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metadata.xml" ContentType="application/vnd.openxmlformats-officedocument.spreadsheetml.sheetMetadata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3530"/>
  <workbookPr codeName="ThisWorkbook" defaultThemeVersion="166925"/>
  <mc:AlternateContent xmlns:mc="http://schemas.openxmlformats.org/markup-compatibility/2006">
    <mc:Choice Requires="x15">
      <x15ac:absPath xmlns:x15ac="http://schemas.microsoft.com/office/spreadsheetml/2010/11/ac" url="Z:\017_STAGIAIRES\JA Cherbonnier 2018\004-PFE\2019- Project Core Transfer Pune\Analyse des configuration\"/>
    </mc:Choice>
  </mc:AlternateContent>
  <xr:revisionPtr revIDLastSave="0" documentId="13_ncr:1_{955F7944-B58B-496D-B4FD-8C3A01A9336D}" xr6:coauthVersionLast="46" xr6:coauthVersionMax="46" xr10:uidLastSave="{00000000-0000-0000-0000-000000000000}"/>
  <bookViews>
    <workbookView xWindow="-120" yWindow="-120" windowWidth="29040" windowHeight="17640" tabRatio="891" activeTab="1" xr2:uid="{00000000-000D-0000-FFFF-FFFF00000000}"/>
  </bookViews>
  <sheets>
    <sheet name="BOM par OF" sheetId="5" r:id="rId1"/>
    <sheet name="Sheet2" sheetId="23" r:id="rId2"/>
    <sheet name="Sheet1" sheetId="22" r:id="rId3"/>
  </sheets>
  <definedNames>
    <definedName name="_xlnm._FilterDatabase" localSheetId="0" hidden="1">'BOM par OF'!$A$1:$J$4128</definedName>
    <definedName name="_xlnm._FilterDatabase" localSheetId="2" hidden="1">Sheet1!$A$1:$E$64</definedName>
    <definedName name="_xlnm._FilterDatabase" localSheetId="1" hidden="1">Sheet2!$A$1:$G$46</definedName>
    <definedName name="_xlnm.Extract" localSheetId="1">Sheet2!$A:$A</definedName>
  </definedNames>
  <calcPr calcId="191029" calcMode="manual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D3666" i="5" l="1"/>
  <c r="I3666" i="5" s="1" a="1"/>
  <c r="I3666" i="5" s="1"/>
  <c r="D3" i="5"/>
  <c r="I3" i="5" s="1" a="1"/>
  <c r="I3" i="5" s="1"/>
  <c r="D7" i="5"/>
  <c r="I7" i="5" s="1" a="1"/>
  <c r="I7" i="5" s="1"/>
  <c r="D8" i="5"/>
  <c r="I8" i="5" s="1" a="1"/>
  <c r="I8" i="5" s="1"/>
  <c r="D9" i="5"/>
  <c r="I9" i="5" s="1" a="1"/>
  <c r="I9" i="5" s="1"/>
  <c r="D12" i="5"/>
  <c r="I12" i="5" s="1" a="1"/>
  <c r="I12" i="5" s="1"/>
  <c r="D13" i="5"/>
  <c r="I13" i="5" s="1" a="1"/>
  <c r="I13" i="5" s="1"/>
  <c r="D14" i="5"/>
  <c r="I14" i="5" s="1" a="1"/>
  <c r="I14" i="5" s="1"/>
  <c r="D15" i="5"/>
  <c r="I15" i="5" s="1" a="1"/>
  <c r="I15" i="5" s="1"/>
  <c r="D16" i="5"/>
  <c r="I16" i="5" s="1" a="1"/>
  <c r="I16" i="5" s="1"/>
  <c r="D17" i="5"/>
  <c r="I17" i="5" s="1" a="1"/>
  <c r="I17" i="5" s="1"/>
  <c r="D18" i="5"/>
  <c r="I18" i="5" s="1" a="1"/>
  <c r="I18" i="5" s="1"/>
  <c r="D19" i="5"/>
  <c r="I19" i="5" s="1" a="1"/>
  <c r="I19" i="5" s="1"/>
  <c r="D20" i="5"/>
  <c r="I20" i="5" s="1" a="1"/>
  <c r="I20" i="5" s="1"/>
  <c r="D21" i="5"/>
  <c r="I21" i="5" s="1" a="1"/>
  <c r="I21" i="5" s="1"/>
  <c r="D22" i="5"/>
  <c r="I22" i="5" s="1" a="1"/>
  <c r="I22" i="5" s="1"/>
  <c r="D23" i="5"/>
  <c r="I23" i="5" s="1" a="1"/>
  <c r="I23" i="5" s="1"/>
  <c r="D24" i="5"/>
  <c r="I24" i="5" s="1" a="1"/>
  <c r="I24" i="5" s="1"/>
  <c r="D26" i="5"/>
  <c r="I26" i="5" s="1" a="1"/>
  <c r="I26" i="5" s="1"/>
  <c r="D27" i="5"/>
  <c r="I27" i="5" s="1" a="1"/>
  <c r="I27" i="5" s="1"/>
  <c r="D28" i="5"/>
  <c r="I28" i="5" s="1" a="1"/>
  <c r="I28" i="5" s="1"/>
  <c r="D32" i="5"/>
  <c r="I32" i="5" s="1" a="1"/>
  <c r="I32" i="5" s="1"/>
  <c r="D34" i="5"/>
  <c r="I34" i="5" s="1" a="1"/>
  <c r="I34" i="5" s="1"/>
  <c r="D35" i="5"/>
  <c r="I35" i="5" s="1" a="1"/>
  <c r="I35" i="5" s="1"/>
  <c r="D36" i="5"/>
  <c r="I36" i="5" s="1" a="1"/>
  <c r="I36" i="5" s="1"/>
  <c r="D38" i="5"/>
  <c r="I38" i="5" s="1" a="1"/>
  <c r="I38" i="5" s="1"/>
  <c r="D40" i="5"/>
  <c r="I40" i="5" s="1" a="1"/>
  <c r="I40" i="5" s="1"/>
  <c r="D41" i="5"/>
  <c r="I41" i="5" s="1" a="1"/>
  <c r="I41" i="5" s="1"/>
  <c r="D42" i="5"/>
  <c r="I42" i="5" s="1" a="1"/>
  <c r="I42" i="5" s="1"/>
  <c r="D43" i="5"/>
  <c r="I43" i="5" s="1" a="1"/>
  <c r="I43" i="5" s="1"/>
  <c r="D44" i="5"/>
  <c r="I44" i="5" s="1" a="1"/>
  <c r="I44" i="5" s="1"/>
  <c r="D48" i="5"/>
  <c r="I48" i="5" s="1" a="1"/>
  <c r="I48" i="5" s="1"/>
  <c r="D50" i="5"/>
  <c r="I50" i="5" s="1" a="1"/>
  <c r="I50" i="5" s="1"/>
  <c r="D56" i="5"/>
  <c r="I56" i="5" s="1" a="1"/>
  <c r="I56" i="5" s="1"/>
  <c r="D57" i="5"/>
  <c r="I57" i="5" s="1" a="1"/>
  <c r="I57" i="5" s="1"/>
  <c r="D60" i="5"/>
  <c r="I60" i="5" s="1" a="1"/>
  <c r="I60" i="5" s="1"/>
  <c r="D65" i="5"/>
  <c r="I65" i="5" s="1" a="1"/>
  <c r="I65" i="5" s="1"/>
  <c r="D71" i="5"/>
  <c r="I71" i="5" s="1" a="1"/>
  <c r="I71" i="5" s="1"/>
  <c r="D78" i="5"/>
  <c r="I78" i="5" s="1" a="1"/>
  <c r="I78" i="5" s="1"/>
  <c r="D79" i="5"/>
  <c r="I79" i="5" s="1" a="1"/>
  <c r="I79" i="5" s="1"/>
  <c r="D80" i="5"/>
  <c r="I80" i="5" s="1" a="1"/>
  <c r="I80" i="5" s="1"/>
  <c r="D81" i="5"/>
  <c r="I81" i="5" s="1" a="1"/>
  <c r="I81" i="5" s="1"/>
  <c r="D82" i="5"/>
  <c r="I82" i="5" s="1" a="1"/>
  <c r="I82" i="5" s="1"/>
  <c r="D89" i="5"/>
  <c r="I89" i="5" s="1" a="1"/>
  <c r="I89" i="5" s="1"/>
  <c r="D92" i="5"/>
  <c r="I92" i="5" s="1" a="1"/>
  <c r="I92" i="5" s="1"/>
  <c r="D93" i="5"/>
  <c r="I93" i="5" s="1" a="1"/>
  <c r="I93" i="5" s="1"/>
  <c r="D98" i="5"/>
  <c r="I98" i="5" s="1" a="1"/>
  <c r="I98" i="5" s="1"/>
  <c r="D99" i="5"/>
  <c r="I99" i="5" s="1" a="1"/>
  <c r="I99" i="5" s="1"/>
  <c r="D103" i="5"/>
  <c r="I103" i="5" s="1" a="1"/>
  <c r="I103" i="5" s="1"/>
  <c r="D104" i="5"/>
  <c r="I104" i="5" s="1" a="1"/>
  <c r="I104" i="5" s="1"/>
  <c r="D105" i="5"/>
  <c r="I105" i="5" s="1" a="1"/>
  <c r="I105" i="5" s="1"/>
  <c r="D106" i="5"/>
  <c r="I106" i="5" s="1" a="1"/>
  <c r="I106" i="5" s="1"/>
  <c r="D107" i="5"/>
  <c r="I107" i="5" s="1" a="1"/>
  <c r="I107" i="5" s="1"/>
  <c r="D108" i="5"/>
  <c r="I108" i="5" s="1" a="1"/>
  <c r="I108" i="5" s="1"/>
  <c r="D109" i="5"/>
  <c r="I109" i="5" s="1" a="1"/>
  <c r="I109" i="5" s="1"/>
  <c r="D110" i="5"/>
  <c r="I110" i="5" s="1" a="1"/>
  <c r="I110" i="5" s="1"/>
  <c r="D111" i="5"/>
  <c r="I111" i="5" s="1" a="1"/>
  <c r="I111" i="5" s="1"/>
  <c r="D112" i="5"/>
  <c r="I112" i="5" s="1" a="1"/>
  <c r="I112" i="5" s="1"/>
  <c r="D113" i="5"/>
  <c r="I113" i="5" s="1" a="1"/>
  <c r="I113" i="5" s="1"/>
  <c r="D114" i="5"/>
  <c r="I114" i="5" s="1" a="1"/>
  <c r="I114" i="5" s="1"/>
  <c r="D115" i="5"/>
  <c r="I115" i="5" s="1" a="1"/>
  <c r="I115" i="5" s="1"/>
  <c r="D116" i="5"/>
  <c r="I116" i="5" s="1" a="1"/>
  <c r="I116" i="5" s="1"/>
  <c r="D117" i="5"/>
  <c r="I117" i="5" s="1" a="1"/>
  <c r="I117" i="5" s="1"/>
  <c r="D118" i="5"/>
  <c r="I118" i="5" s="1" a="1"/>
  <c r="I118" i="5" s="1"/>
  <c r="D120" i="5"/>
  <c r="I120" i="5" s="1" a="1"/>
  <c r="I120" i="5" s="1"/>
  <c r="D121" i="5"/>
  <c r="I121" i="5" s="1" a="1"/>
  <c r="I121" i="5" s="1"/>
  <c r="D122" i="5"/>
  <c r="I122" i="5" s="1" a="1"/>
  <c r="I122" i="5" s="1"/>
  <c r="D126" i="5"/>
  <c r="I126" i="5" s="1" a="1"/>
  <c r="I126" i="5" s="1"/>
  <c r="D128" i="5"/>
  <c r="I128" i="5" s="1" a="1"/>
  <c r="I128" i="5" s="1"/>
  <c r="D129" i="5"/>
  <c r="I129" i="5" s="1" a="1"/>
  <c r="I129" i="5" s="1"/>
  <c r="D130" i="5"/>
  <c r="I130" i="5" s="1" a="1"/>
  <c r="I130" i="5" s="1"/>
  <c r="D132" i="5"/>
  <c r="I132" i="5" s="1" a="1"/>
  <c r="I132" i="5" s="1"/>
  <c r="D134" i="5"/>
  <c r="I134" i="5" s="1" a="1"/>
  <c r="I134" i="5" s="1"/>
  <c r="D135" i="5"/>
  <c r="I135" i="5" s="1" a="1"/>
  <c r="I135" i="5" s="1"/>
  <c r="D136" i="5"/>
  <c r="I136" i="5" s="1" a="1"/>
  <c r="I136" i="5" s="1"/>
  <c r="D137" i="5"/>
  <c r="I137" i="5" s="1" a="1"/>
  <c r="I137" i="5" s="1"/>
  <c r="D138" i="5"/>
  <c r="I138" i="5" s="1" a="1"/>
  <c r="I138" i="5" s="1"/>
  <c r="D141" i="5"/>
  <c r="I141" i="5" s="1" a="1"/>
  <c r="I141" i="5" s="1"/>
  <c r="D144" i="5"/>
  <c r="I144" i="5" s="1" a="1"/>
  <c r="I144" i="5" s="1"/>
  <c r="D146" i="5"/>
  <c r="I146" i="5" s="1" a="1"/>
  <c r="I146" i="5" s="1"/>
  <c r="D152" i="5"/>
  <c r="I152" i="5" s="1" a="1"/>
  <c r="I152" i="5" s="1"/>
  <c r="D153" i="5"/>
  <c r="I153" i="5" s="1" a="1"/>
  <c r="I153" i="5" s="1"/>
  <c r="D156" i="5"/>
  <c r="I156" i="5" s="1" a="1"/>
  <c r="I156" i="5" s="1"/>
  <c r="D161" i="5"/>
  <c r="I161" i="5" s="1" a="1"/>
  <c r="I161" i="5" s="1"/>
  <c r="D167" i="5"/>
  <c r="I167" i="5" s="1" a="1"/>
  <c r="I167" i="5" s="1"/>
  <c r="D174" i="5"/>
  <c r="I174" i="5" s="1" a="1"/>
  <c r="I174" i="5" s="1"/>
  <c r="D175" i="5"/>
  <c r="I175" i="5" s="1" a="1"/>
  <c r="I175" i="5" s="1"/>
  <c r="D176" i="5"/>
  <c r="I176" i="5" s="1" a="1"/>
  <c r="I176" i="5" s="1"/>
  <c r="D177" i="5"/>
  <c r="I177" i="5" s="1" a="1"/>
  <c r="I177" i="5" s="1"/>
  <c r="D178" i="5"/>
  <c r="I178" i="5" s="1" a="1"/>
  <c r="I178" i="5" s="1"/>
  <c r="D185" i="5"/>
  <c r="I185" i="5" s="1" a="1"/>
  <c r="I185" i="5" s="1"/>
  <c r="D188" i="5"/>
  <c r="I188" i="5" s="1" a="1"/>
  <c r="I188" i="5" s="1"/>
  <c r="D189" i="5"/>
  <c r="I189" i="5" s="1" a="1"/>
  <c r="I189" i="5" s="1"/>
  <c r="D192" i="5"/>
  <c r="I192" i="5" s="1" a="1"/>
  <c r="I192" i="5" s="1"/>
  <c r="D196" i="5"/>
  <c r="I196" i="5" s="1" a="1"/>
  <c r="I196" i="5" s="1"/>
  <c r="D197" i="5"/>
  <c r="I197" i="5" s="1" a="1"/>
  <c r="I197" i="5" s="1"/>
  <c r="D198" i="5"/>
  <c r="I198" i="5" s="1" a="1"/>
  <c r="I198" i="5" s="1"/>
  <c r="D199" i="5"/>
  <c r="I199" i="5" s="1" a="1"/>
  <c r="I199" i="5" s="1"/>
  <c r="D201" i="5"/>
  <c r="I201" i="5" s="1" a="1"/>
  <c r="I201" i="5" s="1"/>
  <c r="D202" i="5"/>
  <c r="I202" i="5" s="1" a="1"/>
  <c r="I202" i="5" s="1"/>
  <c r="D203" i="5"/>
  <c r="I203" i="5" s="1" a="1"/>
  <c r="I203" i="5" s="1"/>
  <c r="D204" i="5"/>
  <c r="I204" i="5" s="1" a="1"/>
  <c r="I204" i="5" s="1"/>
  <c r="D205" i="5"/>
  <c r="I205" i="5" s="1" a="1"/>
  <c r="I205" i="5" s="1"/>
  <c r="D206" i="5"/>
  <c r="I206" i="5" s="1" a="1"/>
  <c r="I206" i="5" s="1"/>
  <c r="D210" i="5"/>
  <c r="I210" i="5" s="1" a="1"/>
  <c r="I210" i="5" s="1"/>
  <c r="D213" i="5"/>
  <c r="I213" i="5" s="1" a="1"/>
  <c r="I213" i="5" s="1"/>
  <c r="D214" i="5"/>
  <c r="I214" i="5" s="1" a="1"/>
  <c r="I214" i="5" s="1"/>
  <c r="D215" i="5"/>
  <c r="I215" i="5" s="1" a="1"/>
  <c r="I215" i="5" s="1"/>
  <c r="D216" i="5"/>
  <c r="I216" i="5" s="1" a="1"/>
  <c r="I216" i="5" s="1"/>
  <c r="D217" i="5"/>
  <c r="I217" i="5" s="1" a="1"/>
  <c r="I217" i="5" s="1"/>
  <c r="D218" i="5"/>
  <c r="I218" i="5" s="1" a="1"/>
  <c r="I218" i="5" s="1"/>
  <c r="D219" i="5"/>
  <c r="I219" i="5" s="1" a="1"/>
  <c r="I219" i="5" s="1"/>
  <c r="D220" i="5"/>
  <c r="I220" i="5" s="1" a="1"/>
  <c r="I220" i="5" s="1"/>
  <c r="D222" i="5"/>
  <c r="I222" i="5" s="1" a="1"/>
  <c r="I222" i="5" s="1"/>
  <c r="D223" i="5"/>
  <c r="I223" i="5" s="1" a="1"/>
  <c r="I223" i="5" s="1"/>
  <c r="D224" i="5"/>
  <c r="I224" i="5" s="1" a="1"/>
  <c r="I224" i="5" s="1"/>
  <c r="D225" i="5"/>
  <c r="I225" i="5" s="1" a="1"/>
  <c r="I225" i="5" s="1"/>
  <c r="D226" i="5"/>
  <c r="I226" i="5" s="1" a="1"/>
  <c r="I226" i="5" s="1"/>
  <c r="D227" i="5"/>
  <c r="I227" i="5" s="1" a="1"/>
  <c r="I227" i="5" s="1"/>
  <c r="D228" i="5"/>
  <c r="I228" i="5" s="1" a="1"/>
  <c r="I228" i="5" s="1"/>
  <c r="D229" i="5"/>
  <c r="I229" i="5" s="1" a="1"/>
  <c r="I229" i="5" s="1"/>
  <c r="D231" i="5"/>
  <c r="I231" i="5" s="1" a="1"/>
  <c r="I231" i="5" s="1"/>
  <c r="D235" i="5"/>
  <c r="I235" i="5" s="1" a="1"/>
  <c r="I235" i="5" s="1"/>
  <c r="D236" i="5"/>
  <c r="I236" i="5" s="1" a="1"/>
  <c r="I236" i="5" s="1"/>
  <c r="D237" i="5"/>
  <c r="I237" i="5" s="1" a="1"/>
  <c r="I237" i="5" s="1"/>
  <c r="D239" i="5"/>
  <c r="I239" i="5" s="1" a="1"/>
  <c r="I239" i="5" s="1"/>
  <c r="D241" i="5"/>
  <c r="I241" i="5" s="1" a="1"/>
  <c r="I241" i="5" s="1"/>
  <c r="D242" i="5"/>
  <c r="I242" i="5" s="1" a="1"/>
  <c r="I242" i="5" s="1"/>
  <c r="D243" i="5"/>
  <c r="I243" i="5" s="1" a="1"/>
  <c r="I243" i="5" s="1"/>
  <c r="D244" i="5"/>
  <c r="I244" i="5" s="1" a="1"/>
  <c r="I244" i="5" s="1"/>
  <c r="D245" i="5"/>
  <c r="I245" i="5" s="1" a="1"/>
  <c r="I245" i="5" s="1"/>
  <c r="D246" i="5"/>
  <c r="I246" i="5" s="1" a="1"/>
  <c r="I246" i="5" s="1"/>
  <c r="D247" i="5"/>
  <c r="I247" i="5" s="1" a="1"/>
  <c r="I247" i="5" s="1"/>
  <c r="D248" i="5"/>
  <c r="I248" i="5" s="1" a="1"/>
  <c r="I248" i="5" s="1"/>
  <c r="D249" i="5"/>
  <c r="I249" i="5" s="1" a="1"/>
  <c r="I249" i="5" s="1"/>
  <c r="D250" i="5"/>
  <c r="I250" i="5" s="1" a="1"/>
  <c r="I250" i="5" s="1"/>
  <c r="D251" i="5"/>
  <c r="I251" i="5" s="1" a="1"/>
  <c r="I251" i="5" s="1"/>
  <c r="D252" i="5"/>
  <c r="I252" i="5" s="1" a="1"/>
  <c r="I252" i="5" s="1"/>
  <c r="D253" i="5"/>
  <c r="I253" i="5" s="1" a="1"/>
  <c r="I253" i="5" s="1"/>
  <c r="D254" i="5"/>
  <c r="I254" i="5" s="1" a="1"/>
  <c r="I254" i="5" s="1"/>
  <c r="D255" i="5"/>
  <c r="I255" i="5" s="1" a="1"/>
  <c r="I255" i="5" s="1"/>
  <c r="D257" i="5"/>
  <c r="I257" i="5" s="1" a="1"/>
  <c r="I257" i="5" s="1"/>
  <c r="D258" i="5"/>
  <c r="I258" i="5" s="1" a="1"/>
  <c r="I258" i="5" s="1"/>
  <c r="D259" i="5"/>
  <c r="I259" i="5" s="1" a="1"/>
  <c r="I259" i="5" s="1"/>
  <c r="D260" i="5"/>
  <c r="I260" i="5" s="1" a="1"/>
  <c r="I260" i="5" s="1"/>
  <c r="D261" i="5"/>
  <c r="I261" i="5" s="1" a="1"/>
  <c r="I261" i="5" s="1"/>
  <c r="D262" i="5"/>
  <c r="I262" i="5" s="1" a="1"/>
  <c r="I262" i="5" s="1"/>
  <c r="D266" i="5"/>
  <c r="I266" i="5" s="1" a="1"/>
  <c r="I266" i="5" s="1"/>
  <c r="D269" i="5"/>
  <c r="I269" i="5" s="1" a="1"/>
  <c r="I269" i="5" s="1"/>
  <c r="D270" i="5"/>
  <c r="I270" i="5" s="1" a="1"/>
  <c r="I270" i="5" s="1"/>
  <c r="D271" i="5"/>
  <c r="I271" i="5" s="1" a="1"/>
  <c r="I271" i="5" s="1"/>
  <c r="D272" i="5"/>
  <c r="I272" i="5" s="1" a="1"/>
  <c r="I272" i="5" s="1"/>
  <c r="D273" i="5"/>
  <c r="I273" i="5" s="1" a="1"/>
  <c r="I273" i="5" s="1"/>
  <c r="D274" i="5"/>
  <c r="I274" i="5" s="1" a="1"/>
  <c r="I274" i="5" s="1"/>
  <c r="D275" i="5"/>
  <c r="I275" i="5" s="1" a="1"/>
  <c r="I275" i="5" s="1"/>
  <c r="D276" i="5"/>
  <c r="I276" i="5" s="1" a="1"/>
  <c r="I276" i="5" s="1"/>
  <c r="D278" i="5"/>
  <c r="I278" i="5" s="1" a="1"/>
  <c r="I278" i="5" s="1"/>
  <c r="D279" i="5"/>
  <c r="I279" i="5" s="1" a="1"/>
  <c r="I279" i="5" s="1"/>
  <c r="D280" i="5"/>
  <c r="I280" i="5" s="1" a="1"/>
  <c r="I280" i="5" s="1"/>
  <c r="D281" i="5"/>
  <c r="I281" i="5" s="1" a="1"/>
  <c r="I281" i="5" s="1"/>
  <c r="D282" i="5"/>
  <c r="I282" i="5" s="1" a="1"/>
  <c r="I282" i="5" s="1"/>
  <c r="D283" i="5"/>
  <c r="I283" i="5" s="1" a="1"/>
  <c r="I283" i="5" s="1"/>
  <c r="D284" i="5"/>
  <c r="I284" i="5" s="1" a="1"/>
  <c r="I284" i="5" s="1"/>
  <c r="D285" i="5"/>
  <c r="I285" i="5" s="1" a="1"/>
  <c r="I285" i="5" s="1"/>
  <c r="D287" i="5"/>
  <c r="I287" i="5" s="1" a="1"/>
  <c r="I287" i="5" s="1"/>
  <c r="D291" i="5"/>
  <c r="I291" i="5" s="1" a="1"/>
  <c r="I291" i="5" s="1"/>
  <c r="D292" i="5"/>
  <c r="I292" i="5" s="1" a="1"/>
  <c r="I292" i="5" s="1"/>
  <c r="D293" i="5"/>
  <c r="I293" i="5" s="1" a="1"/>
  <c r="I293" i="5" s="1"/>
  <c r="D295" i="5"/>
  <c r="I295" i="5" s="1" a="1"/>
  <c r="I295" i="5" s="1"/>
  <c r="D297" i="5"/>
  <c r="I297" i="5" s="1" a="1"/>
  <c r="I297" i="5" s="1"/>
  <c r="D298" i="5"/>
  <c r="I298" i="5" s="1" a="1"/>
  <c r="I298" i="5" s="1"/>
  <c r="D299" i="5"/>
  <c r="I299" i="5" s="1" a="1"/>
  <c r="I299" i="5" s="1"/>
  <c r="D300" i="5"/>
  <c r="I300" i="5" s="1" a="1"/>
  <c r="I300" i="5" s="1"/>
  <c r="D301" i="5"/>
  <c r="I301" i="5" s="1" a="1"/>
  <c r="I301" i="5" s="1"/>
  <c r="D302" i="5"/>
  <c r="I302" i="5" s="1" a="1"/>
  <c r="I302" i="5" s="1"/>
  <c r="D303" i="5"/>
  <c r="I303" i="5" s="1" a="1"/>
  <c r="I303" i="5" s="1"/>
  <c r="D304" i="5"/>
  <c r="I304" i="5" s="1" a="1"/>
  <c r="I304" i="5" s="1"/>
  <c r="D305" i="5"/>
  <c r="I305" i="5" s="1" a="1"/>
  <c r="I305" i="5" s="1"/>
  <c r="D306" i="5"/>
  <c r="I306" i="5" s="1" a="1"/>
  <c r="I306" i="5" s="1"/>
  <c r="D307" i="5"/>
  <c r="I307" i="5" s="1" a="1"/>
  <c r="I307" i="5" s="1"/>
  <c r="D308" i="5"/>
  <c r="I308" i="5" s="1" a="1"/>
  <c r="I308" i="5" s="1"/>
  <c r="D309" i="5"/>
  <c r="I309" i="5" s="1" a="1"/>
  <c r="I309" i="5" s="1"/>
  <c r="D310" i="5"/>
  <c r="I310" i="5" s="1" a="1"/>
  <c r="I310" i="5" s="1"/>
  <c r="D311" i="5"/>
  <c r="I311" i="5" s="1" a="1"/>
  <c r="I311" i="5" s="1"/>
  <c r="D313" i="5"/>
  <c r="I313" i="5" s="1" a="1"/>
  <c r="I313" i="5" s="1"/>
  <c r="D314" i="5"/>
  <c r="I314" i="5" s="1" a="1"/>
  <c r="I314" i="5" s="1"/>
  <c r="D315" i="5"/>
  <c r="I315" i="5" s="1" a="1"/>
  <c r="I315" i="5" s="1"/>
  <c r="D316" i="5"/>
  <c r="I316" i="5" s="1" a="1"/>
  <c r="I316" i="5" s="1"/>
  <c r="D317" i="5"/>
  <c r="I317" i="5" s="1" a="1"/>
  <c r="I317" i="5" s="1"/>
  <c r="D318" i="5"/>
  <c r="I318" i="5" s="1" a="1"/>
  <c r="I318" i="5" s="1"/>
  <c r="D322" i="5"/>
  <c r="I322" i="5" s="1" a="1"/>
  <c r="I322" i="5" s="1"/>
  <c r="D325" i="5"/>
  <c r="I325" i="5" s="1" a="1"/>
  <c r="I325" i="5" s="1"/>
  <c r="D326" i="5"/>
  <c r="I326" i="5" s="1" a="1"/>
  <c r="I326" i="5" s="1"/>
  <c r="D327" i="5"/>
  <c r="I327" i="5" s="1" a="1"/>
  <c r="I327" i="5" s="1"/>
  <c r="D328" i="5"/>
  <c r="I328" i="5" s="1" a="1"/>
  <c r="I328" i="5" s="1"/>
  <c r="D329" i="5"/>
  <c r="I329" i="5" s="1" a="1"/>
  <c r="I329" i="5" s="1"/>
  <c r="D330" i="5"/>
  <c r="I330" i="5" s="1" a="1"/>
  <c r="I330" i="5" s="1"/>
  <c r="D331" i="5"/>
  <c r="I331" i="5" s="1" a="1"/>
  <c r="I331" i="5" s="1"/>
  <c r="D332" i="5"/>
  <c r="I332" i="5" s="1" a="1"/>
  <c r="I332" i="5" s="1"/>
  <c r="D334" i="5"/>
  <c r="I334" i="5" s="1" a="1"/>
  <c r="I334" i="5" s="1"/>
  <c r="D335" i="5"/>
  <c r="I335" i="5" s="1" a="1"/>
  <c r="I335" i="5" s="1"/>
  <c r="D336" i="5"/>
  <c r="I336" i="5" s="1" a="1"/>
  <c r="I336" i="5" s="1"/>
  <c r="D337" i="5"/>
  <c r="I337" i="5" s="1" a="1"/>
  <c r="I337" i="5" s="1"/>
  <c r="D338" i="5"/>
  <c r="I338" i="5" s="1" a="1"/>
  <c r="I338" i="5" s="1"/>
  <c r="D339" i="5"/>
  <c r="I339" i="5" s="1" a="1"/>
  <c r="I339" i="5" s="1"/>
  <c r="D340" i="5"/>
  <c r="I340" i="5" s="1" a="1"/>
  <c r="I340" i="5" s="1"/>
  <c r="D341" i="5"/>
  <c r="I341" i="5" s="1" a="1"/>
  <c r="I341" i="5" s="1"/>
  <c r="D343" i="5"/>
  <c r="I343" i="5" s="1" a="1"/>
  <c r="I343" i="5" s="1"/>
  <c r="D347" i="5"/>
  <c r="I347" i="5" s="1" a="1"/>
  <c r="I347" i="5" s="1"/>
  <c r="D348" i="5"/>
  <c r="I348" i="5" s="1" a="1"/>
  <c r="I348" i="5" s="1"/>
  <c r="D349" i="5"/>
  <c r="I349" i="5" s="1" a="1"/>
  <c r="I349" i="5" s="1"/>
  <c r="D351" i="5"/>
  <c r="I351" i="5" s="1" a="1"/>
  <c r="I351" i="5" s="1"/>
  <c r="D353" i="5"/>
  <c r="I353" i="5" s="1" a="1"/>
  <c r="I353" i="5" s="1"/>
  <c r="D354" i="5"/>
  <c r="I354" i="5" s="1" a="1"/>
  <c r="I354" i="5" s="1"/>
  <c r="D355" i="5"/>
  <c r="I355" i="5" s="1" a="1"/>
  <c r="I355" i="5" s="1"/>
  <c r="D356" i="5"/>
  <c r="I356" i="5" s="1" a="1"/>
  <c r="I356" i="5" s="1"/>
  <c r="D357" i="5"/>
  <c r="I357" i="5" s="1" a="1"/>
  <c r="I357" i="5" s="1"/>
  <c r="D358" i="5"/>
  <c r="I358" i="5" s="1" a="1"/>
  <c r="I358" i="5" s="1"/>
  <c r="D359" i="5"/>
  <c r="I359" i="5" s="1" a="1"/>
  <c r="I359" i="5" s="1"/>
  <c r="D360" i="5"/>
  <c r="I360" i="5" s="1" a="1"/>
  <c r="I360" i="5" s="1"/>
  <c r="D361" i="5"/>
  <c r="I361" i="5" s="1" a="1"/>
  <c r="I361" i="5" s="1"/>
  <c r="D362" i="5"/>
  <c r="I362" i="5" s="1" a="1"/>
  <c r="I362" i="5" s="1"/>
  <c r="D363" i="5"/>
  <c r="I363" i="5" s="1" a="1"/>
  <c r="I363" i="5" s="1"/>
  <c r="D364" i="5"/>
  <c r="I364" i="5" s="1" a="1"/>
  <c r="I364" i="5" s="1"/>
  <c r="D365" i="5"/>
  <c r="I365" i="5" s="1" a="1"/>
  <c r="I365" i="5" s="1"/>
  <c r="D366" i="5"/>
  <c r="I366" i="5" s="1" a="1"/>
  <c r="I366" i="5" s="1"/>
  <c r="D367" i="5"/>
  <c r="I367" i="5" s="1" a="1"/>
  <c r="I367" i="5" s="1"/>
  <c r="D368" i="5"/>
  <c r="I368" i="5" s="1" a="1"/>
  <c r="I368" i="5" s="1"/>
  <c r="D369" i="5"/>
  <c r="I369" i="5" s="1" a="1"/>
  <c r="I369" i="5" s="1"/>
  <c r="D371" i="5"/>
  <c r="I371" i="5" s="1" a="1"/>
  <c r="I371" i="5" s="1"/>
  <c r="D375" i="5"/>
  <c r="I375" i="5" s="1" a="1"/>
  <c r="I375" i="5" s="1"/>
  <c r="D376" i="5"/>
  <c r="I376" i="5" s="1" a="1"/>
  <c r="I376" i="5" s="1"/>
  <c r="D377" i="5"/>
  <c r="I377" i="5" s="1" a="1"/>
  <c r="I377" i="5" s="1"/>
  <c r="D378" i="5"/>
  <c r="I378" i="5" s="1" a="1"/>
  <c r="I378" i="5" s="1"/>
  <c r="D379" i="5"/>
  <c r="I379" i="5" s="1" a="1"/>
  <c r="I379" i="5" s="1"/>
  <c r="D380" i="5"/>
  <c r="I380" i="5" s="1" a="1"/>
  <c r="I380" i="5" s="1"/>
  <c r="D381" i="5"/>
  <c r="I381" i="5" s="1" a="1"/>
  <c r="I381" i="5" s="1"/>
  <c r="D382" i="5"/>
  <c r="I382" i="5" s="1" a="1"/>
  <c r="I382" i="5" s="1"/>
  <c r="D385" i="5"/>
  <c r="I385" i="5" s="1" a="1"/>
  <c r="I385" i="5" s="1"/>
  <c r="D386" i="5"/>
  <c r="I386" i="5" s="1" a="1"/>
  <c r="I386" i="5" s="1"/>
  <c r="D388" i="5"/>
  <c r="I388" i="5" s="1" a="1"/>
  <c r="I388" i="5" s="1"/>
  <c r="D390" i="5"/>
  <c r="I390" i="5" s="1" a="1"/>
  <c r="I390" i="5" s="1"/>
  <c r="D392" i="5"/>
  <c r="I392" i="5" s="1" a="1"/>
  <c r="I392" i="5" s="1"/>
  <c r="D393" i="5"/>
  <c r="I393" i="5" s="1" a="1"/>
  <c r="I393" i="5" s="1"/>
  <c r="D395" i="5"/>
  <c r="I395" i="5" s="1" a="1"/>
  <c r="I395" i="5" s="1"/>
  <c r="D397" i="5"/>
  <c r="I397" i="5" s="1" a="1"/>
  <c r="I397" i="5" s="1"/>
  <c r="D398" i="5"/>
  <c r="I398" i="5" s="1" a="1"/>
  <c r="I398" i="5" s="1"/>
  <c r="D399" i="5"/>
  <c r="I399" i="5" s="1" a="1"/>
  <c r="I399" i="5" s="1"/>
  <c r="D401" i="5"/>
  <c r="I401" i="5" s="1" a="1"/>
  <c r="I401" i="5" s="1"/>
  <c r="D402" i="5"/>
  <c r="I402" i="5" s="1" a="1"/>
  <c r="I402" i="5" s="1"/>
  <c r="D403" i="5"/>
  <c r="I403" i="5" s="1" a="1"/>
  <c r="I403" i="5" s="1"/>
  <c r="D404" i="5"/>
  <c r="I404" i="5" s="1" a="1"/>
  <c r="I404" i="5" s="1"/>
  <c r="D405" i="5"/>
  <c r="I405" i="5" s="1" a="1"/>
  <c r="I405" i="5" s="1"/>
  <c r="D406" i="5"/>
  <c r="I406" i="5" s="1" a="1"/>
  <c r="I406" i="5" s="1"/>
  <c r="D407" i="5"/>
  <c r="I407" i="5" s="1" a="1"/>
  <c r="I407" i="5" s="1"/>
  <c r="D409" i="5"/>
  <c r="I409" i="5" s="1" a="1"/>
  <c r="I409" i="5" s="1"/>
  <c r="D410" i="5"/>
  <c r="I410" i="5" s="1" a="1"/>
  <c r="I410" i="5" s="1"/>
  <c r="D411" i="5"/>
  <c r="I411" i="5" s="1" a="1"/>
  <c r="I411" i="5" s="1"/>
  <c r="D413" i="5"/>
  <c r="I413" i="5" s="1" a="1"/>
  <c r="I413" i="5" s="1"/>
  <c r="D414" i="5"/>
  <c r="I414" i="5" s="1" a="1"/>
  <c r="I414" i="5" s="1"/>
  <c r="D415" i="5"/>
  <c r="I415" i="5" s="1" a="1"/>
  <c r="I415" i="5" s="1"/>
  <c r="D417" i="5"/>
  <c r="I417" i="5" s="1" a="1"/>
  <c r="I417" i="5" s="1"/>
  <c r="D418" i="5"/>
  <c r="I418" i="5" s="1" a="1"/>
  <c r="I418" i="5" s="1"/>
  <c r="D419" i="5"/>
  <c r="I419" i="5" s="1" a="1"/>
  <c r="I419" i="5" s="1"/>
  <c r="D420" i="5"/>
  <c r="I420" i="5" s="1" a="1"/>
  <c r="I420" i="5" s="1"/>
  <c r="D421" i="5"/>
  <c r="I421" i="5" s="1" a="1"/>
  <c r="I421" i="5" s="1"/>
  <c r="D423" i="5"/>
  <c r="I423" i="5" s="1" a="1"/>
  <c r="I423" i="5" s="1"/>
  <c r="D426" i="5"/>
  <c r="I426" i="5" s="1" a="1"/>
  <c r="I426" i="5" s="1"/>
  <c r="D427" i="5"/>
  <c r="I427" i="5" s="1" a="1"/>
  <c r="I427" i="5" s="1"/>
  <c r="D429" i="5"/>
  <c r="I429" i="5" s="1" a="1"/>
  <c r="I429" i="5" s="1"/>
  <c r="D431" i="5"/>
  <c r="I431" i="5" s="1" a="1"/>
  <c r="I431" i="5" s="1"/>
  <c r="D432" i="5"/>
  <c r="I432" i="5" s="1" a="1"/>
  <c r="I432" i="5" s="1"/>
  <c r="D433" i="5"/>
  <c r="I433" i="5" s="1" a="1"/>
  <c r="I433" i="5" s="1"/>
  <c r="D434" i="5"/>
  <c r="I434" i="5" s="1" a="1"/>
  <c r="I434" i="5" s="1"/>
  <c r="D438" i="5"/>
  <c r="I438" i="5" s="1" a="1"/>
  <c r="I438" i="5" s="1"/>
  <c r="D439" i="5"/>
  <c r="I439" i="5" s="1" a="1"/>
  <c r="I439" i="5" s="1"/>
  <c r="D444" i="5"/>
  <c r="I444" i="5" s="1" a="1"/>
  <c r="I444" i="5" s="1"/>
  <c r="D446" i="5"/>
  <c r="I446" i="5" s="1" a="1"/>
  <c r="I446" i="5" s="1"/>
  <c r="D452" i="5"/>
  <c r="I452" i="5" s="1" a="1"/>
  <c r="I452" i="5" s="1"/>
  <c r="D453" i="5"/>
  <c r="I453" i="5" s="1" a="1"/>
  <c r="I453" i="5" s="1"/>
  <c r="D456" i="5"/>
  <c r="I456" i="5" s="1" a="1"/>
  <c r="I456" i="5" s="1"/>
  <c r="D461" i="5"/>
  <c r="I461" i="5" s="1" a="1"/>
  <c r="I461" i="5" s="1"/>
  <c r="D467" i="5"/>
  <c r="I467" i="5" s="1" a="1"/>
  <c r="I467" i="5" s="1"/>
  <c r="D474" i="5"/>
  <c r="I474" i="5" s="1" a="1"/>
  <c r="I474" i="5" s="1"/>
  <c r="D475" i="5"/>
  <c r="I475" i="5" s="1" a="1"/>
  <c r="I475" i="5" s="1"/>
  <c r="D476" i="5"/>
  <c r="I476" i="5" s="1" a="1"/>
  <c r="I476" i="5" s="1"/>
  <c r="D477" i="5"/>
  <c r="I477" i="5" s="1" a="1"/>
  <c r="I477" i="5" s="1"/>
  <c r="D478" i="5"/>
  <c r="I478" i="5" s="1" a="1"/>
  <c r="I478" i="5" s="1"/>
  <c r="D485" i="5"/>
  <c r="I485" i="5" s="1" a="1"/>
  <c r="I485" i="5" s="1"/>
  <c r="D488" i="5"/>
  <c r="I488" i="5" s="1" a="1"/>
  <c r="I488" i="5" s="1"/>
  <c r="D489" i="5"/>
  <c r="I489" i="5" s="1" a="1"/>
  <c r="I489" i="5" s="1"/>
  <c r="D492" i="5"/>
  <c r="I492" i="5" s="1" a="1"/>
  <c r="I492" i="5" s="1"/>
  <c r="D493" i="5"/>
  <c r="I493" i="5" s="1" a="1"/>
  <c r="I493" i="5" s="1"/>
  <c r="D494" i="5"/>
  <c r="I494" i="5" s="1" a="1"/>
  <c r="I494" i="5" s="1"/>
  <c r="D495" i="5"/>
  <c r="I495" i="5" s="1" a="1"/>
  <c r="I495" i="5" s="1"/>
  <c r="D496" i="5"/>
  <c r="I496" i="5" s="1" a="1"/>
  <c r="I496" i="5" s="1"/>
  <c r="D497" i="5"/>
  <c r="I497" i="5" s="1" a="1"/>
  <c r="I497" i="5" s="1"/>
  <c r="D498" i="5"/>
  <c r="I498" i="5" s="1" a="1"/>
  <c r="I498" i="5" s="1"/>
  <c r="D500" i="5"/>
  <c r="I500" i="5" s="1" a="1"/>
  <c r="I500" i="5" s="1"/>
  <c r="D504" i="5"/>
  <c r="I504" i="5" s="1" a="1"/>
  <c r="I504" i="5" s="1"/>
  <c r="D505" i="5"/>
  <c r="I505" i="5" s="1" a="1"/>
  <c r="I505" i="5" s="1"/>
  <c r="D506" i="5"/>
  <c r="I506" i="5" s="1" a="1"/>
  <c r="I506" i="5" s="1"/>
  <c r="D507" i="5"/>
  <c r="I507" i="5" s="1" a="1"/>
  <c r="I507" i="5" s="1"/>
  <c r="D508" i="5"/>
  <c r="I508" i="5" s="1" a="1"/>
  <c r="I508" i="5" s="1"/>
  <c r="D509" i="5"/>
  <c r="I509" i="5" s="1" a="1"/>
  <c r="I509" i="5" s="1"/>
  <c r="D510" i="5"/>
  <c r="I510" i="5" s="1" a="1"/>
  <c r="I510" i="5" s="1"/>
  <c r="D511" i="5"/>
  <c r="I511" i="5" s="1" a="1"/>
  <c r="I511" i="5" s="1"/>
  <c r="D514" i="5"/>
  <c r="I514" i="5" s="1" a="1"/>
  <c r="I514" i="5" s="1"/>
  <c r="D515" i="5"/>
  <c r="I515" i="5" s="1" a="1"/>
  <c r="I515" i="5" s="1"/>
  <c r="D517" i="5"/>
  <c r="I517" i="5" s="1" a="1"/>
  <c r="I517" i="5" s="1"/>
  <c r="D519" i="5"/>
  <c r="I519" i="5" s="1" a="1"/>
  <c r="I519" i="5" s="1"/>
  <c r="D521" i="5"/>
  <c r="I521" i="5" s="1" a="1"/>
  <c r="I521" i="5" s="1"/>
  <c r="D522" i="5"/>
  <c r="I522" i="5" s="1" a="1"/>
  <c r="I522" i="5" s="1"/>
  <c r="D524" i="5"/>
  <c r="I524" i="5" s="1" a="1"/>
  <c r="I524" i="5" s="1"/>
  <c r="D526" i="5"/>
  <c r="I526" i="5" s="1" a="1"/>
  <c r="I526" i="5" s="1"/>
  <c r="D527" i="5"/>
  <c r="I527" i="5" s="1" a="1"/>
  <c r="I527" i="5" s="1"/>
  <c r="D528" i="5"/>
  <c r="I528" i="5" s="1" a="1"/>
  <c r="I528" i="5" s="1"/>
  <c r="D530" i="5"/>
  <c r="I530" i="5" s="1" a="1"/>
  <c r="I530" i="5" s="1"/>
  <c r="D531" i="5"/>
  <c r="I531" i="5" s="1" a="1"/>
  <c r="I531" i="5" s="1"/>
  <c r="D532" i="5"/>
  <c r="I532" i="5" s="1" a="1"/>
  <c r="I532" i="5" s="1"/>
  <c r="D533" i="5"/>
  <c r="I533" i="5" s="1" a="1"/>
  <c r="I533" i="5" s="1"/>
  <c r="D534" i="5"/>
  <c r="I534" i="5" s="1" a="1"/>
  <c r="I534" i="5" s="1"/>
  <c r="D535" i="5"/>
  <c r="I535" i="5" s="1" a="1"/>
  <c r="I535" i="5" s="1"/>
  <c r="D536" i="5"/>
  <c r="I536" i="5" s="1" a="1"/>
  <c r="I536" i="5" s="1"/>
  <c r="D538" i="5"/>
  <c r="I538" i="5" s="1" a="1"/>
  <c r="I538" i="5" s="1"/>
  <c r="D539" i="5"/>
  <c r="I539" i="5" s="1" a="1"/>
  <c r="I539" i="5" s="1"/>
  <c r="D540" i="5"/>
  <c r="I540" i="5" s="1" a="1"/>
  <c r="I540" i="5" s="1"/>
  <c r="D542" i="5"/>
  <c r="I542" i="5" s="1" a="1"/>
  <c r="I542" i="5" s="1"/>
  <c r="D543" i="5"/>
  <c r="I543" i="5" s="1" a="1"/>
  <c r="I543" i="5" s="1"/>
  <c r="D544" i="5"/>
  <c r="I544" i="5" s="1" a="1"/>
  <c r="I544" i="5" s="1"/>
  <c r="D546" i="5"/>
  <c r="I546" i="5" s="1" a="1"/>
  <c r="I546" i="5" s="1"/>
  <c r="D547" i="5"/>
  <c r="I547" i="5" s="1" a="1"/>
  <c r="I547" i="5" s="1"/>
  <c r="D548" i="5"/>
  <c r="I548" i="5" s="1" a="1"/>
  <c r="I548" i="5" s="1"/>
  <c r="D549" i="5"/>
  <c r="I549" i="5" s="1" a="1"/>
  <c r="I549" i="5" s="1"/>
  <c r="D550" i="5"/>
  <c r="I550" i="5" s="1" a="1"/>
  <c r="I550" i="5" s="1"/>
  <c r="D552" i="5"/>
  <c r="I552" i="5" s="1" a="1"/>
  <c r="I552" i="5" s="1"/>
  <c r="D555" i="5"/>
  <c r="I555" i="5" s="1" a="1"/>
  <c r="I555" i="5" s="1"/>
  <c r="D556" i="5"/>
  <c r="I556" i="5" s="1" a="1"/>
  <c r="I556" i="5" s="1"/>
  <c r="D558" i="5"/>
  <c r="I558" i="5" s="1" a="1"/>
  <c r="I558" i="5" s="1"/>
  <c r="D560" i="5"/>
  <c r="I560" i="5" s="1" a="1"/>
  <c r="I560" i="5" s="1"/>
  <c r="D561" i="5"/>
  <c r="I561" i="5" s="1" a="1"/>
  <c r="I561" i="5" s="1"/>
  <c r="D562" i="5"/>
  <c r="I562" i="5" s="1" a="1"/>
  <c r="I562" i="5" s="1"/>
  <c r="D563" i="5"/>
  <c r="I563" i="5" s="1" a="1"/>
  <c r="I563" i="5" s="1"/>
  <c r="D564" i="5"/>
  <c r="I564" i="5" s="1" a="1"/>
  <c r="I564" i="5" s="1"/>
  <c r="D565" i="5"/>
  <c r="I565" i="5" s="1" a="1"/>
  <c r="I565" i="5" s="1"/>
  <c r="D566" i="5"/>
  <c r="I566" i="5" s="1" a="1"/>
  <c r="I566" i="5" s="1"/>
  <c r="D567" i="5"/>
  <c r="I567" i="5" s="1" a="1"/>
  <c r="I567" i="5" s="1"/>
  <c r="D569" i="5"/>
  <c r="I569" i="5" s="1" a="1"/>
  <c r="I569" i="5" s="1"/>
  <c r="D573" i="5"/>
  <c r="I573" i="5" s="1" a="1"/>
  <c r="I573" i="5" s="1"/>
  <c r="D574" i="5"/>
  <c r="I574" i="5" s="1" a="1"/>
  <c r="I574" i="5" s="1"/>
  <c r="D575" i="5"/>
  <c r="I575" i="5" s="1" a="1"/>
  <c r="I575" i="5" s="1"/>
  <c r="D576" i="5"/>
  <c r="I576" i="5" s="1" a="1"/>
  <c r="I576" i="5" s="1"/>
  <c r="D577" i="5"/>
  <c r="I577" i="5" s="1" a="1"/>
  <c r="I577" i="5" s="1"/>
  <c r="D578" i="5"/>
  <c r="I578" i="5" s="1" a="1"/>
  <c r="I578" i="5" s="1"/>
  <c r="D579" i="5"/>
  <c r="I579" i="5" s="1" a="1"/>
  <c r="I579" i="5" s="1"/>
  <c r="D580" i="5"/>
  <c r="I580" i="5" s="1" a="1"/>
  <c r="I580" i="5" s="1"/>
  <c r="D583" i="5"/>
  <c r="I583" i="5" s="1" a="1"/>
  <c r="I583" i="5" s="1"/>
  <c r="D584" i="5"/>
  <c r="I584" i="5" s="1" a="1"/>
  <c r="I584" i="5" s="1"/>
  <c r="D586" i="5"/>
  <c r="I586" i="5" s="1" a="1"/>
  <c r="I586" i="5" s="1"/>
  <c r="D588" i="5"/>
  <c r="I588" i="5" s="1" a="1"/>
  <c r="I588" i="5" s="1"/>
  <c r="D590" i="5"/>
  <c r="I590" i="5" s="1" a="1"/>
  <c r="I590" i="5" s="1"/>
  <c r="D591" i="5"/>
  <c r="I591" i="5" s="1" a="1"/>
  <c r="I591" i="5" s="1"/>
  <c r="D593" i="5"/>
  <c r="I593" i="5" s="1" a="1"/>
  <c r="I593" i="5" s="1"/>
  <c r="D595" i="5"/>
  <c r="I595" i="5" s="1" a="1"/>
  <c r="I595" i="5" s="1"/>
  <c r="D596" i="5"/>
  <c r="I596" i="5" s="1" a="1"/>
  <c r="I596" i="5" s="1"/>
  <c r="D597" i="5"/>
  <c r="I597" i="5" s="1" a="1"/>
  <c r="I597" i="5" s="1"/>
  <c r="D599" i="5"/>
  <c r="I599" i="5" s="1" a="1"/>
  <c r="I599" i="5" s="1"/>
  <c r="D600" i="5"/>
  <c r="I600" i="5" s="1" a="1"/>
  <c r="I600" i="5" s="1"/>
  <c r="D601" i="5"/>
  <c r="I601" i="5" s="1" a="1"/>
  <c r="I601" i="5" s="1"/>
  <c r="D602" i="5"/>
  <c r="I602" i="5" s="1" a="1"/>
  <c r="I602" i="5" s="1"/>
  <c r="D603" i="5"/>
  <c r="I603" i="5" s="1" a="1"/>
  <c r="I603" i="5" s="1"/>
  <c r="D604" i="5"/>
  <c r="I604" i="5" s="1" a="1"/>
  <c r="I604" i="5" s="1"/>
  <c r="D605" i="5"/>
  <c r="I605" i="5" s="1" a="1"/>
  <c r="I605" i="5" s="1"/>
  <c r="D607" i="5"/>
  <c r="I607" i="5" s="1" a="1"/>
  <c r="I607" i="5" s="1"/>
  <c r="D608" i="5"/>
  <c r="I608" i="5" s="1" a="1"/>
  <c r="I608" i="5" s="1"/>
  <c r="D609" i="5"/>
  <c r="I609" i="5" s="1" a="1"/>
  <c r="I609" i="5" s="1"/>
  <c r="D611" i="5"/>
  <c r="I611" i="5" s="1" a="1"/>
  <c r="I611" i="5" s="1"/>
  <c r="D612" i="5"/>
  <c r="I612" i="5" s="1" a="1"/>
  <c r="I612" i="5" s="1"/>
  <c r="D613" i="5"/>
  <c r="I613" i="5" s="1" a="1"/>
  <c r="I613" i="5" s="1"/>
  <c r="D615" i="5"/>
  <c r="I615" i="5" s="1" a="1"/>
  <c r="I615" i="5" s="1"/>
  <c r="D616" i="5"/>
  <c r="I616" i="5" s="1" a="1"/>
  <c r="I616" i="5" s="1"/>
  <c r="D617" i="5"/>
  <c r="I617" i="5" s="1" a="1"/>
  <c r="I617" i="5" s="1"/>
  <c r="D618" i="5"/>
  <c r="I618" i="5" s="1" a="1"/>
  <c r="I618" i="5" s="1"/>
  <c r="D619" i="5"/>
  <c r="I619" i="5" s="1" a="1"/>
  <c r="I619" i="5" s="1"/>
  <c r="D621" i="5"/>
  <c r="I621" i="5" s="1" a="1"/>
  <c r="I621" i="5" s="1"/>
  <c r="D624" i="5"/>
  <c r="I624" i="5" s="1" a="1"/>
  <c r="I624" i="5" s="1"/>
  <c r="D625" i="5"/>
  <c r="I625" i="5" s="1" a="1"/>
  <c r="I625" i="5" s="1"/>
  <c r="D627" i="5"/>
  <c r="I627" i="5" s="1" a="1"/>
  <c r="I627" i="5" s="1"/>
  <c r="D629" i="5"/>
  <c r="I629" i="5" s="1" a="1"/>
  <c r="I629" i="5" s="1"/>
  <c r="D630" i="5"/>
  <c r="I630" i="5" s="1" a="1"/>
  <c r="I630" i="5" s="1"/>
  <c r="D631" i="5"/>
  <c r="I631" i="5" s="1" a="1"/>
  <c r="I631" i="5" s="1"/>
  <c r="D632" i="5"/>
  <c r="I632" i="5" s="1" a="1"/>
  <c r="I632" i="5" s="1"/>
  <c r="D633" i="5"/>
  <c r="I633" i="5" s="1" a="1"/>
  <c r="I633" i="5" s="1"/>
  <c r="D634" i="5"/>
  <c r="I634" i="5" s="1" a="1"/>
  <c r="I634" i="5" s="1"/>
  <c r="D635" i="5"/>
  <c r="I635" i="5" s="1" a="1"/>
  <c r="I635" i="5" s="1"/>
  <c r="D636" i="5"/>
  <c r="I636" i="5" s="1" a="1"/>
  <c r="I636" i="5" s="1"/>
  <c r="D637" i="5"/>
  <c r="I637" i="5" s="1" a="1"/>
  <c r="I637" i="5" s="1"/>
  <c r="D638" i="5"/>
  <c r="I638" i="5" s="1" a="1"/>
  <c r="I638" i="5" s="1"/>
  <c r="D639" i="5"/>
  <c r="I639" i="5" s="1" a="1"/>
  <c r="I639" i="5" s="1"/>
  <c r="D641" i="5"/>
  <c r="I641" i="5" s="1" a="1"/>
  <c r="I641" i="5" s="1"/>
  <c r="D642" i="5"/>
  <c r="I642" i="5" s="1" a="1"/>
  <c r="I642" i="5" s="1"/>
  <c r="D643" i="5"/>
  <c r="I643" i="5" s="1" a="1"/>
  <c r="I643" i="5" s="1"/>
  <c r="D644" i="5"/>
  <c r="I644" i="5" s="1" a="1"/>
  <c r="I644" i="5" s="1"/>
  <c r="D646" i="5"/>
  <c r="I646" i="5" s="1" a="1"/>
  <c r="I646" i="5" s="1"/>
  <c r="D647" i="5"/>
  <c r="I647" i="5" s="1" a="1"/>
  <c r="I647" i="5" s="1"/>
  <c r="D648" i="5"/>
  <c r="I648" i="5" s="1" a="1"/>
  <c r="I648" i="5" s="1"/>
  <c r="D649" i="5"/>
  <c r="I649" i="5" s="1" a="1"/>
  <c r="I649" i="5" s="1"/>
  <c r="D650" i="5"/>
  <c r="I650" i="5" s="1" a="1"/>
  <c r="I650" i="5" s="1"/>
  <c r="D652" i="5"/>
  <c r="I652" i="5" s="1" a="1"/>
  <c r="I652" i="5" s="1"/>
  <c r="D653" i="5"/>
  <c r="I653" i="5" s="1" a="1"/>
  <c r="I653" i="5" s="1"/>
  <c r="D655" i="5"/>
  <c r="I655" i="5" s="1" a="1"/>
  <c r="I655" i="5" s="1"/>
  <c r="D658" i="5"/>
  <c r="I658" i="5" s="1" a="1"/>
  <c r="I658" i="5" s="1"/>
  <c r="D661" i="5"/>
  <c r="I661" i="5" s="1" a="1"/>
  <c r="I661" i="5" s="1"/>
  <c r="D666" i="5"/>
  <c r="I666" i="5" s="1" a="1"/>
  <c r="I666" i="5" s="1"/>
  <c r="D668" i="5"/>
  <c r="I668" i="5" s="1" a="1"/>
  <c r="I668" i="5" s="1"/>
  <c r="D670" i="5"/>
  <c r="I670" i="5" s="1" a="1"/>
  <c r="I670" i="5" s="1"/>
  <c r="D676" i="5"/>
  <c r="I676" i="5" s="1" a="1"/>
  <c r="I676" i="5" s="1"/>
  <c r="D682" i="5"/>
  <c r="I682" i="5" s="1" a="1"/>
  <c r="I682" i="5" s="1"/>
  <c r="D683" i="5"/>
  <c r="I683" i="5" s="1" a="1"/>
  <c r="I683" i="5" s="1"/>
  <c r="D686" i="5"/>
  <c r="I686" i="5" s="1" a="1"/>
  <c r="I686" i="5" s="1"/>
  <c r="D691" i="5"/>
  <c r="I691" i="5" s="1" a="1"/>
  <c r="I691" i="5" s="1"/>
  <c r="D697" i="5"/>
  <c r="I697" i="5" s="1" a="1"/>
  <c r="I697" i="5" s="1"/>
  <c r="D704" i="5"/>
  <c r="I704" i="5" s="1" a="1"/>
  <c r="I704" i="5" s="1"/>
  <c r="D705" i="5"/>
  <c r="I705" i="5" s="1" a="1"/>
  <c r="I705" i="5" s="1"/>
  <c r="D706" i="5"/>
  <c r="I706" i="5" s="1" a="1"/>
  <c r="I706" i="5" s="1"/>
  <c r="D707" i="5"/>
  <c r="I707" i="5" s="1" a="1"/>
  <c r="I707" i="5" s="1"/>
  <c r="D708" i="5"/>
  <c r="I708" i="5" s="1" a="1"/>
  <c r="I708" i="5" s="1"/>
  <c r="D715" i="5"/>
  <c r="I715" i="5" s="1" a="1"/>
  <c r="I715" i="5" s="1"/>
  <c r="D718" i="5"/>
  <c r="I718" i="5" s="1" a="1"/>
  <c r="I718" i="5" s="1"/>
  <c r="D719" i="5"/>
  <c r="I719" i="5" s="1" a="1"/>
  <c r="I719" i="5" s="1"/>
  <c r="D722" i="5"/>
  <c r="I722" i="5" s="1" a="1"/>
  <c r="I722" i="5" s="1"/>
  <c r="D723" i="5"/>
  <c r="I723" i="5" s="1" a="1"/>
  <c r="I723" i="5" s="1"/>
  <c r="D724" i="5"/>
  <c r="I724" i="5" s="1" a="1"/>
  <c r="I724" i="5" s="1"/>
  <c r="D725" i="5"/>
  <c r="I725" i="5" s="1" a="1"/>
  <c r="I725" i="5" s="1"/>
  <c r="D726" i="5"/>
  <c r="I726" i="5" s="1" a="1"/>
  <c r="I726" i="5" s="1"/>
  <c r="D727" i="5"/>
  <c r="I727" i="5" s="1" a="1"/>
  <c r="I727" i="5" s="1"/>
  <c r="D731" i="5"/>
  <c r="I731" i="5" s="1" a="1"/>
  <c r="I731" i="5" s="1"/>
  <c r="D734" i="5"/>
  <c r="I734" i="5" s="1" a="1"/>
  <c r="I734" i="5" s="1"/>
  <c r="D737" i="5"/>
  <c r="I737" i="5" s="1" a="1"/>
  <c r="I737" i="5" s="1"/>
  <c r="D738" i="5"/>
  <c r="I738" i="5" s="1" a="1"/>
  <c r="I738" i="5" s="1"/>
  <c r="D740" i="5"/>
  <c r="I740" i="5" s="1" a="1"/>
  <c r="I740" i="5" s="1"/>
  <c r="D741" i="5"/>
  <c r="I741" i="5" s="1" a="1"/>
  <c r="I741" i="5" s="1"/>
  <c r="D744" i="5"/>
  <c r="I744" i="5" s="1" a="1"/>
  <c r="I744" i="5" s="1"/>
  <c r="D745" i="5"/>
  <c r="I745" i="5" s="1" a="1"/>
  <c r="I745" i="5" s="1"/>
  <c r="D746" i="5"/>
  <c r="I746" i="5" s="1" a="1"/>
  <c r="I746" i="5" s="1"/>
  <c r="D747" i="5"/>
  <c r="I747" i="5" s="1" a="1"/>
  <c r="I747" i="5" s="1"/>
  <c r="D749" i="5"/>
  <c r="I749" i="5" s="1" a="1"/>
  <c r="I749" i="5" s="1"/>
  <c r="D750" i="5"/>
  <c r="I750" i="5" s="1" a="1"/>
  <c r="I750" i="5" s="1"/>
  <c r="D751" i="5"/>
  <c r="I751" i="5" s="1" a="1"/>
  <c r="I751" i="5" s="1"/>
  <c r="D752" i="5"/>
  <c r="I752" i="5" s="1" a="1"/>
  <c r="I752" i="5" s="1"/>
  <c r="D753" i="5"/>
  <c r="I753" i="5" s="1" a="1"/>
  <c r="I753" i="5" s="1"/>
  <c r="D755" i="5"/>
  <c r="I755" i="5" s="1" a="1"/>
  <c r="I755" i="5" s="1"/>
  <c r="D756" i="5"/>
  <c r="I756" i="5" s="1" a="1"/>
  <c r="I756" i="5" s="1"/>
  <c r="D757" i="5"/>
  <c r="I757" i="5" s="1" a="1"/>
  <c r="I757" i="5" s="1"/>
  <c r="D759" i="5"/>
  <c r="I759" i="5" s="1" a="1"/>
  <c r="I759" i="5" s="1"/>
  <c r="D762" i="5"/>
  <c r="I762" i="5" s="1" a="1"/>
  <c r="I762" i="5" s="1"/>
  <c r="D767" i="5"/>
  <c r="I767" i="5" s="1" a="1"/>
  <c r="I767" i="5" s="1"/>
  <c r="D769" i="5"/>
  <c r="I769" i="5" s="1" a="1"/>
  <c r="I769" i="5" s="1"/>
  <c r="D771" i="5"/>
  <c r="I771" i="5" s="1" a="1"/>
  <c r="I771" i="5" s="1"/>
  <c r="D777" i="5"/>
  <c r="I777" i="5" s="1" a="1"/>
  <c r="I777" i="5" s="1"/>
  <c r="D783" i="5"/>
  <c r="I783" i="5" s="1" a="1"/>
  <c r="I783" i="5" s="1"/>
  <c r="D784" i="5"/>
  <c r="I784" i="5" s="1" a="1"/>
  <c r="I784" i="5" s="1"/>
  <c r="D787" i="5"/>
  <c r="I787" i="5" s="1" a="1"/>
  <c r="I787" i="5" s="1"/>
  <c r="D792" i="5"/>
  <c r="I792" i="5" s="1" a="1"/>
  <c r="I792" i="5" s="1"/>
  <c r="D798" i="5"/>
  <c r="I798" i="5" s="1" a="1"/>
  <c r="I798" i="5" s="1"/>
  <c r="D805" i="5"/>
  <c r="I805" i="5" s="1" a="1"/>
  <c r="I805" i="5" s="1"/>
  <c r="D806" i="5"/>
  <c r="I806" i="5" s="1" a="1"/>
  <c r="I806" i="5" s="1"/>
  <c r="D807" i="5"/>
  <c r="I807" i="5" s="1" a="1"/>
  <c r="I807" i="5" s="1"/>
  <c r="D808" i="5"/>
  <c r="I808" i="5" s="1" a="1"/>
  <c r="I808" i="5" s="1"/>
  <c r="D809" i="5"/>
  <c r="I809" i="5" s="1" a="1"/>
  <c r="I809" i="5" s="1"/>
  <c r="D816" i="5"/>
  <c r="I816" i="5" s="1" a="1"/>
  <c r="I816" i="5" s="1"/>
  <c r="D819" i="5"/>
  <c r="I819" i="5" s="1" a="1"/>
  <c r="I819" i="5" s="1"/>
  <c r="D820" i="5"/>
  <c r="I820" i="5" s="1" a="1"/>
  <c r="I820" i="5" s="1"/>
  <c r="D823" i="5"/>
  <c r="I823" i="5" s="1" a="1"/>
  <c r="I823" i="5" s="1"/>
  <c r="D824" i="5"/>
  <c r="I824" i="5" s="1" a="1"/>
  <c r="I824" i="5" s="1"/>
  <c r="D827" i="5"/>
  <c r="I827" i="5" s="1" a="1"/>
  <c r="I827" i="5" s="1"/>
  <c r="D828" i="5"/>
  <c r="I828" i="5" s="1" a="1"/>
  <c r="I828" i="5" s="1"/>
  <c r="D830" i="5"/>
  <c r="I830" i="5" s="1" a="1"/>
  <c r="I830" i="5" s="1"/>
  <c r="D831" i="5"/>
  <c r="I831" i="5" s="1" a="1"/>
  <c r="I831" i="5" s="1"/>
  <c r="D834" i="5"/>
  <c r="I834" i="5" s="1" a="1"/>
  <c r="I834" i="5" s="1"/>
  <c r="D835" i="5"/>
  <c r="I835" i="5" s="1" a="1"/>
  <c r="I835" i="5" s="1"/>
  <c r="D836" i="5"/>
  <c r="I836" i="5" s="1" a="1"/>
  <c r="I836" i="5" s="1"/>
  <c r="D837" i="5"/>
  <c r="I837" i="5" s="1" a="1"/>
  <c r="I837" i="5" s="1"/>
  <c r="D839" i="5"/>
  <c r="I839" i="5" s="1" a="1"/>
  <c r="I839" i="5" s="1"/>
  <c r="D840" i="5"/>
  <c r="I840" i="5" s="1" a="1"/>
  <c r="I840" i="5" s="1"/>
  <c r="D841" i="5"/>
  <c r="I841" i="5" s="1" a="1"/>
  <c r="I841" i="5" s="1"/>
  <c r="D842" i="5"/>
  <c r="I842" i="5" s="1" a="1"/>
  <c r="I842" i="5" s="1"/>
  <c r="D843" i="5"/>
  <c r="I843" i="5" s="1" a="1"/>
  <c r="I843" i="5" s="1"/>
  <c r="D844" i="5"/>
  <c r="I844" i="5" s="1" a="1"/>
  <c r="I844" i="5" s="1"/>
  <c r="D846" i="5"/>
  <c r="I846" i="5" s="1" a="1"/>
  <c r="I846" i="5" s="1"/>
  <c r="D847" i="5"/>
  <c r="I847" i="5" s="1" a="1"/>
  <c r="I847" i="5" s="1"/>
  <c r="D849" i="5"/>
  <c r="I849" i="5" s="1" a="1"/>
  <c r="I849" i="5" s="1"/>
  <c r="D852" i="5"/>
  <c r="I852" i="5" s="1" a="1"/>
  <c r="I852" i="5" s="1"/>
  <c r="D857" i="5"/>
  <c r="I857" i="5" s="1" a="1"/>
  <c r="I857" i="5" s="1"/>
  <c r="D859" i="5"/>
  <c r="I859" i="5" s="1" a="1"/>
  <c r="I859" i="5" s="1"/>
  <c r="D861" i="5"/>
  <c r="I861" i="5" s="1" a="1"/>
  <c r="I861" i="5" s="1"/>
  <c r="D867" i="5"/>
  <c r="I867" i="5" s="1" a="1"/>
  <c r="I867" i="5" s="1"/>
  <c r="D873" i="5"/>
  <c r="I873" i="5" s="1" a="1"/>
  <c r="I873" i="5" s="1"/>
  <c r="D874" i="5"/>
  <c r="I874" i="5" s="1" a="1"/>
  <c r="I874" i="5" s="1"/>
  <c r="D877" i="5"/>
  <c r="I877" i="5" s="1" a="1"/>
  <c r="I877" i="5" s="1"/>
  <c r="D882" i="5"/>
  <c r="I882" i="5" s="1" a="1"/>
  <c r="I882" i="5" s="1"/>
  <c r="D888" i="5"/>
  <c r="I888" i="5" s="1" a="1"/>
  <c r="I888" i="5" s="1"/>
  <c r="D895" i="5"/>
  <c r="I895" i="5" s="1" a="1"/>
  <c r="I895" i="5" s="1"/>
  <c r="D896" i="5"/>
  <c r="I896" i="5" s="1" a="1"/>
  <c r="I896" i="5" s="1"/>
  <c r="D897" i="5"/>
  <c r="I897" i="5" s="1" a="1"/>
  <c r="I897" i="5" s="1"/>
  <c r="D898" i="5"/>
  <c r="I898" i="5" s="1" a="1"/>
  <c r="I898" i="5" s="1"/>
  <c r="D899" i="5"/>
  <c r="I899" i="5" s="1" a="1"/>
  <c r="I899" i="5" s="1"/>
  <c r="D906" i="5"/>
  <c r="I906" i="5" s="1" a="1"/>
  <c r="I906" i="5" s="1"/>
  <c r="D909" i="5"/>
  <c r="I909" i="5" s="1" a="1"/>
  <c r="I909" i="5" s="1"/>
  <c r="D910" i="5"/>
  <c r="I910" i="5" s="1" a="1"/>
  <c r="I910" i="5" s="1"/>
  <c r="D913" i="5"/>
  <c r="I913" i="5" s="1" a="1"/>
  <c r="I913" i="5" s="1"/>
  <c r="D914" i="5"/>
  <c r="I914" i="5" s="1" a="1"/>
  <c r="I914" i="5" s="1"/>
  <c r="D917" i="5"/>
  <c r="I917" i="5" s="1" a="1"/>
  <c r="I917" i="5" s="1"/>
  <c r="D918" i="5"/>
  <c r="I918" i="5" s="1" a="1"/>
  <c r="I918" i="5" s="1"/>
  <c r="D919" i="5"/>
  <c r="I919" i="5" s="1" a="1"/>
  <c r="I919" i="5" s="1"/>
  <c r="D920" i="5"/>
  <c r="I920" i="5" s="1" a="1"/>
  <c r="I920" i="5" s="1"/>
  <c r="D921" i="5"/>
  <c r="I921" i="5" s="1" a="1"/>
  <c r="I921" i="5" s="1"/>
  <c r="D922" i="5"/>
  <c r="I922" i="5" s="1" a="1"/>
  <c r="I922" i="5" s="1"/>
  <c r="D923" i="5"/>
  <c r="I923" i="5" s="1" a="1"/>
  <c r="I923" i="5" s="1"/>
  <c r="D924" i="5"/>
  <c r="I924" i="5" s="1" a="1"/>
  <c r="I924" i="5" s="1"/>
  <c r="D925" i="5"/>
  <c r="I925" i="5" s="1" a="1"/>
  <c r="I925" i="5" s="1"/>
  <c r="D926" i="5"/>
  <c r="I926" i="5" s="1" a="1"/>
  <c r="I926" i="5" s="1"/>
  <c r="D927" i="5"/>
  <c r="I927" i="5" s="1" a="1"/>
  <c r="I927" i="5" s="1"/>
  <c r="D928" i="5"/>
  <c r="I928" i="5" s="1" a="1"/>
  <c r="I928" i="5" s="1"/>
  <c r="D929" i="5"/>
  <c r="I929" i="5" s="1" a="1"/>
  <c r="I929" i="5" s="1"/>
  <c r="D930" i="5"/>
  <c r="I930" i="5" s="1" a="1"/>
  <c r="I930" i="5" s="1"/>
  <c r="D931" i="5"/>
  <c r="I931" i="5" s="1" a="1"/>
  <c r="I931" i="5" s="1"/>
  <c r="D932" i="5"/>
  <c r="I932" i="5" s="1" a="1"/>
  <c r="I932" i="5" s="1"/>
  <c r="D933" i="5"/>
  <c r="I933" i="5" s="1" a="1"/>
  <c r="I933" i="5" s="1"/>
  <c r="D934" i="5"/>
  <c r="I934" i="5" s="1" a="1"/>
  <c r="I934" i="5" s="1"/>
  <c r="D935" i="5"/>
  <c r="I935" i="5" s="1" a="1"/>
  <c r="I935" i="5" s="1"/>
  <c r="D936" i="5"/>
  <c r="I936" i="5" s="1" a="1"/>
  <c r="I936" i="5" s="1"/>
  <c r="D937" i="5"/>
  <c r="I937" i="5" s="1" a="1"/>
  <c r="I937" i="5" s="1"/>
  <c r="D938" i="5"/>
  <c r="I938" i="5" s="1" a="1"/>
  <c r="I938" i="5" s="1"/>
  <c r="D939" i="5"/>
  <c r="I939" i="5" s="1" a="1"/>
  <c r="I939" i="5" s="1"/>
  <c r="D940" i="5"/>
  <c r="I940" i="5" s="1" a="1"/>
  <c r="I940" i="5" s="1"/>
  <c r="D942" i="5"/>
  <c r="I942" i="5" s="1" a="1"/>
  <c r="I942" i="5" s="1"/>
  <c r="D943" i="5"/>
  <c r="I943" i="5" s="1" a="1"/>
  <c r="I943" i="5" s="1"/>
  <c r="D946" i="5"/>
  <c r="I946" i="5" s="1" a="1"/>
  <c r="I946" i="5" s="1"/>
  <c r="D947" i="5"/>
  <c r="I947" i="5" s="1" a="1"/>
  <c r="I947" i="5" s="1"/>
  <c r="D948" i="5"/>
  <c r="I948" i="5" s="1" a="1"/>
  <c r="I948" i="5" s="1"/>
  <c r="D949" i="5"/>
  <c r="I949" i="5" s="1" a="1"/>
  <c r="I949" i="5" s="1"/>
  <c r="D950" i="5"/>
  <c r="I950" i="5" s="1" a="1"/>
  <c r="I950" i="5" s="1"/>
  <c r="D951" i="5"/>
  <c r="I951" i="5" s="1" a="1"/>
  <c r="I951" i="5" s="1"/>
  <c r="D952" i="5"/>
  <c r="I952" i="5" s="1" a="1"/>
  <c r="I952" i="5" s="1"/>
  <c r="D954" i="5"/>
  <c r="I954" i="5" s="1" a="1"/>
  <c r="I954" i="5" s="1"/>
  <c r="D956" i="5"/>
  <c r="I956" i="5" s="1" a="1"/>
  <c r="I956" i="5" s="1"/>
  <c r="D957" i="5"/>
  <c r="I957" i="5" s="1" a="1"/>
  <c r="I957" i="5" s="1"/>
  <c r="D958" i="5"/>
  <c r="I958" i="5" s="1" a="1"/>
  <c r="I958" i="5" s="1"/>
  <c r="D959" i="5"/>
  <c r="I959" i="5" s="1" a="1"/>
  <c r="I959" i="5" s="1"/>
  <c r="D960" i="5"/>
  <c r="I960" i="5" s="1" a="1"/>
  <c r="I960" i="5" s="1"/>
  <c r="D961" i="5"/>
  <c r="I961" i="5" s="1" a="1"/>
  <c r="I961" i="5" s="1"/>
  <c r="D962" i="5"/>
  <c r="I962" i="5" s="1" a="1"/>
  <c r="I962" i="5" s="1"/>
  <c r="D964" i="5"/>
  <c r="I964" i="5" s="1" a="1"/>
  <c r="I964" i="5" s="1"/>
  <c r="D966" i="5"/>
  <c r="I966" i="5" s="1" a="1"/>
  <c r="I966" i="5" s="1"/>
  <c r="D967" i="5"/>
  <c r="I967" i="5" s="1" a="1"/>
  <c r="I967" i="5" s="1"/>
  <c r="D968" i="5"/>
  <c r="I968" i="5" s="1" a="1"/>
  <c r="I968" i="5" s="1"/>
  <c r="D970" i="5"/>
  <c r="I970" i="5" s="1" a="1"/>
  <c r="I970" i="5" s="1"/>
  <c r="D971" i="5"/>
  <c r="I971" i="5" s="1" a="1"/>
  <c r="I971" i="5" s="1"/>
  <c r="D973" i="5"/>
  <c r="I973" i="5" s="1" a="1"/>
  <c r="I973" i="5" s="1"/>
  <c r="D974" i="5"/>
  <c r="I974" i="5" s="1" a="1"/>
  <c r="I974" i="5" s="1"/>
  <c r="D975" i="5"/>
  <c r="I975" i="5" s="1" a="1"/>
  <c r="I975" i="5" s="1"/>
  <c r="D976" i="5"/>
  <c r="I976" i="5" s="1" a="1"/>
  <c r="I976" i="5" s="1"/>
  <c r="D979" i="5"/>
  <c r="I979" i="5" s="1" a="1"/>
  <c r="I979" i="5" s="1"/>
  <c r="D980" i="5"/>
  <c r="I980" i="5" s="1" a="1"/>
  <c r="I980" i="5" s="1"/>
  <c r="D981" i="5"/>
  <c r="I981" i="5" s="1" a="1"/>
  <c r="I981" i="5" s="1"/>
  <c r="D982" i="5"/>
  <c r="I982" i="5" s="1" a="1"/>
  <c r="I982" i="5" s="1"/>
  <c r="D983" i="5"/>
  <c r="I983" i="5" s="1" a="1"/>
  <c r="I983" i="5" s="1"/>
  <c r="D988" i="5"/>
  <c r="I988" i="5" s="1" a="1"/>
  <c r="I988" i="5" s="1"/>
  <c r="D990" i="5"/>
  <c r="I990" i="5" s="1" a="1"/>
  <c r="I990" i="5" s="1"/>
  <c r="D993" i="5"/>
  <c r="I993" i="5" s="1" a="1"/>
  <c r="I993" i="5" s="1"/>
  <c r="D1000" i="5"/>
  <c r="I1000" i="5" s="1" a="1"/>
  <c r="I1000" i="5" s="1"/>
  <c r="D1003" i="5"/>
  <c r="I1003" i="5" s="1" a="1"/>
  <c r="I1003" i="5" s="1"/>
  <c r="D1005" i="5"/>
  <c r="I1005" i="5" s="1" a="1"/>
  <c r="I1005" i="5" s="1"/>
  <c r="D1006" i="5"/>
  <c r="I1006" i="5" s="1" a="1"/>
  <c r="I1006" i="5" s="1"/>
  <c r="D1009" i="5"/>
  <c r="I1009" i="5" s="1" a="1"/>
  <c r="I1009" i="5" s="1"/>
  <c r="D1014" i="5"/>
  <c r="I1014" i="5" s="1" a="1"/>
  <c r="I1014" i="5" s="1"/>
  <c r="D1020" i="5"/>
  <c r="I1020" i="5" s="1" a="1"/>
  <c r="I1020" i="5" s="1"/>
  <c r="D1027" i="5"/>
  <c r="I1027" i="5" s="1" a="1"/>
  <c r="I1027" i="5" s="1"/>
  <c r="D1028" i="5"/>
  <c r="I1028" i="5" s="1" a="1"/>
  <c r="I1028" i="5" s="1"/>
  <c r="D1029" i="5"/>
  <c r="I1029" i="5" s="1" a="1"/>
  <c r="I1029" i="5" s="1"/>
  <c r="D1030" i="5"/>
  <c r="I1030" i="5" s="1" a="1"/>
  <c r="I1030" i="5" s="1"/>
  <c r="D1031" i="5"/>
  <c r="I1031" i="5" s="1" a="1"/>
  <c r="I1031" i="5" s="1"/>
  <c r="D1038" i="5"/>
  <c r="I1038" i="5" s="1" a="1"/>
  <c r="I1038" i="5" s="1"/>
  <c r="D1041" i="5"/>
  <c r="I1041" i="5" s="1" a="1"/>
  <c r="I1041" i="5" s="1"/>
  <c r="D1042" i="5"/>
  <c r="I1042" i="5" s="1" a="1"/>
  <c r="I1042" i="5" s="1"/>
  <c r="D1045" i="5"/>
  <c r="I1045" i="5" s="1" a="1"/>
  <c r="I1045" i="5" s="1"/>
  <c r="D1046" i="5"/>
  <c r="I1046" i="5" s="1" a="1"/>
  <c r="I1046" i="5" s="1"/>
  <c r="D1047" i="5"/>
  <c r="I1047" i="5" s="1" a="1"/>
  <c r="I1047" i="5" s="1"/>
  <c r="D1049" i="5"/>
  <c r="I1049" i="5" s="1" a="1"/>
  <c r="I1049" i="5" s="1"/>
  <c r="D1050" i="5"/>
  <c r="I1050" i="5" s="1" a="1"/>
  <c r="I1050" i="5" s="1"/>
  <c r="D1052" i="5"/>
  <c r="I1052" i="5" s="1" a="1"/>
  <c r="I1052" i="5" s="1"/>
  <c r="D1053" i="5"/>
  <c r="I1053" i="5" s="1" a="1"/>
  <c r="I1053" i="5" s="1"/>
  <c r="D1055" i="5"/>
  <c r="I1055" i="5" s="1" a="1"/>
  <c r="I1055" i="5" s="1"/>
  <c r="D1056" i="5"/>
  <c r="I1056" i="5" s="1" a="1"/>
  <c r="I1056" i="5" s="1"/>
  <c r="D1057" i="5"/>
  <c r="I1057" i="5" s="1" a="1"/>
  <c r="I1057" i="5" s="1"/>
  <c r="D1058" i="5"/>
  <c r="I1058" i="5" s="1" a="1"/>
  <c r="I1058" i="5" s="1"/>
  <c r="D1063" i="5"/>
  <c r="I1063" i="5" s="1" a="1"/>
  <c r="I1063" i="5" s="1"/>
  <c r="D1064" i="5"/>
  <c r="I1064" i="5" s="1" a="1"/>
  <c r="I1064" i="5" s="1"/>
  <c r="D1066" i="5"/>
  <c r="I1066" i="5" s="1" a="1"/>
  <c r="I1066" i="5" s="1"/>
  <c r="D1069" i="5"/>
  <c r="I1069" i="5" s="1" a="1"/>
  <c r="I1069" i="5" s="1"/>
  <c r="D1076" i="5"/>
  <c r="I1076" i="5" s="1" a="1"/>
  <c r="I1076" i="5" s="1"/>
  <c r="D1080" i="5"/>
  <c r="I1080" i="5" s="1" a="1"/>
  <c r="I1080" i="5" s="1"/>
  <c r="D1081" i="5"/>
  <c r="I1081" i="5" s="1" a="1"/>
  <c r="I1081" i="5" s="1"/>
  <c r="D1084" i="5"/>
  <c r="I1084" i="5" s="1" a="1"/>
  <c r="I1084" i="5" s="1"/>
  <c r="D1089" i="5"/>
  <c r="I1089" i="5" s="1" a="1"/>
  <c r="I1089" i="5" s="1"/>
  <c r="D1095" i="5"/>
  <c r="I1095" i="5" s="1" a="1"/>
  <c r="I1095" i="5" s="1"/>
  <c r="D1102" i="5"/>
  <c r="I1102" i="5" s="1" a="1"/>
  <c r="I1102" i="5" s="1"/>
  <c r="D1103" i="5"/>
  <c r="I1103" i="5" s="1" a="1"/>
  <c r="I1103" i="5" s="1"/>
  <c r="D1104" i="5"/>
  <c r="I1104" i="5" s="1" a="1"/>
  <c r="I1104" i="5" s="1"/>
  <c r="D1105" i="5"/>
  <c r="I1105" i="5" s="1" a="1"/>
  <c r="I1105" i="5" s="1"/>
  <c r="D1106" i="5"/>
  <c r="I1106" i="5" s="1" a="1"/>
  <c r="I1106" i="5" s="1"/>
  <c r="D1113" i="5"/>
  <c r="I1113" i="5" s="1" a="1"/>
  <c r="I1113" i="5" s="1"/>
  <c r="D1116" i="5"/>
  <c r="I1116" i="5" s="1" a="1"/>
  <c r="I1116" i="5" s="1"/>
  <c r="D1120" i="5"/>
  <c r="I1120" i="5" s="1" a="1"/>
  <c r="I1120" i="5" s="1"/>
  <c r="D1121" i="5"/>
  <c r="I1121" i="5" s="1" a="1"/>
  <c r="I1121" i="5" s="1"/>
  <c r="D1122" i="5"/>
  <c r="I1122" i="5" s="1" a="1"/>
  <c r="I1122" i="5" s="1"/>
  <c r="D1124" i="5"/>
  <c r="I1124" i="5" s="1" a="1"/>
  <c r="I1124" i="5" s="1"/>
  <c r="D1125" i="5"/>
  <c r="I1125" i="5" s="1" a="1"/>
  <c r="I1125" i="5" s="1"/>
  <c r="D1127" i="5"/>
  <c r="I1127" i="5" s="1" a="1"/>
  <c r="I1127" i="5" s="1"/>
  <c r="D1128" i="5"/>
  <c r="I1128" i="5" s="1" a="1"/>
  <c r="I1128" i="5" s="1"/>
  <c r="D1129" i="5"/>
  <c r="I1129" i="5" s="1" a="1"/>
  <c r="I1129" i="5" s="1"/>
  <c r="D1130" i="5"/>
  <c r="I1130" i="5" s="1" a="1"/>
  <c r="I1130" i="5" s="1"/>
  <c r="D1131" i="5"/>
  <c r="I1131" i="5" s="1" a="1"/>
  <c r="I1131" i="5" s="1"/>
  <c r="D1132" i="5"/>
  <c r="I1132" i="5" s="1" a="1"/>
  <c r="I1132" i="5" s="1"/>
  <c r="D1137" i="5"/>
  <c r="I1137" i="5" s="1" a="1"/>
  <c r="I1137" i="5" s="1"/>
  <c r="D1138" i="5"/>
  <c r="I1138" i="5" s="1" a="1"/>
  <c r="I1138" i="5" s="1"/>
  <c r="D1140" i="5"/>
  <c r="I1140" i="5" s="1" a="1"/>
  <c r="I1140" i="5" s="1"/>
  <c r="D1143" i="5"/>
  <c r="I1143" i="5" s="1" a="1"/>
  <c r="I1143" i="5" s="1"/>
  <c r="D1150" i="5"/>
  <c r="I1150" i="5" s="1" a="1"/>
  <c r="I1150" i="5" s="1"/>
  <c r="D1154" i="5"/>
  <c r="I1154" i="5" s="1" a="1"/>
  <c r="I1154" i="5" s="1"/>
  <c r="D1155" i="5"/>
  <c r="I1155" i="5" s="1" a="1"/>
  <c r="I1155" i="5" s="1"/>
  <c r="D1158" i="5"/>
  <c r="I1158" i="5" s="1" a="1"/>
  <c r="I1158" i="5" s="1"/>
  <c r="D1163" i="5"/>
  <c r="I1163" i="5" s="1" a="1"/>
  <c r="I1163" i="5" s="1"/>
  <c r="D1169" i="5"/>
  <c r="I1169" i="5" s="1" a="1"/>
  <c r="I1169" i="5" s="1"/>
  <c r="D1176" i="5"/>
  <c r="I1176" i="5" s="1" a="1"/>
  <c r="I1176" i="5" s="1"/>
  <c r="D1177" i="5"/>
  <c r="I1177" i="5" s="1" a="1"/>
  <c r="I1177" i="5" s="1"/>
  <c r="D1178" i="5"/>
  <c r="I1178" i="5" s="1" a="1"/>
  <c r="I1178" i="5" s="1"/>
  <c r="D1179" i="5"/>
  <c r="I1179" i="5" s="1" a="1"/>
  <c r="I1179" i="5" s="1"/>
  <c r="D1180" i="5"/>
  <c r="I1180" i="5" s="1" a="1"/>
  <c r="I1180" i="5" s="1"/>
  <c r="D1187" i="5"/>
  <c r="I1187" i="5" s="1" a="1"/>
  <c r="I1187" i="5" s="1"/>
  <c r="D1190" i="5"/>
  <c r="I1190" i="5" s="1" a="1"/>
  <c r="I1190" i="5" s="1"/>
  <c r="D1194" i="5"/>
  <c r="I1194" i="5" s="1" a="1"/>
  <c r="I1194" i="5" s="1"/>
  <c r="D1195" i="5"/>
  <c r="I1195" i="5" s="1" a="1"/>
  <c r="I1195" i="5" s="1"/>
  <c r="D1196" i="5"/>
  <c r="I1196" i="5" s="1" a="1"/>
  <c r="I1196" i="5" s="1"/>
  <c r="D1198" i="5"/>
  <c r="I1198" i="5" s="1" a="1"/>
  <c r="I1198" i="5" s="1"/>
  <c r="D1199" i="5"/>
  <c r="I1199" i="5" s="1" a="1"/>
  <c r="I1199" i="5" s="1"/>
  <c r="D1200" i="5"/>
  <c r="I1200" i="5" s="1" a="1"/>
  <c r="I1200" i="5" s="1"/>
  <c r="D1201" i="5"/>
  <c r="I1201" i="5" s="1" a="1"/>
  <c r="I1201" i="5" s="1"/>
  <c r="D1202" i="5"/>
  <c r="I1202" i="5" s="1" a="1"/>
  <c r="I1202" i="5" s="1"/>
  <c r="D1203" i="5"/>
  <c r="I1203" i="5" s="1" a="1"/>
  <c r="I1203" i="5" s="1"/>
  <c r="D1205" i="5"/>
  <c r="I1205" i="5" s="1" a="1"/>
  <c r="I1205" i="5" s="1"/>
  <c r="D1206" i="5"/>
  <c r="I1206" i="5" s="1" a="1"/>
  <c r="I1206" i="5" s="1"/>
  <c r="D1207" i="5"/>
  <c r="I1207" i="5" s="1" a="1"/>
  <c r="I1207" i="5" s="1"/>
  <c r="D1208" i="5"/>
  <c r="I1208" i="5" s="1" a="1"/>
  <c r="I1208" i="5" s="1"/>
  <c r="D1213" i="5"/>
  <c r="I1213" i="5" s="1" a="1"/>
  <c r="I1213" i="5" s="1"/>
  <c r="D1214" i="5"/>
  <c r="I1214" i="5" s="1" a="1"/>
  <c r="I1214" i="5" s="1"/>
  <c r="D1216" i="5"/>
  <c r="I1216" i="5" s="1" a="1"/>
  <c r="I1216" i="5" s="1"/>
  <c r="D1219" i="5"/>
  <c r="I1219" i="5" s="1" a="1"/>
  <c r="I1219" i="5" s="1"/>
  <c r="D1226" i="5"/>
  <c r="I1226" i="5" s="1" a="1"/>
  <c r="I1226" i="5" s="1"/>
  <c r="D1230" i="5"/>
  <c r="I1230" i="5" s="1" a="1"/>
  <c r="I1230" i="5" s="1"/>
  <c r="D1231" i="5"/>
  <c r="I1231" i="5" s="1" a="1"/>
  <c r="I1231" i="5" s="1"/>
  <c r="D1234" i="5"/>
  <c r="I1234" i="5" s="1" a="1"/>
  <c r="I1234" i="5" s="1"/>
  <c r="D1239" i="5"/>
  <c r="I1239" i="5" s="1" a="1"/>
  <c r="I1239" i="5" s="1"/>
  <c r="D1245" i="5"/>
  <c r="I1245" i="5" s="1" a="1"/>
  <c r="I1245" i="5" s="1"/>
  <c r="D1252" i="5"/>
  <c r="I1252" i="5" s="1" a="1"/>
  <c r="I1252" i="5" s="1"/>
  <c r="D1253" i="5"/>
  <c r="I1253" i="5" s="1" a="1"/>
  <c r="I1253" i="5" s="1"/>
  <c r="D1254" i="5"/>
  <c r="I1254" i="5" s="1" a="1"/>
  <c r="I1254" i="5" s="1"/>
  <c r="D1255" i="5"/>
  <c r="I1255" i="5" s="1" a="1"/>
  <c r="I1255" i="5" s="1"/>
  <c r="D1256" i="5"/>
  <c r="I1256" i="5" s="1" a="1"/>
  <c r="I1256" i="5" s="1"/>
  <c r="D1263" i="5"/>
  <c r="I1263" i="5" s="1" a="1"/>
  <c r="I1263" i="5" s="1"/>
  <c r="D1266" i="5"/>
  <c r="I1266" i="5" s="1" a="1"/>
  <c r="I1266" i="5" s="1"/>
  <c r="D1270" i="5"/>
  <c r="I1270" i="5" s="1" a="1"/>
  <c r="I1270" i="5" s="1"/>
  <c r="D1271" i="5"/>
  <c r="I1271" i="5" s="1" a="1"/>
  <c r="I1271" i="5" s="1"/>
  <c r="D1272" i="5"/>
  <c r="I1272" i="5" s="1" a="1"/>
  <c r="I1272" i="5" s="1"/>
  <c r="D1274" i="5"/>
  <c r="I1274" i="5" s="1" a="1"/>
  <c r="I1274" i="5" s="1"/>
  <c r="D1275" i="5"/>
  <c r="I1275" i="5" s="1" a="1"/>
  <c r="I1275" i="5" s="1"/>
  <c r="D1276" i="5"/>
  <c r="I1276" i="5" s="1" a="1"/>
  <c r="I1276" i="5" s="1"/>
  <c r="D1277" i="5"/>
  <c r="I1277" i="5" s="1" a="1"/>
  <c r="I1277" i="5" s="1"/>
  <c r="D1279" i="5"/>
  <c r="I1279" i="5" s="1" a="1"/>
  <c r="I1279" i="5" s="1"/>
  <c r="D1280" i="5"/>
  <c r="I1280" i="5" s="1" a="1"/>
  <c r="I1280" i="5" s="1"/>
  <c r="D1281" i="5"/>
  <c r="I1281" i="5" s="1" a="1"/>
  <c r="I1281" i="5" s="1"/>
  <c r="D1282" i="5"/>
  <c r="I1282" i="5" s="1" a="1"/>
  <c r="I1282" i="5" s="1"/>
  <c r="D1283" i="5"/>
  <c r="I1283" i="5" s="1" a="1"/>
  <c r="I1283" i="5" s="1"/>
  <c r="D1284" i="5"/>
  <c r="I1284" i="5" s="1" a="1"/>
  <c r="I1284" i="5" s="1"/>
  <c r="D1289" i="5"/>
  <c r="I1289" i="5" s="1" a="1"/>
  <c r="I1289" i="5" s="1"/>
  <c r="D1290" i="5"/>
  <c r="I1290" i="5" s="1" a="1"/>
  <c r="I1290" i="5" s="1"/>
  <c r="D1292" i="5"/>
  <c r="I1292" i="5" s="1" a="1"/>
  <c r="I1292" i="5" s="1"/>
  <c r="D1295" i="5"/>
  <c r="I1295" i="5" s="1" a="1"/>
  <c r="I1295" i="5" s="1"/>
  <c r="D1302" i="5"/>
  <c r="I1302" i="5" s="1" a="1"/>
  <c r="I1302" i="5" s="1"/>
  <c r="D1306" i="5"/>
  <c r="I1306" i="5" s="1" a="1"/>
  <c r="I1306" i="5" s="1"/>
  <c r="D1307" i="5"/>
  <c r="I1307" i="5" s="1" a="1"/>
  <c r="I1307" i="5" s="1"/>
  <c r="D1310" i="5"/>
  <c r="I1310" i="5" s="1" a="1"/>
  <c r="I1310" i="5" s="1"/>
  <c r="D1315" i="5"/>
  <c r="I1315" i="5" s="1" a="1"/>
  <c r="I1315" i="5" s="1"/>
  <c r="D1321" i="5"/>
  <c r="I1321" i="5" s="1" a="1"/>
  <c r="I1321" i="5" s="1"/>
  <c r="D1328" i="5"/>
  <c r="I1328" i="5" s="1" a="1"/>
  <c r="I1328" i="5" s="1"/>
  <c r="D1329" i="5"/>
  <c r="I1329" i="5" s="1" a="1"/>
  <c r="I1329" i="5" s="1"/>
  <c r="D1330" i="5"/>
  <c r="I1330" i="5" s="1" a="1"/>
  <c r="I1330" i="5" s="1"/>
  <c r="D1331" i="5"/>
  <c r="I1331" i="5" s="1" a="1"/>
  <c r="I1331" i="5" s="1"/>
  <c r="D1332" i="5"/>
  <c r="I1332" i="5" s="1" a="1"/>
  <c r="I1332" i="5" s="1"/>
  <c r="D1339" i="5"/>
  <c r="I1339" i="5" s="1" a="1"/>
  <c r="I1339" i="5" s="1"/>
  <c r="D1342" i="5"/>
  <c r="I1342" i="5" s="1" a="1"/>
  <c r="I1342" i="5" s="1"/>
  <c r="D1346" i="5"/>
  <c r="I1346" i="5" s="1" a="1"/>
  <c r="I1346" i="5" s="1"/>
  <c r="D1347" i="5"/>
  <c r="I1347" i="5" s="1" a="1"/>
  <c r="I1347" i="5" s="1"/>
  <c r="D1349" i="5"/>
  <c r="I1349" i="5" s="1" a="1"/>
  <c r="I1349" i="5" s="1"/>
  <c r="D1354" i="5"/>
  <c r="I1354" i="5" s="1" a="1"/>
  <c r="I1354" i="5" s="1"/>
  <c r="D1356" i="5"/>
  <c r="I1356" i="5" s="1" a="1"/>
  <c r="I1356" i="5" s="1"/>
  <c r="D1357" i="5"/>
  <c r="I1357" i="5" s="1" a="1"/>
  <c r="I1357" i="5" s="1"/>
  <c r="D1358" i="5"/>
  <c r="I1358" i="5" s="1" a="1"/>
  <c r="I1358" i="5" s="1"/>
  <c r="D1359" i="5"/>
  <c r="I1359" i="5" s="1" a="1"/>
  <c r="I1359" i="5" s="1"/>
  <c r="D1360" i="5"/>
  <c r="I1360" i="5" s="1" a="1"/>
  <c r="I1360" i="5" s="1"/>
  <c r="D1361" i="5"/>
  <c r="I1361" i="5" s="1" a="1"/>
  <c r="I1361" i="5" s="1"/>
  <c r="D1362" i="5"/>
  <c r="I1362" i="5" s="1" a="1"/>
  <c r="I1362" i="5" s="1"/>
  <c r="D1363" i="5"/>
  <c r="I1363" i="5" s="1" a="1"/>
  <c r="I1363" i="5" s="1"/>
  <c r="D1364" i="5"/>
  <c r="I1364" i="5" s="1" a="1"/>
  <c r="I1364" i="5" s="1"/>
  <c r="D1365" i="5"/>
  <c r="I1365" i="5" s="1" a="1"/>
  <c r="I1365" i="5" s="1"/>
  <c r="D1366" i="5"/>
  <c r="I1366" i="5" s="1" a="1"/>
  <c r="I1366" i="5" s="1"/>
  <c r="D1367" i="5"/>
  <c r="I1367" i="5" s="1" a="1"/>
  <c r="I1367" i="5" s="1"/>
  <c r="D1368" i="5"/>
  <c r="I1368" i="5" s="1" a="1"/>
  <c r="I1368" i="5" s="1"/>
  <c r="D1369" i="5"/>
  <c r="I1369" i="5" s="1" a="1"/>
  <c r="I1369" i="5" s="1"/>
  <c r="D1370" i="5"/>
  <c r="I1370" i="5" s="1" a="1"/>
  <c r="I1370" i="5" s="1"/>
  <c r="D1371" i="5"/>
  <c r="I1371" i="5" s="1" a="1"/>
  <c r="I1371" i="5" s="1"/>
  <c r="D1373" i="5"/>
  <c r="I1373" i="5" s="1" a="1"/>
  <c r="I1373" i="5" s="1"/>
  <c r="D1374" i="5"/>
  <c r="I1374" i="5" s="1" a="1"/>
  <c r="I1374" i="5" s="1"/>
  <c r="D1375" i="5"/>
  <c r="I1375" i="5" s="1" a="1"/>
  <c r="I1375" i="5" s="1"/>
  <c r="D1376" i="5"/>
  <c r="I1376" i="5" s="1" a="1"/>
  <c r="I1376" i="5" s="1"/>
  <c r="D1377" i="5"/>
  <c r="I1377" i="5" s="1" a="1"/>
  <c r="I1377" i="5" s="1"/>
  <c r="D1378" i="5"/>
  <c r="I1378" i="5" s="1" a="1"/>
  <c r="I1378" i="5" s="1"/>
  <c r="D1381" i="5"/>
  <c r="I1381" i="5" s="1" a="1"/>
  <c r="I1381" i="5" s="1"/>
  <c r="D1382" i="5"/>
  <c r="I1382" i="5" s="1" a="1"/>
  <c r="I1382" i="5" s="1"/>
  <c r="D1383" i="5"/>
  <c r="I1383" i="5" s="1" a="1"/>
  <c r="I1383" i="5" s="1"/>
  <c r="D1386" i="5"/>
  <c r="I1386" i="5" s="1" a="1"/>
  <c r="I1386" i="5" s="1"/>
  <c r="D1389" i="5"/>
  <c r="I1389" i="5" s="1" a="1"/>
  <c r="I1389" i="5" s="1"/>
  <c r="D1392" i="5"/>
  <c r="I1392" i="5" s="1" a="1"/>
  <c r="I1392" i="5" s="1"/>
  <c r="D1393" i="5"/>
  <c r="I1393" i="5" s="1" a="1"/>
  <c r="I1393" i="5" s="1"/>
  <c r="D1394" i="5"/>
  <c r="I1394" i="5" s="1" a="1"/>
  <c r="I1394" i="5" s="1"/>
  <c r="D1396" i="5"/>
  <c r="I1396" i="5" s="1" a="1"/>
  <c r="I1396" i="5" s="1"/>
  <c r="D1397" i="5"/>
  <c r="I1397" i="5" s="1" a="1"/>
  <c r="I1397" i="5" s="1"/>
  <c r="D1403" i="5"/>
  <c r="I1403" i="5" s="1" a="1"/>
  <c r="I1403" i="5" s="1"/>
  <c r="D1404" i="5"/>
  <c r="I1404" i="5" s="1" a="1"/>
  <c r="I1404" i="5" s="1"/>
  <c r="D1405" i="5"/>
  <c r="I1405" i="5" s="1" a="1"/>
  <c r="I1405" i="5" s="1"/>
  <c r="D1406" i="5"/>
  <c r="I1406" i="5" s="1" a="1"/>
  <c r="I1406" i="5" s="1"/>
  <c r="D1407" i="5"/>
  <c r="I1407" i="5" s="1" a="1"/>
  <c r="I1407" i="5" s="1"/>
  <c r="D1408" i="5"/>
  <c r="I1408" i="5" s="1" a="1"/>
  <c r="I1408" i="5" s="1"/>
  <c r="D1410" i="5"/>
  <c r="I1410" i="5" s="1" a="1"/>
  <c r="I1410" i="5" s="1"/>
  <c r="D1411" i="5"/>
  <c r="I1411" i="5" s="1" a="1"/>
  <c r="I1411" i="5" s="1"/>
  <c r="D1412" i="5"/>
  <c r="I1412" i="5" s="1" a="1"/>
  <c r="I1412" i="5" s="1"/>
  <c r="D1414" i="5"/>
  <c r="I1414" i="5" s="1" a="1"/>
  <c r="I1414" i="5" s="1"/>
  <c r="D1415" i="5"/>
  <c r="I1415" i="5" s="1" a="1"/>
  <c r="I1415" i="5" s="1"/>
  <c r="D1416" i="5"/>
  <c r="I1416" i="5" s="1" a="1"/>
  <c r="I1416" i="5" s="1"/>
  <c r="D1417" i="5"/>
  <c r="I1417" i="5" s="1" a="1"/>
  <c r="I1417" i="5" s="1"/>
  <c r="D1418" i="5"/>
  <c r="I1418" i="5" s="1" a="1"/>
  <c r="I1418" i="5" s="1"/>
  <c r="D1419" i="5"/>
  <c r="I1419" i="5" s="1" a="1"/>
  <c r="I1419" i="5" s="1"/>
  <c r="D1420" i="5"/>
  <c r="I1420" i="5" s="1" a="1"/>
  <c r="I1420" i="5" s="1"/>
  <c r="D1421" i="5"/>
  <c r="I1421" i="5" s="1" a="1"/>
  <c r="I1421" i="5" s="1"/>
  <c r="D1422" i="5"/>
  <c r="I1422" i="5" s="1" a="1"/>
  <c r="I1422" i="5" s="1"/>
  <c r="D1424" i="5"/>
  <c r="I1424" i="5" s="1" a="1"/>
  <c r="I1424" i="5" s="1"/>
  <c r="D1425" i="5"/>
  <c r="I1425" i="5" s="1" a="1"/>
  <c r="I1425" i="5" s="1"/>
  <c r="D1426" i="5"/>
  <c r="I1426" i="5" s="1" a="1"/>
  <c r="I1426" i="5" s="1"/>
  <c r="D1427" i="5"/>
  <c r="I1427" i="5" s="1" a="1"/>
  <c r="I1427" i="5" s="1"/>
  <c r="D1428" i="5"/>
  <c r="I1428" i="5" s="1" a="1"/>
  <c r="I1428" i="5" s="1"/>
  <c r="D1430" i="5"/>
  <c r="I1430" i="5" s="1" a="1"/>
  <c r="I1430" i="5" s="1"/>
  <c r="D1432" i="5"/>
  <c r="I1432" i="5" s="1" a="1"/>
  <c r="I1432" i="5" s="1"/>
  <c r="D1434" i="5"/>
  <c r="I1434" i="5" s="1" a="1"/>
  <c r="I1434" i="5" s="1"/>
  <c r="D1435" i="5"/>
  <c r="I1435" i="5" s="1" a="1"/>
  <c r="I1435" i="5" s="1"/>
  <c r="D1436" i="5"/>
  <c r="I1436" i="5" s="1" a="1"/>
  <c r="I1436" i="5" s="1"/>
  <c r="D1437" i="5"/>
  <c r="I1437" i="5" s="1" a="1"/>
  <c r="I1437" i="5" s="1"/>
  <c r="D1438" i="5"/>
  <c r="I1438" i="5" s="1" a="1"/>
  <c r="I1438" i="5" s="1"/>
  <c r="D1440" i="5"/>
  <c r="I1440" i="5" s="1" a="1"/>
  <c r="I1440" i="5" s="1"/>
  <c r="D1441" i="5"/>
  <c r="I1441" i="5" s="1" a="1"/>
  <c r="I1441" i="5" s="1"/>
  <c r="D1454" i="5"/>
  <c r="I1454" i="5" s="1" a="1"/>
  <c r="I1454" i="5" s="1"/>
  <c r="D1455" i="5"/>
  <c r="I1455" i="5" s="1" a="1"/>
  <c r="I1455" i="5" s="1"/>
  <c r="D1456" i="5"/>
  <c r="I1456" i="5" s="1" a="1"/>
  <c r="I1456" i="5" s="1"/>
  <c r="D1457" i="5"/>
  <c r="I1457" i="5" s="1" a="1"/>
  <c r="I1457" i="5" s="1"/>
  <c r="D1458" i="5"/>
  <c r="I1458" i="5" s="1" a="1"/>
  <c r="I1458" i="5" s="1"/>
  <c r="D1459" i="5"/>
  <c r="I1459" i="5" s="1" a="1"/>
  <c r="I1459" i="5" s="1"/>
  <c r="D1460" i="5"/>
  <c r="I1460" i="5" s="1" a="1"/>
  <c r="I1460" i="5" s="1"/>
  <c r="D1461" i="5"/>
  <c r="I1461" i="5" s="1" a="1"/>
  <c r="I1461" i="5" s="1"/>
  <c r="D1462" i="5"/>
  <c r="I1462" i="5" s="1" a="1"/>
  <c r="I1462" i="5" s="1"/>
  <c r="D1463" i="5"/>
  <c r="I1463" i="5" s="1" a="1"/>
  <c r="I1463" i="5" s="1"/>
  <c r="D1464" i="5"/>
  <c r="I1464" i="5" s="1" a="1"/>
  <c r="I1464" i="5" s="1"/>
  <c r="D1465" i="5"/>
  <c r="I1465" i="5" s="1" a="1"/>
  <c r="I1465" i="5" s="1"/>
  <c r="D1466" i="5"/>
  <c r="I1466" i="5" s="1" a="1"/>
  <c r="I1466" i="5" s="1"/>
  <c r="D1467" i="5"/>
  <c r="I1467" i="5" s="1" a="1"/>
  <c r="I1467" i="5" s="1"/>
  <c r="D1468" i="5"/>
  <c r="I1468" i="5" s="1" a="1"/>
  <c r="I1468" i="5" s="1"/>
  <c r="D1469" i="5"/>
  <c r="I1469" i="5" s="1" a="1"/>
  <c r="I1469" i="5" s="1"/>
  <c r="D1472" i="5"/>
  <c r="I1472" i="5" s="1" a="1"/>
  <c r="I1472" i="5" s="1"/>
  <c r="D1473" i="5"/>
  <c r="I1473" i="5" s="1" a="1"/>
  <c r="I1473" i="5" s="1"/>
  <c r="D1474" i="5"/>
  <c r="I1474" i="5" s="1" a="1"/>
  <c r="I1474" i="5" s="1"/>
  <c r="D1475" i="5"/>
  <c r="I1475" i="5" s="1" a="1"/>
  <c r="I1475" i="5" s="1"/>
  <c r="D1476" i="5"/>
  <c r="I1476" i="5" s="1" a="1"/>
  <c r="I1476" i="5" s="1"/>
  <c r="D1477" i="5"/>
  <c r="I1477" i="5" s="1" a="1"/>
  <c r="I1477" i="5" s="1"/>
  <c r="D1478" i="5"/>
  <c r="I1478" i="5" s="1" a="1"/>
  <c r="I1478" i="5" s="1"/>
  <c r="D1480" i="5"/>
  <c r="I1480" i="5" s="1" a="1"/>
  <c r="I1480" i="5" s="1"/>
  <c r="D1486" i="5"/>
  <c r="I1486" i="5" s="1" a="1"/>
  <c r="I1486" i="5" s="1"/>
  <c r="D1494" i="5"/>
  <c r="I1494" i="5" s="1" a="1"/>
  <c r="I1494" i="5" s="1"/>
  <c r="D1498" i="5"/>
  <c r="I1498" i="5" s="1" a="1"/>
  <c r="I1498" i="5" s="1"/>
  <c r="D1501" i="5"/>
  <c r="I1501" i="5" s="1" a="1"/>
  <c r="I1501" i="5" s="1"/>
  <c r="D1502" i="5"/>
  <c r="I1502" i="5" s="1" a="1"/>
  <c r="I1502" i="5" s="1"/>
  <c r="D1505" i="5"/>
  <c r="I1505" i="5" s="1" a="1"/>
  <c r="I1505" i="5" s="1"/>
  <c r="D1506" i="5"/>
  <c r="I1506" i="5" s="1" a="1"/>
  <c r="I1506" i="5" s="1"/>
  <c r="D1507" i="5"/>
  <c r="I1507" i="5" s="1" a="1"/>
  <c r="I1507" i="5" s="1"/>
  <c r="D1508" i="5"/>
  <c r="I1508" i="5" s="1" a="1"/>
  <c r="I1508" i="5" s="1"/>
  <c r="D1509" i="5"/>
  <c r="I1509" i="5" s="1" a="1"/>
  <c r="I1509" i="5" s="1"/>
  <c r="D1510" i="5"/>
  <c r="I1510" i="5" s="1" a="1"/>
  <c r="I1510" i="5" s="1"/>
  <c r="D1511" i="5"/>
  <c r="I1511" i="5" s="1" a="1"/>
  <c r="I1511" i="5" s="1"/>
  <c r="D1512" i="5"/>
  <c r="I1512" i="5" s="1" a="1"/>
  <c r="I1512" i="5" s="1"/>
  <c r="D1514" i="5"/>
  <c r="I1514" i="5" s="1" a="1"/>
  <c r="I1514" i="5" s="1"/>
  <c r="D1515" i="5"/>
  <c r="I1515" i="5" s="1" a="1"/>
  <c r="I1515" i="5" s="1"/>
  <c r="D1516" i="5"/>
  <c r="I1516" i="5" s="1" a="1"/>
  <c r="I1516" i="5" s="1"/>
  <c r="D1517" i="5"/>
  <c r="I1517" i="5" s="1" a="1"/>
  <c r="I1517" i="5" s="1"/>
  <c r="D1518" i="5"/>
  <c r="I1518" i="5" s="1" a="1"/>
  <c r="I1518" i="5" s="1"/>
  <c r="D1521" i="5"/>
  <c r="I1521" i="5" s="1" a="1"/>
  <c r="I1521" i="5" s="1"/>
  <c r="D1522" i="5"/>
  <c r="I1522" i="5" s="1" a="1"/>
  <c r="I1522" i="5" s="1"/>
  <c r="D1528" i="5"/>
  <c r="I1528" i="5" s="1" a="1"/>
  <c r="I1528" i="5" s="1"/>
  <c r="D1534" i="5"/>
  <c r="I1534" i="5" s="1" a="1"/>
  <c r="I1534" i="5" s="1"/>
  <c r="D1540" i="5"/>
  <c r="I1540" i="5" s="1" a="1"/>
  <c r="I1540" i="5" s="1"/>
  <c r="D1543" i="5"/>
  <c r="I1543" i="5" s="1" a="1"/>
  <c r="I1543" i="5" s="1"/>
  <c r="D1552" i="5"/>
  <c r="I1552" i="5" s="1" a="1"/>
  <c r="I1552" i="5" s="1"/>
  <c r="D1553" i="5"/>
  <c r="I1553" i="5" s="1" a="1"/>
  <c r="I1553" i="5" s="1"/>
  <c r="D1554" i="5"/>
  <c r="I1554" i="5" s="1" a="1"/>
  <c r="I1554" i="5" s="1"/>
  <c r="D1559" i="5"/>
  <c r="I1559" i="5" s="1" a="1"/>
  <c r="I1559" i="5" s="1"/>
  <c r="D1562" i="5"/>
  <c r="I1562" i="5" s="1" a="1"/>
  <c r="I1562" i="5" s="1"/>
  <c r="D1565" i="5"/>
  <c r="I1565" i="5" s="1" a="1"/>
  <c r="I1565" i="5" s="1"/>
  <c r="D1566" i="5"/>
  <c r="I1566" i="5" s="1" a="1"/>
  <c r="I1566" i="5" s="1"/>
  <c r="D1567" i="5"/>
  <c r="I1567" i="5" s="1" a="1"/>
  <c r="I1567" i="5" s="1"/>
  <c r="D1568" i="5"/>
  <c r="I1568" i="5" s="1" a="1"/>
  <c r="I1568" i="5" s="1"/>
  <c r="D1569" i="5"/>
  <c r="I1569" i="5" s="1" a="1"/>
  <c r="I1569" i="5" s="1"/>
  <c r="D1571" i="5"/>
  <c r="I1571" i="5" s="1" a="1"/>
  <c r="I1571" i="5" s="1"/>
  <c r="D1572" i="5"/>
  <c r="I1572" i="5" s="1" a="1"/>
  <c r="I1572" i="5" s="1"/>
  <c r="D1575" i="5"/>
  <c r="I1575" i="5" s="1" a="1"/>
  <c r="I1575" i="5" s="1"/>
  <c r="D1576" i="5"/>
  <c r="I1576" i="5" s="1" a="1"/>
  <c r="I1576" i="5" s="1"/>
  <c r="D1577" i="5"/>
  <c r="I1577" i="5" s="1" a="1"/>
  <c r="I1577" i="5" s="1"/>
  <c r="D1578" i="5"/>
  <c r="I1578" i="5" s="1" a="1"/>
  <c r="I1578" i="5" s="1"/>
  <c r="D1579" i="5"/>
  <c r="I1579" i="5" s="1" a="1"/>
  <c r="I1579" i="5" s="1"/>
  <c r="D1580" i="5"/>
  <c r="I1580" i="5" s="1" a="1"/>
  <c r="I1580" i="5" s="1"/>
  <c r="D1581" i="5"/>
  <c r="I1581" i="5" s="1" a="1"/>
  <c r="I1581" i="5" s="1"/>
  <c r="D1582" i="5"/>
  <c r="I1582" i="5" s="1" a="1"/>
  <c r="I1582" i="5" s="1"/>
  <c r="D1583" i="5"/>
  <c r="I1583" i="5" s="1" a="1"/>
  <c r="I1583" i="5" s="1"/>
  <c r="D1584" i="5"/>
  <c r="I1584" i="5" s="1" a="1"/>
  <c r="I1584" i="5" s="1"/>
  <c r="D1585" i="5"/>
  <c r="I1585" i="5" s="1" a="1"/>
  <c r="I1585" i="5" s="1"/>
  <c r="D1586" i="5"/>
  <c r="I1586" i="5" s="1" a="1"/>
  <c r="I1586" i="5" s="1"/>
  <c r="D1587" i="5"/>
  <c r="I1587" i="5" s="1" a="1"/>
  <c r="I1587" i="5" s="1"/>
  <c r="D1588" i="5"/>
  <c r="I1588" i="5" s="1" a="1"/>
  <c r="I1588" i="5" s="1"/>
  <c r="D1589" i="5"/>
  <c r="I1589" i="5" s="1" a="1"/>
  <c r="I1589" i="5" s="1"/>
  <c r="D1590" i="5"/>
  <c r="I1590" i="5" s="1" a="1"/>
  <c r="I1590" i="5" s="1"/>
  <c r="D1591" i="5"/>
  <c r="I1591" i="5" s="1" a="1"/>
  <c r="I1591" i="5" s="1"/>
  <c r="D1593" i="5"/>
  <c r="I1593" i="5" s="1" a="1"/>
  <c r="I1593" i="5" s="1"/>
  <c r="D1594" i="5"/>
  <c r="I1594" i="5" s="1" a="1"/>
  <c r="I1594" i="5" s="1"/>
  <c r="D1595" i="5"/>
  <c r="I1595" i="5" s="1" a="1"/>
  <c r="I1595" i="5" s="1"/>
  <c r="D1597" i="5"/>
  <c r="I1597" i="5" s="1" a="1"/>
  <c r="I1597" i="5" s="1"/>
  <c r="D1598" i="5"/>
  <c r="I1598" i="5" s="1" a="1"/>
  <c r="I1598" i="5" s="1"/>
  <c r="D1599" i="5"/>
  <c r="I1599" i="5" s="1" a="1"/>
  <c r="I1599" i="5" s="1"/>
  <c r="D1600" i="5"/>
  <c r="I1600" i="5" s="1" a="1"/>
  <c r="I1600" i="5" s="1"/>
  <c r="D1601" i="5"/>
  <c r="I1601" i="5" s="1" a="1"/>
  <c r="I1601" i="5" s="1"/>
  <c r="D1604" i="5"/>
  <c r="I1604" i="5" s="1" a="1"/>
  <c r="I1604" i="5" s="1"/>
  <c r="D1605" i="5"/>
  <c r="I1605" i="5" s="1" a="1"/>
  <c r="I1605" i="5" s="1"/>
  <c r="D1606" i="5"/>
  <c r="I1606" i="5" s="1" a="1"/>
  <c r="I1606" i="5" s="1"/>
  <c r="D1609" i="5"/>
  <c r="I1609" i="5" s="1" a="1"/>
  <c r="I1609" i="5" s="1"/>
  <c r="D1612" i="5"/>
  <c r="I1612" i="5" s="1" a="1"/>
  <c r="I1612" i="5" s="1"/>
  <c r="D1615" i="5"/>
  <c r="I1615" i="5" s="1" a="1"/>
  <c r="I1615" i="5" s="1"/>
  <c r="D1616" i="5"/>
  <c r="I1616" i="5" s="1" a="1"/>
  <c r="I1616" i="5" s="1"/>
  <c r="D1617" i="5"/>
  <c r="I1617" i="5" s="1" a="1"/>
  <c r="I1617" i="5" s="1"/>
  <c r="D1619" i="5"/>
  <c r="I1619" i="5" s="1" a="1"/>
  <c r="I1619" i="5" s="1"/>
  <c r="D1620" i="5"/>
  <c r="I1620" i="5" s="1" a="1"/>
  <c r="I1620" i="5" s="1"/>
  <c r="D1626" i="5"/>
  <c r="I1626" i="5" s="1" a="1"/>
  <c r="I1626" i="5" s="1"/>
  <c r="D1627" i="5"/>
  <c r="I1627" i="5" s="1" a="1"/>
  <c r="I1627" i="5" s="1"/>
  <c r="D1628" i="5"/>
  <c r="I1628" i="5" s="1" a="1"/>
  <c r="I1628" i="5" s="1"/>
  <c r="D1629" i="5"/>
  <c r="I1629" i="5" s="1" a="1"/>
  <c r="I1629" i="5" s="1"/>
  <c r="D1630" i="5"/>
  <c r="I1630" i="5" s="1" a="1"/>
  <c r="I1630" i="5" s="1"/>
  <c r="D1631" i="5"/>
  <c r="I1631" i="5" s="1" a="1"/>
  <c r="I1631" i="5" s="1"/>
  <c r="D1633" i="5"/>
  <c r="I1633" i="5" s="1" a="1"/>
  <c r="I1633" i="5" s="1"/>
  <c r="D1634" i="5"/>
  <c r="I1634" i="5" s="1" a="1"/>
  <c r="I1634" i="5" s="1"/>
  <c r="D1635" i="5"/>
  <c r="I1635" i="5" s="1" a="1"/>
  <c r="I1635" i="5" s="1"/>
  <c r="D1637" i="5"/>
  <c r="I1637" i="5" s="1" a="1"/>
  <c r="I1637" i="5" s="1"/>
  <c r="D1638" i="5"/>
  <c r="I1638" i="5" s="1" a="1"/>
  <c r="I1638" i="5" s="1"/>
  <c r="D1639" i="5"/>
  <c r="I1639" i="5" s="1" a="1"/>
  <c r="I1639" i="5" s="1"/>
  <c r="D1640" i="5"/>
  <c r="I1640" i="5" s="1" a="1"/>
  <c r="I1640" i="5" s="1"/>
  <c r="D1641" i="5"/>
  <c r="I1641" i="5" s="1" a="1"/>
  <c r="I1641" i="5" s="1"/>
  <c r="D1642" i="5"/>
  <c r="I1642" i="5" s="1" a="1"/>
  <c r="I1642" i="5" s="1"/>
  <c r="D1643" i="5"/>
  <c r="I1643" i="5" s="1" a="1"/>
  <c r="I1643" i="5" s="1"/>
  <c r="D1645" i="5"/>
  <c r="I1645" i="5" s="1" a="1"/>
  <c r="I1645" i="5" s="1"/>
  <c r="D1646" i="5"/>
  <c r="I1646" i="5" s="1" a="1"/>
  <c r="I1646" i="5" s="1"/>
  <c r="D1647" i="5"/>
  <c r="I1647" i="5" s="1" a="1"/>
  <c r="I1647" i="5" s="1"/>
  <c r="D1648" i="5"/>
  <c r="I1648" i="5" s="1" a="1"/>
  <c r="I1648" i="5" s="1"/>
  <c r="D1649" i="5"/>
  <c r="I1649" i="5" s="1" a="1"/>
  <c r="I1649" i="5" s="1"/>
  <c r="D1651" i="5"/>
  <c r="I1651" i="5" s="1" a="1"/>
  <c r="I1651" i="5" s="1"/>
  <c r="D1653" i="5"/>
  <c r="I1653" i="5" s="1" a="1"/>
  <c r="I1653" i="5" s="1"/>
  <c r="D1655" i="5"/>
  <c r="I1655" i="5" s="1" a="1"/>
  <c r="I1655" i="5" s="1"/>
  <c r="D1656" i="5"/>
  <c r="I1656" i="5" s="1" a="1"/>
  <c r="I1656" i="5" s="1"/>
  <c r="D1657" i="5"/>
  <c r="I1657" i="5" s="1" a="1"/>
  <c r="I1657" i="5" s="1"/>
  <c r="D1658" i="5"/>
  <c r="I1658" i="5" s="1" a="1"/>
  <c r="I1658" i="5" s="1"/>
  <c r="D1659" i="5"/>
  <c r="I1659" i="5" s="1" a="1"/>
  <c r="I1659" i="5" s="1"/>
  <c r="D1661" i="5"/>
  <c r="I1661" i="5" s="1" a="1"/>
  <c r="I1661" i="5" s="1"/>
  <c r="D1662" i="5"/>
  <c r="I1662" i="5" s="1" a="1"/>
  <c r="I1662" i="5" s="1"/>
  <c r="D1675" i="5"/>
  <c r="I1675" i="5" s="1" a="1"/>
  <c r="I1675" i="5" s="1"/>
  <c r="D1676" i="5"/>
  <c r="I1676" i="5" s="1" a="1"/>
  <c r="I1676" i="5" s="1"/>
  <c r="D1677" i="5"/>
  <c r="I1677" i="5" s="1" a="1"/>
  <c r="I1677" i="5" s="1"/>
  <c r="D1678" i="5"/>
  <c r="I1678" i="5" s="1" a="1"/>
  <c r="I1678" i="5" s="1"/>
  <c r="D1679" i="5"/>
  <c r="I1679" i="5" s="1" a="1"/>
  <c r="I1679" i="5" s="1"/>
  <c r="D1680" i="5"/>
  <c r="I1680" i="5" s="1" a="1"/>
  <c r="I1680" i="5" s="1"/>
  <c r="D1681" i="5"/>
  <c r="I1681" i="5" s="1" a="1"/>
  <c r="I1681" i="5" s="1"/>
  <c r="D1682" i="5"/>
  <c r="I1682" i="5" s="1" a="1"/>
  <c r="I1682" i="5" s="1"/>
  <c r="D1683" i="5"/>
  <c r="I1683" i="5" s="1" a="1"/>
  <c r="I1683" i="5" s="1"/>
  <c r="D1684" i="5"/>
  <c r="I1684" i="5" s="1" a="1"/>
  <c r="I1684" i="5" s="1"/>
  <c r="D1685" i="5"/>
  <c r="I1685" i="5" s="1" a="1"/>
  <c r="I1685" i="5" s="1"/>
  <c r="D1686" i="5"/>
  <c r="I1686" i="5" s="1" a="1"/>
  <c r="I1686" i="5" s="1"/>
  <c r="D1687" i="5"/>
  <c r="I1687" i="5" s="1" a="1"/>
  <c r="I1687" i="5" s="1"/>
  <c r="D1688" i="5"/>
  <c r="I1688" i="5" s="1" a="1"/>
  <c r="I1688" i="5" s="1"/>
  <c r="D1689" i="5"/>
  <c r="I1689" i="5" s="1" a="1"/>
  <c r="I1689" i="5" s="1"/>
  <c r="D1690" i="5"/>
  <c r="I1690" i="5" s="1" a="1"/>
  <c r="I1690" i="5" s="1"/>
  <c r="D1693" i="5"/>
  <c r="I1693" i="5" s="1" a="1"/>
  <c r="I1693" i="5" s="1"/>
  <c r="D1694" i="5"/>
  <c r="I1694" i="5" s="1" a="1"/>
  <c r="I1694" i="5" s="1"/>
  <c r="D1695" i="5"/>
  <c r="I1695" i="5" s="1" a="1"/>
  <c r="I1695" i="5" s="1"/>
  <c r="D1696" i="5"/>
  <c r="I1696" i="5" s="1" a="1"/>
  <c r="I1696" i="5" s="1"/>
  <c r="D1697" i="5"/>
  <c r="I1697" i="5" s="1" a="1"/>
  <c r="I1697" i="5" s="1"/>
  <c r="D1698" i="5"/>
  <c r="I1698" i="5" s="1" a="1"/>
  <c r="I1698" i="5" s="1"/>
  <c r="D1699" i="5"/>
  <c r="I1699" i="5" s="1" a="1"/>
  <c r="I1699" i="5" s="1"/>
  <c r="D1701" i="5"/>
  <c r="I1701" i="5" s="1" a="1"/>
  <c r="I1701" i="5" s="1"/>
  <c r="D1707" i="5"/>
  <c r="I1707" i="5" s="1" a="1"/>
  <c r="I1707" i="5" s="1"/>
  <c r="D1715" i="5"/>
  <c r="I1715" i="5" s="1" a="1"/>
  <c r="I1715" i="5" s="1"/>
  <c r="D1719" i="5"/>
  <c r="I1719" i="5" s="1" a="1"/>
  <c r="I1719" i="5" s="1"/>
  <c r="D1722" i="5"/>
  <c r="I1722" i="5" s="1" a="1"/>
  <c r="I1722" i="5" s="1"/>
  <c r="D1723" i="5"/>
  <c r="I1723" i="5" s="1" a="1"/>
  <c r="I1723" i="5" s="1"/>
  <c r="D1726" i="5"/>
  <c r="I1726" i="5" s="1" a="1"/>
  <c r="I1726" i="5" s="1"/>
  <c r="D1727" i="5"/>
  <c r="I1727" i="5" s="1" a="1"/>
  <c r="I1727" i="5" s="1"/>
  <c r="D1728" i="5"/>
  <c r="I1728" i="5" s="1" a="1"/>
  <c r="I1728" i="5" s="1"/>
  <c r="D1729" i="5"/>
  <c r="I1729" i="5" s="1" a="1"/>
  <c r="I1729" i="5" s="1"/>
  <c r="D1730" i="5"/>
  <c r="I1730" i="5" s="1" a="1"/>
  <c r="I1730" i="5" s="1"/>
  <c r="D1731" i="5"/>
  <c r="I1731" i="5" s="1" a="1"/>
  <c r="I1731" i="5" s="1"/>
  <c r="D1732" i="5"/>
  <c r="I1732" i="5" s="1" a="1"/>
  <c r="I1732" i="5" s="1"/>
  <c r="D1733" i="5"/>
  <c r="I1733" i="5" s="1" a="1"/>
  <c r="I1733" i="5" s="1"/>
  <c r="D1735" i="5"/>
  <c r="I1735" i="5" s="1" a="1"/>
  <c r="I1735" i="5" s="1"/>
  <c r="D1736" i="5"/>
  <c r="I1736" i="5" s="1" a="1"/>
  <c r="I1736" i="5" s="1"/>
  <c r="D1737" i="5"/>
  <c r="I1737" i="5" s="1" a="1"/>
  <c r="I1737" i="5" s="1"/>
  <c r="D1738" i="5"/>
  <c r="I1738" i="5" s="1" a="1"/>
  <c r="I1738" i="5" s="1"/>
  <c r="D1741" i="5"/>
  <c r="I1741" i="5" s="1" a="1"/>
  <c r="I1741" i="5" s="1"/>
  <c r="D1742" i="5"/>
  <c r="I1742" i="5" s="1" a="1"/>
  <c r="I1742" i="5" s="1"/>
  <c r="D1748" i="5"/>
  <c r="I1748" i="5" s="1" a="1"/>
  <c r="I1748" i="5" s="1"/>
  <c r="D1754" i="5"/>
  <c r="I1754" i="5" s="1" a="1"/>
  <c r="I1754" i="5" s="1"/>
  <c r="D1760" i="5"/>
  <c r="I1760" i="5" s="1" a="1"/>
  <c r="I1760" i="5" s="1"/>
  <c r="D1763" i="5"/>
  <c r="I1763" i="5" s="1" a="1"/>
  <c r="I1763" i="5" s="1"/>
  <c r="D1772" i="5"/>
  <c r="I1772" i="5" s="1" a="1"/>
  <c r="I1772" i="5" s="1"/>
  <c r="D1773" i="5"/>
  <c r="I1773" i="5" s="1" a="1"/>
  <c r="I1773" i="5" s="1"/>
  <c r="D1774" i="5"/>
  <c r="I1774" i="5" s="1" a="1"/>
  <c r="I1774" i="5" s="1"/>
  <c r="D1779" i="5"/>
  <c r="I1779" i="5" s="1" a="1"/>
  <c r="I1779" i="5" s="1"/>
  <c r="D1782" i="5"/>
  <c r="I1782" i="5" s="1" a="1"/>
  <c r="I1782" i="5" s="1"/>
  <c r="D1785" i="5"/>
  <c r="I1785" i="5" s="1" a="1"/>
  <c r="I1785" i="5" s="1"/>
  <c r="D1786" i="5"/>
  <c r="I1786" i="5" s="1" a="1"/>
  <c r="I1786" i="5" s="1"/>
  <c r="D1787" i="5"/>
  <c r="I1787" i="5" s="1" a="1"/>
  <c r="I1787" i="5" s="1"/>
  <c r="D1788" i="5"/>
  <c r="I1788" i="5" s="1" a="1"/>
  <c r="I1788" i="5" s="1"/>
  <c r="D1789" i="5"/>
  <c r="I1789" i="5" s="1" a="1"/>
  <c r="I1789" i="5" s="1"/>
  <c r="D1790" i="5"/>
  <c r="I1790" i="5" s="1" a="1"/>
  <c r="I1790" i="5" s="1"/>
  <c r="D1792" i="5"/>
  <c r="I1792" i="5" s="1" a="1"/>
  <c r="I1792" i="5" s="1"/>
  <c r="D1793" i="5"/>
  <c r="I1793" i="5" s="1" a="1"/>
  <c r="I1793" i="5" s="1"/>
  <c r="D1794" i="5"/>
  <c r="I1794" i="5" s="1" a="1"/>
  <c r="I1794" i="5" s="1"/>
  <c r="D1795" i="5"/>
  <c r="I1795" i="5" s="1" a="1"/>
  <c r="I1795" i="5" s="1"/>
  <c r="D1796" i="5"/>
  <c r="I1796" i="5" s="1" a="1"/>
  <c r="I1796" i="5" s="1"/>
  <c r="D1797" i="5"/>
  <c r="I1797" i="5" s="1" a="1"/>
  <c r="I1797" i="5" s="1"/>
  <c r="D1798" i="5"/>
  <c r="I1798" i="5" s="1" a="1"/>
  <c r="I1798" i="5" s="1"/>
  <c r="D1800" i="5"/>
  <c r="I1800" i="5" s="1" a="1"/>
  <c r="I1800" i="5" s="1"/>
  <c r="D1801" i="5"/>
  <c r="I1801" i="5" s="1" a="1"/>
  <c r="I1801" i="5" s="1"/>
  <c r="D1803" i="5"/>
  <c r="I1803" i="5" s="1" a="1"/>
  <c r="I1803" i="5" s="1"/>
  <c r="D1804" i="5"/>
  <c r="I1804" i="5" s="1" a="1"/>
  <c r="I1804" i="5" s="1"/>
  <c r="D1806" i="5"/>
  <c r="I1806" i="5" s="1" a="1"/>
  <c r="I1806" i="5" s="1"/>
  <c r="D1807" i="5"/>
  <c r="I1807" i="5" s="1" a="1"/>
  <c r="I1807" i="5" s="1"/>
  <c r="D1808" i="5"/>
  <c r="I1808" i="5" s="1" a="1"/>
  <c r="I1808" i="5" s="1"/>
  <c r="D1809" i="5"/>
  <c r="I1809" i="5" s="1" a="1"/>
  <c r="I1809" i="5" s="1"/>
  <c r="D1811" i="5"/>
  <c r="I1811" i="5" s="1" a="1"/>
  <c r="I1811" i="5" s="1"/>
  <c r="D1812" i="5"/>
  <c r="I1812" i="5" s="1" a="1"/>
  <c r="I1812" i="5" s="1"/>
  <c r="D1813" i="5"/>
  <c r="I1813" i="5" s="1" a="1"/>
  <c r="I1813" i="5" s="1"/>
  <c r="D1814" i="5"/>
  <c r="I1814" i="5" s="1" a="1"/>
  <c r="I1814" i="5" s="1"/>
  <c r="D1815" i="5"/>
  <c r="I1815" i="5" s="1" a="1"/>
  <c r="I1815" i="5" s="1"/>
  <c r="D1816" i="5"/>
  <c r="I1816" i="5" s="1" a="1"/>
  <c r="I1816" i="5" s="1"/>
  <c r="D1817" i="5"/>
  <c r="I1817" i="5" s="1" a="1"/>
  <c r="I1817" i="5" s="1"/>
  <c r="D1819" i="5"/>
  <c r="I1819" i="5" s="1" a="1"/>
  <c r="I1819" i="5" s="1"/>
  <c r="D1820" i="5"/>
  <c r="I1820" i="5" s="1" a="1"/>
  <c r="I1820" i="5" s="1"/>
  <c r="D1821" i="5"/>
  <c r="I1821" i="5" s="1" a="1"/>
  <c r="I1821" i="5" s="1"/>
  <c r="D1822" i="5"/>
  <c r="I1822" i="5" s="1" a="1"/>
  <c r="I1822" i="5" s="1"/>
  <c r="D1823" i="5"/>
  <c r="I1823" i="5" s="1" a="1"/>
  <c r="I1823" i="5" s="1"/>
  <c r="D1824" i="5"/>
  <c r="I1824" i="5" s="1" a="1"/>
  <c r="I1824" i="5" s="1"/>
  <c r="D1826" i="5"/>
  <c r="I1826" i="5" s="1" a="1"/>
  <c r="I1826" i="5" s="1"/>
  <c r="D1829" i="5"/>
  <c r="I1829" i="5" s="1" a="1"/>
  <c r="I1829" i="5" s="1"/>
  <c r="D1830" i="5"/>
  <c r="I1830" i="5" s="1" a="1"/>
  <c r="I1830" i="5" s="1"/>
  <c r="D1832" i="5"/>
  <c r="I1832" i="5" s="1" a="1"/>
  <c r="I1832" i="5" s="1"/>
  <c r="D1834" i="5"/>
  <c r="I1834" i="5" s="1" a="1"/>
  <c r="I1834" i="5" s="1"/>
  <c r="D1840" i="5"/>
  <c r="I1840" i="5" s="1" a="1"/>
  <c r="I1840" i="5" s="1"/>
  <c r="D1845" i="5"/>
  <c r="I1845" i="5" s="1" a="1"/>
  <c r="I1845" i="5" s="1"/>
  <c r="D1846" i="5"/>
  <c r="I1846" i="5" s="1" a="1"/>
  <c r="I1846" i="5" s="1"/>
  <c r="D1847" i="5"/>
  <c r="I1847" i="5" s="1" a="1"/>
  <c r="I1847" i="5" s="1"/>
  <c r="D1848" i="5"/>
  <c r="I1848" i="5" s="1" a="1"/>
  <c r="I1848" i="5" s="1"/>
  <c r="D1849" i="5"/>
  <c r="I1849" i="5" s="1" a="1"/>
  <c r="I1849" i="5" s="1"/>
  <c r="D1850" i="5"/>
  <c r="I1850" i="5" s="1" a="1"/>
  <c r="I1850" i="5" s="1"/>
  <c r="D1851" i="5"/>
  <c r="I1851" i="5" s="1" a="1"/>
  <c r="I1851" i="5" s="1"/>
  <c r="D1852" i="5"/>
  <c r="I1852" i="5" s="1" a="1"/>
  <c r="I1852" i="5" s="1"/>
  <c r="D1853" i="5"/>
  <c r="I1853" i="5" s="1" a="1"/>
  <c r="I1853" i="5" s="1"/>
  <c r="D1854" i="5"/>
  <c r="I1854" i="5" s="1" a="1"/>
  <c r="I1854" i="5" s="1"/>
  <c r="D1855" i="5"/>
  <c r="I1855" i="5" s="1" a="1"/>
  <c r="I1855" i="5" s="1"/>
  <c r="D1856" i="5"/>
  <c r="I1856" i="5" s="1" a="1"/>
  <c r="I1856" i="5" s="1"/>
  <c r="D1857" i="5"/>
  <c r="I1857" i="5" s="1" a="1"/>
  <c r="I1857" i="5" s="1"/>
  <c r="D1858" i="5"/>
  <c r="I1858" i="5" s="1" a="1"/>
  <c r="I1858" i="5" s="1"/>
  <c r="D1859" i="5"/>
  <c r="I1859" i="5" s="1" a="1"/>
  <c r="I1859" i="5" s="1"/>
  <c r="D1860" i="5"/>
  <c r="I1860" i="5" s="1" a="1"/>
  <c r="I1860" i="5" s="1"/>
  <c r="D1861" i="5"/>
  <c r="I1861" i="5" s="1" a="1"/>
  <c r="I1861" i="5" s="1"/>
  <c r="D1862" i="5"/>
  <c r="I1862" i="5" s="1" a="1"/>
  <c r="I1862" i="5" s="1"/>
  <c r="D1863" i="5"/>
  <c r="I1863" i="5" s="1" a="1"/>
  <c r="I1863" i="5" s="1"/>
  <c r="D1864" i="5"/>
  <c r="I1864" i="5" s="1" a="1"/>
  <c r="I1864" i="5" s="1"/>
  <c r="D1866" i="5"/>
  <c r="I1866" i="5" s="1" a="1"/>
  <c r="I1866" i="5" s="1"/>
  <c r="D1867" i="5"/>
  <c r="I1867" i="5" s="1" a="1"/>
  <c r="I1867" i="5" s="1"/>
  <c r="D1868" i="5"/>
  <c r="I1868" i="5" s="1" a="1"/>
  <c r="I1868" i="5" s="1"/>
  <c r="D1869" i="5"/>
  <c r="I1869" i="5" s="1" a="1"/>
  <c r="I1869" i="5" s="1"/>
  <c r="D1870" i="5"/>
  <c r="I1870" i="5" s="1" a="1"/>
  <c r="I1870" i="5" s="1"/>
  <c r="D1872" i="5"/>
  <c r="I1872" i="5" s="1" a="1"/>
  <c r="I1872" i="5" s="1"/>
  <c r="D1873" i="5"/>
  <c r="I1873" i="5" s="1" a="1"/>
  <c r="I1873" i="5" s="1"/>
  <c r="D1879" i="5"/>
  <c r="I1879" i="5" s="1" a="1"/>
  <c r="I1879" i="5" s="1"/>
  <c r="D1885" i="5"/>
  <c r="I1885" i="5" s="1" a="1"/>
  <c r="I1885" i="5" s="1"/>
  <c r="D1891" i="5"/>
  <c r="I1891" i="5" s="1" a="1"/>
  <c r="I1891" i="5" s="1"/>
  <c r="D1894" i="5"/>
  <c r="I1894" i="5" s="1" a="1"/>
  <c r="I1894" i="5" s="1"/>
  <c r="D1903" i="5"/>
  <c r="I1903" i="5" s="1" a="1"/>
  <c r="I1903" i="5" s="1"/>
  <c r="D1904" i="5"/>
  <c r="I1904" i="5" s="1" a="1"/>
  <c r="I1904" i="5" s="1"/>
  <c r="D1905" i="5"/>
  <c r="I1905" i="5" s="1" a="1"/>
  <c r="I1905" i="5" s="1"/>
  <c r="D1910" i="5"/>
  <c r="I1910" i="5" s="1" a="1"/>
  <c r="I1910" i="5" s="1"/>
  <c r="D1913" i="5"/>
  <c r="I1913" i="5" s="1" a="1"/>
  <c r="I1913" i="5" s="1"/>
  <c r="D1916" i="5"/>
  <c r="I1916" i="5" s="1" a="1"/>
  <c r="I1916" i="5" s="1"/>
  <c r="D1917" i="5"/>
  <c r="I1917" i="5" s="1" a="1"/>
  <c r="I1917" i="5" s="1"/>
  <c r="D1918" i="5"/>
  <c r="I1918" i="5" s="1" a="1"/>
  <c r="I1918" i="5" s="1"/>
  <c r="D1919" i="5"/>
  <c r="I1919" i="5" s="1" a="1"/>
  <c r="I1919" i="5" s="1"/>
  <c r="D1920" i="5"/>
  <c r="I1920" i="5" s="1" a="1"/>
  <c r="I1920" i="5" s="1"/>
  <c r="D1921" i="5"/>
  <c r="I1921" i="5" s="1" a="1"/>
  <c r="I1921" i="5" s="1"/>
  <c r="D1922" i="5"/>
  <c r="I1922" i="5" s="1" a="1"/>
  <c r="I1922" i="5" s="1"/>
  <c r="D1923" i="5"/>
  <c r="I1923" i="5" s="1" a="1"/>
  <c r="I1923" i="5" s="1"/>
  <c r="D1924" i="5"/>
  <c r="I1924" i="5" s="1" a="1"/>
  <c r="I1924" i="5" s="1"/>
  <c r="D1925" i="5"/>
  <c r="I1925" i="5" s="1" a="1"/>
  <c r="I1925" i="5" s="1"/>
  <c r="D1926" i="5"/>
  <c r="I1926" i="5" s="1" a="1"/>
  <c r="I1926" i="5" s="1"/>
  <c r="D1927" i="5"/>
  <c r="I1927" i="5" s="1" a="1"/>
  <c r="I1927" i="5" s="1"/>
  <c r="D1928" i="5"/>
  <c r="I1928" i="5" s="1" a="1"/>
  <c r="I1928" i="5" s="1"/>
  <c r="D1929" i="5"/>
  <c r="I1929" i="5" s="1" a="1"/>
  <c r="I1929" i="5" s="1"/>
  <c r="D1930" i="5"/>
  <c r="I1930" i="5" s="1" a="1"/>
  <c r="I1930" i="5" s="1"/>
  <c r="D1932" i="5"/>
  <c r="I1932" i="5" s="1" a="1"/>
  <c r="I1932" i="5" s="1"/>
  <c r="D1933" i="5"/>
  <c r="I1933" i="5" s="1" a="1"/>
  <c r="I1933" i="5" s="1"/>
  <c r="D1934" i="5"/>
  <c r="I1934" i="5" s="1" a="1"/>
  <c r="I1934" i="5" s="1"/>
  <c r="D1935" i="5"/>
  <c r="I1935" i="5" s="1" a="1"/>
  <c r="I1935" i="5" s="1"/>
  <c r="D1936" i="5"/>
  <c r="I1936" i="5" s="1" a="1"/>
  <c r="I1936" i="5" s="1"/>
  <c r="D1937" i="5"/>
  <c r="I1937" i="5" s="1" a="1"/>
  <c r="I1937" i="5" s="1"/>
  <c r="D1939" i="5"/>
  <c r="I1939" i="5" s="1" a="1"/>
  <c r="I1939" i="5" s="1"/>
  <c r="D1940" i="5"/>
  <c r="I1940" i="5" s="1" a="1"/>
  <c r="I1940" i="5" s="1"/>
  <c r="D1941" i="5"/>
  <c r="I1941" i="5" s="1" a="1"/>
  <c r="I1941" i="5" s="1"/>
  <c r="D1942" i="5"/>
  <c r="I1942" i="5" s="1" a="1"/>
  <c r="I1942" i="5" s="1"/>
  <c r="D1944" i="5"/>
  <c r="I1944" i="5" s="1" a="1"/>
  <c r="I1944" i="5" s="1"/>
  <c r="D1946" i="5"/>
  <c r="I1946" i="5" s="1" a="1"/>
  <c r="I1946" i="5" s="1"/>
  <c r="D1947" i="5"/>
  <c r="I1947" i="5" s="1" a="1"/>
  <c r="I1947" i="5" s="1"/>
  <c r="D1948" i="5"/>
  <c r="I1948" i="5" s="1" a="1"/>
  <c r="I1948" i="5" s="1"/>
  <c r="D1950" i="5"/>
  <c r="I1950" i="5" s="1" a="1"/>
  <c r="I1950" i="5" s="1"/>
  <c r="D1953" i="5"/>
  <c r="I1953" i="5" s="1" a="1"/>
  <c r="I1953" i="5" s="1"/>
  <c r="D1960" i="5"/>
  <c r="I1960" i="5" s="1" a="1"/>
  <c r="I1960" i="5" s="1"/>
  <c r="D1963" i="5"/>
  <c r="I1963" i="5" s="1" a="1"/>
  <c r="I1963" i="5" s="1"/>
  <c r="D1964" i="5"/>
  <c r="I1964" i="5" s="1" a="1"/>
  <c r="I1964" i="5" s="1"/>
  <c r="D1965" i="5"/>
  <c r="I1965" i="5" s="1" a="1"/>
  <c r="I1965" i="5" s="1"/>
  <c r="D1966" i="5"/>
  <c r="I1966" i="5" s="1" a="1"/>
  <c r="I1966" i="5" s="1"/>
  <c r="D1967" i="5"/>
  <c r="I1967" i="5" s="1" a="1"/>
  <c r="I1967" i="5" s="1"/>
  <c r="D1969" i="5"/>
  <c r="I1969" i="5" s="1" a="1"/>
  <c r="I1969" i="5" s="1"/>
  <c r="D1970" i="5"/>
  <c r="I1970" i="5" s="1" a="1"/>
  <c r="I1970" i="5" s="1"/>
  <c r="D1971" i="5"/>
  <c r="I1971" i="5" s="1" a="1"/>
  <c r="I1971" i="5" s="1"/>
  <c r="D1972" i="5"/>
  <c r="I1972" i="5" s="1" a="1"/>
  <c r="I1972" i="5" s="1"/>
  <c r="D1978" i="5"/>
  <c r="I1978" i="5" s="1" a="1"/>
  <c r="I1978" i="5" s="1"/>
  <c r="D1984" i="5"/>
  <c r="I1984" i="5" s="1" a="1"/>
  <c r="I1984" i="5" s="1"/>
  <c r="D1990" i="5"/>
  <c r="I1990" i="5" s="1" a="1"/>
  <c r="I1990" i="5" s="1"/>
  <c r="D1993" i="5"/>
  <c r="I1993" i="5" s="1" a="1"/>
  <c r="I1993" i="5" s="1"/>
  <c r="D2002" i="5"/>
  <c r="I2002" i="5" s="1" a="1"/>
  <c r="I2002" i="5" s="1"/>
  <c r="D2003" i="5"/>
  <c r="I2003" i="5" s="1" a="1"/>
  <c r="I2003" i="5" s="1"/>
  <c r="D2004" i="5"/>
  <c r="I2004" i="5" s="1" a="1"/>
  <c r="I2004" i="5" s="1"/>
  <c r="D2005" i="5"/>
  <c r="I2005" i="5" s="1" a="1"/>
  <c r="I2005" i="5" s="1"/>
  <c r="D2006" i="5"/>
  <c r="I2006" i="5" s="1" a="1"/>
  <c r="I2006" i="5" s="1"/>
  <c r="D2007" i="5"/>
  <c r="I2007" i="5" s="1" a="1"/>
  <c r="I2007" i="5" s="1"/>
  <c r="D2008" i="5"/>
  <c r="I2008" i="5" s="1" a="1"/>
  <c r="I2008" i="5" s="1"/>
  <c r="D2010" i="5"/>
  <c r="I2010" i="5" s="1" a="1"/>
  <c r="I2010" i="5" s="1"/>
  <c r="D2012" i="5"/>
  <c r="I2012" i="5" s="1" a="1"/>
  <c r="I2012" i="5" s="1"/>
  <c r="D2013" i="5"/>
  <c r="I2013" i="5" s="1" a="1"/>
  <c r="I2013" i="5" s="1"/>
  <c r="D2014" i="5"/>
  <c r="I2014" i="5" s="1" a="1"/>
  <c r="I2014" i="5" s="1"/>
  <c r="D2015" i="5"/>
  <c r="I2015" i="5" s="1" a="1"/>
  <c r="I2015" i="5" s="1"/>
  <c r="D2016" i="5"/>
  <c r="I2016" i="5" s="1" a="1"/>
  <c r="I2016" i="5" s="1"/>
  <c r="D2017" i="5"/>
  <c r="I2017" i="5" s="1" a="1"/>
  <c r="I2017" i="5" s="1"/>
  <c r="D2021" i="5"/>
  <c r="I2021" i="5" s="1" a="1"/>
  <c r="I2021" i="5" s="1"/>
  <c r="D2025" i="5"/>
  <c r="I2025" i="5" s="1" a="1"/>
  <c r="I2025" i="5" s="1"/>
  <c r="D2026" i="5"/>
  <c r="I2026" i="5" s="1" a="1"/>
  <c r="I2026" i="5" s="1"/>
  <c r="D2027" i="5"/>
  <c r="I2027" i="5" s="1" a="1"/>
  <c r="I2027" i="5" s="1"/>
  <c r="D2031" i="5"/>
  <c r="I2031" i="5" s="1" a="1"/>
  <c r="I2031" i="5" s="1"/>
  <c r="D2032" i="5"/>
  <c r="I2032" i="5" s="1" a="1"/>
  <c r="I2032" i="5" s="1"/>
  <c r="D2033" i="5"/>
  <c r="I2033" i="5" s="1" a="1"/>
  <c r="I2033" i="5" s="1"/>
  <c r="D2035" i="5"/>
  <c r="I2035" i="5" s="1" a="1"/>
  <c r="I2035" i="5" s="1"/>
  <c r="D2036" i="5"/>
  <c r="I2036" i="5" s="1" a="1"/>
  <c r="I2036" i="5" s="1"/>
  <c r="D2037" i="5"/>
  <c r="I2037" i="5" s="1" a="1"/>
  <c r="I2037" i="5" s="1"/>
  <c r="D2038" i="5"/>
  <c r="I2038" i="5" s="1" a="1"/>
  <c r="I2038" i="5" s="1"/>
  <c r="D2039" i="5"/>
  <c r="I2039" i="5" s="1" a="1"/>
  <c r="I2039" i="5" s="1"/>
  <c r="D2040" i="5"/>
  <c r="I2040" i="5" s="1" a="1"/>
  <c r="I2040" i="5" s="1"/>
  <c r="D2041" i="5"/>
  <c r="I2041" i="5" s="1" a="1"/>
  <c r="I2041" i="5" s="1"/>
  <c r="D2042" i="5"/>
  <c r="I2042" i="5" s="1" a="1"/>
  <c r="I2042" i="5" s="1"/>
  <c r="D2044" i="5"/>
  <c r="I2044" i="5" s="1" a="1"/>
  <c r="I2044" i="5" s="1"/>
  <c r="D2045" i="5"/>
  <c r="I2045" i="5" s="1" a="1"/>
  <c r="I2045" i="5" s="1"/>
  <c r="D2046" i="5"/>
  <c r="I2046" i="5" s="1" a="1"/>
  <c r="I2046" i="5" s="1"/>
  <c r="D2047" i="5"/>
  <c r="I2047" i="5" s="1" a="1"/>
  <c r="I2047" i="5" s="1"/>
  <c r="D2048" i="5"/>
  <c r="I2048" i="5" s="1" a="1"/>
  <c r="I2048" i="5" s="1"/>
  <c r="D2051" i="5"/>
  <c r="I2051" i="5" s="1" a="1"/>
  <c r="I2051" i="5" s="1"/>
  <c r="D2052" i="5"/>
  <c r="I2052" i="5" s="1" a="1"/>
  <c r="I2052" i="5" s="1"/>
  <c r="D2053" i="5"/>
  <c r="I2053" i="5" s="1" a="1"/>
  <c r="I2053" i="5" s="1"/>
  <c r="D2054" i="5"/>
  <c r="I2054" i="5" s="1" a="1"/>
  <c r="I2054" i="5" s="1"/>
  <c r="D2059" i="5"/>
  <c r="I2059" i="5" s="1" a="1"/>
  <c r="I2059" i="5" s="1"/>
  <c r="D2062" i="5"/>
  <c r="I2062" i="5" s="1" a="1"/>
  <c r="I2062" i="5" s="1"/>
  <c r="D2065" i="5"/>
  <c r="I2065" i="5" s="1" a="1"/>
  <c r="I2065" i="5" s="1"/>
  <c r="D2066" i="5"/>
  <c r="I2066" i="5" s="1" a="1"/>
  <c r="I2066" i="5" s="1"/>
  <c r="D2067" i="5"/>
  <c r="I2067" i="5" s="1" a="1"/>
  <c r="I2067" i="5" s="1"/>
  <c r="D2068" i="5"/>
  <c r="I2068" i="5" s="1" a="1"/>
  <c r="I2068" i="5" s="1"/>
  <c r="D2069" i="5"/>
  <c r="I2069" i="5" s="1" a="1"/>
  <c r="I2069" i="5" s="1"/>
  <c r="D2070" i="5"/>
  <c r="I2070" i="5" s="1" a="1"/>
  <c r="I2070" i="5" s="1"/>
  <c r="D2072" i="5"/>
  <c r="I2072" i="5" s="1" a="1"/>
  <c r="I2072" i="5" s="1"/>
  <c r="D2073" i="5"/>
  <c r="I2073" i="5" s="1" a="1"/>
  <c r="I2073" i="5" s="1"/>
  <c r="D2074" i="5"/>
  <c r="I2074" i="5" s="1" a="1"/>
  <c r="I2074" i="5" s="1"/>
  <c r="D2075" i="5"/>
  <c r="I2075" i="5" s="1" a="1"/>
  <c r="I2075" i="5" s="1"/>
  <c r="D2076" i="5"/>
  <c r="I2076" i="5" s="1" a="1"/>
  <c r="I2076" i="5" s="1"/>
  <c r="D2077" i="5"/>
  <c r="I2077" i="5" s="1" a="1"/>
  <c r="I2077" i="5" s="1"/>
  <c r="D2078" i="5"/>
  <c r="I2078" i="5" s="1" a="1"/>
  <c r="I2078" i="5" s="1"/>
  <c r="D2079" i="5"/>
  <c r="I2079" i="5" s="1" a="1"/>
  <c r="I2079" i="5" s="1"/>
  <c r="D2080" i="5"/>
  <c r="I2080" i="5" s="1" a="1"/>
  <c r="I2080" i="5" s="1"/>
  <c r="D2081" i="5"/>
  <c r="I2081" i="5" s="1" a="1"/>
  <c r="I2081" i="5" s="1"/>
  <c r="D2082" i="5"/>
  <c r="I2082" i="5" s="1" a="1"/>
  <c r="I2082" i="5" s="1"/>
  <c r="D2083" i="5"/>
  <c r="I2083" i="5" s="1" a="1"/>
  <c r="I2083" i="5" s="1"/>
  <c r="D2084" i="5"/>
  <c r="I2084" i="5" s="1" a="1"/>
  <c r="I2084" i="5" s="1"/>
  <c r="D2085" i="5"/>
  <c r="I2085" i="5" s="1" a="1"/>
  <c r="I2085" i="5" s="1"/>
  <c r="D2093" i="5"/>
  <c r="I2093" i="5" s="1" a="1"/>
  <c r="I2093" i="5" s="1"/>
  <c r="D2094" i="5"/>
  <c r="I2094" i="5" s="1" a="1"/>
  <c r="I2094" i="5" s="1"/>
  <c r="D2095" i="5"/>
  <c r="I2095" i="5" s="1" a="1"/>
  <c r="I2095" i="5" s="1"/>
  <c r="D2097" i="5"/>
  <c r="I2097" i="5" s="1" a="1"/>
  <c r="I2097" i="5" s="1"/>
  <c r="D2098" i="5"/>
  <c r="I2098" i="5" s="1" a="1"/>
  <c r="I2098" i="5" s="1"/>
  <c r="D2099" i="5"/>
  <c r="I2099" i="5" s="1" a="1"/>
  <c r="I2099" i="5" s="1"/>
  <c r="D2100" i="5"/>
  <c r="I2100" i="5" s="1" a="1"/>
  <c r="I2100" i="5" s="1"/>
  <c r="D2101" i="5"/>
  <c r="I2101" i="5" s="1" a="1"/>
  <c r="I2101" i="5" s="1"/>
  <c r="D2102" i="5"/>
  <c r="I2102" i="5" s="1" a="1"/>
  <c r="I2102" i="5" s="1"/>
  <c r="D2103" i="5"/>
  <c r="I2103" i="5" s="1" a="1"/>
  <c r="I2103" i="5" s="1"/>
  <c r="D2105" i="5"/>
  <c r="I2105" i="5" s="1" a="1"/>
  <c r="I2105" i="5" s="1"/>
  <c r="D2106" i="5"/>
  <c r="I2106" i="5" s="1" a="1"/>
  <c r="I2106" i="5" s="1"/>
  <c r="D2107" i="5"/>
  <c r="I2107" i="5" s="1" a="1"/>
  <c r="I2107" i="5" s="1"/>
  <c r="D2112" i="5"/>
  <c r="I2112" i="5" s="1" a="1"/>
  <c r="I2112" i="5" s="1"/>
  <c r="D2115" i="5"/>
  <c r="I2115" i="5" s="1" a="1"/>
  <c r="I2115" i="5" s="1"/>
  <c r="D2120" i="5"/>
  <c r="I2120" i="5" s="1" a="1"/>
  <c r="I2120" i="5" s="1"/>
  <c r="D2122" i="5"/>
  <c r="I2122" i="5" s="1" a="1"/>
  <c r="I2122" i="5" s="1"/>
  <c r="D2124" i="5"/>
  <c r="I2124" i="5" s="1" a="1"/>
  <c r="I2124" i="5" s="1"/>
  <c r="D2130" i="5"/>
  <c r="I2130" i="5" s="1" a="1"/>
  <c r="I2130" i="5" s="1"/>
  <c r="D2135" i="5"/>
  <c r="I2135" i="5" s="1" a="1"/>
  <c r="I2135" i="5" s="1"/>
  <c r="D2137" i="5"/>
  <c r="I2137" i="5" s="1" a="1"/>
  <c r="I2137" i="5" s="1"/>
  <c r="D2139" i="5"/>
  <c r="I2139" i="5" s="1" a="1"/>
  <c r="I2139" i="5" s="1"/>
  <c r="D2143" i="5"/>
  <c r="I2143" i="5" s="1" a="1"/>
  <c r="I2143" i="5" s="1"/>
  <c r="D2144" i="5"/>
  <c r="I2144" i="5" s="1" a="1"/>
  <c r="I2144" i="5" s="1"/>
  <c r="D2147" i="5"/>
  <c r="I2147" i="5" s="1" a="1"/>
  <c r="I2147" i="5" s="1"/>
  <c r="D2152" i="5"/>
  <c r="I2152" i="5" s="1" a="1"/>
  <c r="I2152" i="5" s="1"/>
  <c r="D2158" i="5"/>
  <c r="I2158" i="5" s="1" a="1"/>
  <c r="I2158" i="5" s="1"/>
  <c r="D2165" i="5"/>
  <c r="I2165" i="5" s="1" a="1"/>
  <c r="I2165" i="5" s="1"/>
  <c r="D2166" i="5"/>
  <c r="I2166" i="5" s="1" a="1"/>
  <c r="I2166" i="5" s="1"/>
  <c r="D2167" i="5"/>
  <c r="I2167" i="5" s="1" a="1"/>
  <c r="I2167" i="5" s="1"/>
  <c r="D2168" i="5"/>
  <c r="I2168" i="5" s="1" a="1"/>
  <c r="I2168" i="5" s="1"/>
  <c r="D2169" i="5"/>
  <c r="I2169" i="5" s="1" a="1"/>
  <c r="I2169" i="5" s="1"/>
  <c r="D2176" i="5"/>
  <c r="I2176" i="5" s="1" a="1"/>
  <c r="I2176" i="5" s="1"/>
  <c r="D2179" i="5"/>
  <c r="I2179" i="5" s="1" a="1"/>
  <c r="I2179" i="5" s="1"/>
  <c r="D2180" i="5"/>
  <c r="I2180" i="5" s="1" a="1"/>
  <c r="I2180" i="5" s="1"/>
  <c r="D2184" i="5"/>
  <c r="I2184" i="5" s="1" a="1"/>
  <c r="I2184" i="5" s="1"/>
  <c r="D2185" i="5"/>
  <c r="I2185" i="5" s="1" a="1"/>
  <c r="I2185" i="5" s="1"/>
  <c r="D2186" i="5"/>
  <c r="I2186" i="5" s="1" a="1"/>
  <c r="I2186" i="5" s="1"/>
  <c r="D2187" i="5"/>
  <c r="I2187" i="5" s="1" a="1"/>
  <c r="I2187" i="5" s="1"/>
  <c r="D2188" i="5"/>
  <c r="I2188" i="5" s="1" a="1"/>
  <c r="I2188" i="5" s="1"/>
  <c r="D2189" i="5"/>
  <c r="I2189" i="5" s="1" a="1"/>
  <c r="I2189" i="5" s="1"/>
  <c r="D2191" i="5"/>
  <c r="I2191" i="5" s="1" a="1"/>
  <c r="I2191" i="5" s="1"/>
  <c r="D2192" i="5"/>
  <c r="I2192" i="5" s="1" a="1"/>
  <c r="I2192" i="5" s="1"/>
  <c r="D2195" i="5"/>
  <c r="I2195" i="5" s="1" a="1"/>
  <c r="I2195" i="5" s="1"/>
  <c r="D2196" i="5"/>
  <c r="I2196" i="5" s="1" a="1"/>
  <c r="I2196" i="5" s="1"/>
  <c r="D2197" i="5"/>
  <c r="I2197" i="5" s="1" a="1"/>
  <c r="I2197" i="5" s="1"/>
  <c r="D2199" i="5"/>
  <c r="I2199" i="5" s="1" a="1"/>
  <c r="I2199" i="5" s="1"/>
  <c r="D2200" i="5"/>
  <c r="I2200" i="5" s="1" a="1"/>
  <c r="I2200" i="5" s="1"/>
  <c r="D2201" i="5"/>
  <c r="I2201" i="5" s="1" a="1"/>
  <c r="I2201" i="5" s="1"/>
  <c r="D2203" i="5"/>
  <c r="I2203" i="5" s="1" a="1"/>
  <c r="I2203" i="5" s="1"/>
  <c r="D2206" i="5"/>
  <c r="I2206" i="5" s="1" a="1"/>
  <c r="I2206" i="5" s="1"/>
  <c r="D2209" i="5"/>
  <c r="I2209" i="5" s="1" a="1"/>
  <c r="I2209" i="5" s="1"/>
  <c r="D2211" i="5"/>
  <c r="I2211" i="5" s="1" a="1"/>
  <c r="I2211" i="5" s="1"/>
  <c r="D2217" i="5"/>
  <c r="I2217" i="5" s="1" a="1"/>
  <c r="I2217" i="5" s="1"/>
  <c r="D2218" i="5"/>
  <c r="I2218" i="5" s="1" a="1"/>
  <c r="I2218" i="5" s="1"/>
  <c r="D2221" i="5"/>
  <c r="I2221" i="5" s="1" a="1"/>
  <c r="I2221" i="5" s="1"/>
  <c r="D2226" i="5"/>
  <c r="I2226" i="5" s="1" a="1"/>
  <c r="I2226" i="5" s="1"/>
  <c r="D2232" i="5"/>
  <c r="I2232" i="5" s="1" a="1"/>
  <c r="I2232" i="5" s="1"/>
  <c r="D2239" i="5"/>
  <c r="I2239" i="5" s="1" a="1"/>
  <c r="I2239" i="5" s="1"/>
  <c r="D2240" i="5"/>
  <c r="I2240" i="5" s="1" a="1"/>
  <c r="I2240" i="5" s="1"/>
  <c r="D2241" i="5"/>
  <c r="I2241" i="5" s="1" a="1"/>
  <c r="I2241" i="5" s="1"/>
  <c r="D2242" i="5"/>
  <c r="I2242" i="5" s="1" a="1"/>
  <c r="I2242" i="5" s="1"/>
  <c r="D2243" i="5"/>
  <c r="I2243" i="5" s="1" a="1"/>
  <c r="I2243" i="5" s="1"/>
  <c r="D2250" i="5"/>
  <c r="I2250" i="5" s="1" a="1"/>
  <c r="I2250" i="5" s="1"/>
  <c r="D2253" i="5"/>
  <c r="I2253" i="5" s="1" a="1"/>
  <c r="I2253" i="5" s="1"/>
  <c r="D2257" i="5"/>
  <c r="I2257" i="5" s="1" a="1"/>
  <c r="I2257" i="5" s="1"/>
  <c r="D2259" i="5"/>
  <c r="I2259" i="5" s="1" a="1"/>
  <c r="I2259" i="5" s="1"/>
  <c r="D2260" i="5"/>
  <c r="I2260" i="5" s="1" a="1"/>
  <c r="I2260" i="5" s="1"/>
  <c r="D2261" i="5"/>
  <c r="I2261" i="5" s="1" a="1"/>
  <c r="I2261" i="5" s="1"/>
  <c r="D2263" i="5"/>
  <c r="I2263" i="5" s="1" a="1"/>
  <c r="I2263" i="5" s="1"/>
  <c r="D2264" i="5"/>
  <c r="I2264" i="5" s="1" a="1"/>
  <c r="I2264" i="5" s="1"/>
  <c r="D2265" i="5"/>
  <c r="I2265" i="5" s="1" a="1"/>
  <c r="I2265" i="5" s="1"/>
  <c r="D2267" i="5"/>
  <c r="I2267" i="5" s="1" a="1"/>
  <c r="I2267" i="5" s="1"/>
  <c r="D2268" i="5"/>
  <c r="I2268" i="5" s="1" a="1"/>
  <c r="I2268" i="5" s="1"/>
  <c r="D2269" i="5"/>
  <c r="I2269" i="5" s="1" a="1"/>
  <c r="I2269" i="5" s="1"/>
  <c r="D2270" i="5"/>
  <c r="I2270" i="5" s="1" a="1"/>
  <c r="I2270" i="5" s="1"/>
  <c r="D2271" i="5"/>
  <c r="I2271" i="5" s="1" a="1"/>
  <c r="I2271" i="5" s="1"/>
  <c r="D2272" i="5"/>
  <c r="I2272" i="5" s="1" a="1"/>
  <c r="I2272" i="5" s="1"/>
  <c r="D2273" i="5"/>
  <c r="I2273" i="5" s="1" a="1"/>
  <c r="I2273" i="5" s="1"/>
  <c r="D2274" i="5"/>
  <c r="I2274" i="5" s="1" a="1"/>
  <c r="I2274" i="5" s="1"/>
  <c r="D2275" i="5"/>
  <c r="I2275" i="5" s="1" a="1"/>
  <c r="I2275" i="5" s="1"/>
  <c r="D2278" i="5"/>
  <c r="I2278" i="5" s="1" a="1"/>
  <c r="I2278" i="5" s="1"/>
  <c r="D2280" i="5"/>
  <c r="I2280" i="5" s="1" a="1"/>
  <c r="I2280" i="5" s="1"/>
  <c r="D2286" i="5"/>
  <c r="I2286" i="5" s="1" a="1"/>
  <c r="I2286" i="5" s="1"/>
  <c r="D2287" i="5"/>
  <c r="I2287" i="5" s="1" a="1"/>
  <c r="I2287" i="5" s="1"/>
  <c r="D2290" i="5"/>
  <c r="I2290" i="5" s="1" a="1"/>
  <c r="I2290" i="5" s="1"/>
  <c r="D2295" i="5"/>
  <c r="I2295" i="5" s="1" a="1"/>
  <c r="I2295" i="5" s="1"/>
  <c r="D2301" i="5"/>
  <c r="I2301" i="5" s="1" a="1"/>
  <c r="I2301" i="5" s="1"/>
  <c r="D2308" i="5"/>
  <c r="I2308" i="5" s="1" a="1"/>
  <c r="I2308" i="5" s="1"/>
  <c r="D2309" i="5"/>
  <c r="I2309" i="5" s="1" a="1"/>
  <c r="I2309" i="5" s="1"/>
  <c r="D2310" i="5"/>
  <c r="I2310" i="5" s="1" a="1"/>
  <c r="I2310" i="5" s="1"/>
  <c r="D2311" i="5"/>
  <c r="I2311" i="5" s="1" a="1"/>
  <c r="I2311" i="5" s="1"/>
  <c r="D2312" i="5"/>
  <c r="I2312" i="5" s="1" a="1"/>
  <c r="I2312" i="5" s="1"/>
  <c r="D2319" i="5"/>
  <c r="I2319" i="5" s="1" a="1"/>
  <c r="I2319" i="5" s="1"/>
  <c r="D2322" i="5"/>
  <c r="I2322" i="5" s="1" a="1"/>
  <c r="I2322" i="5" s="1"/>
  <c r="D2326" i="5"/>
  <c r="I2326" i="5" s="1" a="1"/>
  <c r="I2326" i="5" s="1"/>
  <c r="D2327" i="5"/>
  <c r="I2327" i="5" s="1" a="1"/>
  <c r="I2327" i="5" s="1"/>
  <c r="D2328" i="5"/>
  <c r="I2328" i="5" s="1" a="1"/>
  <c r="I2328" i="5" s="1"/>
  <c r="D2329" i="5"/>
  <c r="I2329" i="5" s="1" a="1"/>
  <c r="I2329" i="5" s="1"/>
  <c r="D2330" i="5"/>
  <c r="I2330" i="5" s="1" a="1"/>
  <c r="I2330" i="5" s="1"/>
  <c r="D2332" i="5"/>
  <c r="I2332" i="5" s="1" a="1"/>
  <c r="I2332" i="5" s="1"/>
  <c r="D2334" i="5"/>
  <c r="I2334" i="5" s="1" a="1"/>
  <c r="I2334" i="5" s="1"/>
  <c r="D2336" i="5"/>
  <c r="I2336" i="5" s="1" a="1"/>
  <c r="I2336" i="5" s="1"/>
  <c r="D2337" i="5"/>
  <c r="I2337" i="5" s="1" a="1"/>
  <c r="I2337" i="5" s="1"/>
  <c r="D2340" i="5"/>
  <c r="I2340" i="5" s="1" a="1"/>
  <c r="I2340" i="5" s="1"/>
  <c r="D2341" i="5"/>
  <c r="I2341" i="5" s="1" a="1"/>
  <c r="I2341" i="5" s="1"/>
  <c r="D2343" i="5"/>
  <c r="I2343" i="5" s="1" a="1"/>
  <c r="I2343" i="5" s="1"/>
  <c r="D2346" i="5"/>
  <c r="I2346" i="5" s="1" a="1"/>
  <c r="I2346" i="5" s="1"/>
  <c r="D2347" i="5"/>
  <c r="I2347" i="5" s="1" a="1"/>
  <c r="I2347" i="5" s="1"/>
  <c r="D2349" i="5"/>
  <c r="I2349" i="5" s="1" a="1"/>
  <c r="I2349" i="5" s="1"/>
  <c r="D2350" i="5"/>
  <c r="I2350" i="5" s="1" a="1"/>
  <c r="I2350" i="5" s="1"/>
  <c r="D2352" i="5"/>
  <c r="I2352" i="5" s="1" a="1"/>
  <c r="I2352" i="5" s="1"/>
  <c r="D2353" i="5"/>
  <c r="I2353" i="5" s="1" a="1"/>
  <c r="I2353" i="5" s="1"/>
  <c r="D2355" i="5"/>
  <c r="I2355" i="5" s="1" a="1"/>
  <c r="I2355" i="5" s="1"/>
  <c r="D2357" i="5"/>
  <c r="I2357" i="5" s="1" a="1"/>
  <c r="I2357" i="5" s="1"/>
  <c r="D2358" i="5"/>
  <c r="I2358" i="5" s="1" a="1"/>
  <c r="I2358" i="5" s="1"/>
  <c r="D2361" i="5"/>
  <c r="I2361" i="5" s="1" a="1"/>
  <c r="I2361" i="5" s="1"/>
  <c r="D2364" i="5"/>
  <c r="I2364" i="5" s="1" a="1"/>
  <c r="I2364" i="5" s="1"/>
  <c r="D2366" i="5"/>
  <c r="I2366" i="5" s="1" a="1"/>
  <c r="I2366" i="5" s="1"/>
  <c r="D2372" i="5"/>
  <c r="I2372" i="5" s="1" a="1"/>
  <c r="I2372" i="5" s="1"/>
  <c r="D2373" i="5"/>
  <c r="I2373" i="5" s="1" a="1"/>
  <c r="I2373" i="5" s="1"/>
  <c r="D2376" i="5"/>
  <c r="I2376" i="5" s="1" a="1"/>
  <c r="I2376" i="5" s="1"/>
  <c r="D2381" i="5"/>
  <c r="I2381" i="5" s="1" a="1"/>
  <c r="I2381" i="5" s="1"/>
  <c r="D2387" i="5"/>
  <c r="I2387" i="5" s="1" a="1"/>
  <c r="I2387" i="5" s="1"/>
  <c r="D2394" i="5"/>
  <c r="I2394" i="5" s="1" a="1"/>
  <c r="I2394" i="5" s="1"/>
  <c r="D2395" i="5"/>
  <c r="I2395" i="5" s="1" a="1"/>
  <c r="I2395" i="5" s="1"/>
  <c r="D2396" i="5"/>
  <c r="I2396" i="5" s="1" a="1"/>
  <c r="I2396" i="5" s="1"/>
  <c r="D2397" i="5"/>
  <c r="I2397" i="5" s="1" a="1"/>
  <c r="I2397" i="5" s="1"/>
  <c r="D2398" i="5"/>
  <c r="I2398" i="5" s="1" a="1"/>
  <c r="I2398" i="5" s="1"/>
  <c r="D2405" i="5"/>
  <c r="I2405" i="5" s="1" a="1"/>
  <c r="I2405" i="5" s="1"/>
  <c r="D2408" i="5"/>
  <c r="I2408" i="5" s="1" a="1"/>
  <c r="I2408" i="5" s="1"/>
  <c r="D2415" i="5"/>
  <c r="I2415" i="5" s="1" a="1"/>
  <c r="I2415" i="5" s="1"/>
  <c r="D2417" i="5"/>
  <c r="I2417" i="5" s="1" a="1"/>
  <c r="I2417" i="5" s="1"/>
  <c r="D2419" i="5"/>
  <c r="I2419" i="5" s="1" a="1"/>
  <c r="I2419" i="5" s="1"/>
  <c r="D2420" i="5"/>
  <c r="I2420" i="5" s="1" a="1"/>
  <c r="I2420" i="5" s="1"/>
  <c r="D2421" i="5"/>
  <c r="I2421" i="5" s="1" a="1"/>
  <c r="I2421" i="5" s="1"/>
  <c r="D2423" i="5"/>
  <c r="I2423" i="5" s="1" a="1"/>
  <c r="I2423" i="5" s="1"/>
  <c r="D2424" i="5"/>
  <c r="I2424" i="5" s="1" a="1"/>
  <c r="I2424" i="5" s="1"/>
  <c r="D2425" i="5"/>
  <c r="I2425" i="5" s="1" a="1"/>
  <c r="I2425" i="5" s="1"/>
  <c r="D2427" i="5"/>
  <c r="I2427" i="5" s="1" a="1"/>
  <c r="I2427" i="5" s="1"/>
  <c r="D2428" i="5"/>
  <c r="I2428" i="5" s="1" a="1"/>
  <c r="I2428" i="5" s="1"/>
  <c r="D2430" i="5"/>
  <c r="I2430" i="5" s="1" a="1"/>
  <c r="I2430" i="5" s="1"/>
  <c r="D2433" i="5"/>
  <c r="I2433" i="5" s="1" a="1"/>
  <c r="I2433" i="5" s="1"/>
  <c r="D2438" i="5"/>
  <c r="I2438" i="5" s="1" a="1"/>
  <c r="I2438" i="5" s="1"/>
  <c r="D2440" i="5"/>
  <c r="I2440" i="5" s="1" a="1"/>
  <c r="I2440" i="5" s="1"/>
  <c r="D2452" i="5"/>
  <c r="I2452" i="5" s="1" a="1"/>
  <c r="I2452" i="5" s="1"/>
  <c r="D2453" i="5"/>
  <c r="I2453" i="5" s="1" a="1"/>
  <c r="I2453" i="5" s="1"/>
  <c r="D2456" i="5"/>
  <c r="I2456" i="5" s="1" a="1"/>
  <c r="I2456" i="5" s="1"/>
  <c r="D2461" i="5"/>
  <c r="I2461" i="5" s="1" a="1"/>
  <c r="I2461" i="5" s="1"/>
  <c r="D2467" i="5"/>
  <c r="I2467" i="5" s="1" a="1"/>
  <c r="I2467" i="5" s="1"/>
  <c r="D2474" i="5"/>
  <c r="I2474" i="5" s="1" a="1"/>
  <c r="I2474" i="5" s="1"/>
  <c r="D2475" i="5"/>
  <c r="I2475" i="5" s="1" a="1"/>
  <c r="I2475" i="5" s="1"/>
  <c r="D2476" i="5"/>
  <c r="I2476" i="5" s="1" a="1"/>
  <c r="I2476" i="5" s="1"/>
  <c r="D2477" i="5"/>
  <c r="I2477" i="5" s="1" a="1"/>
  <c r="I2477" i="5" s="1"/>
  <c r="D2478" i="5"/>
  <c r="I2478" i="5" s="1" a="1"/>
  <c r="I2478" i="5" s="1"/>
  <c r="D2485" i="5"/>
  <c r="I2485" i="5" s="1" a="1"/>
  <c r="I2485" i="5" s="1"/>
  <c r="D2488" i="5"/>
  <c r="I2488" i="5" s="1" a="1"/>
  <c r="I2488" i="5" s="1"/>
  <c r="D2492" i="5"/>
  <c r="I2492" i="5" s="1" a="1"/>
  <c r="I2492" i="5" s="1"/>
  <c r="D2494" i="5"/>
  <c r="I2494" i="5" s="1" a="1"/>
  <c r="I2494" i="5" s="1"/>
  <c r="D2495" i="5"/>
  <c r="I2495" i="5" s="1" a="1"/>
  <c r="I2495" i="5" s="1"/>
  <c r="D2496" i="5"/>
  <c r="I2496" i="5" s="1" a="1"/>
  <c r="I2496" i="5" s="1"/>
  <c r="D2498" i="5"/>
  <c r="I2498" i="5" s="1" a="1"/>
  <c r="I2498" i="5" s="1"/>
  <c r="D2502" i="5"/>
  <c r="I2502" i="5" s="1" a="1"/>
  <c r="I2502" i="5" s="1"/>
  <c r="D2503" i="5"/>
  <c r="I2503" i="5" s="1" a="1"/>
  <c r="I2503" i="5" s="1"/>
  <c r="D2504" i="5"/>
  <c r="I2504" i="5" s="1" a="1"/>
  <c r="I2504" i="5" s="1"/>
  <c r="D2505" i="5"/>
  <c r="I2505" i="5" s="1" a="1"/>
  <c r="I2505" i="5" s="1"/>
  <c r="D2506" i="5"/>
  <c r="I2506" i="5" s="1" a="1"/>
  <c r="I2506" i="5" s="1"/>
  <c r="D2507" i="5"/>
  <c r="I2507" i="5" s="1" a="1"/>
  <c r="I2507" i="5" s="1"/>
  <c r="D2508" i="5"/>
  <c r="I2508" i="5" s="1" a="1"/>
  <c r="I2508" i="5" s="1"/>
  <c r="D2510" i="5"/>
  <c r="I2510" i="5" s="1" a="1"/>
  <c r="I2510" i="5" s="1"/>
  <c r="D2511" i="5"/>
  <c r="I2511" i="5" s="1" a="1"/>
  <c r="I2511" i="5" s="1"/>
  <c r="D2512" i="5"/>
  <c r="I2512" i="5" s="1" a="1"/>
  <c r="I2512" i="5" s="1"/>
  <c r="D2513" i="5"/>
  <c r="I2513" i="5" s="1" a="1"/>
  <c r="I2513" i="5" s="1"/>
  <c r="D2518" i="5"/>
  <c r="I2518" i="5" s="1" a="1"/>
  <c r="I2518" i="5" s="1"/>
  <c r="D2519" i="5"/>
  <c r="I2519" i="5" s="1" a="1"/>
  <c r="I2519" i="5" s="1"/>
  <c r="D2521" i="5"/>
  <c r="I2521" i="5" s="1" a="1"/>
  <c r="I2521" i="5" s="1"/>
  <c r="D2533" i="5"/>
  <c r="I2533" i="5" s="1" a="1"/>
  <c r="I2533" i="5" s="1"/>
  <c r="D2534" i="5"/>
  <c r="I2534" i="5" s="1" a="1"/>
  <c r="I2534" i="5" s="1"/>
  <c r="D2537" i="5"/>
  <c r="I2537" i="5" s="1" a="1"/>
  <c r="I2537" i="5" s="1"/>
  <c r="D2542" i="5"/>
  <c r="I2542" i="5" s="1" a="1"/>
  <c r="I2542" i="5" s="1"/>
  <c r="D2548" i="5"/>
  <c r="I2548" i="5" s="1" a="1"/>
  <c r="I2548" i="5" s="1"/>
  <c r="D2555" i="5"/>
  <c r="I2555" i="5" s="1" a="1"/>
  <c r="I2555" i="5" s="1"/>
  <c r="D2556" i="5"/>
  <c r="I2556" i="5" s="1" a="1"/>
  <c r="I2556" i="5" s="1"/>
  <c r="D2557" i="5"/>
  <c r="I2557" i="5" s="1" a="1"/>
  <c r="I2557" i="5" s="1"/>
  <c r="D2558" i="5"/>
  <c r="I2558" i="5" s="1" a="1"/>
  <c r="I2558" i="5" s="1"/>
  <c r="D2559" i="5"/>
  <c r="I2559" i="5" s="1" a="1"/>
  <c r="I2559" i="5" s="1"/>
  <c r="D2566" i="5"/>
  <c r="I2566" i="5" s="1" a="1"/>
  <c r="I2566" i="5" s="1"/>
  <c r="D2569" i="5"/>
  <c r="I2569" i="5" s="1" a="1"/>
  <c r="I2569" i="5" s="1"/>
  <c r="D2573" i="5"/>
  <c r="I2573" i="5" s="1" a="1"/>
  <c r="I2573" i="5" s="1"/>
  <c r="D2575" i="5"/>
  <c r="I2575" i="5" s="1" a="1"/>
  <c r="I2575" i="5" s="1"/>
  <c r="D2576" i="5"/>
  <c r="I2576" i="5" s="1" a="1"/>
  <c r="I2576" i="5" s="1"/>
  <c r="D2577" i="5"/>
  <c r="I2577" i="5" s="1" a="1"/>
  <c r="I2577" i="5" s="1"/>
  <c r="D2579" i="5"/>
  <c r="I2579" i="5" s="1" a="1"/>
  <c r="I2579" i="5" s="1"/>
  <c r="D2583" i="5"/>
  <c r="I2583" i="5" s="1" a="1"/>
  <c r="I2583" i="5" s="1"/>
  <c r="D2584" i="5"/>
  <c r="I2584" i="5" s="1" a="1"/>
  <c r="I2584" i="5" s="1"/>
  <c r="D2587" i="5"/>
  <c r="I2587" i="5" s="1" a="1"/>
  <c r="I2587" i="5" s="1"/>
  <c r="D2588" i="5"/>
  <c r="I2588" i="5" s="1" a="1"/>
  <c r="I2588" i="5" s="1"/>
  <c r="D2590" i="5"/>
  <c r="I2590" i="5" s="1" a="1"/>
  <c r="I2590" i="5" s="1"/>
  <c r="D2592" i="5"/>
  <c r="I2592" i="5" s="1" a="1"/>
  <c r="I2592" i="5" s="1"/>
  <c r="D2595" i="5"/>
  <c r="I2595" i="5" s="1" a="1"/>
  <c r="I2595" i="5" s="1"/>
  <c r="D2597" i="5"/>
  <c r="I2597" i="5" s="1" a="1"/>
  <c r="I2597" i="5" s="1"/>
  <c r="D2600" i="5"/>
  <c r="I2600" i="5" s="1" a="1"/>
  <c r="I2600" i="5" s="1"/>
  <c r="D2604" i="5"/>
  <c r="I2604" i="5" s="1" a="1"/>
  <c r="I2604" i="5" s="1"/>
  <c r="D2606" i="5"/>
  <c r="I2606" i="5" s="1" a="1"/>
  <c r="I2606" i="5" s="1"/>
  <c r="D2608" i="5"/>
  <c r="I2608" i="5" s="1" a="1"/>
  <c r="I2608" i="5" s="1"/>
  <c r="D2611" i="5"/>
  <c r="I2611" i="5" s="1" a="1"/>
  <c r="I2611" i="5" s="1"/>
  <c r="D2613" i="5"/>
  <c r="I2613" i="5" s="1" a="1"/>
  <c r="I2613" i="5" s="1"/>
  <c r="D2616" i="5"/>
  <c r="I2616" i="5" s="1" a="1"/>
  <c r="I2616" i="5" s="1"/>
  <c r="D2618" i="5"/>
  <c r="I2618" i="5" s="1" a="1"/>
  <c r="I2618" i="5" s="1"/>
  <c r="D2619" i="5"/>
  <c r="I2619" i="5" s="1" a="1"/>
  <c r="I2619" i="5" s="1"/>
  <c r="D2620" i="5"/>
  <c r="I2620" i="5" s="1" a="1"/>
  <c r="I2620" i="5" s="1"/>
  <c r="D2621" i="5"/>
  <c r="I2621" i="5" s="1" a="1"/>
  <c r="I2621" i="5" s="1"/>
  <c r="D2622" i="5"/>
  <c r="I2622" i="5" s="1" a="1"/>
  <c r="I2622" i="5" s="1"/>
  <c r="D2623" i="5"/>
  <c r="I2623" i="5" s="1" a="1"/>
  <c r="I2623" i="5" s="1"/>
  <c r="D2625" i="5"/>
  <c r="I2625" i="5" s="1" a="1"/>
  <c r="I2625" i="5" s="1"/>
  <c r="D2627" i="5"/>
  <c r="I2627" i="5" s="1" a="1"/>
  <c r="I2627" i="5" s="1"/>
  <c r="D2628" i="5"/>
  <c r="I2628" i="5" s="1" a="1"/>
  <c r="I2628" i="5" s="1"/>
  <c r="D2629" i="5"/>
  <c r="I2629" i="5" s="1" a="1"/>
  <c r="I2629" i="5" s="1"/>
  <c r="D2630" i="5"/>
  <c r="I2630" i="5" s="1" a="1"/>
  <c r="I2630" i="5" s="1"/>
  <c r="D2631" i="5"/>
  <c r="I2631" i="5" s="1" a="1"/>
  <c r="I2631" i="5" s="1"/>
  <c r="D2634" i="5"/>
  <c r="I2634" i="5" s="1" a="1"/>
  <c r="I2634" i="5" s="1"/>
  <c r="D2635" i="5"/>
  <c r="I2635" i="5" s="1" a="1"/>
  <c r="I2635" i="5" s="1"/>
  <c r="D2636" i="5"/>
  <c r="I2636" i="5" s="1" a="1"/>
  <c r="I2636" i="5" s="1"/>
  <c r="D2638" i="5"/>
  <c r="I2638" i="5" s="1" a="1"/>
  <c r="I2638" i="5" s="1"/>
  <c r="D2639" i="5"/>
  <c r="I2639" i="5" s="1" a="1"/>
  <c r="I2639" i="5" s="1"/>
  <c r="D2642" i="5"/>
  <c r="I2642" i="5" s="1" a="1"/>
  <c r="I2642" i="5" s="1"/>
  <c r="D2647" i="5"/>
  <c r="I2647" i="5" s="1" a="1"/>
  <c r="I2647" i="5" s="1"/>
  <c r="D2653" i="5"/>
  <c r="I2653" i="5" s="1" a="1"/>
  <c r="I2653" i="5" s="1"/>
  <c r="D2660" i="5"/>
  <c r="I2660" i="5" s="1" a="1"/>
  <c r="I2660" i="5" s="1"/>
  <c r="D2661" i="5"/>
  <c r="I2661" i="5" s="1" a="1"/>
  <c r="I2661" i="5" s="1"/>
  <c r="D2662" i="5"/>
  <c r="I2662" i="5" s="1" a="1"/>
  <c r="I2662" i="5" s="1"/>
  <c r="D2663" i="5"/>
  <c r="I2663" i="5" s="1" a="1"/>
  <c r="I2663" i="5" s="1"/>
  <c r="D2664" i="5"/>
  <c r="I2664" i="5" s="1" a="1"/>
  <c r="I2664" i="5" s="1"/>
  <c r="D2671" i="5"/>
  <c r="I2671" i="5" s="1" a="1"/>
  <c r="I2671" i="5" s="1"/>
  <c r="D2674" i="5"/>
  <c r="I2674" i="5" s="1" a="1"/>
  <c r="I2674" i="5" s="1"/>
  <c r="D2678" i="5"/>
  <c r="I2678" i="5" s="1" a="1"/>
  <c r="I2678" i="5" s="1"/>
  <c r="D2680" i="5"/>
  <c r="I2680" i="5" s="1" a="1"/>
  <c r="I2680" i="5" s="1"/>
  <c r="D2681" i="5"/>
  <c r="I2681" i="5" s="1" a="1"/>
  <c r="I2681" i="5" s="1"/>
  <c r="D2682" i="5"/>
  <c r="I2682" i="5" s="1" a="1"/>
  <c r="I2682" i="5" s="1"/>
  <c r="D2684" i="5"/>
  <c r="I2684" i="5" s="1" a="1"/>
  <c r="I2684" i="5" s="1"/>
  <c r="D2688" i="5"/>
  <c r="I2688" i="5" s="1" a="1"/>
  <c r="I2688" i="5" s="1"/>
  <c r="D2689" i="5"/>
  <c r="I2689" i="5" s="1" a="1"/>
  <c r="I2689" i="5" s="1"/>
  <c r="D2690" i="5"/>
  <c r="I2690" i="5" s="1" a="1"/>
  <c r="I2690" i="5" s="1"/>
  <c r="D2691" i="5"/>
  <c r="I2691" i="5" s="1" a="1"/>
  <c r="I2691" i="5" s="1"/>
  <c r="D2692" i="5"/>
  <c r="I2692" i="5" s="1" a="1"/>
  <c r="I2692" i="5" s="1"/>
  <c r="D2693" i="5"/>
  <c r="I2693" i="5" s="1" a="1"/>
  <c r="I2693" i="5" s="1"/>
  <c r="D2698" i="5"/>
  <c r="I2698" i="5" s="1" a="1"/>
  <c r="I2698" i="5" s="1"/>
  <c r="D2699" i="5"/>
  <c r="I2699" i="5" s="1" a="1"/>
  <c r="I2699" i="5" s="1"/>
  <c r="D2705" i="5"/>
  <c r="I2705" i="5" s="1" a="1"/>
  <c r="I2705" i="5" s="1"/>
  <c r="D2706" i="5"/>
  <c r="I2706" i="5" s="1" a="1"/>
  <c r="I2706" i="5" s="1"/>
  <c r="D2707" i="5"/>
  <c r="I2707" i="5" s="1" a="1"/>
  <c r="I2707" i="5" s="1"/>
  <c r="D2708" i="5"/>
  <c r="I2708" i="5" s="1" a="1"/>
  <c r="I2708" i="5" s="1"/>
  <c r="D2709" i="5"/>
  <c r="I2709" i="5" s="1" a="1"/>
  <c r="I2709" i="5" s="1"/>
  <c r="D2710" i="5"/>
  <c r="I2710" i="5" s="1" a="1"/>
  <c r="I2710" i="5" s="1"/>
  <c r="D2711" i="5"/>
  <c r="I2711" i="5" s="1" a="1"/>
  <c r="I2711" i="5" s="1"/>
  <c r="D2712" i="5"/>
  <c r="I2712" i="5" s="1" a="1"/>
  <c r="I2712" i="5" s="1"/>
  <c r="D2713" i="5"/>
  <c r="I2713" i="5" s="1" a="1"/>
  <c r="I2713" i="5" s="1"/>
  <c r="D2714" i="5"/>
  <c r="I2714" i="5" s="1" a="1"/>
  <c r="I2714" i="5" s="1"/>
  <c r="D2715" i="5"/>
  <c r="I2715" i="5" s="1" a="1"/>
  <c r="I2715" i="5" s="1"/>
  <c r="D2716" i="5"/>
  <c r="I2716" i="5" s="1" a="1"/>
  <c r="I2716" i="5" s="1"/>
  <c r="D2717" i="5"/>
  <c r="I2717" i="5" s="1" a="1"/>
  <c r="I2717" i="5" s="1"/>
  <c r="D2718" i="5"/>
  <c r="I2718" i="5" s="1" a="1"/>
  <c r="I2718" i="5" s="1"/>
  <c r="D2722" i="5"/>
  <c r="I2722" i="5" s="1" a="1"/>
  <c r="I2722" i="5" s="1"/>
  <c r="D2723" i="5"/>
  <c r="I2723" i="5" s="1" a="1"/>
  <c r="I2723" i="5" s="1"/>
  <c r="D2724" i="5"/>
  <c r="I2724" i="5" s="1" a="1"/>
  <c r="I2724" i="5" s="1"/>
  <c r="D2726" i="5"/>
  <c r="I2726" i="5" s="1" a="1"/>
  <c r="I2726" i="5" s="1"/>
  <c r="D2727" i="5"/>
  <c r="I2727" i="5" s="1" a="1"/>
  <c r="I2727" i="5" s="1"/>
  <c r="D2735" i="5"/>
  <c r="I2735" i="5" s="1" a="1"/>
  <c r="I2735" i="5" s="1"/>
  <c r="D2736" i="5"/>
  <c r="I2736" i="5" s="1" a="1"/>
  <c r="I2736" i="5" s="1"/>
  <c r="D2737" i="5"/>
  <c r="I2737" i="5" s="1" a="1"/>
  <c r="I2737" i="5" s="1"/>
  <c r="D2738" i="5"/>
  <c r="I2738" i="5" s="1" a="1"/>
  <c r="I2738" i="5" s="1"/>
  <c r="D2739" i="5"/>
  <c r="I2739" i="5" s="1" a="1"/>
  <c r="I2739" i="5" s="1"/>
  <c r="D2745" i="5"/>
  <c r="I2745" i="5" s="1" a="1"/>
  <c r="I2745" i="5" s="1"/>
  <c r="D2749" i="5"/>
  <c r="I2749" i="5" s="1" a="1"/>
  <c r="I2749" i="5" s="1"/>
  <c r="D2754" i="5"/>
  <c r="I2754" i="5" s="1" a="1"/>
  <c r="I2754" i="5" s="1"/>
  <c r="D2755" i="5"/>
  <c r="I2755" i="5" s="1" a="1"/>
  <c r="I2755" i="5" s="1"/>
  <c r="D2756" i="5"/>
  <c r="I2756" i="5" s="1" a="1"/>
  <c r="I2756" i="5" s="1"/>
  <c r="D2757" i="5"/>
  <c r="I2757" i="5" s="1" a="1"/>
  <c r="I2757" i="5" s="1"/>
  <c r="D2758" i="5"/>
  <c r="I2758" i="5" s="1" a="1"/>
  <c r="I2758" i="5" s="1"/>
  <c r="D2759" i="5"/>
  <c r="I2759" i="5" s="1" a="1"/>
  <c r="I2759" i="5" s="1"/>
  <c r="D2761" i="5"/>
  <c r="I2761" i="5" s="1" a="1"/>
  <c r="I2761" i="5" s="1"/>
  <c r="D2762" i="5"/>
  <c r="I2762" i="5" s="1" a="1"/>
  <c r="I2762" i="5" s="1"/>
  <c r="D2763" i="5"/>
  <c r="I2763" i="5" s="1" a="1"/>
  <c r="I2763" i="5" s="1"/>
  <c r="D2764" i="5"/>
  <c r="I2764" i="5" s="1" a="1"/>
  <c r="I2764" i="5" s="1"/>
  <c r="D2765" i="5"/>
  <c r="I2765" i="5" s="1" a="1"/>
  <c r="I2765" i="5" s="1"/>
  <c r="D2766" i="5"/>
  <c r="I2766" i="5" s="1" a="1"/>
  <c r="I2766" i="5" s="1"/>
  <c r="D2768" i="5"/>
  <c r="I2768" i="5" s="1" a="1"/>
  <c r="I2768" i="5" s="1"/>
  <c r="D2769" i="5"/>
  <c r="I2769" i="5" s="1" a="1"/>
  <c r="I2769" i="5" s="1"/>
  <c r="D2770" i="5"/>
  <c r="I2770" i="5" s="1" a="1"/>
  <c r="I2770" i="5" s="1"/>
  <c r="D2772" i="5"/>
  <c r="I2772" i="5" s="1" a="1"/>
  <c r="I2772" i="5" s="1"/>
  <c r="D2773" i="5"/>
  <c r="I2773" i="5" s="1" a="1"/>
  <c r="I2773" i="5" s="1"/>
  <c r="D2778" i="5"/>
  <c r="I2778" i="5" s="1" a="1"/>
  <c r="I2778" i="5" s="1"/>
  <c r="D2779" i="5"/>
  <c r="I2779" i="5" s="1" a="1"/>
  <c r="I2779" i="5" s="1"/>
  <c r="D2782" i="5"/>
  <c r="I2782" i="5" s="1" a="1"/>
  <c r="I2782" i="5" s="1"/>
  <c r="D2784" i="5"/>
  <c r="I2784" i="5" s="1" a="1"/>
  <c r="I2784" i="5" s="1"/>
  <c r="D2785" i="5"/>
  <c r="I2785" i="5" s="1" a="1"/>
  <c r="I2785" i="5" s="1"/>
  <c r="D2786" i="5"/>
  <c r="I2786" i="5" s="1" a="1"/>
  <c r="I2786" i="5" s="1"/>
  <c r="D2788" i="5"/>
  <c r="I2788" i="5" s="1" a="1"/>
  <c r="I2788" i="5" s="1"/>
  <c r="D2789" i="5"/>
  <c r="I2789" i="5" s="1" a="1"/>
  <c r="I2789" i="5" s="1"/>
  <c r="D2790" i="5"/>
  <c r="I2790" i="5" s="1" a="1"/>
  <c r="I2790" i="5" s="1"/>
  <c r="D2791" i="5"/>
  <c r="I2791" i="5" s="1" a="1"/>
  <c r="I2791" i="5" s="1"/>
  <c r="D2793" i="5"/>
  <c r="I2793" i="5" s="1" a="1"/>
  <c r="I2793" i="5" s="1"/>
  <c r="D2797" i="5"/>
  <c r="I2797" i="5" s="1" a="1"/>
  <c r="I2797" i="5" s="1"/>
  <c r="D2798" i="5"/>
  <c r="I2798" i="5" s="1" a="1"/>
  <c r="I2798" i="5" s="1"/>
  <c r="D2799" i="5"/>
  <c r="I2799" i="5" s="1" a="1"/>
  <c r="I2799" i="5" s="1"/>
  <c r="D2800" i="5"/>
  <c r="I2800" i="5" s="1" a="1"/>
  <c r="I2800" i="5" s="1"/>
  <c r="D2801" i="5"/>
  <c r="I2801" i="5" s="1" a="1"/>
  <c r="I2801" i="5" s="1"/>
  <c r="D2802" i="5"/>
  <c r="I2802" i="5" s="1" a="1"/>
  <c r="I2802" i="5" s="1"/>
  <c r="D2803" i="5"/>
  <c r="I2803" i="5" s="1" a="1"/>
  <c r="I2803" i="5" s="1"/>
  <c r="D2804" i="5"/>
  <c r="I2804" i="5" s="1" a="1"/>
  <c r="I2804" i="5" s="1"/>
  <c r="D2805" i="5"/>
  <c r="I2805" i="5" s="1" a="1"/>
  <c r="I2805" i="5" s="1"/>
  <c r="D2806" i="5"/>
  <c r="I2806" i="5" s="1" a="1"/>
  <c r="I2806" i="5" s="1"/>
  <c r="D2808" i="5"/>
  <c r="I2808" i="5" s="1" a="1"/>
  <c r="I2808" i="5" s="1"/>
  <c r="D2809" i="5"/>
  <c r="I2809" i="5" s="1" a="1"/>
  <c r="I2809" i="5" s="1"/>
  <c r="D2810" i="5"/>
  <c r="I2810" i="5" s="1" a="1"/>
  <c r="I2810" i="5" s="1"/>
  <c r="D2811" i="5"/>
  <c r="I2811" i="5" s="1" a="1"/>
  <c r="I2811" i="5" s="1"/>
  <c r="D2812" i="5"/>
  <c r="I2812" i="5" s="1" a="1"/>
  <c r="I2812" i="5" s="1"/>
  <c r="D2813" i="5"/>
  <c r="I2813" i="5" s="1" a="1"/>
  <c r="I2813" i="5" s="1"/>
  <c r="D2816" i="5"/>
  <c r="I2816" i="5" s="1" a="1"/>
  <c r="I2816" i="5" s="1"/>
  <c r="D2817" i="5"/>
  <c r="I2817" i="5" s="1" a="1"/>
  <c r="I2817" i="5" s="1"/>
  <c r="D2818" i="5"/>
  <c r="I2818" i="5" s="1" a="1"/>
  <c r="I2818" i="5" s="1"/>
  <c r="D2819" i="5"/>
  <c r="I2819" i="5" s="1" a="1"/>
  <c r="I2819" i="5" s="1"/>
  <c r="D2820" i="5"/>
  <c r="I2820" i="5" s="1" a="1"/>
  <c r="I2820" i="5" s="1"/>
  <c r="D2821" i="5"/>
  <c r="I2821" i="5" s="1" a="1"/>
  <c r="I2821" i="5" s="1"/>
  <c r="D2822" i="5"/>
  <c r="I2822" i="5" s="1" a="1"/>
  <c r="I2822" i="5" s="1"/>
  <c r="D2824" i="5"/>
  <c r="I2824" i="5" s="1" a="1"/>
  <c r="I2824" i="5" s="1"/>
  <c r="D2829" i="5"/>
  <c r="I2829" i="5" s="1" a="1"/>
  <c r="I2829" i="5" s="1"/>
  <c r="D2830" i="5"/>
  <c r="I2830" i="5" s="1" a="1"/>
  <c r="I2830" i="5" s="1"/>
  <c r="D2836" i="5"/>
  <c r="I2836" i="5" s="1" a="1"/>
  <c r="I2836" i="5" s="1"/>
  <c r="D2842" i="5"/>
  <c r="I2842" i="5" s="1" a="1"/>
  <c r="I2842" i="5" s="1"/>
  <c r="D2848" i="5"/>
  <c r="I2848" i="5" s="1" a="1"/>
  <c r="I2848" i="5" s="1"/>
  <c r="D2859" i="5"/>
  <c r="I2859" i="5" s="1" a="1"/>
  <c r="I2859" i="5" s="1"/>
  <c r="D2860" i="5"/>
  <c r="I2860" i="5" s="1" a="1"/>
  <c r="I2860" i="5" s="1"/>
  <c r="D2861" i="5"/>
  <c r="I2861" i="5" s="1" a="1"/>
  <c r="I2861" i="5" s="1"/>
  <c r="D2862" i="5"/>
  <c r="I2862" i="5" s="1" a="1"/>
  <c r="I2862" i="5" s="1"/>
  <c r="D2863" i="5"/>
  <c r="I2863" i="5" s="1" a="1"/>
  <c r="I2863" i="5" s="1"/>
  <c r="D2864" i="5"/>
  <c r="I2864" i="5" s="1" a="1"/>
  <c r="I2864" i="5" s="1"/>
  <c r="D2865" i="5"/>
  <c r="I2865" i="5" s="1" a="1"/>
  <c r="I2865" i="5" s="1"/>
  <c r="D2866" i="5"/>
  <c r="I2866" i="5" s="1" a="1"/>
  <c r="I2866" i="5" s="1"/>
  <c r="D2867" i="5"/>
  <c r="I2867" i="5" s="1" a="1"/>
  <c r="I2867" i="5" s="1"/>
  <c r="D2868" i="5"/>
  <c r="I2868" i="5" s="1" a="1"/>
  <c r="I2868" i="5" s="1"/>
  <c r="D2869" i="5"/>
  <c r="I2869" i="5" s="1" a="1"/>
  <c r="I2869" i="5" s="1"/>
  <c r="D2870" i="5"/>
  <c r="I2870" i="5" s="1" a="1"/>
  <c r="I2870" i="5" s="1"/>
  <c r="D2872" i="5"/>
  <c r="I2872" i="5" s="1" a="1"/>
  <c r="I2872" i="5" s="1"/>
  <c r="D2874" i="5"/>
  <c r="I2874" i="5" s="1" a="1"/>
  <c r="I2874" i="5" s="1"/>
  <c r="D2875" i="5"/>
  <c r="I2875" i="5" s="1" a="1"/>
  <c r="I2875" i="5" s="1"/>
  <c r="D2876" i="5"/>
  <c r="I2876" i="5" s="1" a="1"/>
  <c r="I2876" i="5" s="1"/>
  <c r="D2878" i="5"/>
  <c r="I2878" i="5" s="1" a="1"/>
  <c r="I2878" i="5" s="1"/>
  <c r="D2879" i="5"/>
  <c r="I2879" i="5" s="1" a="1"/>
  <c r="I2879" i="5" s="1"/>
  <c r="D2882" i="5"/>
  <c r="I2882" i="5" s="1" a="1"/>
  <c r="I2882" i="5" s="1"/>
  <c r="D2887" i="5"/>
  <c r="I2887" i="5" s="1" a="1"/>
  <c r="I2887" i="5" s="1"/>
  <c r="D2893" i="5"/>
  <c r="I2893" i="5" s="1" a="1"/>
  <c r="I2893" i="5" s="1"/>
  <c r="D2900" i="5"/>
  <c r="I2900" i="5" s="1" a="1"/>
  <c r="I2900" i="5" s="1"/>
  <c r="D2901" i="5"/>
  <c r="I2901" i="5" s="1" a="1"/>
  <c r="I2901" i="5" s="1"/>
  <c r="D2902" i="5"/>
  <c r="I2902" i="5" s="1" a="1"/>
  <c r="I2902" i="5" s="1"/>
  <c r="D2903" i="5"/>
  <c r="I2903" i="5" s="1" a="1"/>
  <c r="I2903" i="5" s="1"/>
  <c r="D2904" i="5"/>
  <c r="I2904" i="5" s="1" a="1"/>
  <c r="I2904" i="5" s="1"/>
  <c r="D2911" i="5"/>
  <c r="I2911" i="5" s="1" a="1"/>
  <c r="I2911" i="5" s="1"/>
  <c r="D2914" i="5"/>
  <c r="I2914" i="5" s="1" a="1"/>
  <c r="I2914" i="5" s="1"/>
  <c r="D2918" i="5"/>
  <c r="I2918" i="5" s="1" a="1"/>
  <c r="I2918" i="5" s="1"/>
  <c r="D2920" i="5"/>
  <c r="I2920" i="5" s="1" a="1"/>
  <c r="I2920" i="5" s="1"/>
  <c r="D2921" i="5"/>
  <c r="I2921" i="5" s="1" a="1"/>
  <c r="I2921" i="5" s="1"/>
  <c r="D2922" i="5"/>
  <c r="I2922" i="5" s="1" a="1"/>
  <c r="I2922" i="5" s="1"/>
  <c r="D2923" i="5"/>
  <c r="I2923" i="5" s="1" a="1"/>
  <c r="I2923" i="5" s="1"/>
  <c r="D2925" i="5"/>
  <c r="I2925" i="5" s="1" a="1"/>
  <c r="I2925" i="5" s="1"/>
  <c r="D2929" i="5"/>
  <c r="I2929" i="5" s="1" a="1"/>
  <c r="I2929" i="5" s="1"/>
  <c r="D2931" i="5"/>
  <c r="I2931" i="5" s="1" a="1"/>
  <c r="I2931" i="5" s="1"/>
  <c r="D2933" i="5"/>
  <c r="I2933" i="5" s="1" a="1"/>
  <c r="I2933" i="5" s="1"/>
  <c r="D2934" i="5"/>
  <c r="I2934" i="5" s="1" a="1"/>
  <c r="I2934" i="5" s="1"/>
  <c r="D2942" i="5"/>
  <c r="I2942" i="5" s="1" a="1"/>
  <c r="I2942" i="5" s="1"/>
  <c r="D2943" i="5"/>
  <c r="I2943" i="5" s="1" a="1"/>
  <c r="I2943" i="5" s="1"/>
  <c r="D2946" i="5"/>
  <c r="I2946" i="5" s="1" a="1"/>
  <c r="I2946" i="5" s="1"/>
  <c r="D2952" i="5"/>
  <c r="I2952" i="5" s="1" a="1"/>
  <c r="I2952" i="5" s="1"/>
  <c r="D2956" i="5"/>
  <c r="I2956" i="5" s="1" a="1"/>
  <c r="I2956" i="5" s="1"/>
  <c r="D2961" i="5"/>
  <c r="I2961" i="5" s="1" a="1"/>
  <c r="I2961" i="5" s="1"/>
  <c r="D2962" i="5"/>
  <c r="I2962" i="5" s="1" a="1"/>
  <c r="I2962" i="5" s="1"/>
  <c r="D2963" i="5"/>
  <c r="I2963" i="5" s="1" a="1"/>
  <c r="I2963" i="5" s="1"/>
  <c r="D2964" i="5"/>
  <c r="I2964" i="5" s="1" a="1"/>
  <c r="I2964" i="5" s="1"/>
  <c r="D2965" i="5"/>
  <c r="I2965" i="5" s="1" a="1"/>
  <c r="I2965" i="5" s="1"/>
  <c r="D2966" i="5"/>
  <c r="I2966" i="5" s="1" a="1"/>
  <c r="I2966" i="5" s="1"/>
  <c r="D2967" i="5"/>
  <c r="I2967" i="5" s="1" a="1"/>
  <c r="I2967" i="5" s="1"/>
  <c r="D2969" i="5"/>
  <c r="I2969" i="5" s="1" a="1"/>
  <c r="I2969" i="5" s="1"/>
  <c r="D2971" i="5"/>
  <c r="I2971" i="5" s="1" a="1"/>
  <c r="I2971" i="5" s="1"/>
  <c r="D2972" i="5"/>
  <c r="I2972" i="5" s="1" a="1"/>
  <c r="I2972" i="5" s="1"/>
  <c r="D2980" i="5"/>
  <c r="I2980" i="5" s="1" a="1"/>
  <c r="I2980" i="5" s="1"/>
  <c r="D2981" i="5"/>
  <c r="I2981" i="5" s="1" a="1"/>
  <c r="I2981" i="5" s="1"/>
  <c r="D2984" i="5"/>
  <c r="I2984" i="5" s="1" a="1"/>
  <c r="I2984" i="5" s="1"/>
  <c r="D2990" i="5"/>
  <c r="I2990" i="5" s="1" a="1"/>
  <c r="I2990" i="5" s="1"/>
  <c r="D2994" i="5"/>
  <c r="I2994" i="5" s="1" a="1"/>
  <c r="I2994" i="5" s="1"/>
  <c r="D2999" i="5"/>
  <c r="I2999" i="5" s="1" a="1"/>
  <c r="I2999" i="5" s="1"/>
  <c r="D3000" i="5"/>
  <c r="I3000" i="5" s="1" a="1"/>
  <c r="I3000" i="5" s="1"/>
  <c r="D3001" i="5"/>
  <c r="I3001" i="5" s="1" a="1"/>
  <c r="I3001" i="5" s="1"/>
  <c r="D3002" i="5"/>
  <c r="I3002" i="5" s="1" a="1"/>
  <c r="I3002" i="5" s="1"/>
  <c r="D3003" i="5"/>
  <c r="I3003" i="5" s="1" a="1"/>
  <c r="I3003" i="5" s="1"/>
  <c r="D3004" i="5"/>
  <c r="I3004" i="5" s="1" a="1"/>
  <c r="I3004" i="5" s="1"/>
  <c r="D3005" i="5"/>
  <c r="I3005" i="5" s="1" a="1"/>
  <c r="I3005" i="5" s="1"/>
  <c r="D3007" i="5"/>
  <c r="I3007" i="5" s="1" a="1"/>
  <c r="I3007" i="5" s="1"/>
  <c r="D3009" i="5"/>
  <c r="I3009" i="5" s="1" a="1"/>
  <c r="I3009" i="5" s="1"/>
  <c r="D3010" i="5"/>
  <c r="I3010" i="5" s="1" a="1"/>
  <c r="I3010" i="5" s="1"/>
  <c r="D3011" i="5"/>
  <c r="I3011" i="5" s="1" a="1"/>
  <c r="I3011" i="5" s="1"/>
  <c r="D3013" i="5"/>
  <c r="I3013" i="5" s="1" a="1"/>
  <c r="I3013" i="5" s="1"/>
  <c r="D3014" i="5"/>
  <c r="I3014" i="5" s="1" a="1"/>
  <c r="I3014" i="5" s="1"/>
  <c r="D3017" i="5"/>
  <c r="I3017" i="5" s="1" a="1"/>
  <c r="I3017" i="5" s="1"/>
  <c r="D3022" i="5"/>
  <c r="I3022" i="5" s="1" a="1"/>
  <c r="I3022" i="5" s="1"/>
  <c r="D3028" i="5"/>
  <c r="I3028" i="5" s="1" a="1"/>
  <c r="I3028" i="5" s="1"/>
  <c r="D3035" i="5"/>
  <c r="I3035" i="5" s="1" a="1"/>
  <c r="I3035" i="5" s="1"/>
  <c r="D3036" i="5"/>
  <c r="I3036" i="5" s="1" a="1"/>
  <c r="I3036" i="5" s="1"/>
  <c r="D3037" i="5"/>
  <c r="I3037" i="5" s="1" a="1"/>
  <c r="I3037" i="5" s="1"/>
  <c r="D3038" i="5"/>
  <c r="I3038" i="5" s="1" a="1"/>
  <c r="I3038" i="5" s="1"/>
  <c r="D3039" i="5"/>
  <c r="I3039" i="5" s="1" a="1"/>
  <c r="I3039" i="5" s="1"/>
  <c r="D3046" i="5"/>
  <c r="I3046" i="5" s="1" a="1"/>
  <c r="I3046" i="5" s="1"/>
  <c r="D3049" i="5"/>
  <c r="I3049" i="5" s="1" a="1"/>
  <c r="I3049" i="5" s="1"/>
  <c r="D3053" i="5"/>
  <c r="I3053" i="5" s="1" a="1"/>
  <c r="I3053" i="5" s="1"/>
  <c r="D3055" i="5"/>
  <c r="I3055" i="5" s="1" a="1"/>
  <c r="I3055" i="5" s="1"/>
  <c r="D3056" i="5"/>
  <c r="I3056" i="5" s="1" a="1"/>
  <c r="I3056" i="5" s="1"/>
  <c r="D3057" i="5"/>
  <c r="I3057" i="5" s="1" a="1"/>
  <c r="I3057" i="5" s="1"/>
  <c r="D3058" i="5"/>
  <c r="I3058" i="5" s="1" a="1"/>
  <c r="I3058" i="5" s="1"/>
  <c r="D3060" i="5"/>
  <c r="I3060" i="5" s="1" a="1"/>
  <c r="I3060" i="5" s="1"/>
  <c r="D3064" i="5"/>
  <c r="I3064" i="5" s="1" a="1"/>
  <c r="I3064" i="5" s="1"/>
  <c r="D3066" i="5"/>
  <c r="I3066" i="5" s="1" a="1"/>
  <c r="I3066" i="5" s="1"/>
  <c r="D3068" i="5"/>
  <c r="I3068" i="5" s="1" a="1"/>
  <c r="I3068" i="5" s="1"/>
  <c r="D3069" i="5"/>
  <c r="I3069" i="5" s="1" a="1"/>
  <c r="I3069" i="5" s="1"/>
  <c r="D3078" i="5"/>
  <c r="I3078" i="5" s="1" a="1"/>
  <c r="I3078" i="5" s="1"/>
  <c r="D3079" i="5"/>
  <c r="I3079" i="5" s="1" a="1"/>
  <c r="I3079" i="5" s="1"/>
  <c r="D3082" i="5"/>
  <c r="I3082" i="5" s="1" a="1"/>
  <c r="I3082" i="5" s="1"/>
  <c r="D3088" i="5"/>
  <c r="I3088" i="5" s="1" a="1"/>
  <c r="I3088" i="5" s="1"/>
  <c r="D3092" i="5"/>
  <c r="I3092" i="5" s="1" a="1"/>
  <c r="I3092" i="5" s="1"/>
  <c r="D3097" i="5"/>
  <c r="I3097" i="5" s="1" a="1"/>
  <c r="I3097" i="5" s="1"/>
  <c r="D3098" i="5"/>
  <c r="I3098" i="5" s="1" a="1"/>
  <c r="I3098" i="5" s="1"/>
  <c r="D3099" i="5"/>
  <c r="I3099" i="5" s="1" a="1"/>
  <c r="I3099" i="5" s="1"/>
  <c r="D3100" i="5"/>
  <c r="I3100" i="5" s="1" a="1"/>
  <c r="I3100" i="5" s="1"/>
  <c r="D3101" i="5"/>
  <c r="I3101" i="5" s="1" a="1"/>
  <c r="I3101" i="5" s="1"/>
  <c r="D3102" i="5"/>
  <c r="I3102" i="5" s="1" a="1"/>
  <c r="I3102" i="5" s="1"/>
  <c r="D3103" i="5"/>
  <c r="I3103" i="5" s="1" a="1"/>
  <c r="I3103" i="5" s="1"/>
  <c r="D3105" i="5"/>
  <c r="I3105" i="5" s="1" a="1"/>
  <c r="I3105" i="5" s="1"/>
  <c r="D3107" i="5"/>
  <c r="I3107" i="5" s="1" a="1"/>
  <c r="I3107" i="5" s="1"/>
  <c r="D3108" i="5"/>
  <c r="I3108" i="5" s="1" a="1"/>
  <c r="I3108" i="5" s="1"/>
  <c r="D3109" i="5"/>
  <c r="I3109" i="5" s="1" a="1"/>
  <c r="I3109" i="5" s="1"/>
  <c r="D3111" i="5"/>
  <c r="I3111" i="5" s="1" a="1"/>
  <c r="I3111" i="5" s="1"/>
  <c r="D3112" i="5"/>
  <c r="I3112" i="5" s="1" a="1"/>
  <c r="I3112" i="5" s="1"/>
  <c r="D3115" i="5"/>
  <c r="I3115" i="5" s="1" a="1"/>
  <c r="I3115" i="5" s="1"/>
  <c r="D3120" i="5"/>
  <c r="I3120" i="5" s="1" a="1"/>
  <c r="I3120" i="5" s="1"/>
  <c r="D3126" i="5"/>
  <c r="I3126" i="5" s="1" a="1"/>
  <c r="I3126" i="5" s="1"/>
  <c r="D3133" i="5"/>
  <c r="I3133" i="5" s="1" a="1"/>
  <c r="I3133" i="5" s="1"/>
  <c r="D3134" i="5"/>
  <c r="I3134" i="5" s="1" a="1"/>
  <c r="I3134" i="5" s="1"/>
  <c r="D3135" i="5"/>
  <c r="I3135" i="5" s="1" a="1"/>
  <c r="I3135" i="5" s="1"/>
  <c r="D3136" i="5"/>
  <c r="I3136" i="5" s="1" a="1"/>
  <c r="I3136" i="5" s="1"/>
  <c r="D3137" i="5"/>
  <c r="I3137" i="5" s="1" a="1"/>
  <c r="I3137" i="5" s="1"/>
  <c r="D3144" i="5"/>
  <c r="I3144" i="5" s="1" a="1"/>
  <c r="I3144" i="5" s="1"/>
  <c r="D3147" i="5"/>
  <c r="I3147" i="5" s="1" a="1"/>
  <c r="I3147" i="5" s="1"/>
  <c r="D3151" i="5"/>
  <c r="I3151" i="5" s="1" a="1"/>
  <c r="I3151" i="5" s="1"/>
  <c r="D3153" i="5"/>
  <c r="I3153" i="5" s="1" a="1"/>
  <c r="I3153" i="5" s="1"/>
  <c r="D3154" i="5"/>
  <c r="I3154" i="5" s="1" a="1"/>
  <c r="I3154" i="5" s="1"/>
  <c r="D3155" i="5"/>
  <c r="I3155" i="5" s="1" a="1"/>
  <c r="I3155" i="5" s="1"/>
  <c r="D3156" i="5"/>
  <c r="I3156" i="5" s="1" a="1"/>
  <c r="I3156" i="5" s="1"/>
  <c r="D3158" i="5"/>
  <c r="I3158" i="5" s="1" a="1"/>
  <c r="I3158" i="5" s="1"/>
  <c r="D3162" i="5"/>
  <c r="I3162" i="5" s="1" a="1"/>
  <c r="I3162" i="5" s="1"/>
  <c r="D3164" i="5"/>
  <c r="I3164" i="5" s="1" a="1"/>
  <c r="I3164" i="5" s="1"/>
  <c r="D3166" i="5"/>
  <c r="I3166" i="5" s="1" a="1"/>
  <c r="I3166" i="5" s="1"/>
  <c r="D3167" i="5"/>
  <c r="I3167" i="5" s="1" a="1"/>
  <c r="I3167" i="5" s="1"/>
  <c r="D3176" i="5"/>
  <c r="I3176" i="5" s="1" a="1"/>
  <c r="I3176" i="5" s="1"/>
  <c r="D3177" i="5"/>
  <c r="I3177" i="5" s="1" a="1"/>
  <c r="I3177" i="5" s="1"/>
  <c r="D3180" i="5"/>
  <c r="I3180" i="5" s="1" a="1"/>
  <c r="I3180" i="5" s="1"/>
  <c r="D3186" i="5"/>
  <c r="I3186" i="5" s="1" a="1"/>
  <c r="I3186" i="5" s="1"/>
  <c r="D3190" i="5"/>
  <c r="I3190" i="5" s="1" a="1"/>
  <c r="I3190" i="5" s="1"/>
  <c r="D3195" i="5"/>
  <c r="I3195" i="5" s="1" a="1"/>
  <c r="I3195" i="5" s="1"/>
  <c r="D3196" i="5"/>
  <c r="I3196" i="5" s="1" a="1"/>
  <c r="I3196" i="5" s="1"/>
  <c r="D3197" i="5"/>
  <c r="I3197" i="5" s="1" a="1"/>
  <c r="I3197" i="5" s="1"/>
  <c r="D3198" i="5"/>
  <c r="I3198" i="5" s="1" a="1"/>
  <c r="I3198" i="5" s="1"/>
  <c r="D3199" i="5"/>
  <c r="I3199" i="5" s="1" a="1"/>
  <c r="I3199" i="5" s="1"/>
  <c r="D3200" i="5"/>
  <c r="I3200" i="5" s="1" a="1"/>
  <c r="I3200" i="5" s="1"/>
  <c r="D3201" i="5"/>
  <c r="I3201" i="5" s="1" a="1"/>
  <c r="I3201" i="5" s="1"/>
  <c r="D3203" i="5"/>
  <c r="I3203" i="5" s="1" a="1"/>
  <c r="I3203" i="5" s="1"/>
  <c r="D3205" i="5"/>
  <c r="I3205" i="5" s="1" a="1"/>
  <c r="I3205" i="5" s="1"/>
  <c r="D3206" i="5"/>
  <c r="I3206" i="5" s="1" a="1"/>
  <c r="I3206" i="5" s="1"/>
  <c r="D3207" i="5"/>
  <c r="I3207" i="5" s="1" a="1"/>
  <c r="I3207" i="5" s="1"/>
  <c r="D3209" i="5"/>
  <c r="I3209" i="5" s="1" a="1"/>
  <c r="I3209" i="5" s="1"/>
  <c r="D3210" i="5"/>
  <c r="I3210" i="5" s="1" a="1"/>
  <c r="I3210" i="5" s="1"/>
  <c r="D3213" i="5"/>
  <c r="I3213" i="5" s="1" a="1"/>
  <c r="I3213" i="5" s="1"/>
  <c r="D3218" i="5"/>
  <c r="I3218" i="5" s="1" a="1"/>
  <c r="I3218" i="5" s="1"/>
  <c r="D3224" i="5"/>
  <c r="I3224" i="5" s="1" a="1"/>
  <c r="I3224" i="5" s="1"/>
  <c r="D3231" i="5"/>
  <c r="I3231" i="5" s="1" a="1"/>
  <c r="I3231" i="5" s="1"/>
  <c r="D3232" i="5"/>
  <c r="I3232" i="5" s="1" a="1"/>
  <c r="I3232" i="5" s="1"/>
  <c r="D3233" i="5"/>
  <c r="I3233" i="5" s="1" a="1"/>
  <c r="I3233" i="5" s="1"/>
  <c r="D3234" i="5"/>
  <c r="I3234" i="5" s="1" a="1"/>
  <c r="I3234" i="5" s="1"/>
  <c r="D3235" i="5"/>
  <c r="I3235" i="5" s="1" a="1"/>
  <c r="I3235" i="5" s="1"/>
  <c r="D3242" i="5"/>
  <c r="I3242" i="5" s="1" a="1"/>
  <c r="I3242" i="5" s="1"/>
  <c r="D3245" i="5"/>
  <c r="I3245" i="5" s="1" a="1"/>
  <c r="I3245" i="5" s="1"/>
  <c r="D3249" i="5"/>
  <c r="I3249" i="5" s="1" a="1"/>
  <c r="I3249" i="5" s="1"/>
  <c r="D3251" i="5"/>
  <c r="I3251" i="5" s="1" a="1"/>
  <c r="I3251" i="5" s="1"/>
  <c r="D3252" i="5"/>
  <c r="I3252" i="5" s="1" a="1"/>
  <c r="I3252" i="5" s="1"/>
  <c r="D3253" i="5"/>
  <c r="I3253" i="5" s="1" a="1"/>
  <c r="I3253" i="5" s="1"/>
  <c r="D3254" i="5"/>
  <c r="I3254" i="5" s="1" a="1"/>
  <c r="I3254" i="5" s="1"/>
  <c r="D3256" i="5"/>
  <c r="I3256" i="5" s="1" a="1"/>
  <c r="I3256" i="5" s="1"/>
  <c r="D3260" i="5"/>
  <c r="I3260" i="5" s="1" a="1"/>
  <c r="I3260" i="5" s="1"/>
  <c r="D3262" i="5"/>
  <c r="I3262" i="5" s="1" a="1"/>
  <c r="I3262" i="5" s="1"/>
  <c r="D3264" i="5"/>
  <c r="I3264" i="5" s="1" a="1"/>
  <c r="I3264" i="5" s="1"/>
  <c r="D3265" i="5"/>
  <c r="I3265" i="5" s="1" a="1"/>
  <c r="I3265" i="5" s="1"/>
  <c r="D3274" i="5"/>
  <c r="I3274" i="5" s="1" a="1"/>
  <c r="I3274" i="5" s="1"/>
  <c r="D3275" i="5"/>
  <c r="I3275" i="5" s="1" a="1"/>
  <c r="I3275" i="5" s="1"/>
  <c r="D3278" i="5"/>
  <c r="I3278" i="5" s="1" a="1"/>
  <c r="I3278" i="5" s="1"/>
  <c r="D3284" i="5"/>
  <c r="I3284" i="5" s="1" a="1"/>
  <c r="I3284" i="5" s="1"/>
  <c r="D3288" i="5"/>
  <c r="I3288" i="5" s="1" a="1"/>
  <c r="I3288" i="5" s="1"/>
  <c r="D3293" i="5"/>
  <c r="I3293" i="5" s="1" a="1"/>
  <c r="I3293" i="5" s="1"/>
  <c r="D3295" i="5"/>
  <c r="I3295" i="5" s="1" a="1"/>
  <c r="I3295" i="5" s="1"/>
  <c r="D3296" i="5"/>
  <c r="I3296" i="5" s="1" a="1"/>
  <c r="I3296" i="5" s="1"/>
  <c r="D3297" i="5"/>
  <c r="I3297" i="5" s="1" a="1"/>
  <c r="I3297" i="5" s="1"/>
  <c r="D3298" i="5"/>
  <c r="I3298" i="5" s="1" a="1"/>
  <c r="I3298" i="5" s="1"/>
  <c r="D3300" i="5"/>
  <c r="I3300" i="5" s="1" a="1"/>
  <c r="I3300" i="5" s="1"/>
  <c r="D3302" i="5"/>
  <c r="I3302" i="5" s="1" a="1"/>
  <c r="I3302" i="5" s="1"/>
  <c r="D3304" i="5"/>
  <c r="I3304" i="5" s="1" a="1"/>
  <c r="I3304" i="5" s="1"/>
  <c r="D3306" i="5"/>
  <c r="I3306" i="5" s="1" a="1"/>
  <c r="I3306" i="5" s="1"/>
  <c r="D3307" i="5"/>
  <c r="I3307" i="5" s="1" a="1"/>
  <c r="I3307" i="5" s="1"/>
  <c r="D3309" i="5"/>
  <c r="I3309" i="5" s="1" a="1"/>
  <c r="I3309" i="5" s="1"/>
  <c r="D3310" i="5"/>
  <c r="I3310" i="5" s="1" a="1"/>
  <c r="I3310" i="5" s="1"/>
  <c r="D3311" i="5"/>
  <c r="I3311" i="5" s="1" a="1"/>
  <c r="I3311" i="5" s="1"/>
  <c r="D3312" i="5"/>
  <c r="I3312" i="5" s="1" a="1"/>
  <c r="I3312" i="5" s="1"/>
  <c r="D3313" i="5"/>
  <c r="I3313" i="5" s="1" a="1"/>
  <c r="I3313" i="5" s="1"/>
  <c r="D3314" i="5"/>
  <c r="I3314" i="5" s="1" a="1"/>
  <c r="I3314" i="5" s="1"/>
  <c r="D3315" i="5"/>
  <c r="I3315" i="5" s="1" a="1"/>
  <c r="I3315" i="5" s="1"/>
  <c r="D3316" i="5"/>
  <c r="I3316" i="5" s="1" a="1"/>
  <c r="I3316" i="5" s="1"/>
  <c r="D3317" i="5"/>
  <c r="I3317" i="5" s="1" a="1"/>
  <c r="I3317" i="5" s="1"/>
  <c r="D3318" i="5"/>
  <c r="I3318" i="5" s="1" a="1"/>
  <c r="I3318" i="5" s="1"/>
  <c r="D3319" i="5"/>
  <c r="I3319" i="5" s="1" a="1"/>
  <c r="I3319" i="5" s="1"/>
  <c r="D3320" i="5"/>
  <c r="I3320" i="5" s="1" a="1"/>
  <c r="I3320" i="5" s="1"/>
  <c r="D3321" i="5"/>
  <c r="I3321" i="5" s="1" a="1"/>
  <c r="I3321" i="5" s="1"/>
  <c r="D3323" i="5"/>
  <c r="I3323" i="5" s="1" a="1"/>
  <c r="I3323" i="5" s="1"/>
  <c r="D3324" i="5"/>
  <c r="I3324" i="5" s="1" a="1"/>
  <c r="I3324" i="5" s="1"/>
  <c r="D3325" i="5"/>
  <c r="I3325" i="5" s="1" a="1"/>
  <c r="I3325" i="5" s="1"/>
  <c r="D3327" i="5"/>
  <c r="I3327" i="5" s="1" a="1"/>
  <c r="I3327" i="5" s="1"/>
  <c r="D3329" i="5"/>
  <c r="I3329" i="5" s="1" a="1"/>
  <c r="I3329" i="5" s="1"/>
  <c r="D3335" i="5"/>
  <c r="I3335" i="5" s="1" a="1"/>
  <c r="I3335" i="5" s="1"/>
  <c r="D3336" i="5"/>
  <c r="I3336" i="5" s="1" a="1"/>
  <c r="I3336" i="5" s="1"/>
  <c r="D3347" i="5"/>
  <c r="I3347" i="5" s="1" a="1"/>
  <c r="I3347" i="5" s="1"/>
  <c r="D3355" i="5"/>
  <c r="I3355" i="5" s="1" a="1"/>
  <c r="I3355" i="5" s="1"/>
  <c r="D3358" i="5"/>
  <c r="I3358" i="5" s="1" a="1"/>
  <c r="I3358" i="5" s="1"/>
  <c r="D3362" i="5"/>
  <c r="I3362" i="5" s="1" a="1"/>
  <c r="I3362" i="5" s="1"/>
  <c r="D3363" i="5"/>
  <c r="I3363" i="5" s="1" a="1"/>
  <c r="I3363" i="5" s="1"/>
  <c r="D3364" i="5"/>
  <c r="I3364" i="5" s="1" a="1"/>
  <c r="I3364" i="5" s="1"/>
  <c r="D3365" i="5"/>
  <c r="I3365" i="5" s="1" a="1"/>
  <c r="I3365" i="5" s="1"/>
  <c r="D3368" i="5"/>
  <c r="I3368" i="5" s="1" a="1"/>
  <c r="I3368" i="5" s="1"/>
  <c r="D3369" i="5"/>
  <c r="I3369" i="5" s="1" a="1"/>
  <c r="I3369" i="5" s="1"/>
  <c r="D3370" i="5"/>
  <c r="I3370" i="5" s="1" a="1"/>
  <c r="I3370" i="5" s="1"/>
  <c r="D3371" i="5"/>
  <c r="I3371" i="5" s="1" a="1"/>
  <c r="I3371" i="5" s="1"/>
  <c r="D3372" i="5"/>
  <c r="I3372" i="5" s="1" a="1"/>
  <c r="I3372" i="5" s="1"/>
  <c r="D3373" i="5"/>
  <c r="I3373" i="5" s="1" a="1"/>
  <c r="I3373" i="5" s="1"/>
  <c r="D3375" i="5"/>
  <c r="I3375" i="5" s="1" a="1"/>
  <c r="I3375" i="5" s="1"/>
  <c r="D3376" i="5"/>
  <c r="I3376" i="5" s="1" a="1"/>
  <c r="I3376" i="5" s="1"/>
  <c r="D3380" i="5"/>
  <c r="I3380" i="5" s="1" a="1"/>
  <c r="I3380" i="5" s="1"/>
  <c r="D3381" i="5"/>
  <c r="I3381" i="5" s="1" a="1"/>
  <c r="I3381" i="5" s="1"/>
  <c r="D3382" i="5"/>
  <c r="I3382" i="5" s="1" a="1"/>
  <c r="I3382" i="5" s="1"/>
  <c r="D3383" i="5"/>
  <c r="I3383" i="5" s="1" a="1"/>
  <c r="I3383" i="5" s="1"/>
  <c r="D3384" i="5"/>
  <c r="I3384" i="5" s="1" a="1"/>
  <c r="I3384" i="5" s="1"/>
  <c r="D3386" i="5"/>
  <c r="I3386" i="5" s="1" a="1"/>
  <c r="I3386" i="5" s="1"/>
  <c r="D3388" i="5"/>
  <c r="I3388" i="5" s="1" a="1"/>
  <c r="I3388" i="5" s="1"/>
  <c r="D3390" i="5"/>
  <c r="I3390" i="5" s="1" a="1"/>
  <c r="I3390" i="5" s="1"/>
  <c r="D3391" i="5"/>
  <c r="I3391" i="5" s="1" a="1"/>
  <c r="I3391" i="5" s="1"/>
  <c r="D3392" i="5"/>
  <c r="I3392" i="5" s="1" a="1"/>
  <c r="I3392" i="5" s="1"/>
  <c r="D3393" i="5"/>
  <c r="I3393" i="5" s="1" a="1"/>
  <c r="I3393" i="5" s="1"/>
  <c r="D3394" i="5"/>
  <c r="I3394" i="5" s="1" a="1"/>
  <c r="I3394" i="5" s="1"/>
  <c r="D3395" i="5"/>
  <c r="I3395" i="5" s="1" a="1"/>
  <c r="I3395" i="5" s="1"/>
  <c r="D3396" i="5"/>
  <c r="I3396" i="5" s="1" a="1"/>
  <c r="I3396" i="5" s="1"/>
  <c r="D3397" i="5"/>
  <c r="I3397" i="5" s="1" a="1"/>
  <c r="I3397" i="5" s="1"/>
  <c r="D3398" i="5"/>
  <c r="I3398" i="5" s="1" a="1"/>
  <c r="I3398" i="5" s="1"/>
  <c r="D3399" i="5"/>
  <c r="I3399" i="5" s="1" a="1"/>
  <c r="I3399" i="5" s="1"/>
  <c r="D3400" i="5"/>
  <c r="I3400" i="5" s="1" a="1"/>
  <c r="I3400" i="5" s="1"/>
  <c r="D3401" i="5"/>
  <c r="I3401" i="5" s="1" a="1"/>
  <c r="I3401" i="5" s="1"/>
  <c r="D3402" i="5"/>
  <c r="I3402" i="5" s="1" a="1"/>
  <c r="I3402" i="5" s="1"/>
  <c r="D3403" i="5"/>
  <c r="I3403" i="5" s="1" a="1"/>
  <c r="I3403" i="5" s="1"/>
  <c r="D3404" i="5"/>
  <c r="I3404" i="5" s="1" a="1"/>
  <c r="I3404" i="5" s="1"/>
  <c r="D3408" i="5"/>
  <c r="I3408" i="5" s="1" a="1"/>
  <c r="I3408" i="5" s="1"/>
  <c r="D3410" i="5"/>
  <c r="I3410" i="5" s="1" a="1"/>
  <c r="I3410" i="5" s="1"/>
  <c r="D3412" i="5"/>
  <c r="I3412" i="5" s="1" a="1"/>
  <c r="I3412" i="5" s="1"/>
  <c r="D3413" i="5"/>
  <c r="I3413" i="5" s="1" a="1"/>
  <c r="I3413" i="5" s="1"/>
  <c r="D3421" i="5"/>
  <c r="I3421" i="5" s="1" a="1"/>
  <c r="I3421" i="5" s="1"/>
  <c r="D3422" i="5"/>
  <c r="I3422" i="5" s="1" a="1"/>
  <c r="I3422" i="5" s="1"/>
  <c r="D3425" i="5"/>
  <c r="I3425" i="5" s="1" a="1"/>
  <c r="I3425" i="5" s="1"/>
  <c r="D3431" i="5"/>
  <c r="I3431" i="5" s="1" a="1"/>
  <c r="I3431" i="5" s="1"/>
  <c r="D3435" i="5"/>
  <c r="I3435" i="5" s="1" a="1"/>
  <c r="I3435" i="5" s="1"/>
  <c r="D3440" i="5"/>
  <c r="I3440" i="5" s="1" a="1"/>
  <c r="I3440" i="5" s="1"/>
  <c r="D3443" i="5"/>
  <c r="I3443" i="5" s="1" a="1"/>
  <c r="I3443" i="5" s="1"/>
  <c r="D3445" i="5"/>
  <c r="I3445" i="5" s="1" a="1"/>
  <c r="I3445" i="5" s="1"/>
  <c r="D3447" i="5"/>
  <c r="I3447" i="5" s="1" a="1"/>
  <c r="I3447" i="5" s="1"/>
  <c r="D3449" i="5"/>
  <c r="I3449" i="5" s="1" a="1"/>
  <c r="I3449" i="5" s="1"/>
  <c r="D3453" i="5"/>
  <c r="I3453" i="5" s="1" a="1"/>
  <c r="I3453" i="5" s="1"/>
  <c r="D3454" i="5"/>
  <c r="I3454" i="5" s="1" a="1"/>
  <c r="I3454" i="5" s="1"/>
  <c r="D3455" i="5"/>
  <c r="I3455" i="5" s="1" a="1"/>
  <c r="I3455" i="5" s="1"/>
  <c r="D3456" i="5"/>
  <c r="I3456" i="5" s="1" a="1"/>
  <c r="I3456" i="5" s="1"/>
  <c r="D3459" i="5"/>
  <c r="I3459" i="5" s="1" a="1"/>
  <c r="I3459" i="5" s="1"/>
  <c r="D3460" i="5"/>
  <c r="I3460" i="5" s="1" a="1"/>
  <c r="I3460" i="5" s="1"/>
  <c r="D3461" i="5"/>
  <c r="I3461" i="5" s="1" a="1"/>
  <c r="I3461" i="5" s="1"/>
  <c r="D3463" i="5"/>
  <c r="I3463" i="5" s="1" a="1"/>
  <c r="I3463" i="5" s="1"/>
  <c r="D3464" i="5"/>
  <c r="I3464" i="5" s="1" a="1"/>
  <c r="I3464" i="5" s="1"/>
  <c r="D3465" i="5"/>
  <c r="I3465" i="5" s="1" a="1"/>
  <c r="I3465" i="5" s="1"/>
  <c r="D3467" i="5"/>
  <c r="I3467" i="5" s="1" a="1"/>
  <c r="I3467" i="5" s="1"/>
  <c r="D3468" i="5"/>
  <c r="I3468" i="5" s="1" a="1"/>
  <c r="I3468" i="5" s="1"/>
  <c r="D3470" i="5"/>
  <c r="I3470" i="5" s="1" a="1"/>
  <c r="I3470" i="5" s="1"/>
  <c r="D3471" i="5"/>
  <c r="I3471" i="5" s="1" a="1"/>
  <c r="I3471" i="5" s="1"/>
  <c r="D3474" i="5"/>
  <c r="I3474" i="5" s="1" a="1"/>
  <c r="I3474" i="5" s="1"/>
  <c r="D3476" i="5"/>
  <c r="I3476" i="5" s="1" a="1"/>
  <c r="I3476" i="5" s="1"/>
  <c r="D3479" i="5"/>
  <c r="I3479" i="5" s="1" a="1"/>
  <c r="I3479" i="5" s="1"/>
  <c r="D3490" i="5"/>
  <c r="I3490" i="5" s="1" a="1"/>
  <c r="I3490" i="5" s="1"/>
  <c r="D3491" i="5"/>
  <c r="I3491" i="5" s="1" a="1"/>
  <c r="I3491" i="5" s="1"/>
  <c r="D3493" i="5"/>
  <c r="I3493" i="5" s="1" a="1"/>
  <c r="I3493" i="5" s="1"/>
  <c r="D3494" i="5"/>
  <c r="I3494" i="5" s="1" a="1"/>
  <c r="I3494" i="5" s="1"/>
  <c r="D3495" i="5"/>
  <c r="I3495" i="5" s="1" a="1"/>
  <c r="I3495" i="5" s="1"/>
  <c r="D3496" i="5"/>
  <c r="I3496" i="5" s="1" a="1"/>
  <c r="I3496" i="5" s="1"/>
  <c r="D3497" i="5"/>
  <c r="I3497" i="5" s="1" a="1"/>
  <c r="I3497" i="5" s="1"/>
  <c r="D3498" i="5"/>
  <c r="I3498" i="5" s="1" a="1"/>
  <c r="I3498" i="5" s="1"/>
  <c r="D3499" i="5"/>
  <c r="I3499" i="5" s="1" a="1"/>
  <c r="I3499" i="5" s="1"/>
  <c r="D3502" i="5"/>
  <c r="I3502" i="5" s="1" a="1"/>
  <c r="I3502" i="5" s="1"/>
  <c r="D3503" i="5"/>
  <c r="I3503" i="5" s="1" a="1"/>
  <c r="I3503" i="5" s="1"/>
  <c r="D3504" i="5"/>
  <c r="I3504" i="5" s="1" a="1"/>
  <c r="I3504" i="5" s="1"/>
  <c r="D3505" i="5"/>
  <c r="D3506" i="5"/>
  <c r="I3506" i="5" s="1" a="1"/>
  <c r="I3506" i="5" s="1"/>
  <c r="D3507" i="5"/>
  <c r="I3507" i="5" s="1" a="1"/>
  <c r="I3507" i="5" s="1"/>
  <c r="D3508" i="5"/>
  <c r="I3508" i="5" s="1" a="1"/>
  <c r="I3508" i="5" s="1"/>
  <c r="D3509" i="5"/>
  <c r="I3509" i="5" s="1" a="1"/>
  <c r="I3509" i="5" s="1"/>
  <c r="D3510" i="5"/>
  <c r="I3510" i="5" s="1" a="1"/>
  <c r="I3510" i="5" s="1"/>
  <c r="D3511" i="5"/>
  <c r="I3511" i="5" s="1" a="1"/>
  <c r="I3511" i="5" s="1"/>
  <c r="D3514" i="5"/>
  <c r="I3514" i="5" s="1" a="1"/>
  <c r="I3514" i="5" s="1"/>
  <c r="D3524" i="5"/>
  <c r="I3524" i="5" s="1" a="1"/>
  <c r="I3524" i="5" s="1"/>
  <c r="D3528" i="5"/>
  <c r="I3528" i="5" s="1" a="1"/>
  <c r="I3528" i="5" s="1"/>
  <c r="D3532" i="5"/>
  <c r="I3532" i="5" s="1" a="1"/>
  <c r="I3532" i="5" s="1"/>
  <c r="D3539" i="5"/>
  <c r="I3539" i="5" s="1" a="1"/>
  <c r="I3539" i="5" s="1"/>
  <c r="D3540" i="5"/>
  <c r="I3540" i="5" s="1" a="1"/>
  <c r="I3540" i="5" s="1"/>
  <c r="D3541" i="5"/>
  <c r="I3541" i="5" s="1" a="1"/>
  <c r="I3541" i="5" s="1"/>
  <c r="D3545" i="5"/>
  <c r="I3545" i="5" s="1" a="1"/>
  <c r="I3545" i="5" s="1"/>
  <c r="D3546" i="5"/>
  <c r="I3546" i="5" s="1" a="1"/>
  <c r="I3546" i="5" s="1"/>
  <c r="D3550" i="5"/>
  <c r="I3550" i="5" s="1" a="1"/>
  <c r="I3550" i="5" s="1"/>
  <c r="D3555" i="5"/>
  <c r="I3555" i="5" s="1" a="1"/>
  <c r="I3555" i="5" s="1"/>
  <c r="D3557" i="5"/>
  <c r="I3557" i="5" s="1" a="1"/>
  <c r="I3557" i="5" s="1"/>
  <c r="D3563" i="5"/>
  <c r="I3563" i="5" s="1" a="1"/>
  <c r="I3563" i="5" s="1"/>
  <c r="D3564" i="5"/>
  <c r="I3564" i="5" s="1" a="1"/>
  <c r="I3564" i="5" s="1"/>
  <c r="D3575" i="5"/>
  <c r="I3575" i="5" s="1" a="1"/>
  <c r="I3575" i="5" s="1"/>
  <c r="D3583" i="5"/>
  <c r="I3583" i="5" s="1" a="1"/>
  <c r="I3583" i="5" s="1"/>
  <c r="D3586" i="5"/>
  <c r="I3586" i="5" s="1" a="1"/>
  <c r="I3586" i="5" s="1"/>
  <c r="D3590" i="5"/>
  <c r="I3590" i="5" s="1" a="1"/>
  <c r="I3590" i="5" s="1"/>
  <c r="D3591" i="5"/>
  <c r="I3591" i="5" s="1" a="1"/>
  <c r="I3591" i="5" s="1"/>
  <c r="D3592" i="5"/>
  <c r="I3592" i="5" s="1" a="1"/>
  <c r="I3592" i="5" s="1"/>
  <c r="D3593" i="5"/>
  <c r="I3593" i="5" s="1" a="1"/>
  <c r="I3593" i="5" s="1"/>
  <c r="D3596" i="5"/>
  <c r="I3596" i="5" s="1" a="1"/>
  <c r="I3596" i="5" s="1"/>
  <c r="D3597" i="5"/>
  <c r="I3597" i="5" s="1" a="1"/>
  <c r="I3597" i="5" s="1"/>
  <c r="D3598" i="5"/>
  <c r="I3598" i="5" s="1" a="1"/>
  <c r="I3598" i="5" s="1"/>
  <c r="D3599" i="5"/>
  <c r="I3599" i="5" s="1" a="1"/>
  <c r="I3599" i="5" s="1"/>
  <c r="D3602" i="5"/>
  <c r="I3602" i="5" s="1" a="1"/>
  <c r="I3602" i="5" s="1"/>
  <c r="D3603" i="5"/>
  <c r="I3603" i="5" s="1" a="1"/>
  <c r="I3603" i="5" s="1"/>
  <c r="D3607" i="5"/>
  <c r="I3607" i="5" s="1" a="1"/>
  <c r="I3607" i="5" s="1"/>
  <c r="D3608" i="5"/>
  <c r="I3608" i="5" s="1" a="1"/>
  <c r="I3608" i="5" s="1"/>
  <c r="D3611" i="5"/>
  <c r="I3611" i="5" s="1" a="1"/>
  <c r="I3611" i="5" s="1"/>
  <c r="D3612" i="5"/>
  <c r="I3612" i="5" s="1" a="1"/>
  <c r="I3612" i="5" s="1"/>
  <c r="D3613" i="5"/>
  <c r="I3613" i="5" s="1" a="1"/>
  <c r="I3613" i="5" s="1"/>
  <c r="D3614" i="5"/>
  <c r="I3614" i="5" s="1" a="1"/>
  <c r="I3614" i="5" s="1"/>
  <c r="D3615" i="5"/>
  <c r="I3615" i="5" s="1" a="1"/>
  <c r="I3615" i="5" s="1"/>
  <c r="D3616" i="5"/>
  <c r="I3616" i="5" s="1" a="1"/>
  <c r="I3616" i="5" s="1"/>
  <c r="D3618" i="5"/>
  <c r="I3618" i="5" s="1" a="1"/>
  <c r="I3618" i="5" s="1"/>
  <c r="D3619" i="5"/>
  <c r="I3619" i="5" s="1" a="1"/>
  <c r="I3619" i="5" s="1"/>
  <c r="D3620" i="5"/>
  <c r="I3620" i="5" s="1" a="1"/>
  <c r="I3620" i="5" s="1"/>
  <c r="D3622" i="5"/>
  <c r="I3622" i="5" s="1" a="1"/>
  <c r="I3622" i="5" s="1"/>
  <c r="D3623" i="5"/>
  <c r="I3623" i="5" s="1" a="1"/>
  <c r="I3623" i="5" s="1"/>
  <c r="D3625" i="5"/>
  <c r="I3625" i="5" s="1" a="1"/>
  <c r="I3625" i="5" s="1"/>
  <c r="D3626" i="5"/>
  <c r="I3626" i="5" s="1" a="1"/>
  <c r="I3626" i="5" s="1"/>
  <c r="D3627" i="5"/>
  <c r="I3627" i="5" s="1" a="1"/>
  <c r="I3627" i="5" s="1"/>
  <c r="D3628" i="5"/>
  <c r="I3628" i="5" s="1" a="1"/>
  <c r="I3628" i="5" s="1"/>
  <c r="D3629" i="5"/>
  <c r="I3629" i="5" s="1" a="1"/>
  <c r="I3629" i="5" s="1"/>
  <c r="D3631" i="5"/>
  <c r="I3631" i="5" s="1" a="1"/>
  <c r="I3631" i="5" s="1"/>
  <c r="D3632" i="5"/>
  <c r="I3632" i="5" s="1" a="1"/>
  <c r="I3632" i="5" s="1"/>
  <c r="D3634" i="5"/>
  <c r="I3634" i="5" s="1" a="1"/>
  <c r="I3634" i="5" s="1"/>
  <c r="D3637" i="5"/>
  <c r="I3637" i="5" s="1" a="1"/>
  <c r="I3637" i="5" s="1"/>
  <c r="D3639" i="5"/>
  <c r="I3639" i="5" s="1" a="1"/>
  <c r="I3639" i="5" s="1"/>
  <c r="D3642" i="5"/>
  <c r="I3642" i="5" s="1" a="1"/>
  <c r="I3642" i="5" s="1"/>
  <c r="D3646" i="5"/>
  <c r="I3646" i="5" s="1" a="1"/>
  <c r="I3646" i="5" s="1"/>
  <c r="D3647" i="5"/>
  <c r="I3647" i="5" s="1" a="1"/>
  <c r="I3647" i="5" s="1"/>
  <c r="D3656" i="5"/>
  <c r="I3656" i="5" s="1" a="1"/>
  <c r="I3656" i="5" s="1"/>
  <c r="D3657" i="5"/>
  <c r="I3657" i="5" s="1" a="1"/>
  <c r="I3657" i="5" s="1"/>
  <c r="D3658" i="5"/>
  <c r="I3658" i="5" s="1" a="1"/>
  <c r="I3658" i="5" s="1"/>
  <c r="D3659" i="5"/>
  <c r="I3659" i="5" s="1" a="1"/>
  <c r="I3659" i="5" s="1"/>
  <c r="D3660" i="5"/>
  <c r="I3660" i="5" s="1" a="1"/>
  <c r="I3660" i="5" s="1"/>
  <c r="D3663" i="5"/>
  <c r="I3663" i="5" s="1" a="1"/>
  <c r="I3663" i="5" s="1"/>
  <c r="D3664" i="5"/>
  <c r="I3664" i="5" s="1" a="1"/>
  <c r="I3664" i="5" s="1"/>
  <c r="D3665" i="5"/>
  <c r="I3665" i="5" s="1" a="1"/>
  <c r="I3665" i="5" s="1"/>
  <c r="D3667" i="5"/>
  <c r="I3667" i="5" s="1" a="1"/>
  <c r="I3667" i="5" s="1"/>
  <c r="D3668" i="5"/>
  <c r="I3668" i="5" s="1" a="1"/>
  <c r="I3668" i="5" s="1"/>
  <c r="D3669" i="5"/>
  <c r="I3669" i="5" s="1" a="1"/>
  <c r="I3669" i="5" s="1"/>
  <c r="D3670" i="5"/>
  <c r="I3670" i="5" s="1" a="1"/>
  <c r="I3670" i="5" s="1"/>
  <c r="D3671" i="5"/>
  <c r="I3671" i="5" s="1" a="1"/>
  <c r="I3671" i="5" s="1"/>
  <c r="D3672" i="5"/>
  <c r="I3672" i="5" s="1" a="1"/>
  <c r="I3672" i="5" s="1"/>
  <c r="D3673" i="5"/>
  <c r="I3673" i="5" s="1" a="1"/>
  <c r="I3673" i="5" s="1"/>
  <c r="D3676" i="5"/>
  <c r="I3676" i="5" s="1" a="1"/>
  <c r="I3676" i="5" s="1"/>
  <c r="D3686" i="5"/>
  <c r="I3686" i="5" s="1" a="1"/>
  <c r="I3686" i="5" s="1"/>
  <c r="D3690" i="5"/>
  <c r="I3690" i="5" s="1" a="1"/>
  <c r="I3690" i="5" s="1"/>
  <c r="D3694" i="5"/>
  <c r="I3694" i="5" s="1" a="1"/>
  <c r="I3694" i="5" s="1"/>
  <c r="D3701" i="5"/>
  <c r="I3701" i="5" s="1" a="1"/>
  <c r="I3701" i="5" s="1"/>
  <c r="D3702" i="5"/>
  <c r="I3702" i="5" s="1" a="1"/>
  <c r="I3702" i="5" s="1"/>
  <c r="D3703" i="5"/>
  <c r="I3703" i="5" s="1" a="1"/>
  <c r="I3703" i="5" s="1"/>
  <c r="D3704" i="5"/>
  <c r="I3704" i="5" s="1" a="1"/>
  <c r="I3704" i="5" s="1"/>
  <c r="D3708" i="5"/>
  <c r="I3708" i="5" s="1" a="1"/>
  <c r="I3708" i="5" s="1"/>
  <c r="D3709" i="5"/>
  <c r="I3709" i="5" s="1" a="1"/>
  <c r="I3709" i="5" s="1"/>
  <c r="D3713" i="5"/>
  <c r="I3713" i="5" s="1" a="1"/>
  <c r="I3713" i="5" s="1"/>
  <c r="D3718" i="5"/>
  <c r="I3718" i="5" s="1" a="1"/>
  <c r="I3718" i="5" s="1"/>
  <c r="D3720" i="5"/>
  <c r="I3720" i="5" s="1" a="1"/>
  <c r="I3720" i="5" s="1"/>
  <c r="D3726" i="5"/>
  <c r="I3726" i="5" s="1" a="1"/>
  <c r="I3726" i="5" s="1"/>
  <c r="D3727" i="5"/>
  <c r="I3727" i="5" s="1" a="1"/>
  <c r="I3727" i="5" s="1"/>
  <c r="D3738" i="5"/>
  <c r="I3738" i="5" s="1" a="1"/>
  <c r="I3738" i="5" s="1"/>
  <c r="D3746" i="5"/>
  <c r="I3746" i="5" s="1" a="1"/>
  <c r="I3746" i="5" s="1"/>
  <c r="D3749" i="5"/>
  <c r="I3749" i="5" s="1" a="1"/>
  <c r="I3749" i="5" s="1"/>
  <c r="D3753" i="5"/>
  <c r="I3753" i="5" s="1" a="1"/>
  <c r="I3753" i="5" s="1"/>
  <c r="D3754" i="5"/>
  <c r="I3754" i="5" s="1" a="1"/>
  <c r="I3754" i="5" s="1"/>
  <c r="D3755" i="5"/>
  <c r="I3755" i="5" s="1" a="1"/>
  <c r="I3755" i="5" s="1"/>
  <c r="D3756" i="5"/>
  <c r="I3756" i="5" s="1" a="1"/>
  <c r="I3756" i="5" s="1"/>
  <c r="D3759" i="5"/>
  <c r="I3759" i="5" s="1" a="1"/>
  <c r="I3759" i="5" s="1"/>
  <c r="D3760" i="5"/>
  <c r="I3760" i="5" s="1" a="1"/>
  <c r="I3760" i="5" s="1"/>
  <c r="D3761" i="5"/>
  <c r="I3761" i="5" s="1" a="1"/>
  <c r="I3761" i="5" s="1"/>
  <c r="D3762" i="5"/>
  <c r="I3762" i="5" s="1" a="1"/>
  <c r="I3762" i="5" s="1"/>
  <c r="D3763" i="5"/>
  <c r="I3763" i="5" s="1" a="1"/>
  <c r="I3763" i="5" s="1"/>
  <c r="D3764" i="5"/>
  <c r="I3764" i="5" s="1" a="1"/>
  <c r="I3764" i="5" s="1"/>
  <c r="D3766" i="5"/>
  <c r="I3766" i="5" s="1" a="1"/>
  <c r="I3766" i="5" s="1"/>
  <c r="D3767" i="5"/>
  <c r="I3767" i="5" s="1" a="1"/>
  <c r="I3767" i="5" s="1"/>
  <c r="D3771" i="5"/>
  <c r="I3771" i="5" s="1" a="1"/>
  <c r="I3771" i="5" s="1"/>
  <c r="D3773" i="5"/>
  <c r="I3773" i="5" s="1" a="1"/>
  <c r="I3773" i="5" s="1"/>
  <c r="D3775" i="5"/>
  <c r="I3775" i="5" s="1" a="1"/>
  <c r="I3775" i="5" s="1"/>
  <c r="D3776" i="5"/>
  <c r="I3776" i="5" s="1" a="1"/>
  <c r="I3776" i="5" s="1"/>
  <c r="D3777" i="5"/>
  <c r="I3777" i="5" s="1" a="1"/>
  <c r="I3777" i="5" s="1"/>
  <c r="D3778" i="5"/>
  <c r="I3778" i="5" s="1" a="1"/>
  <c r="I3778" i="5" s="1"/>
  <c r="D3779" i="5"/>
  <c r="I3779" i="5" s="1" a="1"/>
  <c r="I3779" i="5" s="1"/>
  <c r="D3780" i="5"/>
  <c r="I3780" i="5" s="1" a="1"/>
  <c r="I3780" i="5" s="1"/>
  <c r="D3781" i="5"/>
  <c r="I3781" i="5" s="1" a="1"/>
  <c r="I3781" i="5" s="1"/>
  <c r="D3783" i="5"/>
  <c r="I3783" i="5" s="1" a="1"/>
  <c r="I3783" i="5" s="1"/>
  <c r="D3784" i="5"/>
  <c r="I3784" i="5" s="1" a="1"/>
  <c r="I3784" i="5" s="1"/>
  <c r="D3785" i="5"/>
  <c r="I3785" i="5" s="1" a="1"/>
  <c r="I3785" i="5" s="1"/>
  <c r="D3787" i="5"/>
  <c r="I3787" i="5" s="1" a="1"/>
  <c r="I3787" i="5" s="1"/>
  <c r="D3790" i="5"/>
  <c r="I3790" i="5" s="1" a="1"/>
  <c r="I3790" i="5" s="1"/>
  <c r="D3792" i="5"/>
  <c r="I3792" i="5" s="1" a="1"/>
  <c r="I3792" i="5" s="1"/>
  <c r="D3793" i="5"/>
  <c r="I3793" i="5" s="1" a="1"/>
  <c r="I3793" i="5" s="1"/>
  <c r="D3794" i="5"/>
  <c r="I3794" i="5" s="1" a="1"/>
  <c r="I3794" i="5" s="1"/>
  <c r="D3796" i="5"/>
  <c r="I3796" i="5" s="1" a="1"/>
  <c r="I3796" i="5" s="1"/>
  <c r="D3802" i="5"/>
  <c r="I3802" i="5" s="1" a="1"/>
  <c r="I3802" i="5" s="1"/>
  <c r="D3803" i="5"/>
  <c r="I3803" i="5" s="1" a="1"/>
  <c r="I3803" i="5" s="1"/>
  <c r="D3814" i="5"/>
  <c r="I3814" i="5" s="1" a="1"/>
  <c r="I3814" i="5" s="1"/>
  <c r="D3822" i="5"/>
  <c r="I3822" i="5" s="1" a="1"/>
  <c r="I3822" i="5" s="1"/>
  <c r="D3825" i="5"/>
  <c r="I3825" i="5" s="1" a="1"/>
  <c r="I3825" i="5" s="1"/>
  <c r="D3830" i="5"/>
  <c r="I3830" i="5" s="1" a="1"/>
  <c r="I3830" i="5" s="1"/>
  <c r="D3831" i="5"/>
  <c r="I3831" i="5" s="1" a="1"/>
  <c r="I3831" i="5" s="1"/>
  <c r="D3833" i="5"/>
  <c r="I3833" i="5" s="1" a="1"/>
  <c r="I3833" i="5" s="1"/>
  <c r="D3835" i="5"/>
  <c r="I3835" i="5" s="1" a="1"/>
  <c r="I3835" i="5" s="1"/>
  <c r="D3836" i="5"/>
  <c r="I3836" i="5" s="1" a="1"/>
  <c r="I3836" i="5" s="1"/>
  <c r="D3844" i="5"/>
  <c r="I3844" i="5" s="1" a="1"/>
  <c r="I3844" i="5" s="1"/>
  <c r="D3845" i="5"/>
  <c r="I3845" i="5" s="1" a="1"/>
  <c r="I3845" i="5" s="1"/>
  <c r="D3848" i="5"/>
  <c r="I3848" i="5" s="1" a="1"/>
  <c r="I3848" i="5" s="1"/>
  <c r="D3854" i="5"/>
  <c r="I3854" i="5" s="1" a="1"/>
  <c r="I3854" i="5" s="1"/>
  <c r="D3858" i="5"/>
  <c r="I3858" i="5" s="1" a="1"/>
  <c r="I3858" i="5" s="1"/>
  <c r="D3863" i="5"/>
  <c r="I3863" i="5" s="1" a="1"/>
  <c r="I3863" i="5" s="1"/>
  <c r="D3865" i="5"/>
  <c r="I3865" i="5" s="1" a="1"/>
  <c r="I3865" i="5" s="1"/>
  <c r="D3866" i="5"/>
  <c r="I3866" i="5" s="1" a="1"/>
  <c r="I3866" i="5" s="1"/>
  <c r="D3867" i="5"/>
  <c r="I3867" i="5" s="1" a="1"/>
  <c r="I3867" i="5" s="1"/>
  <c r="D3868" i="5"/>
  <c r="I3868" i="5" s="1" a="1"/>
  <c r="I3868" i="5" s="1"/>
  <c r="D3869" i="5"/>
  <c r="I3869" i="5" s="1" a="1"/>
  <c r="I3869" i="5" s="1"/>
  <c r="D3870" i="5"/>
  <c r="I3870" i="5" s="1" a="1"/>
  <c r="I3870" i="5" s="1"/>
  <c r="D3871" i="5"/>
  <c r="I3871" i="5" s="1" a="1"/>
  <c r="I3871" i="5" s="1"/>
  <c r="D3872" i="5"/>
  <c r="I3872" i="5" s="1" a="1"/>
  <c r="I3872" i="5" s="1"/>
  <c r="D3873" i="5"/>
  <c r="I3873" i="5" s="1" a="1"/>
  <c r="I3873" i="5" s="1"/>
  <c r="D3874" i="5"/>
  <c r="I3874" i="5" s="1" a="1"/>
  <c r="I3874" i="5" s="1"/>
  <c r="D3875" i="5"/>
  <c r="I3875" i="5" s="1" a="1"/>
  <c r="I3875" i="5" s="1"/>
  <c r="D3879" i="5"/>
  <c r="I3879" i="5" s="1" a="1"/>
  <c r="I3879" i="5" s="1"/>
  <c r="D3880" i="5"/>
  <c r="I3880" i="5" s="1" a="1"/>
  <c r="I3880" i="5" s="1"/>
  <c r="D3881" i="5"/>
  <c r="I3881" i="5" s="1" a="1"/>
  <c r="I3881" i="5" s="1"/>
  <c r="D3883" i="5"/>
  <c r="I3883" i="5" s="1" a="1"/>
  <c r="I3883" i="5" s="1"/>
  <c r="D3884" i="5"/>
  <c r="I3884" i="5" s="1" a="1"/>
  <c r="I3884" i="5" s="1"/>
  <c r="D3885" i="5"/>
  <c r="I3885" i="5" s="1" a="1"/>
  <c r="I3885" i="5" s="1"/>
  <c r="D3886" i="5"/>
  <c r="I3886" i="5" s="1" a="1"/>
  <c r="I3886" i="5" s="1"/>
  <c r="D3887" i="5"/>
  <c r="I3887" i="5" s="1" a="1"/>
  <c r="I3887" i="5" s="1"/>
  <c r="D3888" i="5"/>
  <c r="I3888" i="5" s="1" a="1"/>
  <c r="I3888" i="5" s="1"/>
  <c r="D3889" i="5"/>
  <c r="I3889" i="5" s="1" a="1"/>
  <c r="I3889" i="5" s="1"/>
  <c r="D3890" i="5"/>
  <c r="I3890" i="5" s="1" a="1"/>
  <c r="I3890" i="5" s="1"/>
  <c r="D3891" i="5"/>
  <c r="I3891" i="5" s="1" a="1"/>
  <c r="I3891" i="5" s="1"/>
  <c r="D3892" i="5"/>
  <c r="I3892" i="5" s="1" a="1"/>
  <c r="I3892" i="5" s="1"/>
  <c r="D3899" i="5"/>
  <c r="I3899" i="5" s="1" a="1"/>
  <c r="I3899" i="5" s="1"/>
  <c r="D3900" i="5"/>
  <c r="I3900" i="5" s="1" a="1"/>
  <c r="I3900" i="5" s="1"/>
  <c r="D3901" i="5"/>
  <c r="I3901" i="5" s="1" a="1"/>
  <c r="I3901" i="5" s="1"/>
  <c r="D3903" i="5"/>
  <c r="I3903" i="5" s="1" a="1"/>
  <c r="I3903" i="5" s="1"/>
  <c r="D3909" i="5"/>
  <c r="I3909" i="5" s="1" a="1"/>
  <c r="I3909" i="5" s="1"/>
  <c r="D3910" i="5"/>
  <c r="I3910" i="5" s="1" a="1"/>
  <c r="I3910" i="5" s="1"/>
  <c r="D3921" i="5"/>
  <c r="I3921" i="5" s="1" a="1"/>
  <c r="I3921" i="5" s="1"/>
  <c r="D3929" i="5"/>
  <c r="I3929" i="5" s="1" a="1"/>
  <c r="I3929" i="5" s="1"/>
  <c r="D3932" i="5"/>
  <c r="I3932" i="5" s="1" a="1"/>
  <c r="I3932" i="5" s="1"/>
  <c r="D3937" i="5"/>
  <c r="I3937" i="5" s="1" a="1"/>
  <c r="I3937" i="5" s="1"/>
  <c r="D3938" i="5"/>
  <c r="I3938" i="5" s="1" a="1"/>
  <c r="I3938" i="5" s="1"/>
  <c r="D3939" i="5"/>
  <c r="I3939" i="5" s="1" a="1"/>
  <c r="I3939" i="5" s="1"/>
  <c r="D3940" i="5"/>
  <c r="I3940" i="5" s="1" a="1"/>
  <c r="I3940" i="5" s="1"/>
  <c r="D3941" i="5"/>
  <c r="I3941" i="5" s="1" a="1"/>
  <c r="I3941" i="5" s="1"/>
  <c r="D3942" i="5"/>
  <c r="I3942" i="5" s="1" a="1"/>
  <c r="I3942" i="5" s="1"/>
  <c r="D3943" i="5"/>
  <c r="I3943" i="5" s="1" a="1"/>
  <c r="I3943" i="5" s="1"/>
  <c r="D3944" i="5"/>
  <c r="I3944" i="5" s="1" a="1"/>
  <c r="I3944" i="5" s="1"/>
  <c r="D3945" i="5"/>
  <c r="I3945" i="5" s="1" a="1"/>
  <c r="I3945" i="5" s="1"/>
  <c r="D3946" i="5"/>
  <c r="I3946" i="5" s="1" a="1"/>
  <c r="I3946" i="5" s="1"/>
  <c r="D3949" i="5"/>
  <c r="I3949" i="5" s="1" a="1"/>
  <c r="I3949" i="5" s="1"/>
  <c r="D3950" i="5"/>
  <c r="I3950" i="5" s="1" a="1"/>
  <c r="I3950" i="5" s="1"/>
  <c r="D3951" i="5"/>
  <c r="I3951" i="5" s="1" a="1"/>
  <c r="I3951" i="5" s="1"/>
  <c r="D3953" i="5"/>
  <c r="I3953" i="5" s="1" a="1"/>
  <c r="I3953" i="5" s="1"/>
  <c r="D3954" i="5"/>
  <c r="I3954" i="5" s="1" a="1"/>
  <c r="I3954" i="5" s="1"/>
  <c r="D3962" i="5"/>
  <c r="I3962" i="5" s="1" a="1"/>
  <c r="I3962" i="5" s="1"/>
  <c r="D3963" i="5"/>
  <c r="I3963" i="5" s="1" a="1"/>
  <c r="I3963" i="5" s="1"/>
  <c r="D3964" i="5"/>
  <c r="I3964" i="5" s="1" a="1"/>
  <c r="I3964" i="5" s="1"/>
  <c r="D3965" i="5"/>
  <c r="I3965" i="5" s="1" a="1"/>
  <c r="I3965" i="5" s="1"/>
  <c r="D3966" i="5"/>
  <c r="I3966" i="5" s="1" a="1"/>
  <c r="I3966" i="5" s="1"/>
  <c r="D3972" i="5"/>
  <c r="I3972" i="5" s="1" a="1"/>
  <c r="I3972" i="5" s="1"/>
  <c r="D3976" i="5"/>
  <c r="I3976" i="5" s="1" a="1"/>
  <c r="I3976" i="5" s="1"/>
  <c r="D3981" i="5"/>
  <c r="I3981" i="5" s="1" a="1"/>
  <c r="I3981" i="5" s="1"/>
  <c r="D3983" i="5"/>
  <c r="I3983" i="5" s="1" a="1"/>
  <c r="I3983" i="5" s="1"/>
  <c r="D3984" i="5"/>
  <c r="I3984" i="5" s="1" a="1"/>
  <c r="I3984" i="5" s="1"/>
  <c r="D3985" i="5"/>
  <c r="I3985" i="5" s="1" a="1"/>
  <c r="I3985" i="5" s="1"/>
  <c r="D3986" i="5"/>
  <c r="I3986" i="5" s="1" a="1"/>
  <c r="I3986" i="5" s="1"/>
  <c r="D3987" i="5"/>
  <c r="I3987" i="5" s="1" a="1"/>
  <c r="I3987" i="5" s="1"/>
  <c r="D3989" i="5"/>
  <c r="I3989" i="5" s="1" a="1"/>
  <c r="I3989" i="5" s="1"/>
  <c r="D3990" i="5"/>
  <c r="I3990" i="5" s="1" a="1"/>
  <c r="I3990" i="5" s="1"/>
  <c r="D3991" i="5"/>
  <c r="I3991" i="5" s="1" a="1"/>
  <c r="I3991" i="5" s="1"/>
  <c r="D3992" i="5"/>
  <c r="I3992" i="5" s="1" a="1"/>
  <c r="I3992" i="5" s="1"/>
  <c r="D3993" i="5"/>
  <c r="I3993" i="5" s="1" a="1"/>
  <c r="I3993" i="5" s="1"/>
  <c r="D3994" i="5"/>
  <c r="I3994" i="5" s="1" a="1"/>
  <c r="I3994" i="5" s="1"/>
  <c r="D3995" i="5"/>
  <c r="I3995" i="5" s="1" a="1"/>
  <c r="I3995" i="5" s="1"/>
  <c r="D3996" i="5"/>
  <c r="I3996" i="5" s="1" a="1"/>
  <c r="I3996" i="5" s="1"/>
  <c r="D3997" i="5"/>
  <c r="I3997" i="5" s="1" a="1"/>
  <c r="I3997" i="5" s="1"/>
  <c r="D3998" i="5"/>
  <c r="I3998" i="5" s="1" a="1"/>
  <c r="I3998" i="5" s="1"/>
  <c r="D3999" i="5"/>
  <c r="I3999" i="5" s="1" a="1"/>
  <c r="I3999" i="5" s="1"/>
  <c r="D4001" i="5"/>
  <c r="I4001" i="5" s="1" a="1"/>
  <c r="I4001" i="5" s="1"/>
  <c r="D4002" i="5"/>
  <c r="I4002" i="5" s="1" a="1"/>
  <c r="I4002" i="5" s="1"/>
  <c r="D4003" i="5"/>
  <c r="I4003" i="5" s="1" a="1"/>
  <c r="I4003" i="5" s="1"/>
  <c r="D4005" i="5"/>
  <c r="I4005" i="5" s="1" a="1"/>
  <c r="I4005" i="5" s="1"/>
  <c r="D4006" i="5"/>
  <c r="I4006" i="5" s="1" a="1"/>
  <c r="I4006" i="5" s="1"/>
  <c r="D4008" i="5"/>
  <c r="I4008" i="5" s="1" a="1"/>
  <c r="I4008" i="5" s="1"/>
  <c r="D4009" i="5"/>
  <c r="I4009" i="5" s="1" a="1"/>
  <c r="I4009" i="5" s="1"/>
  <c r="D4010" i="5"/>
  <c r="I4010" i="5" s="1" a="1"/>
  <c r="I4010" i="5" s="1"/>
  <c r="D4011" i="5"/>
  <c r="I4011" i="5" s="1" a="1"/>
  <c r="I4011" i="5" s="1"/>
  <c r="D4012" i="5"/>
  <c r="I4012" i="5" s="1" a="1"/>
  <c r="I4012" i="5" s="1"/>
  <c r="D4013" i="5"/>
  <c r="I4013" i="5" s="1" a="1"/>
  <c r="I4013" i="5" s="1"/>
  <c r="D4014" i="5"/>
  <c r="I4014" i="5" s="1" a="1"/>
  <c r="I4014" i="5" s="1"/>
  <c r="D4015" i="5"/>
  <c r="I4015" i="5" s="1" a="1"/>
  <c r="I4015" i="5" s="1"/>
  <c r="D4016" i="5"/>
  <c r="I4016" i="5" s="1" a="1"/>
  <c r="I4016" i="5" s="1"/>
  <c r="D4017" i="5"/>
  <c r="I4017" i="5" s="1" a="1"/>
  <c r="I4017" i="5" s="1"/>
  <c r="D4024" i="5"/>
  <c r="I4024" i="5" s="1" a="1"/>
  <c r="I4024" i="5" s="1"/>
  <c r="D4025" i="5"/>
  <c r="I4025" i="5" s="1" a="1"/>
  <c r="I4025" i="5" s="1"/>
  <c r="D4026" i="5"/>
  <c r="I4026" i="5" s="1" a="1"/>
  <c r="I4026" i="5" s="1"/>
  <c r="D4028" i="5"/>
  <c r="I4028" i="5" s="1" a="1"/>
  <c r="I4028" i="5" s="1"/>
  <c r="D4034" i="5"/>
  <c r="I4034" i="5" s="1" a="1"/>
  <c r="I4034" i="5" s="1"/>
  <c r="D4035" i="5"/>
  <c r="I4035" i="5" s="1" a="1"/>
  <c r="I4035" i="5" s="1"/>
  <c r="D4046" i="5"/>
  <c r="I4046" i="5" s="1" a="1"/>
  <c r="I4046" i="5" s="1"/>
  <c r="D4054" i="5"/>
  <c r="I4054" i="5" s="1" a="1"/>
  <c r="I4054" i="5" s="1"/>
  <c r="D4057" i="5"/>
  <c r="I4057" i="5" s="1" a="1"/>
  <c r="I4057" i="5" s="1"/>
  <c r="D4062" i="5"/>
  <c r="I4062" i="5" s="1" a="1"/>
  <c r="I4062" i="5" s="1"/>
  <c r="D4063" i="5"/>
  <c r="I4063" i="5" s="1" a="1"/>
  <c r="I4063" i="5" s="1"/>
  <c r="D4064" i="5"/>
  <c r="I4064" i="5" s="1" a="1"/>
  <c r="I4064" i="5" s="1"/>
  <c r="D4065" i="5"/>
  <c r="I4065" i="5" s="1" a="1"/>
  <c r="I4065" i="5" s="1"/>
  <c r="D4066" i="5"/>
  <c r="I4066" i="5" s="1" a="1"/>
  <c r="I4066" i="5" s="1"/>
  <c r="D4067" i="5"/>
  <c r="I4067" i="5" s="1" a="1"/>
  <c r="I4067" i="5" s="1"/>
  <c r="D4068" i="5"/>
  <c r="I4068" i="5" s="1" a="1"/>
  <c r="I4068" i="5" s="1"/>
  <c r="D4069" i="5"/>
  <c r="I4069" i="5" s="1" a="1"/>
  <c r="I4069" i="5" s="1"/>
  <c r="D4070" i="5"/>
  <c r="I4070" i="5" s="1" a="1"/>
  <c r="I4070" i="5" s="1"/>
  <c r="D4071" i="5"/>
  <c r="I4071" i="5" s="1" a="1"/>
  <c r="I4071" i="5" s="1"/>
  <c r="D4074" i="5"/>
  <c r="I4074" i="5" s="1" a="1"/>
  <c r="I4074" i="5" s="1"/>
  <c r="D4075" i="5"/>
  <c r="I4075" i="5" s="1" a="1"/>
  <c r="I4075" i="5" s="1"/>
  <c r="D4076" i="5"/>
  <c r="I4076" i="5" s="1" a="1"/>
  <c r="I4076" i="5" s="1"/>
  <c r="D4078" i="5"/>
  <c r="I4078" i="5" s="1" a="1"/>
  <c r="I4078" i="5" s="1"/>
  <c r="D4079" i="5"/>
  <c r="I4079" i="5" s="1" a="1"/>
  <c r="I4079" i="5" s="1"/>
  <c r="D4087" i="5"/>
  <c r="I4087" i="5" s="1" a="1"/>
  <c r="I4087" i="5" s="1"/>
  <c r="D4088" i="5"/>
  <c r="I4088" i="5" s="1" a="1"/>
  <c r="I4088" i="5" s="1"/>
  <c r="D4089" i="5"/>
  <c r="I4089" i="5" s="1" a="1"/>
  <c r="I4089" i="5" s="1"/>
  <c r="D4090" i="5"/>
  <c r="I4090" i="5" s="1" a="1"/>
  <c r="I4090" i="5" s="1"/>
  <c r="D4091" i="5"/>
  <c r="I4091" i="5" s="1" a="1"/>
  <c r="I4091" i="5" s="1"/>
  <c r="D4097" i="5"/>
  <c r="I4097" i="5" s="1" a="1"/>
  <c r="I4097" i="5" s="1"/>
  <c r="D4101" i="5"/>
  <c r="I4101" i="5" s="1" a="1"/>
  <c r="I4101" i="5" s="1"/>
  <c r="D4106" i="5"/>
  <c r="I4106" i="5" s="1" a="1"/>
  <c r="I4106" i="5" s="1"/>
  <c r="D4108" i="5"/>
  <c r="I4108" i="5" s="1" a="1"/>
  <c r="I4108" i="5" s="1"/>
  <c r="D4109" i="5"/>
  <c r="I4109" i="5" s="1" a="1"/>
  <c r="I4109" i="5" s="1"/>
  <c r="D4110" i="5"/>
  <c r="I4110" i="5" s="1" a="1"/>
  <c r="I4110" i="5" s="1"/>
  <c r="D4111" i="5"/>
  <c r="I4111" i="5" s="1" a="1"/>
  <c r="I4111" i="5" s="1"/>
  <c r="D4112" i="5"/>
  <c r="I4112" i="5" s="1" a="1"/>
  <c r="I4112" i="5" s="1"/>
  <c r="D4114" i="5"/>
  <c r="I4114" i="5" s="1" a="1"/>
  <c r="I4114" i="5" s="1"/>
  <c r="D4115" i="5"/>
  <c r="I4115" i="5" s="1" a="1"/>
  <c r="I4115" i="5" s="1"/>
  <c r="D4116" i="5"/>
  <c r="I4116" i="5" s="1" a="1"/>
  <c r="I4116" i="5" s="1"/>
  <c r="D4117" i="5"/>
  <c r="I4117" i="5" s="1" a="1"/>
  <c r="I4117" i="5" s="1"/>
  <c r="D4118" i="5"/>
  <c r="I4118" i="5" s="1" a="1"/>
  <c r="I4118" i="5" s="1"/>
  <c r="D4119" i="5"/>
  <c r="I4119" i="5" s="1" a="1"/>
  <c r="I4119" i="5" s="1"/>
  <c r="D4120" i="5"/>
  <c r="I4120" i="5" s="1" a="1"/>
  <c r="I4120" i="5" s="1"/>
  <c r="D4121" i="5"/>
  <c r="I4121" i="5" s="1" a="1"/>
  <c r="I4121" i="5" s="1"/>
  <c r="D4122" i="5"/>
  <c r="I4122" i="5" s="1" a="1"/>
  <c r="I4122" i="5" s="1"/>
  <c r="D4123" i="5"/>
  <c r="I4123" i="5" s="1" a="1"/>
  <c r="I4123" i="5" s="1"/>
  <c r="D4124" i="5"/>
  <c r="I4124" i="5" s="1" a="1"/>
  <c r="I4124" i="5" s="1"/>
  <c r="D4126" i="5"/>
  <c r="I4126" i="5" s="1" a="1"/>
  <c r="I4126" i="5" s="1"/>
  <c r="D4127" i="5"/>
  <c r="I4127" i="5" s="1" a="1"/>
  <c r="I4127" i="5" s="1"/>
  <c r="D4128" i="5"/>
  <c r="I4128" i="5" s="1" a="1"/>
  <c r="I4128" i="5" s="1"/>
  <c r="D2" i="5"/>
  <c r="I2" i="5" s="1" a="1"/>
  <c r="I2" i="5" s="1"/>
  <c r="C11" i="5"/>
  <c r="C12" i="5"/>
  <c r="C13" i="5"/>
  <c r="C14" i="5"/>
  <c r="C15" i="5"/>
  <c r="C16" i="5"/>
  <c r="C17" i="5"/>
  <c r="C18" i="5"/>
  <c r="C19" i="5"/>
  <c r="C20" i="5"/>
  <c r="C21" i="5"/>
  <c r="C22" i="5"/>
  <c r="C23" i="5"/>
  <c r="C24" i="5"/>
  <c r="C25" i="5"/>
  <c r="C26" i="5"/>
  <c r="C27" i="5"/>
  <c r="C28" i="5"/>
  <c r="C29" i="5"/>
  <c r="C30" i="5"/>
  <c r="C31" i="5"/>
  <c r="C32" i="5"/>
  <c r="C33" i="5"/>
  <c r="C34" i="5"/>
  <c r="C35" i="5"/>
  <c r="C36" i="5"/>
  <c r="C37" i="5"/>
  <c r="C38" i="5"/>
  <c r="C39" i="5"/>
  <c r="C40" i="5"/>
  <c r="C41" i="5"/>
  <c r="C42" i="5"/>
  <c r="C43" i="5"/>
  <c r="C44" i="5"/>
  <c r="C45" i="5"/>
  <c r="C46" i="5"/>
  <c r="C47" i="5"/>
  <c r="C48" i="5"/>
  <c r="C49" i="5"/>
  <c r="C50" i="5"/>
  <c r="C51" i="5"/>
  <c r="C52" i="5"/>
  <c r="C53" i="5"/>
  <c r="C54" i="5"/>
  <c r="C55" i="5"/>
  <c r="C56" i="5"/>
  <c r="C57" i="5"/>
  <c r="C58" i="5"/>
  <c r="C59" i="5"/>
  <c r="C60" i="5"/>
  <c r="C61" i="5"/>
  <c r="C62" i="5"/>
  <c r="C63" i="5"/>
  <c r="C64" i="5"/>
  <c r="C65" i="5"/>
  <c r="C66" i="5"/>
  <c r="C67" i="5"/>
  <c r="C68" i="5"/>
  <c r="C69" i="5"/>
  <c r="C70" i="5"/>
  <c r="C71" i="5"/>
  <c r="C72" i="5"/>
  <c r="C73" i="5"/>
  <c r="C74" i="5"/>
  <c r="C75" i="5"/>
  <c r="C76" i="5"/>
  <c r="C77" i="5"/>
  <c r="C78" i="5"/>
  <c r="C79" i="5"/>
  <c r="C80" i="5"/>
  <c r="C81" i="5"/>
  <c r="C82" i="5"/>
  <c r="C83" i="5"/>
  <c r="C84" i="5"/>
  <c r="C85" i="5"/>
  <c r="C86" i="5"/>
  <c r="C87" i="5"/>
  <c r="C88" i="5"/>
  <c r="C89" i="5"/>
  <c r="C90" i="5"/>
  <c r="C91" i="5"/>
  <c r="C92" i="5"/>
  <c r="C93" i="5"/>
  <c r="C94" i="5"/>
  <c r="C95" i="5"/>
  <c r="C96" i="5"/>
  <c r="C97" i="5"/>
  <c r="C98" i="5"/>
  <c r="C99" i="5"/>
  <c r="C100" i="5"/>
  <c r="C101" i="5"/>
  <c r="C102" i="5"/>
  <c r="C103" i="5"/>
  <c r="C104" i="5"/>
  <c r="C105" i="5"/>
  <c r="C106" i="5"/>
  <c r="C107" i="5"/>
  <c r="C108" i="5"/>
  <c r="C109" i="5"/>
  <c r="C110" i="5"/>
  <c r="C111" i="5"/>
  <c r="C112" i="5"/>
  <c r="C113" i="5"/>
  <c r="C114" i="5"/>
  <c r="C115" i="5"/>
  <c r="C116" i="5"/>
  <c r="C117" i="5"/>
  <c r="C118" i="5"/>
  <c r="C119" i="5"/>
  <c r="C120" i="5"/>
  <c r="C121" i="5"/>
  <c r="C122" i="5"/>
  <c r="C123" i="5"/>
  <c r="C124" i="5"/>
  <c r="C125" i="5"/>
  <c r="C126" i="5"/>
  <c r="C127" i="5"/>
  <c r="C128" i="5"/>
  <c r="C129" i="5"/>
  <c r="C130" i="5"/>
  <c r="C131" i="5"/>
  <c r="C132" i="5"/>
  <c r="C133" i="5"/>
  <c r="C134" i="5"/>
  <c r="C135" i="5"/>
  <c r="C136" i="5"/>
  <c r="C137" i="5"/>
  <c r="C138" i="5"/>
  <c r="C139" i="5"/>
  <c r="C140" i="5"/>
  <c r="C141" i="5"/>
  <c r="C142" i="5"/>
  <c r="C143" i="5"/>
  <c r="C144" i="5"/>
  <c r="C145" i="5"/>
  <c r="C146" i="5"/>
  <c r="C147" i="5"/>
  <c r="C148" i="5"/>
  <c r="C149" i="5"/>
  <c r="C150" i="5"/>
  <c r="C151" i="5"/>
  <c r="C152" i="5"/>
  <c r="C153" i="5"/>
  <c r="C154" i="5"/>
  <c r="C155" i="5"/>
  <c r="C156" i="5"/>
  <c r="C157" i="5"/>
  <c r="C158" i="5"/>
  <c r="C159" i="5"/>
  <c r="C160" i="5"/>
  <c r="C161" i="5"/>
  <c r="C162" i="5"/>
  <c r="C163" i="5"/>
  <c r="C164" i="5"/>
  <c r="C165" i="5"/>
  <c r="C166" i="5"/>
  <c r="C167" i="5"/>
  <c r="C168" i="5"/>
  <c r="C169" i="5"/>
  <c r="C170" i="5"/>
  <c r="C171" i="5"/>
  <c r="C172" i="5"/>
  <c r="C173" i="5"/>
  <c r="C174" i="5"/>
  <c r="C175" i="5"/>
  <c r="C176" i="5"/>
  <c r="C177" i="5"/>
  <c r="C178" i="5"/>
  <c r="C179" i="5"/>
  <c r="C180" i="5"/>
  <c r="C181" i="5"/>
  <c r="C182" i="5"/>
  <c r="C183" i="5"/>
  <c r="C184" i="5"/>
  <c r="C185" i="5"/>
  <c r="C186" i="5"/>
  <c r="C187" i="5"/>
  <c r="C188" i="5"/>
  <c r="C189" i="5"/>
  <c r="C190" i="5"/>
  <c r="C191" i="5"/>
  <c r="C192" i="5"/>
  <c r="C193" i="5"/>
  <c r="C194" i="5"/>
  <c r="C195" i="5"/>
  <c r="C196" i="5"/>
  <c r="C197" i="5"/>
  <c r="C198" i="5"/>
  <c r="C199" i="5"/>
  <c r="C200" i="5"/>
  <c r="C201" i="5"/>
  <c r="C202" i="5"/>
  <c r="C203" i="5"/>
  <c r="C204" i="5"/>
  <c r="C205" i="5"/>
  <c r="C206" i="5"/>
  <c r="C207" i="5"/>
  <c r="C208" i="5"/>
  <c r="C209" i="5"/>
  <c r="C210" i="5"/>
  <c r="C211" i="5"/>
  <c r="C212" i="5"/>
  <c r="C213" i="5"/>
  <c r="C214" i="5"/>
  <c r="C215" i="5"/>
  <c r="C216" i="5"/>
  <c r="C217" i="5"/>
  <c r="C218" i="5"/>
  <c r="C219" i="5"/>
  <c r="C220" i="5"/>
  <c r="C221" i="5"/>
  <c r="C222" i="5"/>
  <c r="C223" i="5"/>
  <c r="C224" i="5"/>
  <c r="C225" i="5"/>
  <c r="C226" i="5"/>
  <c r="C227" i="5"/>
  <c r="C228" i="5"/>
  <c r="C229" i="5"/>
  <c r="C230" i="5"/>
  <c r="C231" i="5"/>
  <c r="C232" i="5"/>
  <c r="C233" i="5"/>
  <c r="C234" i="5"/>
  <c r="C235" i="5"/>
  <c r="C236" i="5"/>
  <c r="C237" i="5"/>
  <c r="C238" i="5"/>
  <c r="C239" i="5"/>
  <c r="C240" i="5"/>
  <c r="C241" i="5"/>
  <c r="C242" i="5"/>
  <c r="C243" i="5"/>
  <c r="C244" i="5"/>
  <c r="C245" i="5"/>
  <c r="C246" i="5"/>
  <c r="C247" i="5"/>
  <c r="C248" i="5"/>
  <c r="C249" i="5"/>
  <c r="C250" i="5"/>
  <c r="C251" i="5"/>
  <c r="C252" i="5"/>
  <c r="C253" i="5"/>
  <c r="C254" i="5"/>
  <c r="C255" i="5"/>
  <c r="C256" i="5"/>
  <c r="C257" i="5"/>
  <c r="C258" i="5"/>
  <c r="C259" i="5"/>
  <c r="C260" i="5"/>
  <c r="C261" i="5"/>
  <c r="C262" i="5"/>
  <c r="C263" i="5"/>
  <c r="C264" i="5"/>
  <c r="C265" i="5"/>
  <c r="C266" i="5"/>
  <c r="C267" i="5"/>
  <c r="C268" i="5"/>
  <c r="C269" i="5"/>
  <c r="C270" i="5"/>
  <c r="C271" i="5"/>
  <c r="C272" i="5"/>
  <c r="C273" i="5"/>
  <c r="C274" i="5"/>
  <c r="C275" i="5"/>
  <c r="C276" i="5"/>
  <c r="C277" i="5"/>
  <c r="C278" i="5"/>
  <c r="C279" i="5"/>
  <c r="C280" i="5"/>
  <c r="C281" i="5"/>
  <c r="C282" i="5"/>
  <c r="C283" i="5"/>
  <c r="C284" i="5"/>
  <c r="C285" i="5"/>
  <c r="C286" i="5"/>
  <c r="C287" i="5"/>
  <c r="C288" i="5"/>
  <c r="C289" i="5"/>
  <c r="C290" i="5"/>
  <c r="C291" i="5"/>
  <c r="C292" i="5"/>
  <c r="C293" i="5"/>
  <c r="C294" i="5"/>
  <c r="C295" i="5"/>
  <c r="C296" i="5"/>
  <c r="C297" i="5"/>
  <c r="C298" i="5"/>
  <c r="C299" i="5"/>
  <c r="C300" i="5"/>
  <c r="C301" i="5"/>
  <c r="C302" i="5"/>
  <c r="C303" i="5"/>
  <c r="C304" i="5"/>
  <c r="C305" i="5"/>
  <c r="C306" i="5"/>
  <c r="C307" i="5"/>
  <c r="C308" i="5"/>
  <c r="C309" i="5"/>
  <c r="C310" i="5"/>
  <c r="C311" i="5"/>
  <c r="C312" i="5"/>
  <c r="C313" i="5"/>
  <c r="C314" i="5"/>
  <c r="C315" i="5"/>
  <c r="C316" i="5"/>
  <c r="C317" i="5"/>
  <c r="C318" i="5"/>
  <c r="C319" i="5"/>
  <c r="C320" i="5"/>
  <c r="C321" i="5"/>
  <c r="C322" i="5"/>
  <c r="C323" i="5"/>
  <c r="C324" i="5"/>
  <c r="C325" i="5"/>
  <c r="C326" i="5"/>
  <c r="C327" i="5"/>
  <c r="C328" i="5"/>
  <c r="C329" i="5"/>
  <c r="C330" i="5"/>
  <c r="C331" i="5"/>
  <c r="C332" i="5"/>
  <c r="C333" i="5"/>
  <c r="C334" i="5"/>
  <c r="C335" i="5"/>
  <c r="C336" i="5"/>
  <c r="C337" i="5"/>
  <c r="C338" i="5"/>
  <c r="C339" i="5"/>
  <c r="C340" i="5"/>
  <c r="C341" i="5"/>
  <c r="C342" i="5"/>
  <c r="C343" i="5"/>
  <c r="C344" i="5"/>
  <c r="C345" i="5"/>
  <c r="C346" i="5"/>
  <c r="C347" i="5"/>
  <c r="C348" i="5"/>
  <c r="C349" i="5"/>
  <c r="C350" i="5"/>
  <c r="C351" i="5"/>
  <c r="C352" i="5"/>
  <c r="C353" i="5"/>
  <c r="C354" i="5"/>
  <c r="C355" i="5"/>
  <c r="C356" i="5"/>
  <c r="C357" i="5"/>
  <c r="C358" i="5"/>
  <c r="C359" i="5"/>
  <c r="C360" i="5"/>
  <c r="C361" i="5"/>
  <c r="C362" i="5"/>
  <c r="C363" i="5"/>
  <c r="C364" i="5"/>
  <c r="C365" i="5"/>
  <c r="C366" i="5"/>
  <c r="C367" i="5"/>
  <c r="C368" i="5"/>
  <c r="C369" i="5"/>
  <c r="C370" i="5"/>
  <c r="C371" i="5"/>
  <c r="C372" i="5"/>
  <c r="C373" i="5"/>
  <c r="C374" i="5"/>
  <c r="C375" i="5"/>
  <c r="C376" i="5"/>
  <c r="C377" i="5"/>
  <c r="C378" i="5"/>
  <c r="C379" i="5"/>
  <c r="C380" i="5"/>
  <c r="C381" i="5"/>
  <c r="C382" i="5"/>
  <c r="C383" i="5"/>
  <c r="C384" i="5"/>
  <c r="C385" i="5"/>
  <c r="C386" i="5"/>
  <c r="C387" i="5"/>
  <c r="C388" i="5"/>
  <c r="C389" i="5"/>
  <c r="C390" i="5"/>
  <c r="C391" i="5"/>
  <c r="C392" i="5"/>
  <c r="C393" i="5"/>
  <c r="C394" i="5"/>
  <c r="C395" i="5"/>
  <c r="C396" i="5"/>
  <c r="C397" i="5"/>
  <c r="C398" i="5"/>
  <c r="C399" i="5"/>
  <c r="C400" i="5"/>
  <c r="C401" i="5"/>
  <c r="C402" i="5"/>
  <c r="C403" i="5"/>
  <c r="C404" i="5"/>
  <c r="C405" i="5"/>
  <c r="C406" i="5"/>
  <c r="C407" i="5"/>
  <c r="C408" i="5"/>
  <c r="C409" i="5"/>
  <c r="C410" i="5"/>
  <c r="C411" i="5"/>
  <c r="C412" i="5"/>
  <c r="C413" i="5"/>
  <c r="C414" i="5"/>
  <c r="C415" i="5"/>
  <c r="C416" i="5"/>
  <c r="C417" i="5"/>
  <c r="C418" i="5"/>
  <c r="C419" i="5"/>
  <c r="C420" i="5"/>
  <c r="C421" i="5"/>
  <c r="C422" i="5"/>
  <c r="C423" i="5"/>
  <c r="C424" i="5"/>
  <c r="C425" i="5"/>
  <c r="C426" i="5"/>
  <c r="C427" i="5"/>
  <c r="C428" i="5"/>
  <c r="C429" i="5"/>
  <c r="C430" i="5"/>
  <c r="C431" i="5"/>
  <c r="C432" i="5"/>
  <c r="C433" i="5"/>
  <c r="C434" i="5"/>
  <c r="C435" i="5"/>
  <c r="C436" i="5"/>
  <c r="C437" i="5"/>
  <c r="C438" i="5"/>
  <c r="C439" i="5"/>
  <c r="C440" i="5"/>
  <c r="C441" i="5"/>
  <c r="C442" i="5"/>
  <c r="C443" i="5"/>
  <c r="C444" i="5"/>
  <c r="C445" i="5"/>
  <c r="C446" i="5"/>
  <c r="C447" i="5"/>
  <c r="C448" i="5"/>
  <c r="C449" i="5"/>
  <c r="C450" i="5"/>
  <c r="C451" i="5"/>
  <c r="C452" i="5"/>
  <c r="C453" i="5"/>
  <c r="C454" i="5"/>
  <c r="C455" i="5"/>
  <c r="C456" i="5"/>
  <c r="C457" i="5"/>
  <c r="C458" i="5"/>
  <c r="C459" i="5"/>
  <c r="C460" i="5"/>
  <c r="C461" i="5"/>
  <c r="C462" i="5"/>
  <c r="C463" i="5"/>
  <c r="C464" i="5"/>
  <c r="C465" i="5"/>
  <c r="C466" i="5"/>
  <c r="C467" i="5"/>
  <c r="C468" i="5"/>
  <c r="C469" i="5"/>
  <c r="C470" i="5"/>
  <c r="C471" i="5"/>
  <c r="C472" i="5"/>
  <c r="C473" i="5"/>
  <c r="C474" i="5"/>
  <c r="C475" i="5"/>
  <c r="C476" i="5"/>
  <c r="C477" i="5"/>
  <c r="C478" i="5"/>
  <c r="C479" i="5"/>
  <c r="C480" i="5"/>
  <c r="C481" i="5"/>
  <c r="C482" i="5"/>
  <c r="C483" i="5"/>
  <c r="C484" i="5"/>
  <c r="C485" i="5"/>
  <c r="C486" i="5"/>
  <c r="C487" i="5"/>
  <c r="C488" i="5"/>
  <c r="C489" i="5"/>
  <c r="C490" i="5"/>
  <c r="C491" i="5"/>
  <c r="C492" i="5"/>
  <c r="C493" i="5"/>
  <c r="C494" i="5"/>
  <c r="C495" i="5"/>
  <c r="C496" i="5"/>
  <c r="C497" i="5"/>
  <c r="C498" i="5"/>
  <c r="C499" i="5"/>
  <c r="C500" i="5"/>
  <c r="C501" i="5"/>
  <c r="C502" i="5"/>
  <c r="C503" i="5"/>
  <c r="C504" i="5"/>
  <c r="C505" i="5"/>
  <c r="C506" i="5"/>
  <c r="C507" i="5"/>
  <c r="C508" i="5"/>
  <c r="C509" i="5"/>
  <c r="C510" i="5"/>
  <c r="C511" i="5"/>
  <c r="C512" i="5"/>
  <c r="C513" i="5"/>
  <c r="C514" i="5"/>
  <c r="C515" i="5"/>
  <c r="C516" i="5"/>
  <c r="C517" i="5"/>
  <c r="C518" i="5"/>
  <c r="C519" i="5"/>
  <c r="C520" i="5"/>
  <c r="C521" i="5"/>
  <c r="C522" i="5"/>
  <c r="C523" i="5"/>
  <c r="C524" i="5"/>
  <c r="C525" i="5"/>
  <c r="C526" i="5"/>
  <c r="C527" i="5"/>
  <c r="C528" i="5"/>
  <c r="C529" i="5"/>
  <c r="C530" i="5"/>
  <c r="C531" i="5"/>
  <c r="C532" i="5"/>
  <c r="C533" i="5"/>
  <c r="C534" i="5"/>
  <c r="C535" i="5"/>
  <c r="C536" i="5"/>
  <c r="C537" i="5"/>
  <c r="C538" i="5"/>
  <c r="C539" i="5"/>
  <c r="C540" i="5"/>
  <c r="C541" i="5"/>
  <c r="C542" i="5"/>
  <c r="C543" i="5"/>
  <c r="C544" i="5"/>
  <c r="C545" i="5"/>
  <c r="C546" i="5"/>
  <c r="C547" i="5"/>
  <c r="C548" i="5"/>
  <c r="C549" i="5"/>
  <c r="C550" i="5"/>
  <c r="C551" i="5"/>
  <c r="C552" i="5"/>
  <c r="C553" i="5"/>
  <c r="C554" i="5"/>
  <c r="C555" i="5"/>
  <c r="C556" i="5"/>
  <c r="C557" i="5"/>
  <c r="C558" i="5"/>
  <c r="C559" i="5"/>
  <c r="C560" i="5"/>
  <c r="C561" i="5"/>
  <c r="C562" i="5"/>
  <c r="C563" i="5"/>
  <c r="C564" i="5"/>
  <c r="C565" i="5"/>
  <c r="C566" i="5"/>
  <c r="C567" i="5"/>
  <c r="C568" i="5"/>
  <c r="C569" i="5"/>
  <c r="C570" i="5"/>
  <c r="C571" i="5"/>
  <c r="C572" i="5"/>
  <c r="C573" i="5"/>
  <c r="C574" i="5"/>
  <c r="C575" i="5"/>
  <c r="C576" i="5"/>
  <c r="C577" i="5"/>
  <c r="C578" i="5"/>
  <c r="C579" i="5"/>
  <c r="C580" i="5"/>
  <c r="C581" i="5"/>
  <c r="C582" i="5"/>
  <c r="C583" i="5"/>
  <c r="C584" i="5"/>
  <c r="C585" i="5"/>
  <c r="C586" i="5"/>
  <c r="C587" i="5"/>
  <c r="C588" i="5"/>
  <c r="C589" i="5"/>
  <c r="C590" i="5"/>
  <c r="C591" i="5"/>
  <c r="C592" i="5"/>
  <c r="C593" i="5"/>
  <c r="C594" i="5"/>
  <c r="C595" i="5"/>
  <c r="C596" i="5"/>
  <c r="C597" i="5"/>
  <c r="C598" i="5"/>
  <c r="C599" i="5"/>
  <c r="C600" i="5"/>
  <c r="C601" i="5"/>
  <c r="C602" i="5"/>
  <c r="C603" i="5"/>
  <c r="C604" i="5"/>
  <c r="C605" i="5"/>
  <c r="C606" i="5"/>
  <c r="C607" i="5"/>
  <c r="C608" i="5"/>
  <c r="C609" i="5"/>
  <c r="C610" i="5"/>
  <c r="C611" i="5"/>
  <c r="C612" i="5"/>
  <c r="C613" i="5"/>
  <c r="C614" i="5"/>
  <c r="C615" i="5"/>
  <c r="C616" i="5"/>
  <c r="C617" i="5"/>
  <c r="C618" i="5"/>
  <c r="C619" i="5"/>
  <c r="C620" i="5"/>
  <c r="C621" i="5"/>
  <c r="C622" i="5"/>
  <c r="C623" i="5"/>
  <c r="C624" i="5"/>
  <c r="C625" i="5"/>
  <c r="C626" i="5"/>
  <c r="C627" i="5"/>
  <c r="C628" i="5"/>
  <c r="C629" i="5"/>
  <c r="C630" i="5"/>
  <c r="C631" i="5"/>
  <c r="C632" i="5"/>
  <c r="C633" i="5"/>
  <c r="C634" i="5"/>
  <c r="C635" i="5"/>
  <c r="C636" i="5"/>
  <c r="C637" i="5"/>
  <c r="C638" i="5"/>
  <c r="C639" i="5"/>
  <c r="C640" i="5"/>
  <c r="C641" i="5"/>
  <c r="C642" i="5"/>
  <c r="C643" i="5"/>
  <c r="C644" i="5"/>
  <c r="C645" i="5"/>
  <c r="C646" i="5"/>
  <c r="C647" i="5"/>
  <c r="C648" i="5"/>
  <c r="C649" i="5"/>
  <c r="C650" i="5"/>
  <c r="C651" i="5"/>
  <c r="C652" i="5"/>
  <c r="C653" i="5"/>
  <c r="C654" i="5"/>
  <c r="C655" i="5"/>
  <c r="C656" i="5"/>
  <c r="C657" i="5"/>
  <c r="C658" i="5"/>
  <c r="C659" i="5"/>
  <c r="C660" i="5"/>
  <c r="C661" i="5"/>
  <c r="C662" i="5"/>
  <c r="C663" i="5"/>
  <c r="C664" i="5"/>
  <c r="C665" i="5"/>
  <c r="C666" i="5"/>
  <c r="C667" i="5"/>
  <c r="C668" i="5"/>
  <c r="C669" i="5"/>
  <c r="C670" i="5"/>
  <c r="C671" i="5"/>
  <c r="C672" i="5"/>
  <c r="C673" i="5"/>
  <c r="C674" i="5"/>
  <c r="C675" i="5"/>
  <c r="C676" i="5"/>
  <c r="C677" i="5"/>
  <c r="C678" i="5"/>
  <c r="C679" i="5"/>
  <c r="C680" i="5"/>
  <c r="C681" i="5"/>
  <c r="C682" i="5"/>
  <c r="C683" i="5"/>
  <c r="C684" i="5"/>
  <c r="C685" i="5"/>
  <c r="C686" i="5"/>
  <c r="C687" i="5"/>
  <c r="C688" i="5"/>
  <c r="C689" i="5"/>
  <c r="C690" i="5"/>
  <c r="C691" i="5"/>
  <c r="C692" i="5"/>
  <c r="C693" i="5"/>
  <c r="C694" i="5"/>
  <c r="C695" i="5"/>
  <c r="C696" i="5"/>
  <c r="C697" i="5"/>
  <c r="C698" i="5"/>
  <c r="C699" i="5"/>
  <c r="C700" i="5"/>
  <c r="C701" i="5"/>
  <c r="C702" i="5"/>
  <c r="C703" i="5"/>
  <c r="C704" i="5"/>
  <c r="C705" i="5"/>
  <c r="C706" i="5"/>
  <c r="C707" i="5"/>
  <c r="C708" i="5"/>
  <c r="C709" i="5"/>
  <c r="C710" i="5"/>
  <c r="C711" i="5"/>
  <c r="C712" i="5"/>
  <c r="C713" i="5"/>
  <c r="C714" i="5"/>
  <c r="C715" i="5"/>
  <c r="C716" i="5"/>
  <c r="C717" i="5"/>
  <c r="C718" i="5"/>
  <c r="C719" i="5"/>
  <c r="C720" i="5"/>
  <c r="C721" i="5"/>
  <c r="C722" i="5"/>
  <c r="C723" i="5"/>
  <c r="C724" i="5"/>
  <c r="C725" i="5"/>
  <c r="C726" i="5"/>
  <c r="C727" i="5"/>
  <c r="C728" i="5"/>
  <c r="C729" i="5"/>
  <c r="C730" i="5"/>
  <c r="C731" i="5"/>
  <c r="C732" i="5"/>
  <c r="C733" i="5"/>
  <c r="C734" i="5"/>
  <c r="C735" i="5"/>
  <c r="C736" i="5"/>
  <c r="C737" i="5"/>
  <c r="C738" i="5"/>
  <c r="C739" i="5"/>
  <c r="C740" i="5"/>
  <c r="C741" i="5"/>
  <c r="C742" i="5"/>
  <c r="C743" i="5"/>
  <c r="C744" i="5"/>
  <c r="C745" i="5"/>
  <c r="C746" i="5"/>
  <c r="C747" i="5"/>
  <c r="C748" i="5"/>
  <c r="C749" i="5"/>
  <c r="C750" i="5"/>
  <c r="C751" i="5"/>
  <c r="C752" i="5"/>
  <c r="C753" i="5"/>
  <c r="C754" i="5"/>
  <c r="C755" i="5"/>
  <c r="C756" i="5"/>
  <c r="C757" i="5"/>
  <c r="C758" i="5"/>
  <c r="C759" i="5"/>
  <c r="C760" i="5"/>
  <c r="C761" i="5"/>
  <c r="C762" i="5"/>
  <c r="C763" i="5"/>
  <c r="C764" i="5"/>
  <c r="C765" i="5"/>
  <c r="C766" i="5"/>
  <c r="C767" i="5"/>
  <c r="C768" i="5"/>
  <c r="C769" i="5"/>
  <c r="C770" i="5"/>
  <c r="C771" i="5"/>
  <c r="C772" i="5"/>
  <c r="C773" i="5"/>
  <c r="C774" i="5"/>
  <c r="C775" i="5"/>
  <c r="C776" i="5"/>
  <c r="C777" i="5"/>
  <c r="C778" i="5"/>
  <c r="C779" i="5"/>
  <c r="C780" i="5"/>
  <c r="C781" i="5"/>
  <c r="C782" i="5"/>
  <c r="C783" i="5"/>
  <c r="C784" i="5"/>
  <c r="C785" i="5"/>
  <c r="C786" i="5"/>
  <c r="C787" i="5"/>
  <c r="C788" i="5"/>
  <c r="C789" i="5"/>
  <c r="C790" i="5"/>
  <c r="C791" i="5"/>
  <c r="C792" i="5"/>
  <c r="C793" i="5"/>
  <c r="C794" i="5"/>
  <c r="C795" i="5"/>
  <c r="C796" i="5"/>
  <c r="C797" i="5"/>
  <c r="C798" i="5"/>
  <c r="C799" i="5"/>
  <c r="C800" i="5"/>
  <c r="C801" i="5"/>
  <c r="C802" i="5"/>
  <c r="C803" i="5"/>
  <c r="C804" i="5"/>
  <c r="C805" i="5"/>
  <c r="C806" i="5"/>
  <c r="C807" i="5"/>
  <c r="C808" i="5"/>
  <c r="C809" i="5"/>
  <c r="C810" i="5"/>
  <c r="C811" i="5"/>
  <c r="C812" i="5"/>
  <c r="C813" i="5"/>
  <c r="C814" i="5"/>
  <c r="C815" i="5"/>
  <c r="C816" i="5"/>
  <c r="C817" i="5"/>
  <c r="C818" i="5"/>
  <c r="C819" i="5"/>
  <c r="C820" i="5"/>
  <c r="C821" i="5"/>
  <c r="C822" i="5"/>
  <c r="C823" i="5"/>
  <c r="C824" i="5"/>
  <c r="C825" i="5"/>
  <c r="C826" i="5"/>
  <c r="C827" i="5"/>
  <c r="C828" i="5"/>
  <c r="C829" i="5"/>
  <c r="C830" i="5"/>
  <c r="C831" i="5"/>
  <c r="C832" i="5"/>
  <c r="C833" i="5"/>
  <c r="C834" i="5"/>
  <c r="C835" i="5"/>
  <c r="C836" i="5"/>
  <c r="C837" i="5"/>
  <c r="C838" i="5"/>
  <c r="C839" i="5"/>
  <c r="C840" i="5"/>
  <c r="C841" i="5"/>
  <c r="C842" i="5"/>
  <c r="C843" i="5"/>
  <c r="C844" i="5"/>
  <c r="C845" i="5"/>
  <c r="C846" i="5"/>
  <c r="C847" i="5"/>
  <c r="C848" i="5"/>
  <c r="C849" i="5"/>
  <c r="C850" i="5"/>
  <c r="C851" i="5"/>
  <c r="C852" i="5"/>
  <c r="C853" i="5"/>
  <c r="C854" i="5"/>
  <c r="C855" i="5"/>
  <c r="C856" i="5"/>
  <c r="C857" i="5"/>
  <c r="C858" i="5"/>
  <c r="C859" i="5"/>
  <c r="C860" i="5"/>
  <c r="C861" i="5"/>
  <c r="C862" i="5"/>
  <c r="C863" i="5"/>
  <c r="C864" i="5"/>
  <c r="C865" i="5"/>
  <c r="C866" i="5"/>
  <c r="C867" i="5"/>
  <c r="C868" i="5"/>
  <c r="C869" i="5"/>
  <c r="C870" i="5"/>
  <c r="C871" i="5"/>
  <c r="C872" i="5"/>
  <c r="C873" i="5"/>
  <c r="C874" i="5"/>
  <c r="C875" i="5"/>
  <c r="C876" i="5"/>
  <c r="C877" i="5"/>
  <c r="C878" i="5"/>
  <c r="C879" i="5"/>
  <c r="C880" i="5"/>
  <c r="C881" i="5"/>
  <c r="C882" i="5"/>
  <c r="C883" i="5"/>
  <c r="C884" i="5"/>
  <c r="C885" i="5"/>
  <c r="C886" i="5"/>
  <c r="C887" i="5"/>
  <c r="C888" i="5"/>
  <c r="C889" i="5"/>
  <c r="C890" i="5"/>
  <c r="C891" i="5"/>
  <c r="C892" i="5"/>
  <c r="C893" i="5"/>
  <c r="C894" i="5"/>
  <c r="C895" i="5"/>
  <c r="C896" i="5"/>
  <c r="C897" i="5"/>
  <c r="C898" i="5"/>
  <c r="C899" i="5"/>
  <c r="C900" i="5"/>
  <c r="C901" i="5"/>
  <c r="C902" i="5"/>
  <c r="C903" i="5"/>
  <c r="C904" i="5"/>
  <c r="C905" i="5"/>
  <c r="C906" i="5"/>
  <c r="C907" i="5"/>
  <c r="C908" i="5"/>
  <c r="C909" i="5"/>
  <c r="C910" i="5"/>
  <c r="C911" i="5"/>
  <c r="C912" i="5"/>
  <c r="C913" i="5"/>
  <c r="C914" i="5"/>
  <c r="C915" i="5"/>
  <c r="C916" i="5"/>
  <c r="C917" i="5"/>
  <c r="C918" i="5"/>
  <c r="C919" i="5"/>
  <c r="C920" i="5"/>
  <c r="C921" i="5"/>
  <c r="C922" i="5"/>
  <c r="C923" i="5"/>
  <c r="C924" i="5"/>
  <c r="C925" i="5"/>
  <c r="C926" i="5"/>
  <c r="C927" i="5"/>
  <c r="C928" i="5"/>
  <c r="C929" i="5"/>
  <c r="C930" i="5"/>
  <c r="C931" i="5"/>
  <c r="C932" i="5"/>
  <c r="C933" i="5"/>
  <c r="C934" i="5"/>
  <c r="C935" i="5"/>
  <c r="C936" i="5"/>
  <c r="C937" i="5"/>
  <c r="C938" i="5"/>
  <c r="C939" i="5"/>
  <c r="C940" i="5"/>
  <c r="C941" i="5"/>
  <c r="C942" i="5"/>
  <c r="C943" i="5"/>
  <c r="C944" i="5"/>
  <c r="C945" i="5"/>
  <c r="C946" i="5"/>
  <c r="C947" i="5"/>
  <c r="C948" i="5"/>
  <c r="C949" i="5"/>
  <c r="C950" i="5"/>
  <c r="C951" i="5"/>
  <c r="C952" i="5"/>
  <c r="C953" i="5"/>
  <c r="C954" i="5"/>
  <c r="C955" i="5"/>
  <c r="C956" i="5"/>
  <c r="C957" i="5"/>
  <c r="C958" i="5"/>
  <c r="C959" i="5"/>
  <c r="C960" i="5"/>
  <c r="C961" i="5"/>
  <c r="C962" i="5"/>
  <c r="C963" i="5"/>
  <c r="C964" i="5"/>
  <c r="C965" i="5"/>
  <c r="C966" i="5"/>
  <c r="C967" i="5"/>
  <c r="C968" i="5"/>
  <c r="C969" i="5"/>
  <c r="C970" i="5"/>
  <c r="C971" i="5"/>
  <c r="C972" i="5"/>
  <c r="C973" i="5"/>
  <c r="C974" i="5"/>
  <c r="C975" i="5"/>
  <c r="C976" i="5"/>
  <c r="C977" i="5"/>
  <c r="C978" i="5"/>
  <c r="C979" i="5"/>
  <c r="C980" i="5"/>
  <c r="C981" i="5"/>
  <c r="C982" i="5"/>
  <c r="C983" i="5"/>
  <c r="C984" i="5"/>
  <c r="C985" i="5"/>
  <c r="C986" i="5"/>
  <c r="C987" i="5"/>
  <c r="C988" i="5"/>
  <c r="C989" i="5"/>
  <c r="C990" i="5"/>
  <c r="C991" i="5"/>
  <c r="C992" i="5"/>
  <c r="C993" i="5"/>
  <c r="C994" i="5"/>
  <c r="C995" i="5"/>
  <c r="C996" i="5"/>
  <c r="C997" i="5"/>
  <c r="C998" i="5"/>
  <c r="C999" i="5"/>
  <c r="C1000" i="5"/>
  <c r="C1001" i="5"/>
  <c r="C1002" i="5"/>
  <c r="C1003" i="5"/>
  <c r="C1004" i="5"/>
  <c r="C1005" i="5"/>
  <c r="C1006" i="5"/>
  <c r="C1007" i="5"/>
  <c r="C1008" i="5"/>
  <c r="C1009" i="5"/>
  <c r="C1010" i="5"/>
  <c r="C1011" i="5"/>
  <c r="C1012" i="5"/>
  <c r="C1013" i="5"/>
  <c r="C1014" i="5"/>
  <c r="C1015" i="5"/>
  <c r="C1016" i="5"/>
  <c r="C1017" i="5"/>
  <c r="C1018" i="5"/>
  <c r="C1019" i="5"/>
  <c r="C1020" i="5"/>
  <c r="C1021" i="5"/>
  <c r="C1022" i="5"/>
  <c r="C1023" i="5"/>
  <c r="C1024" i="5"/>
  <c r="C1025" i="5"/>
  <c r="C1026" i="5"/>
  <c r="C1027" i="5"/>
  <c r="C1028" i="5"/>
  <c r="C1029" i="5"/>
  <c r="C1030" i="5"/>
  <c r="C1031" i="5"/>
  <c r="C1032" i="5"/>
  <c r="C1033" i="5"/>
  <c r="C1034" i="5"/>
  <c r="C1035" i="5"/>
  <c r="C1036" i="5"/>
  <c r="C1037" i="5"/>
  <c r="C1038" i="5"/>
  <c r="C1039" i="5"/>
  <c r="C1040" i="5"/>
  <c r="C1041" i="5"/>
  <c r="C1042" i="5"/>
  <c r="C1043" i="5"/>
  <c r="C1044" i="5"/>
  <c r="C1045" i="5"/>
  <c r="C1046" i="5"/>
  <c r="C1047" i="5"/>
  <c r="C1048" i="5"/>
  <c r="C1049" i="5"/>
  <c r="C1050" i="5"/>
  <c r="C1051" i="5"/>
  <c r="C1052" i="5"/>
  <c r="C1053" i="5"/>
  <c r="C1054" i="5"/>
  <c r="C1055" i="5"/>
  <c r="C1056" i="5"/>
  <c r="C1057" i="5"/>
  <c r="C1058" i="5"/>
  <c r="C1059" i="5"/>
  <c r="C1060" i="5"/>
  <c r="C1061" i="5"/>
  <c r="C1062" i="5"/>
  <c r="C1063" i="5"/>
  <c r="C1064" i="5"/>
  <c r="C1065" i="5"/>
  <c r="C1066" i="5"/>
  <c r="C1067" i="5"/>
  <c r="C1068" i="5"/>
  <c r="C1069" i="5"/>
  <c r="C1070" i="5"/>
  <c r="C1071" i="5"/>
  <c r="C1072" i="5"/>
  <c r="C1073" i="5"/>
  <c r="C1074" i="5"/>
  <c r="C1075" i="5"/>
  <c r="C1076" i="5"/>
  <c r="C1077" i="5"/>
  <c r="C1078" i="5"/>
  <c r="C1079" i="5"/>
  <c r="C1080" i="5"/>
  <c r="C1081" i="5"/>
  <c r="C1082" i="5"/>
  <c r="C1083" i="5"/>
  <c r="C1084" i="5"/>
  <c r="C1085" i="5"/>
  <c r="C1086" i="5"/>
  <c r="C1087" i="5"/>
  <c r="C1088" i="5"/>
  <c r="C1089" i="5"/>
  <c r="C1090" i="5"/>
  <c r="C1091" i="5"/>
  <c r="C1092" i="5"/>
  <c r="C1093" i="5"/>
  <c r="C1094" i="5"/>
  <c r="C1095" i="5"/>
  <c r="C1096" i="5"/>
  <c r="C1097" i="5"/>
  <c r="C1098" i="5"/>
  <c r="C1099" i="5"/>
  <c r="C1100" i="5"/>
  <c r="C1101" i="5"/>
  <c r="C1102" i="5"/>
  <c r="C1103" i="5"/>
  <c r="C1104" i="5"/>
  <c r="C1105" i="5"/>
  <c r="C1106" i="5"/>
  <c r="C1107" i="5"/>
  <c r="C1108" i="5"/>
  <c r="C1109" i="5"/>
  <c r="C1110" i="5"/>
  <c r="C1111" i="5"/>
  <c r="C1112" i="5"/>
  <c r="C1113" i="5"/>
  <c r="C1114" i="5"/>
  <c r="C1115" i="5"/>
  <c r="C1116" i="5"/>
  <c r="C1117" i="5"/>
  <c r="C1118" i="5"/>
  <c r="C1119" i="5"/>
  <c r="C1120" i="5"/>
  <c r="C1121" i="5"/>
  <c r="C1122" i="5"/>
  <c r="C1123" i="5"/>
  <c r="C1124" i="5"/>
  <c r="C1125" i="5"/>
  <c r="C1126" i="5"/>
  <c r="C1127" i="5"/>
  <c r="C1128" i="5"/>
  <c r="C1129" i="5"/>
  <c r="C1130" i="5"/>
  <c r="C1131" i="5"/>
  <c r="C1132" i="5"/>
  <c r="C1133" i="5"/>
  <c r="C1134" i="5"/>
  <c r="C1135" i="5"/>
  <c r="C1136" i="5"/>
  <c r="C1137" i="5"/>
  <c r="C1138" i="5"/>
  <c r="C1139" i="5"/>
  <c r="C1140" i="5"/>
  <c r="C1141" i="5"/>
  <c r="C1142" i="5"/>
  <c r="C1143" i="5"/>
  <c r="C1144" i="5"/>
  <c r="C1145" i="5"/>
  <c r="C1146" i="5"/>
  <c r="C1147" i="5"/>
  <c r="C1148" i="5"/>
  <c r="C1149" i="5"/>
  <c r="C1150" i="5"/>
  <c r="C1151" i="5"/>
  <c r="C1152" i="5"/>
  <c r="C1153" i="5"/>
  <c r="C1154" i="5"/>
  <c r="C1155" i="5"/>
  <c r="C1156" i="5"/>
  <c r="C1157" i="5"/>
  <c r="C1158" i="5"/>
  <c r="C1159" i="5"/>
  <c r="C1160" i="5"/>
  <c r="C1161" i="5"/>
  <c r="C1162" i="5"/>
  <c r="C1163" i="5"/>
  <c r="C1164" i="5"/>
  <c r="C1165" i="5"/>
  <c r="C1166" i="5"/>
  <c r="C1167" i="5"/>
  <c r="C1168" i="5"/>
  <c r="C1169" i="5"/>
  <c r="C1170" i="5"/>
  <c r="C1171" i="5"/>
  <c r="C1172" i="5"/>
  <c r="C1173" i="5"/>
  <c r="C1174" i="5"/>
  <c r="C1175" i="5"/>
  <c r="C1176" i="5"/>
  <c r="C1177" i="5"/>
  <c r="C1178" i="5"/>
  <c r="C1179" i="5"/>
  <c r="C1180" i="5"/>
  <c r="C1181" i="5"/>
  <c r="C1182" i="5"/>
  <c r="C1183" i="5"/>
  <c r="C1184" i="5"/>
  <c r="C1185" i="5"/>
  <c r="C1186" i="5"/>
  <c r="C1187" i="5"/>
  <c r="C1188" i="5"/>
  <c r="C1189" i="5"/>
  <c r="C1190" i="5"/>
  <c r="C1191" i="5"/>
  <c r="C1192" i="5"/>
  <c r="C1193" i="5"/>
  <c r="C1194" i="5"/>
  <c r="C1195" i="5"/>
  <c r="C1196" i="5"/>
  <c r="C1197" i="5"/>
  <c r="C1198" i="5"/>
  <c r="C1199" i="5"/>
  <c r="C1200" i="5"/>
  <c r="C1201" i="5"/>
  <c r="C1202" i="5"/>
  <c r="C1203" i="5"/>
  <c r="C1204" i="5"/>
  <c r="C1205" i="5"/>
  <c r="C1206" i="5"/>
  <c r="C1207" i="5"/>
  <c r="C1208" i="5"/>
  <c r="C1209" i="5"/>
  <c r="C1210" i="5"/>
  <c r="C1211" i="5"/>
  <c r="C1212" i="5"/>
  <c r="C1213" i="5"/>
  <c r="C1214" i="5"/>
  <c r="C1215" i="5"/>
  <c r="C1216" i="5"/>
  <c r="C1217" i="5"/>
  <c r="C1218" i="5"/>
  <c r="C1219" i="5"/>
  <c r="C1220" i="5"/>
  <c r="C1221" i="5"/>
  <c r="C1222" i="5"/>
  <c r="C1223" i="5"/>
  <c r="C1224" i="5"/>
  <c r="C1225" i="5"/>
  <c r="C1226" i="5"/>
  <c r="C1227" i="5"/>
  <c r="C1228" i="5"/>
  <c r="C1229" i="5"/>
  <c r="C1230" i="5"/>
  <c r="C1231" i="5"/>
  <c r="C1232" i="5"/>
  <c r="C1233" i="5"/>
  <c r="C1234" i="5"/>
  <c r="C1235" i="5"/>
  <c r="C1236" i="5"/>
  <c r="C1237" i="5"/>
  <c r="C1238" i="5"/>
  <c r="C1239" i="5"/>
  <c r="C1240" i="5"/>
  <c r="C1241" i="5"/>
  <c r="C1242" i="5"/>
  <c r="C1243" i="5"/>
  <c r="C1244" i="5"/>
  <c r="C1245" i="5"/>
  <c r="C1246" i="5"/>
  <c r="C1247" i="5"/>
  <c r="C1248" i="5"/>
  <c r="C1249" i="5"/>
  <c r="C1250" i="5"/>
  <c r="C1251" i="5"/>
  <c r="C1252" i="5"/>
  <c r="C1253" i="5"/>
  <c r="C1254" i="5"/>
  <c r="C1255" i="5"/>
  <c r="C1256" i="5"/>
  <c r="C1257" i="5"/>
  <c r="C1258" i="5"/>
  <c r="C1259" i="5"/>
  <c r="C1260" i="5"/>
  <c r="C1261" i="5"/>
  <c r="C1262" i="5"/>
  <c r="C1263" i="5"/>
  <c r="C1264" i="5"/>
  <c r="C1265" i="5"/>
  <c r="C1266" i="5"/>
  <c r="C1267" i="5"/>
  <c r="C1268" i="5"/>
  <c r="C1269" i="5"/>
  <c r="C1270" i="5"/>
  <c r="C1271" i="5"/>
  <c r="C1272" i="5"/>
  <c r="C1273" i="5"/>
  <c r="C1274" i="5"/>
  <c r="C1275" i="5"/>
  <c r="C1276" i="5"/>
  <c r="C1277" i="5"/>
  <c r="C1278" i="5"/>
  <c r="C1279" i="5"/>
  <c r="C1280" i="5"/>
  <c r="C1281" i="5"/>
  <c r="C1282" i="5"/>
  <c r="C1283" i="5"/>
  <c r="C1284" i="5"/>
  <c r="C1285" i="5"/>
  <c r="C1286" i="5"/>
  <c r="C1287" i="5"/>
  <c r="C1288" i="5"/>
  <c r="C1289" i="5"/>
  <c r="C1290" i="5"/>
  <c r="C1291" i="5"/>
  <c r="C1292" i="5"/>
  <c r="C1293" i="5"/>
  <c r="C1294" i="5"/>
  <c r="C1295" i="5"/>
  <c r="C1296" i="5"/>
  <c r="C1297" i="5"/>
  <c r="C1298" i="5"/>
  <c r="C1299" i="5"/>
  <c r="C1300" i="5"/>
  <c r="C1301" i="5"/>
  <c r="C1302" i="5"/>
  <c r="C1303" i="5"/>
  <c r="C1304" i="5"/>
  <c r="C1305" i="5"/>
  <c r="C1306" i="5"/>
  <c r="C1307" i="5"/>
  <c r="C1308" i="5"/>
  <c r="C1309" i="5"/>
  <c r="C1310" i="5"/>
  <c r="C1311" i="5"/>
  <c r="C1312" i="5"/>
  <c r="C1313" i="5"/>
  <c r="C1314" i="5"/>
  <c r="C1315" i="5"/>
  <c r="C1316" i="5"/>
  <c r="C1317" i="5"/>
  <c r="C1318" i="5"/>
  <c r="C1319" i="5"/>
  <c r="C1320" i="5"/>
  <c r="C1321" i="5"/>
  <c r="C1322" i="5"/>
  <c r="C1323" i="5"/>
  <c r="C1324" i="5"/>
  <c r="C1325" i="5"/>
  <c r="C1326" i="5"/>
  <c r="C1327" i="5"/>
  <c r="C1328" i="5"/>
  <c r="C1329" i="5"/>
  <c r="C1330" i="5"/>
  <c r="C1331" i="5"/>
  <c r="C1332" i="5"/>
  <c r="C1333" i="5"/>
  <c r="C1334" i="5"/>
  <c r="C1335" i="5"/>
  <c r="C1336" i="5"/>
  <c r="C1337" i="5"/>
  <c r="C1338" i="5"/>
  <c r="C1339" i="5"/>
  <c r="C1340" i="5"/>
  <c r="C1341" i="5"/>
  <c r="C1342" i="5"/>
  <c r="C1343" i="5"/>
  <c r="C1344" i="5"/>
  <c r="C1345" i="5"/>
  <c r="C1346" i="5"/>
  <c r="C1347" i="5"/>
  <c r="C1348" i="5"/>
  <c r="C1349" i="5"/>
  <c r="C1350" i="5"/>
  <c r="C1351" i="5"/>
  <c r="C1352" i="5"/>
  <c r="C1353" i="5"/>
  <c r="C1354" i="5"/>
  <c r="C1355" i="5"/>
  <c r="C1356" i="5"/>
  <c r="C1357" i="5"/>
  <c r="C1358" i="5"/>
  <c r="C1359" i="5"/>
  <c r="C1360" i="5"/>
  <c r="C1361" i="5"/>
  <c r="C1362" i="5"/>
  <c r="C1363" i="5"/>
  <c r="C1364" i="5"/>
  <c r="C1365" i="5"/>
  <c r="C1366" i="5"/>
  <c r="C1367" i="5"/>
  <c r="C1368" i="5"/>
  <c r="C1369" i="5"/>
  <c r="C1370" i="5"/>
  <c r="C1371" i="5"/>
  <c r="C1372" i="5"/>
  <c r="C1373" i="5"/>
  <c r="C1374" i="5"/>
  <c r="C1375" i="5"/>
  <c r="C1376" i="5"/>
  <c r="C1377" i="5"/>
  <c r="C1378" i="5"/>
  <c r="C1379" i="5"/>
  <c r="C1380" i="5"/>
  <c r="C1381" i="5"/>
  <c r="C1382" i="5"/>
  <c r="C1383" i="5"/>
  <c r="C1384" i="5"/>
  <c r="C1385" i="5"/>
  <c r="C1386" i="5"/>
  <c r="C1387" i="5"/>
  <c r="C1388" i="5"/>
  <c r="C1389" i="5"/>
  <c r="C1390" i="5"/>
  <c r="C1391" i="5"/>
  <c r="C1392" i="5"/>
  <c r="C1393" i="5"/>
  <c r="C1394" i="5"/>
  <c r="C1395" i="5"/>
  <c r="C1396" i="5"/>
  <c r="C1397" i="5"/>
  <c r="C1398" i="5"/>
  <c r="C1399" i="5"/>
  <c r="C1400" i="5"/>
  <c r="C1401" i="5"/>
  <c r="C1402" i="5"/>
  <c r="C1403" i="5"/>
  <c r="C1404" i="5"/>
  <c r="C1405" i="5"/>
  <c r="C1406" i="5"/>
  <c r="C1407" i="5"/>
  <c r="C1408" i="5"/>
  <c r="C1409" i="5"/>
  <c r="C1410" i="5"/>
  <c r="C1411" i="5"/>
  <c r="C1412" i="5"/>
  <c r="C1413" i="5"/>
  <c r="C1414" i="5"/>
  <c r="C1415" i="5"/>
  <c r="C1416" i="5"/>
  <c r="C1417" i="5"/>
  <c r="C1418" i="5"/>
  <c r="C1419" i="5"/>
  <c r="C1420" i="5"/>
  <c r="C1421" i="5"/>
  <c r="C1422" i="5"/>
  <c r="C1423" i="5"/>
  <c r="C1424" i="5"/>
  <c r="C1425" i="5"/>
  <c r="C1426" i="5"/>
  <c r="C1427" i="5"/>
  <c r="C1428" i="5"/>
  <c r="C1429" i="5"/>
  <c r="C1430" i="5"/>
  <c r="C1431" i="5"/>
  <c r="C1432" i="5"/>
  <c r="C1433" i="5"/>
  <c r="C1434" i="5"/>
  <c r="C1435" i="5"/>
  <c r="C1436" i="5"/>
  <c r="C1437" i="5"/>
  <c r="C1438" i="5"/>
  <c r="C1439" i="5"/>
  <c r="C1440" i="5"/>
  <c r="C1441" i="5"/>
  <c r="C1442" i="5"/>
  <c r="C1443" i="5"/>
  <c r="C1444" i="5"/>
  <c r="C1445" i="5"/>
  <c r="C1446" i="5"/>
  <c r="C1447" i="5"/>
  <c r="C1448" i="5"/>
  <c r="C1449" i="5"/>
  <c r="C1450" i="5"/>
  <c r="C1451" i="5"/>
  <c r="C1452" i="5"/>
  <c r="C1453" i="5"/>
  <c r="C1454" i="5"/>
  <c r="C1455" i="5"/>
  <c r="C1456" i="5"/>
  <c r="C1457" i="5"/>
  <c r="C1458" i="5"/>
  <c r="C1459" i="5"/>
  <c r="C1460" i="5"/>
  <c r="C1461" i="5"/>
  <c r="C1462" i="5"/>
  <c r="C1463" i="5"/>
  <c r="C1464" i="5"/>
  <c r="C1465" i="5"/>
  <c r="C1466" i="5"/>
  <c r="C1467" i="5"/>
  <c r="C1468" i="5"/>
  <c r="C1469" i="5"/>
  <c r="C1470" i="5"/>
  <c r="C1471" i="5"/>
  <c r="C1472" i="5"/>
  <c r="C1473" i="5"/>
  <c r="C1474" i="5"/>
  <c r="C1475" i="5"/>
  <c r="C1476" i="5"/>
  <c r="C1477" i="5"/>
  <c r="C1478" i="5"/>
  <c r="C1479" i="5"/>
  <c r="C1480" i="5"/>
  <c r="C1481" i="5"/>
  <c r="C1482" i="5"/>
  <c r="C1483" i="5"/>
  <c r="C1484" i="5"/>
  <c r="C1485" i="5"/>
  <c r="C1486" i="5"/>
  <c r="C1487" i="5"/>
  <c r="C1488" i="5"/>
  <c r="C1489" i="5"/>
  <c r="C1490" i="5"/>
  <c r="C1491" i="5"/>
  <c r="C1492" i="5"/>
  <c r="C1493" i="5"/>
  <c r="C1494" i="5"/>
  <c r="C1495" i="5"/>
  <c r="C1496" i="5"/>
  <c r="C1497" i="5"/>
  <c r="C1498" i="5"/>
  <c r="C1499" i="5"/>
  <c r="C1500" i="5"/>
  <c r="C1501" i="5"/>
  <c r="C1502" i="5"/>
  <c r="C1503" i="5"/>
  <c r="C1504" i="5"/>
  <c r="C1505" i="5"/>
  <c r="C1506" i="5"/>
  <c r="C1507" i="5"/>
  <c r="C1508" i="5"/>
  <c r="C1509" i="5"/>
  <c r="C1510" i="5"/>
  <c r="C1511" i="5"/>
  <c r="C1512" i="5"/>
  <c r="C1513" i="5"/>
  <c r="C1514" i="5"/>
  <c r="C1515" i="5"/>
  <c r="C1516" i="5"/>
  <c r="C1517" i="5"/>
  <c r="C1518" i="5"/>
  <c r="C1519" i="5"/>
  <c r="C1520" i="5"/>
  <c r="C1521" i="5"/>
  <c r="C1522" i="5"/>
  <c r="C1523" i="5"/>
  <c r="C1524" i="5"/>
  <c r="C1525" i="5"/>
  <c r="C1526" i="5"/>
  <c r="C1527" i="5"/>
  <c r="C1528" i="5"/>
  <c r="C1529" i="5"/>
  <c r="C1530" i="5"/>
  <c r="C1531" i="5"/>
  <c r="C1532" i="5"/>
  <c r="C1533" i="5"/>
  <c r="C1534" i="5"/>
  <c r="C1535" i="5"/>
  <c r="C1536" i="5"/>
  <c r="C1537" i="5"/>
  <c r="C1538" i="5"/>
  <c r="C1539" i="5"/>
  <c r="C1540" i="5"/>
  <c r="C1541" i="5"/>
  <c r="C1542" i="5"/>
  <c r="C1543" i="5"/>
  <c r="C1544" i="5"/>
  <c r="C1545" i="5"/>
  <c r="C1546" i="5"/>
  <c r="C1547" i="5"/>
  <c r="C1548" i="5"/>
  <c r="C1549" i="5"/>
  <c r="C1550" i="5"/>
  <c r="C1551" i="5"/>
  <c r="C1552" i="5"/>
  <c r="C1553" i="5"/>
  <c r="C1554" i="5"/>
  <c r="C1555" i="5"/>
  <c r="C1556" i="5"/>
  <c r="C1557" i="5"/>
  <c r="C1558" i="5"/>
  <c r="C1559" i="5"/>
  <c r="C1560" i="5"/>
  <c r="C1561" i="5"/>
  <c r="C1562" i="5"/>
  <c r="C1563" i="5"/>
  <c r="C1564" i="5"/>
  <c r="C1565" i="5"/>
  <c r="C1566" i="5"/>
  <c r="C1567" i="5"/>
  <c r="C1568" i="5"/>
  <c r="C1569" i="5"/>
  <c r="C1570" i="5"/>
  <c r="C1571" i="5"/>
  <c r="C1572" i="5"/>
  <c r="C1573" i="5"/>
  <c r="C1574" i="5"/>
  <c r="C1575" i="5"/>
  <c r="C1576" i="5"/>
  <c r="C1577" i="5"/>
  <c r="C1578" i="5"/>
  <c r="C1579" i="5"/>
  <c r="C1580" i="5"/>
  <c r="C1581" i="5"/>
  <c r="C1582" i="5"/>
  <c r="C1583" i="5"/>
  <c r="C1584" i="5"/>
  <c r="C1585" i="5"/>
  <c r="C1586" i="5"/>
  <c r="C1587" i="5"/>
  <c r="C1588" i="5"/>
  <c r="C1589" i="5"/>
  <c r="C1590" i="5"/>
  <c r="C1591" i="5"/>
  <c r="C1592" i="5"/>
  <c r="C1593" i="5"/>
  <c r="C1594" i="5"/>
  <c r="C1595" i="5"/>
  <c r="C1596" i="5"/>
  <c r="C1597" i="5"/>
  <c r="C1598" i="5"/>
  <c r="C1599" i="5"/>
  <c r="C1600" i="5"/>
  <c r="C1601" i="5"/>
  <c r="C1602" i="5"/>
  <c r="C1603" i="5"/>
  <c r="C1604" i="5"/>
  <c r="C1605" i="5"/>
  <c r="C1606" i="5"/>
  <c r="C1607" i="5"/>
  <c r="C1608" i="5"/>
  <c r="C1609" i="5"/>
  <c r="C1610" i="5"/>
  <c r="C1611" i="5"/>
  <c r="C1612" i="5"/>
  <c r="C1613" i="5"/>
  <c r="C1614" i="5"/>
  <c r="C1615" i="5"/>
  <c r="C1616" i="5"/>
  <c r="C1617" i="5"/>
  <c r="C1618" i="5"/>
  <c r="C1619" i="5"/>
  <c r="C1620" i="5"/>
  <c r="C1621" i="5"/>
  <c r="C1622" i="5"/>
  <c r="C1623" i="5"/>
  <c r="C1624" i="5"/>
  <c r="C1625" i="5"/>
  <c r="C1626" i="5"/>
  <c r="C1627" i="5"/>
  <c r="C1628" i="5"/>
  <c r="C1629" i="5"/>
  <c r="C1630" i="5"/>
  <c r="C1631" i="5"/>
  <c r="C1632" i="5"/>
  <c r="C1633" i="5"/>
  <c r="C1634" i="5"/>
  <c r="C1635" i="5"/>
  <c r="C1636" i="5"/>
  <c r="C1637" i="5"/>
  <c r="C1638" i="5"/>
  <c r="C1639" i="5"/>
  <c r="C1640" i="5"/>
  <c r="C1641" i="5"/>
  <c r="C1642" i="5"/>
  <c r="C1643" i="5"/>
  <c r="C1644" i="5"/>
  <c r="C1645" i="5"/>
  <c r="C1646" i="5"/>
  <c r="C1647" i="5"/>
  <c r="C1648" i="5"/>
  <c r="C1649" i="5"/>
  <c r="C1650" i="5"/>
  <c r="C1651" i="5"/>
  <c r="C1652" i="5"/>
  <c r="C1653" i="5"/>
  <c r="C1654" i="5"/>
  <c r="C1655" i="5"/>
  <c r="C1656" i="5"/>
  <c r="C1657" i="5"/>
  <c r="C1658" i="5"/>
  <c r="C1659" i="5"/>
  <c r="C1660" i="5"/>
  <c r="C1661" i="5"/>
  <c r="C1662" i="5"/>
  <c r="C1663" i="5"/>
  <c r="C1664" i="5"/>
  <c r="C1665" i="5"/>
  <c r="C1666" i="5"/>
  <c r="C1667" i="5"/>
  <c r="C1668" i="5"/>
  <c r="C1669" i="5"/>
  <c r="C1670" i="5"/>
  <c r="C1671" i="5"/>
  <c r="C1672" i="5"/>
  <c r="C1673" i="5"/>
  <c r="C1674" i="5"/>
  <c r="C1675" i="5"/>
  <c r="C1676" i="5"/>
  <c r="C1677" i="5"/>
  <c r="C1678" i="5"/>
  <c r="C1679" i="5"/>
  <c r="C1680" i="5"/>
  <c r="C1681" i="5"/>
  <c r="C1682" i="5"/>
  <c r="C1683" i="5"/>
  <c r="C1684" i="5"/>
  <c r="C1685" i="5"/>
  <c r="C1686" i="5"/>
  <c r="C1687" i="5"/>
  <c r="C1688" i="5"/>
  <c r="C1689" i="5"/>
  <c r="C1690" i="5"/>
  <c r="C1691" i="5"/>
  <c r="C1692" i="5"/>
  <c r="C1693" i="5"/>
  <c r="C1694" i="5"/>
  <c r="C1695" i="5"/>
  <c r="C1696" i="5"/>
  <c r="C1697" i="5"/>
  <c r="C1698" i="5"/>
  <c r="C1699" i="5"/>
  <c r="C1700" i="5"/>
  <c r="C1701" i="5"/>
  <c r="C1702" i="5"/>
  <c r="C1703" i="5"/>
  <c r="C1704" i="5"/>
  <c r="C1705" i="5"/>
  <c r="C1706" i="5"/>
  <c r="C1707" i="5"/>
  <c r="C1708" i="5"/>
  <c r="C1709" i="5"/>
  <c r="C1710" i="5"/>
  <c r="C1711" i="5"/>
  <c r="C1712" i="5"/>
  <c r="C1713" i="5"/>
  <c r="C1714" i="5"/>
  <c r="C1715" i="5"/>
  <c r="C1716" i="5"/>
  <c r="C1717" i="5"/>
  <c r="C1718" i="5"/>
  <c r="C1719" i="5"/>
  <c r="C1720" i="5"/>
  <c r="C1721" i="5"/>
  <c r="C1722" i="5"/>
  <c r="C1723" i="5"/>
  <c r="C1724" i="5"/>
  <c r="C1725" i="5"/>
  <c r="C1726" i="5"/>
  <c r="C1727" i="5"/>
  <c r="C1728" i="5"/>
  <c r="C1729" i="5"/>
  <c r="C1730" i="5"/>
  <c r="C1731" i="5"/>
  <c r="C1732" i="5"/>
  <c r="C1733" i="5"/>
  <c r="C1734" i="5"/>
  <c r="C1735" i="5"/>
  <c r="C1736" i="5"/>
  <c r="C1737" i="5"/>
  <c r="C1738" i="5"/>
  <c r="C1739" i="5"/>
  <c r="C1740" i="5"/>
  <c r="C1741" i="5"/>
  <c r="C1742" i="5"/>
  <c r="C1743" i="5"/>
  <c r="C1744" i="5"/>
  <c r="C1745" i="5"/>
  <c r="C1746" i="5"/>
  <c r="C1747" i="5"/>
  <c r="C1748" i="5"/>
  <c r="C1749" i="5"/>
  <c r="C1750" i="5"/>
  <c r="C1751" i="5"/>
  <c r="C1752" i="5"/>
  <c r="C1753" i="5"/>
  <c r="C1754" i="5"/>
  <c r="C1755" i="5"/>
  <c r="C1756" i="5"/>
  <c r="C1757" i="5"/>
  <c r="C1758" i="5"/>
  <c r="C1759" i="5"/>
  <c r="C1760" i="5"/>
  <c r="C1761" i="5"/>
  <c r="C1762" i="5"/>
  <c r="C1763" i="5"/>
  <c r="C1764" i="5"/>
  <c r="C1765" i="5"/>
  <c r="C1766" i="5"/>
  <c r="C1767" i="5"/>
  <c r="C1768" i="5"/>
  <c r="C1769" i="5"/>
  <c r="C1770" i="5"/>
  <c r="C1771" i="5"/>
  <c r="C1772" i="5"/>
  <c r="C1773" i="5"/>
  <c r="C1774" i="5"/>
  <c r="C1775" i="5"/>
  <c r="C1776" i="5"/>
  <c r="C1777" i="5"/>
  <c r="C1778" i="5"/>
  <c r="C1779" i="5"/>
  <c r="C1780" i="5"/>
  <c r="C1781" i="5"/>
  <c r="C1782" i="5"/>
  <c r="C1783" i="5"/>
  <c r="C1784" i="5"/>
  <c r="C1785" i="5"/>
  <c r="C1786" i="5"/>
  <c r="C1787" i="5"/>
  <c r="C1788" i="5"/>
  <c r="C1789" i="5"/>
  <c r="C1790" i="5"/>
  <c r="C1791" i="5"/>
  <c r="C1792" i="5"/>
  <c r="C1793" i="5"/>
  <c r="C1794" i="5"/>
  <c r="C1795" i="5"/>
  <c r="C1796" i="5"/>
  <c r="C1797" i="5"/>
  <c r="C1798" i="5"/>
  <c r="C1799" i="5"/>
  <c r="C1800" i="5"/>
  <c r="C1801" i="5"/>
  <c r="C1802" i="5"/>
  <c r="C1803" i="5"/>
  <c r="C1804" i="5"/>
  <c r="C1805" i="5"/>
  <c r="C1806" i="5"/>
  <c r="C1807" i="5"/>
  <c r="C1808" i="5"/>
  <c r="C1809" i="5"/>
  <c r="C1810" i="5"/>
  <c r="C1811" i="5"/>
  <c r="C1812" i="5"/>
  <c r="C1813" i="5"/>
  <c r="C1814" i="5"/>
  <c r="C1815" i="5"/>
  <c r="C1816" i="5"/>
  <c r="C1817" i="5"/>
  <c r="C1818" i="5"/>
  <c r="C1819" i="5"/>
  <c r="C1820" i="5"/>
  <c r="C1821" i="5"/>
  <c r="C1822" i="5"/>
  <c r="C1823" i="5"/>
  <c r="C1824" i="5"/>
  <c r="C1825" i="5"/>
  <c r="C1826" i="5"/>
  <c r="C1827" i="5"/>
  <c r="C1828" i="5"/>
  <c r="C1829" i="5"/>
  <c r="C1830" i="5"/>
  <c r="C1831" i="5"/>
  <c r="C1832" i="5"/>
  <c r="C1833" i="5"/>
  <c r="C1834" i="5"/>
  <c r="C1835" i="5"/>
  <c r="C1836" i="5"/>
  <c r="C1837" i="5"/>
  <c r="C1838" i="5"/>
  <c r="C1839" i="5"/>
  <c r="C1840" i="5"/>
  <c r="C1841" i="5"/>
  <c r="C1842" i="5"/>
  <c r="C1843" i="5"/>
  <c r="C1844" i="5"/>
  <c r="C1845" i="5"/>
  <c r="C1846" i="5"/>
  <c r="C1847" i="5"/>
  <c r="C1848" i="5"/>
  <c r="C1849" i="5"/>
  <c r="C1850" i="5"/>
  <c r="C1851" i="5"/>
  <c r="C1852" i="5"/>
  <c r="C1853" i="5"/>
  <c r="C1854" i="5"/>
  <c r="C1855" i="5"/>
  <c r="C1856" i="5"/>
  <c r="C1857" i="5"/>
  <c r="C1858" i="5"/>
  <c r="C1859" i="5"/>
  <c r="C1860" i="5"/>
  <c r="C1861" i="5"/>
  <c r="C1862" i="5"/>
  <c r="C1863" i="5"/>
  <c r="C1864" i="5"/>
  <c r="C1865" i="5"/>
  <c r="C1866" i="5"/>
  <c r="C1867" i="5"/>
  <c r="C1868" i="5"/>
  <c r="C1869" i="5"/>
  <c r="C1870" i="5"/>
  <c r="C1871" i="5"/>
  <c r="C1872" i="5"/>
  <c r="C1873" i="5"/>
  <c r="C1874" i="5"/>
  <c r="C1875" i="5"/>
  <c r="C1876" i="5"/>
  <c r="C1877" i="5"/>
  <c r="C1878" i="5"/>
  <c r="C1879" i="5"/>
  <c r="C1880" i="5"/>
  <c r="C1881" i="5"/>
  <c r="C1882" i="5"/>
  <c r="C1883" i="5"/>
  <c r="C1884" i="5"/>
  <c r="C1885" i="5"/>
  <c r="C1886" i="5"/>
  <c r="C1887" i="5"/>
  <c r="C1888" i="5"/>
  <c r="C1889" i="5"/>
  <c r="C1890" i="5"/>
  <c r="C1891" i="5"/>
  <c r="C1892" i="5"/>
  <c r="C1893" i="5"/>
  <c r="C1894" i="5"/>
  <c r="C1895" i="5"/>
  <c r="C1896" i="5"/>
  <c r="C1897" i="5"/>
  <c r="C1898" i="5"/>
  <c r="C1899" i="5"/>
  <c r="C1900" i="5"/>
  <c r="C1901" i="5"/>
  <c r="C1902" i="5"/>
  <c r="C1903" i="5"/>
  <c r="C1904" i="5"/>
  <c r="C1905" i="5"/>
  <c r="C1906" i="5"/>
  <c r="C1907" i="5"/>
  <c r="C1908" i="5"/>
  <c r="C1909" i="5"/>
  <c r="C1910" i="5"/>
  <c r="C1911" i="5"/>
  <c r="C1912" i="5"/>
  <c r="C1913" i="5"/>
  <c r="C1914" i="5"/>
  <c r="C1915" i="5"/>
  <c r="C1916" i="5"/>
  <c r="C1917" i="5"/>
  <c r="C1918" i="5"/>
  <c r="C1919" i="5"/>
  <c r="C1920" i="5"/>
  <c r="C1921" i="5"/>
  <c r="C1922" i="5"/>
  <c r="C1923" i="5"/>
  <c r="C1924" i="5"/>
  <c r="C1925" i="5"/>
  <c r="C1926" i="5"/>
  <c r="C1927" i="5"/>
  <c r="C1928" i="5"/>
  <c r="C1929" i="5"/>
  <c r="C1930" i="5"/>
  <c r="C1931" i="5"/>
  <c r="C1932" i="5"/>
  <c r="C1933" i="5"/>
  <c r="C1934" i="5"/>
  <c r="C1935" i="5"/>
  <c r="C1936" i="5"/>
  <c r="C1937" i="5"/>
  <c r="C1938" i="5"/>
  <c r="C1939" i="5"/>
  <c r="C1940" i="5"/>
  <c r="C1941" i="5"/>
  <c r="C1942" i="5"/>
  <c r="C1943" i="5"/>
  <c r="C1944" i="5"/>
  <c r="C1945" i="5"/>
  <c r="C1946" i="5"/>
  <c r="C1947" i="5"/>
  <c r="C1948" i="5"/>
  <c r="C1949" i="5"/>
  <c r="C1950" i="5"/>
  <c r="C1951" i="5"/>
  <c r="C1952" i="5"/>
  <c r="C1953" i="5"/>
  <c r="C1954" i="5"/>
  <c r="C1955" i="5"/>
  <c r="C1956" i="5"/>
  <c r="C1957" i="5"/>
  <c r="C1958" i="5"/>
  <c r="C1959" i="5"/>
  <c r="C1960" i="5"/>
  <c r="C1961" i="5"/>
  <c r="C1962" i="5"/>
  <c r="C1963" i="5"/>
  <c r="C1964" i="5"/>
  <c r="C1965" i="5"/>
  <c r="C1966" i="5"/>
  <c r="C1967" i="5"/>
  <c r="C1968" i="5"/>
  <c r="C1969" i="5"/>
  <c r="C1970" i="5"/>
  <c r="C1971" i="5"/>
  <c r="C1972" i="5"/>
  <c r="C1973" i="5"/>
  <c r="C1974" i="5"/>
  <c r="C1975" i="5"/>
  <c r="C1976" i="5"/>
  <c r="C1977" i="5"/>
  <c r="C1978" i="5"/>
  <c r="C1979" i="5"/>
  <c r="C1980" i="5"/>
  <c r="C1981" i="5"/>
  <c r="C1982" i="5"/>
  <c r="C1983" i="5"/>
  <c r="C1984" i="5"/>
  <c r="C1985" i="5"/>
  <c r="C1986" i="5"/>
  <c r="C1987" i="5"/>
  <c r="C1988" i="5"/>
  <c r="C1989" i="5"/>
  <c r="C1990" i="5"/>
  <c r="C1991" i="5"/>
  <c r="C1992" i="5"/>
  <c r="C1993" i="5"/>
  <c r="C1994" i="5"/>
  <c r="C1995" i="5"/>
  <c r="C1996" i="5"/>
  <c r="C1997" i="5"/>
  <c r="C1998" i="5"/>
  <c r="C1999" i="5"/>
  <c r="C2000" i="5"/>
  <c r="C2001" i="5"/>
  <c r="C2002" i="5"/>
  <c r="C2003" i="5"/>
  <c r="C2004" i="5"/>
  <c r="C2005" i="5"/>
  <c r="C2006" i="5"/>
  <c r="C2007" i="5"/>
  <c r="C2008" i="5"/>
  <c r="C2009" i="5"/>
  <c r="C2010" i="5"/>
  <c r="C2011" i="5"/>
  <c r="C2012" i="5"/>
  <c r="C2013" i="5"/>
  <c r="C2014" i="5"/>
  <c r="C2015" i="5"/>
  <c r="C2016" i="5"/>
  <c r="C2017" i="5"/>
  <c r="C2018" i="5"/>
  <c r="C2019" i="5"/>
  <c r="C2020" i="5"/>
  <c r="C2021" i="5"/>
  <c r="C2022" i="5"/>
  <c r="C2023" i="5"/>
  <c r="C2024" i="5"/>
  <c r="C2025" i="5"/>
  <c r="C2026" i="5"/>
  <c r="C2027" i="5"/>
  <c r="C2028" i="5"/>
  <c r="C2029" i="5"/>
  <c r="C2030" i="5"/>
  <c r="C2031" i="5"/>
  <c r="C2032" i="5"/>
  <c r="C2033" i="5"/>
  <c r="C2034" i="5"/>
  <c r="C2035" i="5"/>
  <c r="C2036" i="5"/>
  <c r="C2037" i="5"/>
  <c r="C2038" i="5"/>
  <c r="C2039" i="5"/>
  <c r="C2040" i="5"/>
  <c r="C2041" i="5"/>
  <c r="C2042" i="5"/>
  <c r="C2043" i="5"/>
  <c r="C2044" i="5"/>
  <c r="C2045" i="5"/>
  <c r="C2046" i="5"/>
  <c r="C2047" i="5"/>
  <c r="C2048" i="5"/>
  <c r="C2049" i="5"/>
  <c r="C2050" i="5"/>
  <c r="C2051" i="5"/>
  <c r="C2052" i="5"/>
  <c r="C2053" i="5"/>
  <c r="C2054" i="5"/>
  <c r="C2055" i="5"/>
  <c r="C2056" i="5"/>
  <c r="C2057" i="5"/>
  <c r="C2058" i="5"/>
  <c r="C2059" i="5"/>
  <c r="C2060" i="5"/>
  <c r="C2061" i="5"/>
  <c r="C2062" i="5"/>
  <c r="C2063" i="5"/>
  <c r="C2064" i="5"/>
  <c r="C2065" i="5"/>
  <c r="C2066" i="5"/>
  <c r="C2067" i="5"/>
  <c r="C2068" i="5"/>
  <c r="C2069" i="5"/>
  <c r="C2070" i="5"/>
  <c r="C2071" i="5"/>
  <c r="C2072" i="5"/>
  <c r="C2073" i="5"/>
  <c r="C2074" i="5"/>
  <c r="C2075" i="5"/>
  <c r="C2076" i="5"/>
  <c r="C2077" i="5"/>
  <c r="C2078" i="5"/>
  <c r="C2079" i="5"/>
  <c r="C2080" i="5"/>
  <c r="C2081" i="5"/>
  <c r="C2082" i="5"/>
  <c r="C2083" i="5"/>
  <c r="C2084" i="5"/>
  <c r="C2085" i="5"/>
  <c r="C2086" i="5"/>
  <c r="C2087" i="5"/>
  <c r="C2088" i="5"/>
  <c r="C2089" i="5"/>
  <c r="C2090" i="5"/>
  <c r="C2091" i="5"/>
  <c r="C2092" i="5"/>
  <c r="C2093" i="5"/>
  <c r="C2094" i="5"/>
  <c r="C2095" i="5"/>
  <c r="C2096" i="5"/>
  <c r="C2097" i="5"/>
  <c r="C2098" i="5"/>
  <c r="C2099" i="5"/>
  <c r="C2100" i="5"/>
  <c r="C2101" i="5"/>
  <c r="C2102" i="5"/>
  <c r="C2103" i="5"/>
  <c r="C2104" i="5"/>
  <c r="C2105" i="5"/>
  <c r="C2106" i="5"/>
  <c r="C2107" i="5"/>
  <c r="C2108" i="5"/>
  <c r="C2109" i="5"/>
  <c r="C2110" i="5"/>
  <c r="C2111" i="5"/>
  <c r="C2112" i="5"/>
  <c r="C2113" i="5"/>
  <c r="C2114" i="5"/>
  <c r="C2115" i="5"/>
  <c r="C2116" i="5"/>
  <c r="C2117" i="5"/>
  <c r="C2118" i="5"/>
  <c r="C2119" i="5"/>
  <c r="C2120" i="5"/>
  <c r="C2121" i="5"/>
  <c r="C2122" i="5"/>
  <c r="C2123" i="5"/>
  <c r="C2124" i="5"/>
  <c r="C2125" i="5"/>
  <c r="C2126" i="5"/>
  <c r="C2127" i="5"/>
  <c r="C2128" i="5"/>
  <c r="C2129" i="5"/>
  <c r="C2130" i="5"/>
  <c r="C2131" i="5"/>
  <c r="C2132" i="5"/>
  <c r="C2133" i="5"/>
  <c r="C2134" i="5"/>
  <c r="C2135" i="5"/>
  <c r="C2136" i="5"/>
  <c r="C2137" i="5"/>
  <c r="C2138" i="5"/>
  <c r="C2139" i="5"/>
  <c r="C2140" i="5"/>
  <c r="C2141" i="5"/>
  <c r="C2142" i="5"/>
  <c r="C2143" i="5"/>
  <c r="C2144" i="5"/>
  <c r="C2145" i="5"/>
  <c r="C2146" i="5"/>
  <c r="C2147" i="5"/>
  <c r="C2148" i="5"/>
  <c r="C2149" i="5"/>
  <c r="C2150" i="5"/>
  <c r="C2151" i="5"/>
  <c r="C2152" i="5"/>
  <c r="C2153" i="5"/>
  <c r="C2154" i="5"/>
  <c r="C2155" i="5"/>
  <c r="C2156" i="5"/>
  <c r="C2157" i="5"/>
  <c r="C2158" i="5"/>
  <c r="C2159" i="5"/>
  <c r="C2160" i="5"/>
  <c r="C2161" i="5"/>
  <c r="C2162" i="5"/>
  <c r="C2163" i="5"/>
  <c r="C2164" i="5"/>
  <c r="C2165" i="5"/>
  <c r="C2166" i="5"/>
  <c r="C2167" i="5"/>
  <c r="C2168" i="5"/>
  <c r="C2169" i="5"/>
  <c r="C2170" i="5"/>
  <c r="C2171" i="5"/>
  <c r="C2172" i="5"/>
  <c r="C2173" i="5"/>
  <c r="C2174" i="5"/>
  <c r="C2175" i="5"/>
  <c r="C2176" i="5"/>
  <c r="C2177" i="5"/>
  <c r="C2178" i="5"/>
  <c r="C2179" i="5"/>
  <c r="C2180" i="5"/>
  <c r="C2181" i="5"/>
  <c r="C2182" i="5"/>
  <c r="C2183" i="5"/>
  <c r="C2184" i="5"/>
  <c r="C2185" i="5"/>
  <c r="C2186" i="5"/>
  <c r="C2187" i="5"/>
  <c r="C2188" i="5"/>
  <c r="C2189" i="5"/>
  <c r="C2190" i="5"/>
  <c r="C2191" i="5"/>
  <c r="C2192" i="5"/>
  <c r="C2193" i="5"/>
  <c r="C2194" i="5"/>
  <c r="C2195" i="5"/>
  <c r="C2196" i="5"/>
  <c r="C2197" i="5"/>
  <c r="C2198" i="5"/>
  <c r="C2199" i="5"/>
  <c r="C2200" i="5"/>
  <c r="C2201" i="5"/>
  <c r="C2202" i="5"/>
  <c r="C2203" i="5"/>
  <c r="C2204" i="5"/>
  <c r="C2205" i="5"/>
  <c r="C2206" i="5"/>
  <c r="C2207" i="5"/>
  <c r="C2208" i="5"/>
  <c r="C2209" i="5"/>
  <c r="C2210" i="5"/>
  <c r="C2211" i="5"/>
  <c r="C2212" i="5"/>
  <c r="C2213" i="5"/>
  <c r="C2214" i="5"/>
  <c r="C2215" i="5"/>
  <c r="C2216" i="5"/>
  <c r="C2217" i="5"/>
  <c r="C2218" i="5"/>
  <c r="C2219" i="5"/>
  <c r="C2220" i="5"/>
  <c r="C2221" i="5"/>
  <c r="C2222" i="5"/>
  <c r="C2223" i="5"/>
  <c r="C2224" i="5"/>
  <c r="C2225" i="5"/>
  <c r="C2226" i="5"/>
  <c r="C2227" i="5"/>
  <c r="C2228" i="5"/>
  <c r="C2229" i="5"/>
  <c r="C2230" i="5"/>
  <c r="C2231" i="5"/>
  <c r="C2232" i="5"/>
  <c r="C2233" i="5"/>
  <c r="C2234" i="5"/>
  <c r="C2235" i="5"/>
  <c r="C2236" i="5"/>
  <c r="C2237" i="5"/>
  <c r="C2238" i="5"/>
  <c r="C2239" i="5"/>
  <c r="C2240" i="5"/>
  <c r="C2241" i="5"/>
  <c r="C2242" i="5"/>
  <c r="C2243" i="5"/>
  <c r="C2244" i="5"/>
  <c r="C2245" i="5"/>
  <c r="C2246" i="5"/>
  <c r="C2247" i="5"/>
  <c r="C2248" i="5"/>
  <c r="C2249" i="5"/>
  <c r="C2250" i="5"/>
  <c r="C2251" i="5"/>
  <c r="C2252" i="5"/>
  <c r="C2253" i="5"/>
  <c r="C2254" i="5"/>
  <c r="C2255" i="5"/>
  <c r="C2256" i="5"/>
  <c r="C2257" i="5"/>
  <c r="C2258" i="5"/>
  <c r="C2259" i="5"/>
  <c r="C2260" i="5"/>
  <c r="C2261" i="5"/>
  <c r="C2262" i="5"/>
  <c r="C2263" i="5"/>
  <c r="C2264" i="5"/>
  <c r="C2265" i="5"/>
  <c r="C2266" i="5"/>
  <c r="C2267" i="5"/>
  <c r="C2268" i="5"/>
  <c r="C2269" i="5"/>
  <c r="C2270" i="5"/>
  <c r="C2271" i="5"/>
  <c r="C2272" i="5"/>
  <c r="C2273" i="5"/>
  <c r="C2274" i="5"/>
  <c r="C2275" i="5"/>
  <c r="C2276" i="5"/>
  <c r="C2277" i="5"/>
  <c r="C2278" i="5"/>
  <c r="C2279" i="5"/>
  <c r="C2280" i="5"/>
  <c r="C2281" i="5"/>
  <c r="C2282" i="5"/>
  <c r="C2283" i="5"/>
  <c r="C2284" i="5"/>
  <c r="C2285" i="5"/>
  <c r="C2286" i="5"/>
  <c r="C2287" i="5"/>
  <c r="C2288" i="5"/>
  <c r="C2289" i="5"/>
  <c r="C2290" i="5"/>
  <c r="C2291" i="5"/>
  <c r="C2292" i="5"/>
  <c r="C2293" i="5"/>
  <c r="C2294" i="5"/>
  <c r="C2295" i="5"/>
  <c r="C2296" i="5"/>
  <c r="C2297" i="5"/>
  <c r="C2298" i="5"/>
  <c r="C2299" i="5"/>
  <c r="C2300" i="5"/>
  <c r="C2301" i="5"/>
  <c r="C2302" i="5"/>
  <c r="C2303" i="5"/>
  <c r="C2304" i="5"/>
  <c r="C2305" i="5"/>
  <c r="C2306" i="5"/>
  <c r="C2307" i="5"/>
  <c r="C2308" i="5"/>
  <c r="C2309" i="5"/>
  <c r="C2310" i="5"/>
  <c r="C2311" i="5"/>
  <c r="C2312" i="5"/>
  <c r="C2313" i="5"/>
  <c r="C2314" i="5"/>
  <c r="C2315" i="5"/>
  <c r="C2316" i="5"/>
  <c r="C2317" i="5"/>
  <c r="C2318" i="5"/>
  <c r="C2319" i="5"/>
  <c r="C2320" i="5"/>
  <c r="C2321" i="5"/>
  <c r="C2322" i="5"/>
  <c r="C2323" i="5"/>
  <c r="C2324" i="5"/>
  <c r="C2325" i="5"/>
  <c r="C2326" i="5"/>
  <c r="C2327" i="5"/>
  <c r="C2328" i="5"/>
  <c r="C2329" i="5"/>
  <c r="C2330" i="5"/>
  <c r="C2331" i="5"/>
  <c r="C2332" i="5"/>
  <c r="C2333" i="5"/>
  <c r="C2334" i="5"/>
  <c r="C2335" i="5"/>
  <c r="C2336" i="5"/>
  <c r="C2337" i="5"/>
  <c r="C2338" i="5"/>
  <c r="C2339" i="5"/>
  <c r="C2340" i="5"/>
  <c r="C2341" i="5"/>
  <c r="C2342" i="5"/>
  <c r="C2343" i="5"/>
  <c r="C2344" i="5"/>
  <c r="C2345" i="5"/>
  <c r="C2346" i="5"/>
  <c r="C2347" i="5"/>
  <c r="C2348" i="5"/>
  <c r="C2349" i="5"/>
  <c r="C2350" i="5"/>
  <c r="C2351" i="5"/>
  <c r="C2352" i="5"/>
  <c r="C2353" i="5"/>
  <c r="C2354" i="5"/>
  <c r="C2355" i="5"/>
  <c r="C2356" i="5"/>
  <c r="C2357" i="5"/>
  <c r="C2358" i="5"/>
  <c r="C2359" i="5"/>
  <c r="C2360" i="5"/>
  <c r="C2361" i="5"/>
  <c r="C2362" i="5"/>
  <c r="C2363" i="5"/>
  <c r="C2364" i="5"/>
  <c r="C2365" i="5"/>
  <c r="C2366" i="5"/>
  <c r="C2367" i="5"/>
  <c r="C2368" i="5"/>
  <c r="C2369" i="5"/>
  <c r="C2370" i="5"/>
  <c r="C2371" i="5"/>
  <c r="C2372" i="5"/>
  <c r="C2373" i="5"/>
  <c r="C2374" i="5"/>
  <c r="C2375" i="5"/>
  <c r="C2376" i="5"/>
  <c r="C2377" i="5"/>
  <c r="C2378" i="5"/>
  <c r="C2379" i="5"/>
  <c r="C2380" i="5"/>
  <c r="C2381" i="5"/>
  <c r="C2382" i="5"/>
  <c r="C2383" i="5"/>
  <c r="C2384" i="5"/>
  <c r="C2385" i="5"/>
  <c r="C2386" i="5"/>
  <c r="C2387" i="5"/>
  <c r="C2388" i="5"/>
  <c r="C2389" i="5"/>
  <c r="C2390" i="5"/>
  <c r="C2391" i="5"/>
  <c r="C2392" i="5"/>
  <c r="C2393" i="5"/>
  <c r="C2394" i="5"/>
  <c r="C2395" i="5"/>
  <c r="C2396" i="5"/>
  <c r="C2397" i="5"/>
  <c r="C2398" i="5"/>
  <c r="C2399" i="5"/>
  <c r="C2400" i="5"/>
  <c r="C2401" i="5"/>
  <c r="C2402" i="5"/>
  <c r="C2403" i="5"/>
  <c r="C2404" i="5"/>
  <c r="C2405" i="5"/>
  <c r="C2406" i="5"/>
  <c r="C2407" i="5"/>
  <c r="C2408" i="5"/>
  <c r="C2409" i="5"/>
  <c r="C2410" i="5"/>
  <c r="C2411" i="5"/>
  <c r="C2412" i="5"/>
  <c r="C2413" i="5"/>
  <c r="C2414" i="5"/>
  <c r="C2415" i="5"/>
  <c r="C2416" i="5"/>
  <c r="C2417" i="5"/>
  <c r="C2418" i="5"/>
  <c r="C2419" i="5"/>
  <c r="C2420" i="5"/>
  <c r="C2421" i="5"/>
  <c r="C2422" i="5"/>
  <c r="C2423" i="5"/>
  <c r="C2424" i="5"/>
  <c r="C2425" i="5"/>
  <c r="C2426" i="5"/>
  <c r="C2427" i="5"/>
  <c r="C2428" i="5"/>
  <c r="C2429" i="5"/>
  <c r="C2430" i="5"/>
  <c r="C2431" i="5"/>
  <c r="C2432" i="5"/>
  <c r="C2433" i="5"/>
  <c r="C2434" i="5"/>
  <c r="C2435" i="5"/>
  <c r="C2436" i="5"/>
  <c r="C2437" i="5"/>
  <c r="C2438" i="5"/>
  <c r="C2439" i="5"/>
  <c r="C2440" i="5"/>
  <c r="C2441" i="5"/>
  <c r="C2442" i="5"/>
  <c r="C2443" i="5"/>
  <c r="C2444" i="5"/>
  <c r="C2445" i="5"/>
  <c r="C2446" i="5"/>
  <c r="C2447" i="5"/>
  <c r="C2448" i="5"/>
  <c r="C2449" i="5"/>
  <c r="C2450" i="5"/>
  <c r="C2451" i="5"/>
  <c r="C2452" i="5"/>
  <c r="C2453" i="5"/>
  <c r="C2454" i="5"/>
  <c r="C2455" i="5"/>
  <c r="C2456" i="5"/>
  <c r="C2457" i="5"/>
  <c r="C2458" i="5"/>
  <c r="C2459" i="5"/>
  <c r="C2460" i="5"/>
  <c r="C2461" i="5"/>
  <c r="C2462" i="5"/>
  <c r="C2463" i="5"/>
  <c r="C2464" i="5"/>
  <c r="C2465" i="5"/>
  <c r="C2466" i="5"/>
  <c r="C2467" i="5"/>
  <c r="C2468" i="5"/>
  <c r="C2469" i="5"/>
  <c r="C2470" i="5"/>
  <c r="C2471" i="5"/>
  <c r="C2472" i="5"/>
  <c r="C2473" i="5"/>
  <c r="C2474" i="5"/>
  <c r="C2475" i="5"/>
  <c r="C2476" i="5"/>
  <c r="C2477" i="5"/>
  <c r="C2478" i="5"/>
  <c r="C2479" i="5"/>
  <c r="C2480" i="5"/>
  <c r="C2481" i="5"/>
  <c r="C2482" i="5"/>
  <c r="C2483" i="5"/>
  <c r="C2484" i="5"/>
  <c r="C2485" i="5"/>
  <c r="C2486" i="5"/>
  <c r="C2487" i="5"/>
  <c r="C2488" i="5"/>
  <c r="C2489" i="5"/>
  <c r="C2490" i="5"/>
  <c r="C2491" i="5"/>
  <c r="C2492" i="5"/>
  <c r="C2493" i="5"/>
  <c r="C2494" i="5"/>
  <c r="C2495" i="5"/>
  <c r="C2496" i="5"/>
  <c r="C2497" i="5"/>
  <c r="C2498" i="5"/>
  <c r="C2499" i="5"/>
  <c r="C2500" i="5"/>
  <c r="C2501" i="5"/>
  <c r="C2502" i="5"/>
  <c r="C2503" i="5"/>
  <c r="C2504" i="5"/>
  <c r="C2505" i="5"/>
  <c r="C2506" i="5"/>
  <c r="C2507" i="5"/>
  <c r="C2508" i="5"/>
  <c r="C2509" i="5"/>
  <c r="C2510" i="5"/>
  <c r="C2511" i="5"/>
  <c r="C2512" i="5"/>
  <c r="C2513" i="5"/>
  <c r="C2514" i="5"/>
  <c r="C2515" i="5"/>
  <c r="C2516" i="5"/>
  <c r="C2517" i="5"/>
  <c r="C2518" i="5"/>
  <c r="C2519" i="5"/>
  <c r="C2520" i="5"/>
  <c r="C2521" i="5"/>
  <c r="C2522" i="5"/>
  <c r="C2523" i="5"/>
  <c r="C2524" i="5"/>
  <c r="C2525" i="5"/>
  <c r="C2526" i="5"/>
  <c r="C2527" i="5"/>
  <c r="C2528" i="5"/>
  <c r="C2529" i="5"/>
  <c r="C2530" i="5"/>
  <c r="C2531" i="5"/>
  <c r="C2532" i="5"/>
  <c r="C2533" i="5"/>
  <c r="C2534" i="5"/>
  <c r="C2535" i="5"/>
  <c r="C2536" i="5"/>
  <c r="C2537" i="5"/>
  <c r="C2538" i="5"/>
  <c r="C2539" i="5"/>
  <c r="C2540" i="5"/>
  <c r="C2541" i="5"/>
  <c r="C2542" i="5"/>
  <c r="C2543" i="5"/>
  <c r="C2544" i="5"/>
  <c r="C2545" i="5"/>
  <c r="C2546" i="5"/>
  <c r="C2547" i="5"/>
  <c r="C2548" i="5"/>
  <c r="C2549" i="5"/>
  <c r="C2550" i="5"/>
  <c r="C2551" i="5"/>
  <c r="C2552" i="5"/>
  <c r="C2553" i="5"/>
  <c r="C2554" i="5"/>
  <c r="C2555" i="5"/>
  <c r="C2556" i="5"/>
  <c r="C2557" i="5"/>
  <c r="C2558" i="5"/>
  <c r="C2559" i="5"/>
  <c r="C2560" i="5"/>
  <c r="C2561" i="5"/>
  <c r="C2562" i="5"/>
  <c r="C2563" i="5"/>
  <c r="C2564" i="5"/>
  <c r="C2565" i="5"/>
  <c r="C2566" i="5"/>
  <c r="C2567" i="5"/>
  <c r="C2568" i="5"/>
  <c r="C2569" i="5"/>
  <c r="C2570" i="5"/>
  <c r="C2571" i="5"/>
  <c r="C2572" i="5"/>
  <c r="C2573" i="5"/>
  <c r="C2574" i="5"/>
  <c r="C2575" i="5"/>
  <c r="C2576" i="5"/>
  <c r="C2577" i="5"/>
  <c r="C2578" i="5"/>
  <c r="C2579" i="5"/>
  <c r="C2580" i="5"/>
  <c r="C2581" i="5"/>
  <c r="C2582" i="5"/>
  <c r="C2583" i="5"/>
  <c r="C2584" i="5"/>
  <c r="C2585" i="5"/>
  <c r="C2586" i="5"/>
  <c r="C2587" i="5"/>
  <c r="C2588" i="5"/>
  <c r="C2589" i="5"/>
  <c r="C2590" i="5"/>
  <c r="C2591" i="5"/>
  <c r="C2592" i="5"/>
  <c r="C2593" i="5"/>
  <c r="C2594" i="5"/>
  <c r="C2595" i="5"/>
  <c r="C2596" i="5"/>
  <c r="C2597" i="5"/>
  <c r="C2598" i="5"/>
  <c r="C2599" i="5"/>
  <c r="C2600" i="5"/>
  <c r="C2601" i="5"/>
  <c r="C2602" i="5"/>
  <c r="C2603" i="5"/>
  <c r="C2604" i="5"/>
  <c r="C2605" i="5"/>
  <c r="C2606" i="5"/>
  <c r="C2607" i="5"/>
  <c r="C2608" i="5"/>
  <c r="C2609" i="5"/>
  <c r="C2610" i="5"/>
  <c r="C2611" i="5"/>
  <c r="C2612" i="5"/>
  <c r="C2613" i="5"/>
  <c r="C2614" i="5"/>
  <c r="C2615" i="5"/>
  <c r="C2616" i="5"/>
  <c r="C2617" i="5"/>
  <c r="C2618" i="5"/>
  <c r="C2619" i="5"/>
  <c r="C2620" i="5"/>
  <c r="C2621" i="5"/>
  <c r="C2622" i="5"/>
  <c r="C2623" i="5"/>
  <c r="C2624" i="5"/>
  <c r="C2625" i="5"/>
  <c r="C2626" i="5"/>
  <c r="C2627" i="5"/>
  <c r="C2628" i="5"/>
  <c r="C2629" i="5"/>
  <c r="C2630" i="5"/>
  <c r="C2631" i="5"/>
  <c r="C2632" i="5"/>
  <c r="C2633" i="5"/>
  <c r="C2634" i="5"/>
  <c r="C2635" i="5"/>
  <c r="C2636" i="5"/>
  <c r="C2637" i="5"/>
  <c r="C2638" i="5"/>
  <c r="C2639" i="5"/>
  <c r="C2640" i="5"/>
  <c r="C2641" i="5"/>
  <c r="C2642" i="5"/>
  <c r="C2643" i="5"/>
  <c r="C2644" i="5"/>
  <c r="C2645" i="5"/>
  <c r="C2646" i="5"/>
  <c r="C2647" i="5"/>
  <c r="C2648" i="5"/>
  <c r="C2649" i="5"/>
  <c r="C2650" i="5"/>
  <c r="C2651" i="5"/>
  <c r="C2652" i="5"/>
  <c r="C2653" i="5"/>
  <c r="C2654" i="5"/>
  <c r="C2655" i="5"/>
  <c r="C2656" i="5"/>
  <c r="C2657" i="5"/>
  <c r="C2658" i="5"/>
  <c r="C2659" i="5"/>
  <c r="C2660" i="5"/>
  <c r="C2661" i="5"/>
  <c r="C2662" i="5"/>
  <c r="C2663" i="5"/>
  <c r="C2664" i="5"/>
  <c r="C2665" i="5"/>
  <c r="C2666" i="5"/>
  <c r="C2667" i="5"/>
  <c r="C2668" i="5"/>
  <c r="C2669" i="5"/>
  <c r="C2670" i="5"/>
  <c r="C2671" i="5"/>
  <c r="C2672" i="5"/>
  <c r="C2673" i="5"/>
  <c r="C2674" i="5"/>
  <c r="C2675" i="5"/>
  <c r="C2676" i="5"/>
  <c r="C2677" i="5"/>
  <c r="C2678" i="5"/>
  <c r="C2679" i="5"/>
  <c r="C2680" i="5"/>
  <c r="C2681" i="5"/>
  <c r="C2682" i="5"/>
  <c r="C2683" i="5"/>
  <c r="C2684" i="5"/>
  <c r="C2685" i="5"/>
  <c r="C2686" i="5"/>
  <c r="C2687" i="5"/>
  <c r="C2688" i="5"/>
  <c r="C2689" i="5"/>
  <c r="C2690" i="5"/>
  <c r="C2691" i="5"/>
  <c r="C2692" i="5"/>
  <c r="C2693" i="5"/>
  <c r="C2694" i="5"/>
  <c r="C2695" i="5"/>
  <c r="C2696" i="5"/>
  <c r="C2697" i="5"/>
  <c r="C2698" i="5"/>
  <c r="C2699" i="5"/>
  <c r="C2700" i="5"/>
  <c r="C2701" i="5"/>
  <c r="C2702" i="5"/>
  <c r="C2703" i="5"/>
  <c r="C2704" i="5"/>
  <c r="C2705" i="5"/>
  <c r="C2706" i="5"/>
  <c r="C2707" i="5"/>
  <c r="C2708" i="5"/>
  <c r="C2709" i="5"/>
  <c r="C2710" i="5"/>
  <c r="C2711" i="5"/>
  <c r="C2712" i="5"/>
  <c r="C2713" i="5"/>
  <c r="C2714" i="5"/>
  <c r="C2715" i="5"/>
  <c r="C2716" i="5"/>
  <c r="C2717" i="5"/>
  <c r="C2718" i="5"/>
  <c r="C2719" i="5"/>
  <c r="C2720" i="5"/>
  <c r="C2721" i="5"/>
  <c r="C2722" i="5"/>
  <c r="C2723" i="5"/>
  <c r="C2724" i="5"/>
  <c r="C2725" i="5"/>
  <c r="C2726" i="5"/>
  <c r="C2727" i="5"/>
  <c r="C2728" i="5"/>
  <c r="C2729" i="5"/>
  <c r="C2730" i="5"/>
  <c r="C2731" i="5"/>
  <c r="C2732" i="5"/>
  <c r="C2733" i="5"/>
  <c r="C2734" i="5"/>
  <c r="C2735" i="5"/>
  <c r="C2736" i="5"/>
  <c r="C2737" i="5"/>
  <c r="C2738" i="5"/>
  <c r="C2739" i="5"/>
  <c r="C2740" i="5"/>
  <c r="C2741" i="5"/>
  <c r="C2742" i="5"/>
  <c r="C2743" i="5"/>
  <c r="C2744" i="5"/>
  <c r="C2745" i="5"/>
  <c r="C2746" i="5"/>
  <c r="C2747" i="5"/>
  <c r="C2748" i="5"/>
  <c r="C2749" i="5"/>
  <c r="C2750" i="5"/>
  <c r="C2751" i="5"/>
  <c r="C2752" i="5"/>
  <c r="C2753" i="5"/>
  <c r="C2754" i="5"/>
  <c r="C2755" i="5"/>
  <c r="C2756" i="5"/>
  <c r="C2757" i="5"/>
  <c r="C2758" i="5"/>
  <c r="C2759" i="5"/>
  <c r="C2760" i="5"/>
  <c r="C2761" i="5"/>
  <c r="C2762" i="5"/>
  <c r="C2763" i="5"/>
  <c r="C2764" i="5"/>
  <c r="C2765" i="5"/>
  <c r="C2766" i="5"/>
  <c r="C2767" i="5"/>
  <c r="C2768" i="5"/>
  <c r="C2769" i="5"/>
  <c r="C2770" i="5"/>
  <c r="C2771" i="5"/>
  <c r="C2772" i="5"/>
  <c r="C2773" i="5"/>
  <c r="C2774" i="5"/>
  <c r="C2775" i="5"/>
  <c r="C2776" i="5"/>
  <c r="C2777" i="5"/>
  <c r="C2778" i="5"/>
  <c r="C2779" i="5"/>
  <c r="C2780" i="5"/>
  <c r="C2781" i="5"/>
  <c r="C2782" i="5"/>
  <c r="C2783" i="5"/>
  <c r="C2784" i="5"/>
  <c r="C2785" i="5"/>
  <c r="C2786" i="5"/>
  <c r="C2787" i="5"/>
  <c r="C2788" i="5"/>
  <c r="C2789" i="5"/>
  <c r="C2790" i="5"/>
  <c r="C2791" i="5"/>
  <c r="C2792" i="5"/>
  <c r="C2793" i="5"/>
  <c r="C2794" i="5"/>
  <c r="C2795" i="5"/>
  <c r="C2796" i="5"/>
  <c r="C2797" i="5"/>
  <c r="C2798" i="5"/>
  <c r="C2799" i="5"/>
  <c r="C2800" i="5"/>
  <c r="C2801" i="5"/>
  <c r="C2802" i="5"/>
  <c r="C2803" i="5"/>
  <c r="C2804" i="5"/>
  <c r="C2805" i="5"/>
  <c r="C2806" i="5"/>
  <c r="C2807" i="5"/>
  <c r="C2808" i="5"/>
  <c r="C2809" i="5"/>
  <c r="C2810" i="5"/>
  <c r="C2811" i="5"/>
  <c r="C2812" i="5"/>
  <c r="C2813" i="5"/>
  <c r="C2814" i="5"/>
  <c r="C2815" i="5"/>
  <c r="C2816" i="5"/>
  <c r="C2817" i="5"/>
  <c r="C2818" i="5"/>
  <c r="C2819" i="5"/>
  <c r="C2820" i="5"/>
  <c r="C2821" i="5"/>
  <c r="C2822" i="5"/>
  <c r="C2823" i="5"/>
  <c r="C2824" i="5"/>
  <c r="C2825" i="5"/>
  <c r="C2826" i="5"/>
  <c r="C2827" i="5"/>
  <c r="C2828" i="5"/>
  <c r="C2829" i="5"/>
  <c r="C2830" i="5"/>
  <c r="C2831" i="5"/>
  <c r="C2832" i="5"/>
  <c r="C2833" i="5"/>
  <c r="C2834" i="5"/>
  <c r="C2835" i="5"/>
  <c r="C2836" i="5"/>
  <c r="C2837" i="5"/>
  <c r="C2838" i="5"/>
  <c r="C2839" i="5"/>
  <c r="C2840" i="5"/>
  <c r="C2841" i="5"/>
  <c r="C2842" i="5"/>
  <c r="C2843" i="5"/>
  <c r="C2844" i="5"/>
  <c r="C2845" i="5"/>
  <c r="C2846" i="5"/>
  <c r="C2847" i="5"/>
  <c r="C2848" i="5"/>
  <c r="C2849" i="5"/>
  <c r="C2850" i="5"/>
  <c r="C2851" i="5"/>
  <c r="C2852" i="5"/>
  <c r="C2853" i="5"/>
  <c r="C2854" i="5"/>
  <c r="C2855" i="5"/>
  <c r="C2856" i="5"/>
  <c r="C2857" i="5"/>
  <c r="C2858" i="5"/>
  <c r="C2859" i="5"/>
  <c r="C2860" i="5"/>
  <c r="C2861" i="5"/>
  <c r="C2862" i="5"/>
  <c r="C2863" i="5"/>
  <c r="C2864" i="5"/>
  <c r="C2865" i="5"/>
  <c r="C2866" i="5"/>
  <c r="C2867" i="5"/>
  <c r="C2868" i="5"/>
  <c r="C2869" i="5"/>
  <c r="C2870" i="5"/>
  <c r="C2871" i="5"/>
  <c r="C2872" i="5"/>
  <c r="C2873" i="5"/>
  <c r="C2874" i="5"/>
  <c r="C2875" i="5"/>
  <c r="C2876" i="5"/>
  <c r="C2877" i="5"/>
  <c r="C2878" i="5"/>
  <c r="C2879" i="5"/>
  <c r="C2880" i="5"/>
  <c r="C2881" i="5"/>
  <c r="C2882" i="5"/>
  <c r="C2883" i="5"/>
  <c r="C2884" i="5"/>
  <c r="C2885" i="5"/>
  <c r="C2886" i="5"/>
  <c r="C2887" i="5"/>
  <c r="C2888" i="5"/>
  <c r="C2889" i="5"/>
  <c r="C2890" i="5"/>
  <c r="C2891" i="5"/>
  <c r="C2892" i="5"/>
  <c r="C2893" i="5"/>
  <c r="C2894" i="5"/>
  <c r="C2895" i="5"/>
  <c r="C2896" i="5"/>
  <c r="C2897" i="5"/>
  <c r="C2898" i="5"/>
  <c r="C2899" i="5"/>
  <c r="C2900" i="5"/>
  <c r="C2901" i="5"/>
  <c r="C2902" i="5"/>
  <c r="C2903" i="5"/>
  <c r="C2904" i="5"/>
  <c r="C2905" i="5"/>
  <c r="C2906" i="5"/>
  <c r="C2907" i="5"/>
  <c r="C2908" i="5"/>
  <c r="C2909" i="5"/>
  <c r="C2910" i="5"/>
  <c r="C2911" i="5"/>
  <c r="C2912" i="5"/>
  <c r="C2913" i="5"/>
  <c r="C2914" i="5"/>
  <c r="C2915" i="5"/>
  <c r="C2916" i="5"/>
  <c r="C2917" i="5"/>
  <c r="C2918" i="5"/>
  <c r="C2919" i="5"/>
  <c r="C2920" i="5"/>
  <c r="C2921" i="5"/>
  <c r="C2922" i="5"/>
  <c r="C2923" i="5"/>
  <c r="C2924" i="5"/>
  <c r="C2925" i="5"/>
  <c r="C2926" i="5"/>
  <c r="C2927" i="5"/>
  <c r="C2928" i="5"/>
  <c r="C2929" i="5"/>
  <c r="C2930" i="5"/>
  <c r="C2931" i="5"/>
  <c r="C2932" i="5"/>
  <c r="C2933" i="5"/>
  <c r="C2934" i="5"/>
  <c r="C2935" i="5"/>
  <c r="C2936" i="5"/>
  <c r="C2937" i="5"/>
  <c r="C2938" i="5"/>
  <c r="C2939" i="5"/>
  <c r="C2940" i="5"/>
  <c r="C2941" i="5"/>
  <c r="C2942" i="5"/>
  <c r="C2943" i="5"/>
  <c r="C2944" i="5"/>
  <c r="C2945" i="5"/>
  <c r="C2946" i="5"/>
  <c r="C2947" i="5"/>
  <c r="C2948" i="5"/>
  <c r="C2949" i="5"/>
  <c r="C2950" i="5"/>
  <c r="C2951" i="5"/>
  <c r="C2952" i="5"/>
  <c r="C2953" i="5"/>
  <c r="C2954" i="5"/>
  <c r="C2955" i="5"/>
  <c r="C2956" i="5"/>
  <c r="C2957" i="5"/>
  <c r="C2958" i="5"/>
  <c r="C2959" i="5"/>
  <c r="C2960" i="5"/>
  <c r="C2961" i="5"/>
  <c r="C2962" i="5"/>
  <c r="C2963" i="5"/>
  <c r="C2964" i="5"/>
  <c r="C2965" i="5"/>
  <c r="C2966" i="5"/>
  <c r="C2967" i="5"/>
  <c r="C2968" i="5"/>
  <c r="C2969" i="5"/>
  <c r="C2970" i="5"/>
  <c r="C2971" i="5"/>
  <c r="C2972" i="5"/>
  <c r="C2973" i="5"/>
  <c r="C2974" i="5"/>
  <c r="C2975" i="5"/>
  <c r="C2976" i="5"/>
  <c r="C2977" i="5"/>
  <c r="C2978" i="5"/>
  <c r="C2979" i="5"/>
  <c r="C2980" i="5"/>
  <c r="C2981" i="5"/>
  <c r="C2982" i="5"/>
  <c r="C2983" i="5"/>
  <c r="C2984" i="5"/>
  <c r="C2985" i="5"/>
  <c r="C2986" i="5"/>
  <c r="C2987" i="5"/>
  <c r="C2988" i="5"/>
  <c r="C2989" i="5"/>
  <c r="C2990" i="5"/>
  <c r="C2991" i="5"/>
  <c r="C2992" i="5"/>
  <c r="C2993" i="5"/>
  <c r="C2994" i="5"/>
  <c r="C2995" i="5"/>
  <c r="C2996" i="5"/>
  <c r="C2997" i="5"/>
  <c r="C2998" i="5"/>
  <c r="C2999" i="5"/>
  <c r="C3000" i="5"/>
  <c r="C3001" i="5"/>
  <c r="C3002" i="5"/>
  <c r="C3003" i="5"/>
  <c r="C3004" i="5"/>
  <c r="C3005" i="5"/>
  <c r="C3006" i="5"/>
  <c r="C3007" i="5"/>
  <c r="C3008" i="5"/>
  <c r="C3009" i="5"/>
  <c r="C3010" i="5"/>
  <c r="C3011" i="5"/>
  <c r="C3012" i="5"/>
  <c r="C3013" i="5"/>
  <c r="C3014" i="5"/>
  <c r="C3015" i="5"/>
  <c r="C3016" i="5"/>
  <c r="C3017" i="5"/>
  <c r="C3018" i="5"/>
  <c r="C3019" i="5"/>
  <c r="C3020" i="5"/>
  <c r="C3021" i="5"/>
  <c r="C3022" i="5"/>
  <c r="C3023" i="5"/>
  <c r="C3024" i="5"/>
  <c r="C3025" i="5"/>
  <c r="C3026" i="5"/>
  <c r="C3027" i="5"/>
  <c r="C3028" i="5"/>
  <c r="C3029" i="5"/>
  <c r="C3030" i="5"/>
  <c r="C3031" i="5"/>
  <c r="C3032" i="5"/>
  <c r="C3033" i="5"/>
  <c r="C3034" i="5"/>
  <c r="C3035" i="5"/>
  <c r="C3036" i="5"/>
  <c r="C3037" i="5"/>
  <c r="C3038" i="5"/>
  <c r="C3039" i="5"/>
  <c r="C3040" i="5"/>
  <c r="C3041" i="5"/>
  <c r="C3042" i="5"/>
  <c r="C3043" i="5"/>
  <c r="C3044" i="5"/>
  <c r="C3045" i="5"/>
  <c r="C3046" i="5"/>
  <c r="C3047" i="5"/>
  <c r="C3048" i="5"/>
  <c r="C3049" i="5"/>
  <c r="C3050" i="5"/>
  <c r="C3051" i="5"/>
  <c r="C3052" i="5"/>
  <c r="C3053" i="5"/>
  <c r="C3054" i="5"/>
  <c r="C3055" i="5"/>
  <c r="C3056" i="5"/>
  <c r="C3057" i="5"/>
  <c r="C3058" i="5"/>
  <c r="C3059" i="5"/>
  <c r="C3060" i="5"/>
  <c r="C3061" i="5"/>
  <c r="C3062" i="5"/>
  <c r="C3063" i="5"/>
  <c r="C3064" i="5"/>
  <c r="C3065" i="5"/>
  <c r="C3066" i="5"/>
  <c r="C3067" i="5"/>
  <c r="C3068" i="5"/>
  <c r="C3069" i="5"/>
  <c r="C3070" i="5"/>
  <c r="C3071" i="5"/>
  <c r="C3072" i="5"/>
  <c r="C3073" i="5"/>
  <c r="C3074" i="5"/>
  <c r="C3075" i="5"/>
  <c r="C3076" i="5"/>
  <c r="C3077" i="5"/>
  <c r="C3078" i="5"/>
  <c r="C3079" i="5"/>
  <c r="C3080" i="5"/>
  <c r="C3081" i="5"/>
  <c r="C3082" i="5"/>
  <c r="C3083" i="5"/>
  <c r="C3084" i="5"/>
  <c r="C3085" i="5"/>
  <c r="C3086" i="5"/>
  <c r="C3087" i="5"/>
  <c r="C3088" i="5"/>
  <c r="C3089" i="5"/>
  <c r="C3090" i="5"/>
  <c r="C3091" i="5"/>
  <c r="C3092" i="5"/>
  <c r="C3093" i="5"/>
  <c r="C3094" i="5"/>
  <c r="C3095" i="5"/>
  <c r="C3096" i="5"/>
  <c r="C3097" i="5"/>
  <c r="C3098" i="5"/>
  <c r="C3099" i="5"/>
  <c r="C3100" i="5"/>
  <c r="C3101" i="5"/>
  <c r="C3102" i="5"/>
  <c r="C3103" i="5"/>
  <c r="C3104" i="5"/>
  <c r="C3105" i="5"/>
  <c r="C3106" i="5"/>
  <c r="C3107" i="5"/>
  <c r="C3108" i="5"/>
  <c r="C3109" i="5"/>
  <c r="C3110" i="5"/>
  <c r="C3111" i="5"/>
  <c r="C3112" i="5"/>
  <c r="C3113" i="5"/>
  <c r="C3114" i="5"/>
  <c r="C3115" i="5"/>
  <c r="C3116" i="5"/>
  <c r="C3117" i="5"/>
  <c r="C3118" i="5"/>
  <c r="C3119" i="5"/>
  <c r="C3120" i="5"/>
  <c r="C3121" i="5"/>
  <c r="C3122" i="5"/>
  <c r="C3123" i="5"/>
  <c r="C3124" i="5"/>
  <c r="C3125" i="5"/>
  <c r="C3126" i="5"/>
  <c r="C3127" i="5"/>
  <c r="C3128" i="5"/>
  <c r="C3129" i="5"/>
  <c r="C3130" i="5"/>
  <c r="C3131" i="5"/>
  <c r="C3132" i="5"/>
  <c r="C3133" i="5"/>
  <c r="C3134" i="5"/>
  <c r="C3135" i="5"/>
  <c r="C3136" i="5"/>
  <c r="C3137" i="5"/>
  <c r="C3138" i="5"/>
  <c r="C3139" i="5"/>
  <c r="C3140" i="5"/>
  <c r="C3141" i="5"/>
  <c r="C3142" i="5"/>
  <c r="C3143" i="5"/>
  <c r="C3144" i="5"/>
  <c r="C3145" i="5"/>
  <c r="C3146" i="5"/>
  <c r="C3147" i="5"/>
  <c r="C3148" i="5"/>
  <c r="C3149" i="5"/>
  <c r="C3150" i="5"/>
  <c r="C3151" i="5"/>
  <c r="C3152" i="5"/>
  <c r="C3153" i="5"/>
  <c r="C3154" i="5"/>
  <c r="C3155" i="5"/>
  <c r="C3156" i="5"/>
  <c r="C3157" i="5"/>
  <c r="C3158" i="5"/>
  <c r="C3159" i="5"/>
  <c r="C3160" i="5"/>
  <c r="C3161" i="5"/>
  <c r="C3162" i="5"/>
  <c r="C3163" i="5"/>
  <c r="C3164" i="5"/>
  <c r="C3165" i="5"/>
  <c r="C3166" i="5"/>
  <c r="C3167" i="5"/>
  <c r="C3168" i="5"/>
  <c r="C3169" i="5"/>
  <c r="C3170" i="5"/>
  <c r="C3171" i="5"/>
  <c r="C3172" i="5"/>
  <c r="C3173" i="5"/>
  <c r="C3174" i="5"/>
  <c r="C3175" i="5"/>
  <c r="C3176" i="5"/>
  <c r="C3177" i="5"/>
  <c r="C3178" i="5"/>
  <c r="C3179" i="5"/>
  <c r="C3180" i="5"/>
  <c r="C3181" i="5"/>
  <c r="C3182" i="5"/>
  <c r="C3183" i="5"/>
  <c r="C3184" i="5"/>
  <c r="C3185" i="5"/>
  <c r="C3186" i="5"/>
  <c r="C3187" i="5"/>
  <c r="C3188" i="5"/>
  <c r="C3189" i="5"/>
  <c r="C3190" i="5"/>
  <c r="C3191" i="5"/>
  <c r="C3192" i="5"/>
  <c r="C3193" i="5"/>
  <c r="C3194" i="5"/>
  <c r="C3195" i="5"/>
  <c r="C3196" i="5"/>
  <c r="C3197" i="5"/>
  <c r="C3198" i="5"/>
  <c r="C3199" i="5"/>
  <c r="C3200" i="5"/>
  <c r="C3201" i="5"/>
  <c r="C3202" i="5"/>
  <c r="C3203" i="5"/>
  <c r="C3204" i="5"/>
  <c r="C3205" i="5"/>
  <c r="C3206" i="5"/>
  <c r="C3207" i="5"/>
  <c r="C3208" i="5"/>
  <c r="C3209" i="5"/>
  <c r="C3210" i="5"/>
  <c r="C3211" i="5"/>
  <c r="C3212" i="5"/>
  <c r="C3213" i="5"/>
  <c r="C3214" i="5"/>
  <c r="C3215" i="5"/>
  <c r="C3216" i="5"/>
  <c r="C3217" i="5"/>
  <c r="C3218" i="5"/>
  <c r="C3219" i="5"/>
  <c r="C3220" i="5"/>
  <c r="C3221" i="5"/>
  <c r="C3222" i="5"/>
  <c r="C3223" i="5"/>
  <c r="C3224" i="5"/>
  <c r="C3225" i="5"/>
  <c r="C3226" i="5"/>
  <c r="C3227" i="5"/>
  <c r="C3228" i="5"/>
  <c r="C3229" i="5"/>
  <c r="C3230" i="5"/>
  <c r="C3231" i="5"/>
  <c r="C3232" i="5"/>
  <c r="C3233" i="5"/>
  <c r="C3234" i="5"/>
  <c r="C3235" i="5"/>
  <c r="C3236" i="5"/>
  <c r="C3237" i="5"/>
  <c r="C3238" i="5"/>
  <c r="C3239" i="5"/>
  <c r="C3240" i="5"/>
  <c r="C3241" i="5"/>
  <c r="C3242" i="5"/>
  <c r="C3243" i="5"/>
  <c r="C3244" i="5"/>
  <c r="C3245" i="5"/>
  <c r="C3246" i="5"/>
  <c r="C3247" i="5"/>
  <c r="C3248" i="5"/>
  <c r="C3249" i="5"/>
  <c r="C3250" i="5"/>
  <c r="C3251" i="5"/>
  <c r="C3252" i="5"/>
  <c r="C3253" i="5"/>
  <c r="C3254" i="5"/>
  <c r="C3255" i="5"/>
  <c r="C3256" i="5"/>
  <c r="C3257" i="5"/>
  <c r="C3258" i="5"/>
  <c r="C3259" i="5"/>
  <c r="C3260" i="5"/>
  <c r="C3261" i="5"/>
  <c r="C3262" i="5"/>
  <c r="C3263" i="5"/>
  <c r="C3264" i="5"/>
  <c r="C3265" i="5"/>
  <c r="C3266" i="5"/>
  <c r="C3267" i="5"/>
  <c r="C3268" i="5"/>
  <c r="C3269" i="5"/>
  <c r="C3270" i="5"/>
  <c r="C3271" i="5"/>
  <c r="C3272" i="5"/>
  <c r="C3273" i="5"/>
  <c r="C3274" i="5"/>
  <c r="C3275" i="5"/>
  <c r="C3276" i="5"/>
  <c r="C3277" i="5"/>
  <c r="C3278" i="5"/>
  <c r="C3279" i="5"/>
  <c r="C3280" i="5"/>
  <c r="C3281" i="5"/>
  <c r="C3282" i="5"/>
  <c r="C3283" i="5"/>
  <c r="C3284" i="5"/>
  <c r="C3285" i="5"/>
  <c r="C3286" i="5"/>
  <c r="C3287" i="5"/>
  <c r="C3288" i="5"/>
  <c r="C3289" i="5"/>
  <c r="C3290" i="5"/>
  <c r="C3291" i="5"/>
  <c r="C3292" i="5"/>
  <c r="C3293" i="5"/>
  <c r="C3294" i="5"/>
  <c r="C3295" i="5"/>
  <c r="C3296" i="5"/>
  <c r="C3297" i="5"/>
  <c r="C3298" i="5"/>
  <c r="C3299" i="5"/>
  <c r="C3300" i="5"/>
  <c r="C3301" i="5"/>
  <c r="C3302" i="5"/>
  <c r="C3303" i="5"/>
  <c r="C3304" i="5"/>
  <c r="C3305" i="5"/>
  <c r="C3306" i="5"/>
  <c r="C3307" i="5"/>
  <c r="C3308" i="5"/>
  <c r="C3309" i="5"/>
  <c r="C3310" i="5"/>
  <c r="C3311" i="5"/>
  <c r="C3312" i="5"/>
  <c r="C3313" i="5"/>
  <c r="C3314" i="5"/>
  <c r="C3315" i="5"/>
  <c r="C3316" i="5"/>
  <c r="C3317" i="5"/>
  <c r="C3318" i="5"/>
  <c r="C3319" i="5"/>
  <c r="C3320" i="5"/>
  <c r="C3321" i="5"/>
  <c r="C3322" i="5"/>
  <c r="C3323" i="5"/>
  <c r="C3324" i="5"/>
  <c r="C3325" i="5"/>
  <c r="C3326" i="5"/>
  <c r="C3327" i="5"/>
  <c r="C3328" i="5"/>
  <c r="C3329" i="5"/>
  <c r="C3330" i="5"/>
  <c r="C3331" i="5"/>
  <c r="C3332" i="5"/>
  <c r="C3333" i="5"/>
  <c r="C3334" i="5"/>
  <c r="C3335" i="5"/>
  <c r="C3336" i="5"/>
  <c r="C3337" i="5"/>
  <c r="C3338" i="5"/>
  <c r="C3339" i="5"/>
  <c r="C3340" i="5"/>
  <c r="C3341" i="5"/>
  <c r="C3342" i="5"/>
  <c r="C3343" i="5"/>
  <c r="C3344" i="5"/>
  <c r="C3345" i="5"/>
  <c r="C3346" i="5"/>
  <c r="C3347" i="5"/>
  <c r="C3348" i="5"/>
  <c r="C3349" i="5"/>
  <c r="C3350" i="5"/>
  <c r="C3351" i="5"/>
  <c r="C3352" i="5"/>
  <c r="C3353" i="5"/>
  <c r="C3354" i="5"/>
  <c r="C3355" i="5"/>
  <c r="C3356" i="5"/>
  <c r="C3357" i="5"/>
  <c r="C3358" i="5"/>
  <c r="C3359" i="5"/>
  <c r="C3360" i="5"/>
  <c r="C3361" i="5"/>
  <c r="C3362" i="5"/>
  <c r="C3363" i="5"/>
  <c r="C3364" i="5"/>
  <c r="C3365" i="5"/>
  <c r="C3366" i="5"/>
  <c r="C3367" i="5"/>
  <c r="C3368" i="5"/>
  <c r="C3369" i="5"/>
  <c r="C3370" i="5"/>
  <c r="C3371" i="5"/>
  <c r="C3372" i="5"/>
  <c r="C3373" i="5"/>
  <c r="C3374" i="5"/>
  <c r="C3375" i="5"/>
  <c r="C3376" i="5"/>
  <c r="C3377" i="5"/>
  <c r="C3378" i="5"/>
  <c r="C3379" i="5"/>
  <c r="C3380" i="5"/>
  <c r="C3381" i="5"/>
  <c r="C3382" i="5"/>
  <c r="C3383" i="5"/>
  <c r="C3384" i="5"/>
  <c r="C3385" i="5"/>
  <c r="C3386" i="5"/>
  <c r="C3387" i="5"/>
  <c r="C3388" i="5"/>
  <c r="C3389" i="5"/>
  <c r="C3390" i="5"/>
  <c r="C3391" i="5"/>
  <c r="C3392" i="5"/>
  <c r="C3393" i="5"/>
  <c r="C3394" i="5"/>
  <c r="C3395" i="5"/>
  <c r="C3396" i="5"/>
  <c r="C3397" i="5"/>
  <c r="C3398" i="5"/>
  <c r="C3399" i="5"/>
  <c r="C3400" i="5"/>
  <c r="C3401" i="5"/>
  <c r="C3402" i="5"/>
  <c r="C3403" i="5"/>
  <c r="C3404" i="5"/>
  <c r="C3405" i="5"/>
  <c r="C3406" i="5"/>
  <c r="C3407" i="5"/>
  <c r="C3408" i="5"/>
  <c r="C3409" i="5"/>
  <c r="C3410" i="5"/>
  <c r="C3411" i="5"/>
  <c r="C3412" i="5"/>
  <c r="C3413" i="5"/>
  <c r="C3414" i="5"/>
  <c r="C3415" i="5"/>
  <c r="C3416" i="5"/>
  <c r="C3417" i="5"/>
  <c r="C3418" i="5"/>
  <c r="C3419" i="5"/>
  <c r="C3420" i="5"/>
  <c r="C3421" i="5"/>
  <c r="C3422" i="5"/>
  <c r="C3423" i="5"/>
  <c r="C3424" i="5"/>
  <c r="C3425" i="5"/>
  <c r="C3426" i="5"/>
  <c r="C3427" i="5"/>
  <c r="C3428" i="5"/>
  <c r="C3429" i="5"/>
  <c r="C3430" i="5"/>
  <c r="C3431" i="5"/>
  <c r="C3432" i="5"/>
  <c r="C3433" i="5"/>
  <c r="C3434" i="5"/>
  <c r="C3435" i="5"/>
  <c r="C3436" i="5"/>
  <c r="C3437" i="5"/>
  <c r="C3438" i="5"/>
  <c r="C3439" i="5"/>
  <c r="C3440" i="5"/>
  <c r="C3441" i="5"/>
  <c r="C3442" i="5"/>
  <c r="C3443" i="5"/>
  <c r="C3444" i="5"/>
  <c r="C3445" i="5"/>
  <c r="C3446" i="5"/>
  <c r="C3447" i="5"/>
  <c r="C3448" i="5"/>
  <c r="C3449" i="5"/>
  <c r="C3450" i="5"/>
  <c r="C3451" i="5"/>
  <c r="C3452" i="5"/>
  <c r="C3453" i="5"/>
  <c r="C3454" i="5"/>
  <c r="C3455" i="5"/>
  <c r="C3456" i="5"/>
  <c r="C3457" i="5"/>
  <c r="C3458" i="5"/>
  <c r="C3459" i="5"/>
  <c r="C3460" i="5"/>
  <c r="C3461" i="5"/>
  <c r="C3462" i="5"/>
  <c r="C3463" i="5"/>
  <c r="C3464" i="5"/>
  <c r="C3465" i="5"/>
  <c r="C3466" i="5"/>
  <c r="C3467" i="5"/>
  <c r="C3468" i="5"/>
  <c r="C3469" i="5"/>
  <c r="C3470" i="5"/>
  <c r="C3471" i="5"/>
  <c r="C3472" i="5"/>
  <c r="C3473" i="5"/>
  <c r="C3474" i="5"/>
  <c r="C3475" i="5"/>
  <c r="C3476" i="5"/>
  <c r="C3477" i="5"/>
  <c r="C3478" i="5"/>
  <c r="C3479" i="5"/>
  <c r="C3480" i="5"/>
  <c r="C3481" i="5"/>
  <c r="C3482" i="5"/>
  <c r="C3483" i="5"/>
  <c r="C3484" i="5"/>
  <c r="C3485" i="5"/>
  <c r="C3486" i="5"/>
  <c r="C3487" i="5"/>
  <c r="C3488" i="5"/>
  <c r="C3489" i="5"/>
  <c r="C3490" i="5"/>
  <c r="C3491" i="5"/>
  <c r="C3492" i="5"/>
  <c r="C3493" i="5"/>
  <c r="C3494" i="5"/>
  <c r="C3495" i="5"/>
  <c r="C3496" i="5"/>
  <c r="C3497" i="5"/>
  <c r="C3498" i="5"/>
  <c r="C3499" i="5"/>
  <c r="C3500" i="5"/>
  <c r="C3501" i="5"/>
  <c r="C3502" i="5"/>
  <c r="C3503" i="5"/>
  <c r="C3504" i="5"/>
  <c r="C3505" i="5"/>
  <c r="C3506" i="5"/>
  <c r="C3507" i="5"/>
  <c r="C3508" i="5"/>
  <c r="C3509" i="5"/>
  <c r="C3510" i="5"/>
  <c r="C3511" i="5"/>
  <c r="C3512" i="5"/>
  <c r="C3513" i="5"/>
  <c r="C3514" i="5"/>
  <c r="C3515" i="5"/>
  <c r="C3516" i="5"/>
  <c r="C3517" i="5"/>
  <c r="C3518" i="5"/>
  <c r="C3519" i="5"/>
  <c r="C3520" i="5"/>
  <c r="C3521" i="5"/>
  <c r="C3522" i="5"/>
  <c r="C3523" i="5"/>
  <c r="C3524" i="5"/>
  <c r="C3525" i="5"/>
  <c r="C3526" i="5"/>
  <c r="C3527" i="5"/>
  <c r="C3528" i="5"/>
  <c r="C3529" i="5"/>
  <c r="C3530" i="5"/>
  <c r="C3531" i="5"/>
  <c r="C3532" i="5"/>
  <c r="C3533" i="5"/>
  <c r="C3534" i="5"/>
  <c r="C3535" i="5"/>
  <c r="C3536" i="5"/>
  <c r="C3537" i="5"/>
  <c r="C3538" i="5"/>
  <c r="C3539" i="5"/>
  <c r="C3540" i="5"/>
  <c r="C3541" i="5"/>
  <c r="C3542" i="5"/>
  <c r="C3543" i="5"/>
  <c r="C3544" i="5"/>
  <c r="C3545" i="5"/>
  <c r="C3546" i="5"/>
  <c r="C3547" i="5"/>
  <c r="C3548" i="5"/>
  <c r="C3549" i="5"/>
  <c r="C3550" i="5"/>
  <c r="C3551" i="5"/>
  <c r="C3552" i="5"/>
  <c r="C3553" i="5"/>
  <c r="C3554" i="5"/>
  <c r="C3555" i="5"/>
  <c r="C3556" i="5"/>
  <c r="C3557" i="5"/>
  <c r="C3558" i="5"/>
  <c r="C3559" i="5"/>
  <c r="C3560" i="5"/>
  <c r="C3561" i="5"/>
  <c r="C3562" i="5"/>
  <c r="C3563" i="5"/>
  <c r="C3564" i="5"/>
  <c r="C3565" i="5"/>
  <c r="C3566" i="5"/>
  <c r="C3567" i="5"/>
  <c r="C3568" i="5"/>
  <c r="C3569" i="5"/>
  <c r="C3570" i="5"/>
  <c r="C3571" i="5"/>
  <c r="C3572" i="5"/>
  <c r="C3573" i="5"/>
  <c r="C3574" i="5"/>
  <c r="C3575" i="5"/>
  <c r="C3576" i="5"/>
  <c r="C3577" i="5"/>
  <c r="C3578" i="5"/>
  <c r="C3579" i="5"/>
  <c r="C3580" i="5"/>
  <c r="C3581" i="5"/>
  <c r="C3582" i="5"/>
  <c r="C3583" i="5"/>
  <c r="C3584" i="5"/>
  <c r="C3585" i="5"/>
  <c r="C3586" i="5"/>
  <c r="C3587" i="5"/>
  <c r="C3588" i="5"/>
  <c r="C3589" i="5"/>
  <c r="C3590" i="5"/>
  <c r="C3591" i="5"/>
  <c r="C3592" i="5"/>
  <c r="C3593" i="5"/>
  <c r="C3594" i="5"/>
  <c r="C3595" i="5"/>
  <c r="C3596" i="5"/>
  <c r="C3597" i="5"/>
  <c r="C3598" i="5"/>
  <c r="C3599" i="5"/>
  <c r="C3600" i="5"/>
  <c r="C3601" i="5"/>
  <c r="C3602" i="5"/>
  <c r="C3603" i="5"/>
  <c r="C3604" i="5"/>
  <c r="C3605" i="5"/>
  <c r="C3606" i="5"/>
  <c r="C3607" i="5"/>
  <c r="C3608" i="5"/>
  <c r="C3609" i="5"/>
  <c r="C3610" i="5"/>
  <c r="C3611" i="5"/>
  <c r="C3612" i="5"/>
  <c r="C3613" i="5"/>
  <c r="C3614" i="5"/>
  <c r="C3615" i="5"/>
  <c r="C3616" i="5"/>
  <c r="C3617" i="5"/>
  <c r="C3618" i="5"/>
  <c r="C3619" i="5"/>
  <c r="C3620" i="5"/>
  <c r="C3621" i="5"/>
  <c r="C3622" i="5"/>
  <c r="C3623" i="5"/>
  <c r="C3624" i="5"/>
  <c r="C3625" i="5"/>
  <c r="C3626" i="5"/>
  <c r="C3627" i="5"/>
  <c r="C3628" i="5"/>
  <c r="C3629" i="5"/>
  <c r="C3630" i="5"/>
  <c r="C3631" i="5"/>
  <c r="C3632" i="5"/>
  <c r="C3633" i="5"/>
  <c r="C3634" i="5"/>
  <c r="C3635" i="5"/>
  <c r="C3636" i="5"/>
  <c r="C3637" i="5"/>
  <c r="C3638" i="5"/>
  <c r="C3639" i="5"/>
  <c r="C3640" i="5"/>
  <c r="C3641" i="5"/>
  <c r="C3642" i="5"/>
  <c r="C3643" i="5"/>
  <c r="C3644" i="5"/>
  <c r="C3645" i="5"/>
  <c r="C3646" i="5"/>
  <c r="C3647" i="5"/>
  <c r="C3648" i="5"/>
  <c r="C3649" i="5"/>
  <c r="C3650" i="5"/>
  <c r="C3651" i="5"/>
  <c r="C3652" i="5"/>
  <c r="C3653" i="5"/>
  <c r="C3654" i="5"/>
  <c r="C3655" i="5"/>
  <c r="C3656" i="5"/>
  <c r="C3657" i="5"/>
  <c r="C3658" i="5"/>
  <c r="C3659" i="5"/>
  <c r="C3660" i="5"/>
  <c r="C3661" i="5"/>
  <c r="C3662" i="5"/>
  <c r="C3663" i="5"/>
  <c r="C3664" i="5"/>
  <c r="C3665" i="5"/>
  <c r="C3666" i="5"/>
  <c r="C3667" i="5"/>
  <c r="C3668" i="5"/>
  <c r="C3669" i="5"/>
  <c r="C3670" i="5"/>
  <c r="C3671" i="5"/>
  <c r="C3672" i="5"/>
  <c r="C3673" i="5"/>
  <c r="C3674" i="5"/>
  <c r="C3675" i="5"/>
  <c r="C3676" i="5"/>
  <c r="C3677" i="5"/>
  <c r="C3678" i="5"/>
  <c r="C3679" i="5"/>
  <c r="C3680" i="5"/>
  <c r="C3681" i="5"/>
  <c r="C3682" i="5"/>
  <c r="C3683" i="5"/>
  <c r="C3684" i="5"/>
  <c r="C3685" i="5"/>
  <c r="C3686" i="5"/>
  <c r="C3687" i="5"/>
  <c r="C3688" i="5"/>
  <c r="C3689" i="5"/>
  <c r="C3690" i="5"/>
  <c r="C3691" i="5"/>
  <c r="C3692" i="5"/>
  <c r="C3693" i="5"/>
  <c r="C3694" i="5"/>
  <c r="C3695" i="5"/>
  <c r="C3696" i="5"/>
  <c r="C3697" i="5"/>
  <c r="C3698" i="5"/>
  <c r="C3699" i="5"/>
  <c r="C3700" i="5"/>
  <c r="C3701" i="5"/>
  <c r="C3702" i="5"/>
  <c r="C3703" i="5"/>
  <c r="C3704" i="5"/>
  <c r="C3705" i="5"/>
  <c r="C3706" i="5"/>
  <c r="C3707" i="5"/>
  <c r="C3708" i="5"/>
  <c r="C3709" i="5"/>
  <c r="C3710" i="5"/>
  <c r="C3711" i="5"/>
  <c r="C3712" i="5"/>
  <c r="C3713" i="5"/>
  <c r="C3714" i="5"/>
  <c r="C3715" i="5"/>
  <c r="C3716" i="5"/>
  <c r="C3717" i="5"/>
  <c r="C3718" i="5"/>
  <c r="C3719" i="5"/>
  <c r="C3720" i="5"/>
  <c r="C3721" i="5"/>
  <c r="C3722" i="5"/>
  <c r="C3723" i="5"/>
  <c r="C3724" i="5"/>
  <c r="C3725" i="5"/>
  <c r="C3726" i="5"/>
  <c r="C3727" i="5"/>
  <c r="C3728" i="5"/>
  <c r="C3729" i="5"/>
  <c r="C3730" i="5"/>
  <c r="C3731" i="5"/>
  <c r="C3732" i="5"/>
  <c r="C3733" i="5"/>
  <c r="C3734" i="5"/>
  <c r="C3735" i="5"/>
  <c r="C3736" i="5"/>
  <c r="C3737" i="5"/>
  <c r="C3738" i="5"/>
  <c r="C3739" i="5"/>
  <c r="C3740" i="5"/>
  <c r="C3741" i="5"/>
  <c r="C3742" i="5"/>
  <c r="C3743" i="5"/>
  <c r="C3744" i="5"/>
  <c r="C3745" i="5"/>
  <c r="C3746" i="5"/>
  <c r="C3747" i="5"/>
  <c r="C3748" i="5"/>
  <c r="C3749" i="5"/>
  <c r="C3750" i="5"/>
  <c r="C3751" i="5"/>
  <c r="C3752" i="5"/>
  <c r="C3753" i="5"/>
  <c r="C3754" i="5"/>
  <c r="C3755" i="5"/>
  <c r="C3756" i="5"/>
  <c r="C3757" i="5"/>
  <c r="C3758" i="5"/>
  <c r="C3759" i="5"/>
  <c r="C3760" i="5"/>
  <c r="C3761" i="5"/>
  <c r="C3762" i="5"/>
  <c r="C3763" i="5"/>
  <c r="C3764" i="5"/>
  <c r="C3765" i="5"/>
  <c r="C3766" i="5"/>
  <c r="C3767" i="5"/>
  <c r="C3768" i="5"/>
  <c r="C3769" i="5"/>
  <c r="C3770" i="5"/>
  <c r="C3771" i="5"/>
  <c r="C3772" i="5"/>
  <c r="C3773" i="5"/>
  <c r="C3774" i="5"/>
  <c r="C3775" i="5"/>
  <c r="C3776" i="5"/>
  <c r="C3777" i="5"/>
  <c r="C3778" i="5"/>
  <c r="C3779" i="5"/>
  <c r="C3780" i="5"/>
  <c r="C3781" i="5"/>
  <c r="C3782" i="5"/>
  <c r="C3783" i="5"/>
  <c r="C3784" i="5"/>
  <c r="C3785" i="5"/>
  <c r="C3786" i="5"/>
  <c r="C3787" i="5"/>
  <c r="C3788" i="5"/>
  <c r="C3789" i="5"/>
  <c r="C3790" i="5"/>
  <c r="C3791" i="5"/>
  <c r="C3792" i="5"/>
  <c r="C3793" i="5"/>
  <c r="C3794" i="5"/>
  <c r="C3795" i="5"/>
  <c r="C3796" i="5"/>
  <c r="C3797" i="5"/>
  <c r="C3798" i="5"/>
  <c r="C3799" i="5"/>
  <c r="C3800" i="5"/>
  <c r="C3801" i="5"/>
  <c r="C3802" i="5"/>
  <c r="C3803" i="5"/>
  <c r="C3804" i="5"/>
  <c r="C3805" i="5"/>
  <c r="C3806" i="5"/>
  <c r="C3807" i="5"/>
  <c r="C3808" i="5"/>
  <c r="C3809" i="5"/>
  <c r="C3810" i="5"/>
  <c r="C3811" i="5"/>
  <c r="C3812" i="5"/>
  <c r="C3813" i="5"/>
  <c r="C3814" i="5"/>
  <c r="C3815" i="5"/>
  <c r="C3816" i="5"/>
  <c r="C3817" i="5"/>
  <c r="C3818" i="5"/>
  <c r="C3819" i="5"/>
  <c r="C3820" i="5"/>
  <c r="C3821" i="5"/>
  <c r="C3822" i="5"/>
  <c r="C3823" i="5"/>
  <c r="C3824" i="5"/>
  <c r="C3825" i="5"/>
  <c r="C3826" i="5"/>
  <c r="C3827" i="5"/>
  <c r="C3828" i="5"/>
  <c r="C3829" i="5"/>
  <c r="C3830" i="5"/>
  <c r="C3831" i="5"/>
  <c r="C3832" i="5"/>
  <c r="C3833" i="5"/>
  <c r="C3834" i="5"/>
  <c r="C3835" i="5"/>
  <c r="C3836" i="5"/>
  <c r="C3837" i="5"/>
  <c r="C3838" i="5"/>
  <c r="C3839" i="5"/>
  <c r="C3840" i="5"/>
  <c r="C3841" i="5"/>
  <c r="C3842" i="5"/>
  <c r="C3843" i="5"/>
  <c r="C3844" i="5"/>
  <c r="C3845" i="5"/>
  <c r="C3846" i="5"/>
  <c r="C3847" i="5"/>
  <c r="C3848" i="5"/>
  <c r="C3849" i="5"/>
  <c r="C3850" i="5"/>
  <c r="C3851" i="5"/>
  <c r="C3852" i="5"/>
  <c r="C3853" i="5"/>
  <c r="C3854" i="5"/>
  <c r="C3855" i="5"/>
  <c r="C3856" i="5"/>
  <c r="C3857" i="5"/>
  <c r="C3858" i="5"/>
  <c r="C3859" i="5"/>
  <c r="C3860" i="5"/>
  <c r="C3861" i="5"/>
  <c r="C3862" i="5"/>
  <c r="C3863" i="5"/>
  <c r="C3864" i="5"/>
  <c r="C3865" i="5"/>
  <c r="C3866" i="5"/>
  <c r="C3867" i="5"/>
  <c r="C3868" i="5"/>
  <c r="C3869" i="5"/>
  <c r="C3870" i="5"/>
  <c r="C3871" i="5"/>
  <c r="C3872" i="5"/>
  <c r="C3873" i="5"/>
  <c r="C3874" i="5"/>
  <c r="C3875" i="5"/>
  <c r="C3876" i="5"/>
  <c r="C3877" i="5"/>
  <c r="C3878" i="5"/>
  <c r="C3879" i="5"/>
  <c r="C3880" i="5"/>
  <c r="C3881" i="5"/>
  <c r="C3882" i="5"/>
  <c r="C3883" i="5"/>
  <c r="C3884" i="5"/>
  <c r="C3885" i="5"/>
  <c r="C3886" i="5"/>
  <c r="C3887" i="5"/>
  <c r="C3888" i="5"/>
  <c r="C3889" i="5"/>
  <c r="C3890" i="5"/>
  <c r="C3891" i="5"/>
  <c r="C3892" i="5"/>
  <c r="C3893" i="5"/>
  <c r="C3894" i="5"/>
  <c r="C3895" i="5"/>
  <c r="C3896" i="5"/>
  <c r="C3897" i="5"/>
  <c r="C3898" i="5"/>
  <c r="C3899" i="5"/>
  <c r="C3900" i="5"/>
  <c r="C3901" i="5"/>
  <c r="C3902" i="5"/>
  <c r="C3903" i="5"/>
  <c r="C3904" i="5"/>
  <c r="C3905" i="5"/>
  <c r="C3906" i="5"/>
  <c r="C3907" i="5"/>
  <c r="C3908" i="5"/>
  <c r="C3909" i="5"/>
  <c r="C3910" i="5"/>
  <c r="C3911" i="5"/>
  <c r="C3912" i="5"/>
  <c r="C3913" i="5"/>
  <c r="C3914" i="5"/>
  <c r="C3915" i="5"/>
  <c r="C3916" i="5"/>
  <c r="C3917" i="5"/>
  <c r="C3918" i="5"/>
  <c r="C3919" i="5"/>
  <c r="C3920" i="5"/>
  <c r="C3921" i="5"/>
  <c r="C3922" i="5"/>
  <c r="C3923" i="5"/>
  <c r="C3924" i="5"/>
  <c r="C3925" i="5"/>
  <c r="C3926" i="5"/>
  <c r="C3927" i="5"/>
  <c r="C3928" i="5"/>
  <c r="C3929" i="5"/>
  <c r="C3930" i="5"/>
  <c r="C3931" i="5"/>
  <c r="C3932" i="5"/>
  <c r="C3933" i="5"/>
  <c r="C3934" i="5"/>
  <c r="C3935" i="5"/>
  <c r="C3936" i="5"/>
  <c r="C3937" i="5"/>
  <c r="C3938" i="5"/>
  <c r="C3939" i="5"/>
  <c r="C3940" i="5"/>
  <c r="C3941" i="5"/>
  <c r="C3942" i="5"/>
  <c r="C3943" i="5"/>
  <c r="C3944" i="5"/>
  <c r="C3945" i="5"/>
  <c r="C3946" i="5"/>
  <c r="C3947" i="5"/>
  <c r="C3948" i="5"/>
  <c r="C3949" i="5"/>
  <c r="C3950" i="5"/>
  <c r="C3951" i="5"/>
  <c r="C3952" i="5"/>
  <c r="C3953" i="5"/>
  <c r="C3954" i="5"/>
  <c r="C3955" i="5"/>
  <c r="C3956" i="5"/>
  <c r="C3957" i="5"/>
  <c r="C3958" i="5"/>
  <c r="C3959" i="5"/>
  <c r="C3960" i="5"/>
  <c r="C3961" i="5"/>
  <c r="C3962" i="5"/>
  <c r="C3963" i="5"/>
  <c r="C3964" i="5"/>
  <c r="C3965" i="5"/>
  <c r="C3966" i="5"/>
  <c r="C3967" i="5"/>
  <c r="C3968" i="5"/>
  <c r="C3969" i="5"/>
  <c r="C3970" i="5"/>
  <c r="C3971" i="5"/>
  <c r="C3972" i="5"/>
  <c r="C3973" i="5"/>
  <c r="C3974" i="5"/>
  <c r="C3975" i="5"/>
  <c r="C3976" i="5"/>
  <c r="C3977" i="5"/>
  <c r="C3978" i="5"/>
  <c r="C3979" i="5"/>
  <c r="C3980" i="5"/>
  <c r="C3981" i="5"/>
  <c r="C3982" i="5"/>
  <c r="C3983" i="5"/>
  <c r="C3984" i="5"/>
  <c r="C3985" i="5"/>
  <c r="C3986" i="5"/>
  <c r="C3987" i="5"/>
  <c r="C3988" i="5"/>
  <c r="C3989" i="5"/>
  <c r="C3990" i="5"/>
  <c r="C3991" i="5"/>
  <c r="C3992" i="5"/>
  <c r="C3993" i="5"/>
  <c r="C3994" i="5"/>
  <c r="C3995" i="5"/>
  <c r="C3996" i="5"/>
  <c r="C3997" i="5"/>
  <c r="C3998" i="5"/>
  <c r="C3999" i="5"/>
  <c r="C4000" i="5"/>
  <c r="C4001" i="5"/>
  <c r="C4002" i="5"/>
  <c r="C4003" i="5"/>
  <c r="C4004" i="5"/>
  <c r="C4005" i="5"/>
  <c r="C4006" i="5"/>
  <c r="C4007" i="5"/>
  <c r="C4008" i="5"/>
  <c r="C4009" i="5"/>
  <c r="C4010" i="5"/>
  <c r="C4011" i="5"/>
  <c r="C4012" i="5"/>
  <c r="C4013" i="5"/>
  <c r="C4014" i="5"/>
  <c r="C4015" i="5"/>
  <c r="C4016" i="5"/>
  <c r="C4017" i="5"/>
  <c r="C4018" i="5"/>
  <c r="C4019" i="5"/>
  <c r="C4020" i="5"/>
  <c r="C4021" i="5"/>
  <c r="C4022" i="5"/>
  <c r="C4023" i="5"/>
  <c r="C4024" i="5"/>
  <c r="C4025" i="5"/>
  <c r="C4026" i="5"/>
  <c r="C4027" i="5"/>
  <c r="C4028" i="5"/>
  <c r="C4029" i="5"/>
  <c r="C4030" i="5"/>
  <c r="C4031" i="5"/>
  <c r="C4032" i="5"/>
  <c r="C4033" i="5"/>
  <c r="C4034" i="5"/>
  <c r="C4035" i="5"/>
  <c r="C4036" i="5"/>
  <c r="C4037" i="5"/>
  <c r="C4038" i="5"/>
  <c r="C4039" i="5"/>
  <c r="C4040" i="5"/>
  <c r="C4041" i="5"/>
  <c r="C4042" i="5"/>
  <c r="C4043" i="5"/>
  <c r="C4044" i="5"/>
  <c r="C4045" i="5"/>
  <c r="C4046" i="5"/>
  <c r="C4047" i="5"/>
  <c r="C4048" i="5"/>
  <c r="C4049" i="5"/>
  <c r="C4050" i="5"/>
  <c r="C4051" i="5"/>
  <c r="C4052" i="5"/>
  <c r="C4053" i="5"/>
  <c r="C4054" i="5"/>
  <c r="C4055" i="5"/>
  <c r="C4056" i="5"/>
  <c r="C4057" i="5"/>
  <c r="C4058" i="5"/>
  <c r="C4059" i="5"/>
  <c r="C4060" i="5"/>
  <c r="C4061" i="5"/>
  <c r="C4062" i="5"/>
  <c r="C4063" i="5"/>
  <c r="C4064" i="5"/>
  <c r="C4065" i="5"/>
  <c r="C4066" i="5"/>
  <c r="C4067" i="5"/>
  <c r="C4068" i="5"/>
  <c r="C4069" i="5"/>
  <c r="C4070" i="5"/>
  <c r="C4071" i="5"/>
  <c r="C4072" i="5"/>
  <c r="C4073" i="5"/>
  <c r="C4074" i="5"/>
  <c r="C4075" i="5"/>
  <c r="C4076" i="5"/>
  <c r="C4077" i="5"/>
  <c r="C4078" i="5"/>
  <c r="C4079" i="5"/>
  <c r="C4080" i="5"/>
  <c r="C4081" i="5"/>
  <c r="C4082" i="5"/>
  <c r="C4083" i="5"/>
  <c r="C4084" i="5"/>
  <c r="C4085" i="5"/>
  <c r="C4086" i="5"/>
  <c r="C4087" i="5"/>
  <c r="C4088" i="5"/>
  <c r="C4089" i="5"/>
  <c r="C4090" i="5"/>
  <c r="C4091" i="5"/>
  <c r="C4092" i="5"/>
  <c r="C4093" i="5"/>
  <c r="C4094" i="5"/>
  <c r="C4095" i="5"/>
  <c r="C4096" i="5"/>
  <c r="C4097" i="5"/>
  <c r="C4098" i="5"/>
  <c r="C4099" i="5"/>
  <c r="C4100" i="5"/>
  <c r="C4101" i="5"/>
  <c r="C4102" i="5"/>
  <c r="C4103" i="5"/>
  <c r="C4104" i="5"/>
  <c r="C4105" i="5"/>
  <c r="C4106" i="5"/>
  <c r="C4107" i="5"/>
  <c r="C4108" i="5"/>
  <c r="C4109" i="5"/>
  <c r="C4110" i="5"/>
  <c r="C4111" i="5"/>
  <c r="C4112" i="5"/>
  <c r="C4113" i="5"/>
  <c r="C4114" i="5"/>
  <c r="C4115" i="5"/>
  <c r="C4116" i="5"/>
  <c r="C4117" i="5"/>
  <c r="C4118" i="5"/>
  <c r="C4119" i="5"/>
  <c r="C4120" i="5"/>
  <c r="C4121" i="5"/>
  <c r="C4122" i="5"/>
  <c r="C4123" i="5"/>
  <c r="C4124" i="5"/>
  <c r="C4125" i="5"/>
  <c r="C4126" i="5"/>
  <c r="C4127" i="5"/>
  <c r="C4128" i="5"/>
  <c r="C2" i="5"/>
  <c r="C3" i="5"/>
  <c r="C4" i="5"/>
  <c r="C5" i="5"/>
  <c r="C6" i="5"/>
  <c r="C7" i="5"/>
  <c r="C8" i="5"/>
  <c r="C9" i="5"/>
  <c r="C10" i="5"/>
  <c r="F3505" i="5" l="1" a="1"/>
  <c r="F3505" i="5" s="1"/>
  <c r="I3505" i="5" a="1"/>
  <c r="I3505" i="5" s="1"/>
  <c r="J4124" i="5" a="1"/>
  <c r="J4124" i="5" s="1"/>
  <c r="H4124" i="5" a="1"/>
  <c r="H4124" i="5" s="1"/>
  <c r="G4124" i="5" a="1"/>
  <c r="G4124" i="5" s="1"/>
  <c r="F4124" i="5" a="1"/>
  <c r="F4124" i="5" s="1"/>
  <c r="E4124" i="5" a="1"/>
  <c r="E4124" i="5" s="1"/>
  <c r="J4120" i="5" a="1"/>
  <c r="J4120" i="5" s="1"/>
  <c r="H4120" i="5" a="1"/>
  <c r="H4120" i="5" s="1"/>
  <c r="F4120" i="5" a="1"/>
  <c r="F4120" i="5" s="1"/>
  <c r="G4120" i="5" a="1"/>
  <c r="G4120" i="5" s="1"/>
  <c r="E4120" i="5" a="1"/>
  <c r="E4120" i="5" s="1"/>
  <c r="J4116" i="5" a="1"/>
  <c r="J4116" i="5" s="1"/>
  <c r="H4116" i="5" a="1"/>
  <c r="H4116" i="5" s="1"/>
  <c r="F4116" i="5" a="1"/>
  <c r="F4116" i="5" s="1"/>
  <c r="G4116" i="5" a="1"/>
  <c r="G4116" i="5" s="1"/>
  <c r="E4116" i="5" a="1"/>
  <c r="E4116" i="5" s="1"/>
  <c r="J4111" i="5" a="1"/>
  <c r="J4111" i="5" s="1"/>
  <c r="H4111" i="5" a="1"/>
  <c r="H4111" i="5" s="1"/>
  <c r="G4111" i="5" a="1"/>
  <c r="G4111" i="5" s="1"/>
  <c r="F4111" i="5" a="1"/>
  <c r="F4111" i="5" s="1"/>
  <c r="E4111" i="5" a="1"/>
  <c r="E4111" i="5" s="1"/>
  <c r="J4106" i="5" a="1"/>
  <c r="J4106" i="5" s="1"/>
  <c r="H4106" i="5" a="1"/>
  <c r="H4106" i="5" s="1"/>
  <c r="G4106" i="5" a="1"/>
  <c r="G4106" i="5" s="1"/>
  <c r="F4106" i="5" a="1"/>
  <c r="F4106" i="5" s="1"/>
  <c r="E4106" i="5" a="1"/>
  <c r="E4106" i="5" s="1"/>
  <c r="J4090" i="5" a="1"/>
  <c r="J4090" i="5" s="1"/>
  <c r="H4090" i="5" a="1"/>
  <c r="H4090" i="5" s="1"/>
  <c r="G4090" i="5" a="1"/>
  <c r="G4090" i="5" s="1"/>
  <c r="F4090" i="5" a="1"/>
  <c r="F4090" i="5" s="1"/>
  <c r="E4090" i="5" a="1"/>
  <c r="E4090" i="5" s="1"/>
  <c r="J4079" i="5" a="1"/>
  <c r="J4079" i="5" s="1"/>
  <c r="H4079" i="5" a="1"/>
  <c r="H4079" i="5" s="1"/>
  <c r="G4079" i="5" a="1"/>
  <c r="G4079" i="5" s="1"/>
  <c r="F4079" i="5" a="1"/>
  <c r="F4079" i="5" s="1"/>
  <c r="E4079" i="5" a="1"/>
  <c r="E4079" i="5" s="1"/>
  <c r="J4074" i="5" a="1"/>
  <c r="J4074" i="5" s="1"/>
  <c r="H4074" i="5" a="1"/>
  <c r="H4074" i="5" s="1"/>
  <c r="G4074" i="5" a="1"/>
  <c r="G4074" i="5" s="1"/>
  <c r="F4074" i="5" a="1"/>
  <c r="F4074" i="5" s="1"/>
  <c r="E4074" i="5" a="1"/>
  <c r="E4074" i="5" s="1"/>
  <c r="J4068" i="5" a="1"/>
  <c r="J4068" i="5" s="1"/>
  <c r="H4068" i="5" a="1"/>
  <c r="H4068" i="5" s="1"/>
  <c r="F4068" i="5" a="1"/>
  <c r="F4068" i="5" s="1"/>
  <c r="G4068" i="5" a="1"/>
  <c r="G4068" i="5" s="1"/>
  <c r="E4068" i="5" a="1"/>
  <c r="E4068" i="5" s="1"/>
  <c r="J4064" i="5" a="1"/>
  <c r="J4064" i="5" s="1"/>
  <c r="H4064" i="5" a="1"/>
  <c r="H4064" i="5" s="1"/>
  <c r="G4064" i="5" a="1"/>
  <c r="G4064" i="5" s="1"/>
  <c r="F4064" i="5" a="1"/>
  <c r="F4064" i="5" s="1"/>
  <c r="E4064" i="5" a="1"/>
  <c r="E4064" i="5" s="1"/>
  <c r="J4054" i="5" a="1"/>
  <c r="J4054" i="5" s="1"/>
  <c r="H4054" i="5" a="1"/>
  <c r="H4054" i="5" s="1"/>
  <c r="G4054" i="5" a="1"/>
  <c r="G4054" i="5" s="1"/>
  <c r="F4054" i="5" a="1"/>
  <c r="F4054" i="5" s="1"/>
  <c r="E4054" i="5" a="1"/>
  <c r="E4054" i="5" s="1"/>
  <c r="J4028" i="5" a="1"/>
  <c r="J4028" i="5" s="1"/>
  <c r="H4028" i="5" a="1"/>
  <c r="H4028" i="5" s="1"/>
  <c r="G4028" i="5" a="1"/>
  <c r="G4028" i="5" s="1"/>
  <c r="F4028" i="5" a="1"/>
  <c r="F4028" i="5" s="1"/>
  <c r="E4028" i="5" a="1"/>
  <c r="E4028" i="5" s="1"/>
  <c r="J4017" i="5" a="1"/>
  <c r="J4017" i="5" s="1"/>
  <c r="H4017" i="5" a="1"/>
  <c r="H4017" i="5" s="1"/>
  <c r="F4017" i="5" a="1"/>
  <c r="F4017" i="5" s="1"/>
  <c r="G4017" i="5" a="1"/>
  <c r="G4017" i="5" s="1"/>
  <c r="E4017" i="5" a="1"/>
  <c r="E4017" i="5" s="1"/>
  <c r="J4013" i="5" a="1"/>
  <c r="J4013" i="5" s="1"/>
  <c r="H4013" i="5" a="1"/>
  <c r="H4013" i="5" s="1"/>
  <c r="F4013" i="5" a="1"/>
  <c r="F4013" i="5" s="1"/>
  <c r="G4013" i="5" a="1"/>
  <c r="G4013" i="5" s="1"/>
  <c r="E4013" i="5" a="1"/>
  <c r="E4013" i="5" s="1"/>
  <c r="J4009" i="5" a="1"/>
  <c r="J4009" i="5" s="1"/>
  <c r="H4009" i="5" a="1"/>
  <c r="H4009" i="5" s="1"/>
  <c r="F4009" i="5" a="1"/>
  <c r="F4009" i="5" s="1"/>
  <c r="G4009" i="5" a="1"/>
  <c r="G4009" i="5" s="1"/>
  <c r="E4009" i="5" a="1"/>
  <c r="E4009" i="5" s="1"/>
  <c r="J4003" i="5" a="1"/>
  <c r="J4003" i="5" s="1"/>
  <c r="H4003" i="5" a="1"/>
  <c r="H4003" i="5" s="1"/>
  <c r="G4003" i="5" a="1"/>
  <c r="G4003" i="5" s="1"/>
  <c r="F4003" i="5" a="1"/>
  <c r="F4003" i="5" s="1"/>
  <c r="E4003" i="5" a="1"/>
  <c r="E4003" i="5" s="1"/>
  <c r="J3998" i="5" a="1"/>
  <c r="J3998" i="5" s="1"/>
  <c r="H3998" i="5" a="1"/>
  <c r="H3998" i="5" s="1"/>
  <c r="G3998" i="5" a="1"/>
  <c r="G3998" i="5" s="1"/>
  <c r="F3998" i="5" a="1"/>
  <c r="F3998" i="5" s="1"/>
  <c r="E3998" i="5" a="1"/>
  <c r="E3998" i="5" s="1"/>
  <c r="J3994" i="5" a="1"/>
  <c r="J3994" i="5" s="1"/>
  <c r="H3994" i="5" a="1"/>
  <c r="H3994" i="5" s="1"/>
  <c r="G3994" i="5" a="1"/>
  <c r="G3994" i="5" s="1"/>
  <c r="F3994" i="5" a="1"/>
  <c r="F3994" i="5" s="1"/>
  <c r="E3994" i="5" a="1"/>
  <c r="E3994" i="5" s="1"/>
  <c r="J3990" i="5" a="1"/>
  <c r="J3990" i="5" s="1"/>
  <c r="H3990" i="5" a="1"/>
  <c r="H3990" i="5" s="1"/>
  <c r="G3990" i="5" a="1"/>
  <c r="G3990" i="5" s="1"/>
  <c r="F3990" i="5" a="1"/>
  <c r="F3990" i="5" s="1"/>
  <c r="E3990" i="5" a="1"/>
  <c r="E3990" i="5" s="1"/>
  <c r="J3985" i="5" a="1"/>
  <c r="J3985" i="5" s="1"/>
  <c r="H3985" i="5" a="1"/>
  <c r="H3985" i="5" s="1"/>
  <c r="F3985" i="5" a="1"/>
  <c r="F3985" i="5" s="1"/>
  <c r="G3985" i="5" a="1"/>
  <c r="G3985" i="5" s="1"/>
  <c r="E3985" i="5" a="1"/>
  <c r="E3985" i="5" s="1"/>
  <c r="J3976" i="5" a="1"/>
  <c r="J3976" i="5" s="1"/>
  <c r="H3976" i="5" a="1"/>
  <c r="H3976" i="5" s="1"/>
  <c r="F3976" i="5" a="1"/>
  <c r="F3976" i="5" s="1"/>
  <c r="G3976" i="5" a="1"/>
  <c r="G3976" i="5" s="1"/>
  <c r="E3976" i="5" a="1"/>
  <c r="E3976" i="5" s="1"/>
  <c r="J3964" i="5" a="1"/>
  <c r="J3964" i="5" s="1"/>
  <c r="H3964" i="5" a="1"/>
  <c r="H3964" i="5" s="1"/>
  <c r="G3964" i="5" a="1"/>
  <c r="G3964" i="5" s="1"/>
  <c r="F3964" i="5" a="1"/>
  <c r="F3964" i="5" s="1"/>
  <c r="E3964" i="5" a="1"/>
  <c r="E3964" i="5" s="1"/>
  <c r="J3953" i="5" a="1"/>
  <c r="J3953" i="5" s="1"/>
  <c r="H3953" i="5" a="1"/>
  <c r="H3953" i="5" s="1"/>
  <c r="F3953" i="5" a="1"/>
  <c r="F3953" i="5" s="1"/>
  <c r="G3953" i="5" a="1"/>
  <c r="G3953" i="5" s="1"/>
  <c r="E3953" i="5" a="1"/>
  <c r="E3953" i="5" s="1"/>
  <c r="J3946" i="5" a="1"/>
  <c r="J3946" i="5" s="1"/>
  <c r="H3946" i="5" a="1"/>
  <c r="H3946" i="5" s="1"/>
  <c r="G3946" i="5" a="1"/>
  <c r="G3946" i="5" s="1"/>
  <c r="F3946" i="5" a="1"/>
  <c r="F3946" i="5" s="1"/>
  <c r="E3946" i="5" a="1"/>
  <c r="E3946" i="5" s="1"/>
  <c r="J3942" i="5" a="1"/>
  <c r="J3942" i="5" s="1"/>
  <c r="H3942" i="5" a="1"/>
  <c r="H3942" i="5" s="1"/>
  <c r="G3942" i="5" a="1"/>
  <c r="G3942" i="5" s="1"/>
  <c r="F3942" i="5" a="1"/>
  <c r="F3942" i="5" s="1"/>
  <c r="E3942" i="5" a="1"/>
  <c r="E3942" i="5" s="1"/>
  <c r="J3938" i="5" a="1"/>
  <c r="J3938" i="5" s="1"/>
  <c r="H3938" i="5" a="1"/>
  <c r="H3938" i="5" s="1"/>
  <c r="G3938" i="5" a="1"/>
  <c r="G3938" i="5" s="1"/>
  <c r="F3938" i="5" a="1"/>
  <c r="F3938" i="5" s="1"/>
  <c r="E3938" i="5" a="1"/>
  <c r="E3938" i="5" s="1"/>
  <c r="J3921" i="5" a="1"/>
  <c r="J3921" i="5" s="1"/>
  <c r="H3921" i="5" a="1"/>
  <c r="H3921" i="5" s="1"/>
  <c r="F3921" i="5" a="1"/>
  <c r="F3921" i="5" s="1"/>
  <c r="G3921" i="5" a="1"/>
  <c r="G3921" i="5" s="1"/>
  <c r="E3921" i="5" a="1"/>
  <c r="E3921" i="5" s="1"/>
  <c r="J3901" i="5" a="1"/>
  <c r="J3901" i="5" s="1"/>
  <c r="H3901" i="5" a="1"/>
  <c r="H3901" i="5" s="1"/>
  <c r="F3901" i="5" a="1"/>
  <c r="F3901" i="5" s="1"/>
  <c r="G3901" i="5" a="1"/>
  <c r="G3901" i="5" s="1"/>
  <c r="E3901" i="5" a="1"/>
  <c r="E3901" i="5" s="1"/>
  <c r="J3891" i="5" a="1"/>
  <c r="J3891" i="5" s="1"/>
  <c r="H3891" i="5" a="1"/>
  <c r="H3891" i="5" s="1"/>
  <c r="G3891" i="5" a="1"/>
  <c r="G3891" i="5" s="1"/>
  <c r="F3891" i="5" a="1"/>
  <c r="F3891" i="5" s="1"/>
  <c r="E3891" i="5" a="1"/>
  <c r="E3891" i="5" s="1"/>
  <c r="J3887" i="5" a="1"/>
  <c r="J3887" i="5" s="1"/>
  <c r="H3887" i="5" a="1"/>
  <c r="H3887" i="5" s="1"/>
  <c r="G3887" i="5" a="1"/>
  <c r="G3887" i="5" s="1"/>
  <c r="F3887" i="5" a="1"/>
  <c r="F3887" i="5" s="1"/>
  <c r="E3887" i="5" a="1"/>
  <c r="E3887" i="5" s="1"/>
  <c r="J3883" i="5" a="1"/>
  <c r="J3883" i="5" s="1"/>
  <c r="H3883" i="5" a="1"/>
  <c r="H3883" i="5" s="1"/>
  <c r="G3883" i="5" a="1"/>
  <c r="G3883" i="5" s="1"/>
  <c r="F3883" i="5" a="1"/>
  <c r="F3883" i="5" s="1"/>
  <c r="E3883" i="5" a="1"/>
  <c r="E3883" i="5" s="1"/>
  <c r="J3875" i="5" a="1"/>
  <c r="J3875" i="5" s="1"/>
  <c r="H3875" i="5" a="1"/>
  <c r="H3875" i="5" s="1"/>
  <c r="G3875" i="5" a="1"/>
  <c r="G3875" i="5" s="1"/>
  <c r="F3875" i="5" a="1"/>
  <c r="F3875" i="5" s="1"/>
  <c r="E3875" i="5" a="1"/>
  <c r="E3875" i="5" s="1"/>
  <c r="J3871" i="5" a="1"/>
  <c r="J3871" i="5" s="1"/>
  <c r="H3871" i="5" a="1"/>
  <c r="H3871" i="5" s="1"/>
  <c r="G3871" i="5" a="1"/>
  <c r="G3871" i="5" s="1"/>
  <c r="F3871" i="5" a="1"/>
  <c r="F3871" i="5" s="1"/>
  <c r="E3871" i="5" a="1"/>
  <c r="E3871" i="5" s="1"/>
  <c r="J3867" i="5" a="1"/>
  <c r="J3867" i="5" s="1"/>
  <c r="H3867" i="5" a="1"/>
  <c r="H3867" i="5" s="1"/>
  <c r="G3867" i="5" a="1"/>
  <c r="G3867" i="5" s="1"/>
  <c r="F3867" i="5" a="1"/>
  <c r="F3867" i="5" s="1"/>
  <c r="E3867" i="5" a="1"/>
  <c r="E3867" i="5" s="1"/>
  <c r="J3858" i="5" a="1"/>
  <c r="J3858" i="5" s="1"/>
  <c r="H3858" i="5" a="1"/>
  <c r="H3858" i="5" s="1"/>
  <c r="G3858" i="5" a="1"/>
  <c r="G3858" i="5" s="1"/>
  <c r="F3858" i="5" a="1"/>
  <c r="F3858" i="5" s="1"/>
  <c r="E3858" i="5" a="1"/>
  <c r="E3858" i="5" s="1"/>
  <c r="J3844" i="5" a="1"/>
  <c r="J3844" i="5" s="1"/>
  <c r="H3844" i="5" a="1"/>
  <c r="H3844" i="5" s="1"/>
  <c r="F3844" i="5" a="1"/>
  <c r="F3844" i="5" s="1"/>
  <c r="G3844" i="5" a="1"/>
  <c r="G3844" i="5" s="1"/>
  <c r="E3844" i="5" a="1"/>
  <c r="E3844" i="5" s="1"/>
  <c r="J3831" i="5" a="1"/>
  <c r="J3831" i="5" s="1"/>
  <c r="H3831" i="5" a="1"/>
  <c r="H3831" i="5" s="1"/>
  <c r="F3831" i="5" a="1"/>
  <c r="F3831" i="5" s="1"/>
  <c r="G3831" i="5" a="1"/>
  <c r="G3831" i="5" s="1"/>
  <c r="E3831" i="5" a="1"/>
  <c r="E3831" i="5" s="1"/>
  <c r="J3814" i="5" a="1"/>
  <c r="J3814" i="5" s="1"/>
  <c r="H3814" i="5" a="1"/>
  <c r="H3814" i="5" s="1"/>
  <c r="G3814" i="5" a="1"/>
  <c r="G3814" i="5" s="1"/>
  <c r="F3814" i="5" a="1"/>
  <c r="F3814" i="5" s="1"/>
  <c r="E3814" i="5" a="1"/>
  <c r="E3814" i="5" s="1"/>
  <c r="J3794" i="5" a="1"/>
  <c r="J3794" i="5" s="1"/>
  <c r="H3794" i="5" a="1"/>
  <c r="H3794" i="5" s="1"/>
  <c r="G3794" i="5" a="1"/>
  <c r="G3794" i="5" s="1"/>
  <c r="F3794" i="5" a="1"/>
  <c r="F3794" i="5" s="1"/>
  <c r="E3794" i="5" a="1"/>
  <c r="E3794" i="5" s="1"/>
  <c r="J3787" i="5" a="1"/>
  <c r="J3787" i="5" s="1"/>
  <c r="H3787" i="5" a="1"/>
  <c r="H3787" i="5" s="1"/>
  <c r="G3787" i="5" a="1"/>
  <c r="G3787" i="5" s="1"/>
  <c r="F3787" i="5" a="1"/>
  <c r="F3787" i="5" s="1"/>
  <c r="E3787" i="5" a="1"/>
  <c r="E3787" i="5" s="1"/>
  <c r="J3781" i="5" a="1"/>
  <c r="J3781" i="5" s="1"/>
  <c r="H3781" i="5" a="1"/>
  <c r="H3781" i="5" s="1"/>
  <c r="F3781" i="5" a="1"/>
  <c r="F3781" i="5" s="1"/>
  <c r="G3781" i="5" a="1"/>
  <c r="G3781" i="5" s="1"/>
  <c r="E3781" i="5" a="1"/>
  <c r="E3781" i="5" s="1"/>
  <c r="J3777" i="5" a="1"/>
  <c r="J3777" i="5" s="1"/>
  <c r="H3777" i="5" a="1"/>
  <c r="H3777" i="5" s="1"/>
  <c r="F3777" i="5" a="1"/>
  <c r="F3777" i="5" s="1"/>
  <c r="G3777" i="5" a="1"/>
  <c r="G3777" i="5" s="1"/>
  <c r="E3777" i="5" a="1"/>
  <c r="E3777" i="5" s="1"/>
  <c r="J3771" i="5" a="1"/>
  <c r="J3771" i="5" s="1"/>
  <c r="H3771" i="5" a="1"/>
  <c r="H3771" i="5" s="1"/>
  <c r="G3771" i="5" a="1"/>
  <c r="G3771" i="5" s="1"/>
  <c r="F3771" i="5" a="1"/>
  <c r="F3771" i="5" s="1"/>
  <c r="E3771" i="5" a="1"/>
  <c r="E3771" i="5" s="1"/>
  <c r="J3763" i="5" a="1"/>
  <c r="J3763" i="5" s="1"/>
  <c r="H3763" i="5" a="1"/>
  <c r="H3763" i="5" s="1"/>
  <c r="G3763" i="5" a="1"/>
  <c r="G3763" i="5" s="1"/>
  <c r="F3763" i="5" a="1"/>
  <c r="F3763" i="5" s="1"/>
  <c r="E3763" i="5" a="1"/>
  <c r="E3763" i="5" s="1"/>
  <c r="J3759" i="5" a="1"/>
  <c r="J3759" i="5" s="1"/>
  <c r="H3759" i="5" a="1"/>
  <c r="H3759" i="5" s="1"/>
  <c r="G3759" i="5" a="1"/>
  <c r="G3759" i="5" s="1"/>
  <c r="F3759" i="5" a="1"/>
  <c r="F3759" i="5" s="1"/>
  <c r="E3759" i="5" a="1"/>
  <c r="E3759" i="5" s="1"/>
  <c r="J3753" i="5" a="1"/>
  <c r="J3753" i="5" s="1"/>
  <c r="H3753" i="5" a="1"/>
  <c r="H3753" i="5" s="1"/>
  <c r="F3753" i="5" a="1"/>
  <c r="F3753" i="5" s="1"/>
  <c r="G3753" i="5" a="1"/>
  <c r="G3753" i="5" s="1"/>
  <c r="E3753" i="5" a="1"/>
  <c r="E3753" i="5" s="1"/>
  <c r="J3727" i="5" a="1"/>
  <c r="J3727" i="5" s="1"/>
  <c r="H3727" i="5" a="1"/>
  <c r="H3727" i="5" s="1"/>
  <c r="G3727" i="5" a="1"/>
  <c r="G3727" i="5" s="1"/>
  <c r="F3727" i="5" a="1"/>
  <c r="F3727" i="5" s="1"/>
  <c r="E3727" i="5" a="1"/>
  <c r="E3727" i="5" s="1"/>
  <c r="J3713" i="5" a="1"/>
  <c r="J3713" i="5" s="1"/>
  <c r="H3713" i="5" a="1"/>
  <c r="H3713" i="5" s="1"/>
  <c r="F3713" i="5" a="1"/>
  <c r="F3713" i="5" s="1"/>
  <c r="G3713" i="5" a="1"/>
  <c r="G3713" i="5" s="1"/>
  <c r="E3713" i="5" a="1"/>
  <c r="E3713" i="5" s="1"/>
  <c r="J3703" i="5" a="1"/>
  <c r="J3703" i="5" s="1"/>
  <c r="H3703" i="5" a="1"/>
  <c r="H3703" i="5" s="1"/>
  <c r="F3703" i="5" a="1"/>
  <c r="F3703" i="5" s="1"/>
  <c r="G3703" i="5" a="1"/>
  <c r="G3703" i="5" s="1"/>
  <c r="E3703" i="5" a="1"/>
  <c r="E3703" i="5" s="1"/>
  <c r="J3690" i="5" a="1"/>
  <c r="J3690" i="5" s="1"/>
  <c r="H3690" i="5" a="1"/>
  <c r="H3690" i="5" s="1"/>
  <c r="G3690" i="5" a="1"/>
  <c r="G3690" i="5" s="1"/>
  <c r="F3690" i="5" a="1"/>
  <c r="F3690" i="5" s="1"/>
  <c r="E3690" i="5" a="1"/>
  <c r="E3690" i="5" s="1"/>
  <c r="J3672" i="5" a="1"/>
  <c r="J3672" i="5" s="1"/>
  <c r="H3672" i="5" a="1"/>
  <c r="H3672" i="5" s="1"/>
  <c r="F3672" i="5" a="1"/>
  <c r="F3672" i="5" s="1"/>
  <c r="G3672" i="5" a="1"/>
  <c r="G3672" i="5" s="1"/>
  <c r="E3672" i="5" a="1"/>
  <c r="E3672" i="5" s="1"/>
  <c r="J3668" i="5" a="1"/>
  <c r="J3668" i="5" s="1"/>
  <c r="H3668" i="5" a="1"/>
  <c r="H3668" i="5" s="1"/>
  <c r="F3668" i="5" a="1"/>
  <c r="F3668" i="5" s="1"/>
  <c r="G3668" i="5" a="1"/>
  <c r="G3668" i="5" s="1"/>
  <c r="E3668" i="5" a="1"/>
  <c r="E3668" i="5" s="1"/>
  <c r="J3664" i="5" a="1"/>
  <c r="J3664" i="5" s="1"/>
  <c r="H3664" i="5" a="1"/>
  <c r="H3664" i="5" s="1"/>
  <c r="F3664" i="5" a="1"/>
  <c r="F3664" i="5" s="1"/>
  <c r="G3664" i="5" a="1"/>
  <c r="G3664" i="5" s="1"/>
  <c r="E3664" i="5" a="1"/>
  <c r="E3664" i="5" s="1"/>
  <c r="J3658" i="5" a="1"/>
  <c r="J3658" i="5" s="1"/>
  <c r="H3658" i="5" a="1"/>
  <c r="H3658" i="5" s="1"/>
  <c r="G3658" i="5" a="1"/>
  <c r="G3658" i="5" s="1"/>
  <c r="F3658" i="5" a="1"/>
  <c r="F3658" i="5" s="1"/>
  <c r="E3658" i="5" a="1"/>
  <c r="E3658" i="5" s="1"/>
  <c r="J3646" i="5" a="1"/>
  <c r="J3646" i="5" s="1"/>
  <c r="H3646" i="5" a="1"/>
  <c r="H3646" i="5" s="1"/>
  <c r="G3646" i="5" a="1"/>
  <c r="G3646" i="5" s="1"/>
  <c r="F3646" i="5" a="1"/>
  <c r="F3646" i="5" s="1"/>
  <c r="E3646" i="5" a="1"/>
  <c r="E3646" i="5" s="1"/>
  <c r="J3634" i="5" a="1"/>
  <c r="J3634" i="5" s="1"/>
  <c r="H3634" i="5" a="1"/>
  <c r="H3634" i="5" s="1"/>
  <c r="G3634" i="5" a="1"/>
  <c r="G3634" i="5" s="1"/>
  <c r="F3634" i="5" a="1"/>
  <c r="F3634" i="5" s="1"/>
  <c r="E3634" i="5" a="1"/>
  <c r="E3634" i="5" s="1"/>
  <c r="J3628" i="5" a="1"/>
  <c r="J3628" i="5" s="1"/>
  <c r="H3628" i="5" a="1"/>
  <c r="H3628" i="5" s="1"/>
  <c r="G3628" i="5" a="1"/>
  <c r="G3628" i="5" s="1"/>
  <c r="F3628" i="5" a="1"/>
  <c r="F3628" i="5" s="1"/>
  <c r="E3628" i="5" a="1"/>
  <c r="E3628" i="5" s="1"/>
  <c r="J3623" i="5" a="1"/>
  <c r="J3623" i="5" s="1"/>
  <c r="H3623" i="5" a="1"/>
  <c r="H3623" i="5" s="1"/>
  <c r="G3623" i="5" a="1"/>
  <c r="G3623" i="5" s="1"/>
  <c r="F3623" i="5" a="1"/>
  <c r="F3623" i="5" s="1"/>
  <c r="E3623" i="5" a="1"/>
  <c r="E3623" i="5" s="1"/>
  <c r="J3618" i="5" a="1"/>
  <c r="J3618" i="5" s="1"/>
  <c r="H3618" i="5" a="1"/>
  <c r="H3618" i="5" s="1"/>
  <c r="G3618" i="5" a="1"/>
  <c r="G3618" i="5" s="1"/>
  <c r="F3618" i="5" a="1"/>
  <c r="F3618" i="5" s="1"/>
  <c r="E3618" i="5" a="1"/>
  <c r="E3618" i="5" s="1"/>
  <c r="J3613" i="5" a="1"/>
  <c r="J3613" i="5" s="1"/>
  <c r="H3613" i="5" a="1"/>
  <c r="H3613" i="5" s="1"/>
  <c r="G3613" i="5" a="1"/>
  <c r="G3613" i="5" s="1"/>
  <c r="F3613" i="5" a="1"/>
  <c r="F3613" i="5" s="1"/>
  <c r="E3613" i="5" a="1"/>
  <c r="E3613" i="5" s="1"/>
  <c r="J3607" i="5" a="1"/>
  <c r="J3607" i="5" s="1"/>
  <c r="H3607" i="5" a="1"/>
  <c r="H3607" i="5" s="1"/>
  <c r="F3607" i="5" a="1"/>
  <c r="F3607" i="5" s="1"/>
  <c r="G3607" i="5" a="1"/>
  <c r="G3607" i="5" s="1"/>
  <c r="E3607" i="5" a="1"/>
  <c r="E3607" i="5" s="1"/>
  <c r="J3598" i="5" a="1"/>
  <c r="J3598" i="5" s="1"/>
  <c r="H3598" i="5" a="1"/>
  <c r="H3598" i="5" s="1"/>
  <c r="G3598" i="5" a="1"/>
  <c r="G3598" i="5" s="1"/>
  <c r="F3598" i="5" a="1"/>
  <c r="F3598" i="5" s="1"/>
  <c r="E3598" i="5" a="1"/>
  <c r="E3598" i="5" s="1"/>
  <c r="J3592" i="5" a="1"/>
  <c r="J3592" i="5" s="1"/>
  <c r="H3592" i="5" a="1"/>
  <c r="H3592" i="5" s="1"/>
  <c r="G3592" i="5" a="1"/>
  <c r="G3592" i="5" s="1"/>
  <c r="F3592" i="5" a="1"/>
  <c r="F3592" i="5" s="1"/>
  <c r="E3592" i="5" a="1"/>
  <c r="E3592" i="5" s="1"/>
  <c r="J3583" i="5" a="1"/>
  <c r="J3583" i="5" s="1"/>
  <c r="H3583" i="5" a="1"/>
  <c r="H3583" i="5" s="1"/>
  <c r="G3583" i="5" a="1"/>
  <c r="G3583" i="5" s="1"/>
  <c r="F3583" i="5" a="1"/>
  <c r="F3583" i="5" s="1"/>
  <c r="E3583" i="5" a="1"/>
  <c r="E3583" i="5" s="1"/>
  <c r="J3557" i="5" a="1"/>
  <c r="J3557" i="5" s="1"/>
  <c r="H3557" i="5" a="1"/>
  <c r="H3557" i="5" s="1"/>
  <c r="F3557" i="5" a="1"/>
  <c r="F3557" i="5" s="1"/>
  <c r="G3557" i="5" a="1"/>
  <c r="G3557" i="5" s="1"/>
  <c r="E3557" i="5" a="1"/>
  <c r="E3557" i="5" s="1"/>
  <c r="J3545" i="5" a="1"/>
  <c r="J3545" i="5" s="1"/>
  <c r="H3545" i="5" a="1"/>
  <c r="H3545" i="5" s="1"/>
  <c r="F3545" i="5" a="1"/>
  <c r="F3545" i="5" s="1"/>
  <c r="G3545" i="5" a="1"/>
  <c r="G3545" i="5" s="1"/>
  <c r="E3545" i="5" a="1"/>
  <c r="E3545" i="5" s="1"/>
  <c r="J3532" i="5" a="1"/>
  <c r="J3532" i="5" s="1"/>
  <c r="H3532" i="5" a="1"/>
  <c r="H3532" i="5" s="1"/>
  <c r="G3532" i="5" a="1"/>
  <c r="G3532" i="5" s="1"/>
  <c r="F3532" i="5" a="1"/>
  <c r="F3532" i="5" s="1"/>
  <c r="E3532" i="5" a="1"/>
  <c r="E3532" i="5" s="1"/>
  <c r="J3511" i="5" a="1"/>
  <c r="J3511" i="5" s="1"/>
  <c r="H3511" i="5" a="1"/>
  <c r="H3511" i="5" s="1"/>
  <c r="F3511" i="5" a="1"/>
  <c r="F3511" i="5" s="1"/>
  <c r="G3511" i="5" a="1"/>
  <c r="G3511" i="5" s="1"/>
  <c r="E3511" i="5" a="1"/>
  <c r="E3511" i="5" s="1"/>
  <c r="J3507" i="5" a="1"/>
  <c r="J3507" i="5" s="1"/>
  <c r="H3507" i="5" a="1"/>
  <c r="H3507" i="5" s="1"/>
  <c r="G3507" i="5" a="1"/>
  <c r="G3507" i="5" s="1"/>
  <c r="F3507" i="5" a="1"/>
  <c r="F3507" i="5" s="1"/>
  <c r="E3507" i="5" a="1"/>
  <c r="E3507" i="5" s="1"/>
  <c r="J3503" i="5" a="1"/>
  <c r="J3503" i="5" s="1"/>
  <c r="H3503" i="5" a="1"/>
  <c r="H3503" i="5" s="1"/>
  <c r="G3503" i="5" a="1"/>
  <c r="G3503" i="5" s="1"/>
  <c r="F3503" i="5" a="1"/>
  <c r="F3503" i="5" s="1"/>
  <c r="E3503" i="5" a="1"/>
  <c r="E3503" i="5" s="1"/>
  <c r="J3497" i="5" a="1"/>
  <c r="J3497" i="5" s="1"/>
  <c r="H3497" i="5" a="1"/>
  <c r="H3497" i="5" s="1"/>
  <c r="F3497" i="5" a="1"/>
  <c r="F3497" i="5" s="1"/>
  <c r="G3497" i="5" a="1"/>
  <c r="G3497" i="5" s="1"/>
  <c r="E3497" i="5" a="1"/>
  <c r="E3497" i="5" s="1"/>
  <c r="J3493" i="5" a="1"/>
  <c r="J3493" i="5" s="1"/>
  <c r="H3493" i="5" a="1"/>
  <c r="H3493" i="5" s="1"/>
  <c r="F3493" i="5" a="1"/>
  <c r="F3493" i="5" s="1"/>
  <c r="G3493" i="5" a="1"/>
  <c r="G3493" i="5" s="1"/>
  <c r="E3493" i="5" a="1"/>
  <c r="E3493" i="5" s="1"/>
  <c r="J3476" i="5" a="1"/>
  <c r="J3476" i="5" s="1"/>
  <c r="H3476" i="5" a="1"/>
  <c r="H3476" i="5" s="1"/>
  <c r="F3476" i="5" a="1"/>
  <c r="F3476" i="5" s="1"/>
  <c r="G3476" i="5" a="1"/>
  <c r="G3476" i="5" s="1"/>
  <c r="E3476" i="5" a="1"/>
  <c r="E3476" i="5" s="1"/>
  <c r="J3468" i="5" a="1"/>
  <c r="J3468" i="5" s="1"/>
  <c r="H3468" i="5" a="1"/>
  <c r="H3468" i="5" s="1"/>
  <c r="F3468" i="5" a="1"/>
  <c r="F3468" i="5" s="1"/>
  <c r="G3468" i="5" a="1"/>
  <c r="G3468" i="5" s="1"/>
  <c r="E3468" i="5" a="1"/>
  <c r="E3468" i="5" s="1"/>
  <c r="J3463" i="5" a="1"/>
  <c r="J3463" i="5" s="1"/>
  <c r="H3463" i="5" a="1"/>
  <c r="H3463" i="5" s="1"/>
  <c r="G3463" i="5" a="1"/>
  <c r="G3463" i="5" s="1"/>
  <c r="F3463" i="5" a="1"/>
  <c r="F3463" i="5" s="1"/>
  <c r="E3463" i="5" a="1"/>
  <c r="E3463" i="5" s="1"/>
  <c r="J3456" i="5" a="1"/>
  <c r="J3456" i="5" s="1"/>
  <c r="H3456" i="5" a="1"/>
  <c r="H3456" i="5" s="1"/>
  <c r="G3456" i="5" a="1"/>
  <c r="G3456" i="5" s="1"/>
  <c r="F3456" i="5" a="1"/>
  <c r="F3456" i="5" s="1"/>
  <c r="E3456" i="5" a="1"/>
  <c r="E3456" i="5" s="1"/>
  <c r="J3449" i="5" a="1"/>
  <c r="J3449" i="5" s="1"/>
  <c r="H3449" i="5" a="1"/>
  <c r="H3449" i="5" s="1"/>
  <c r="F3449" i="5" a="1"/>
  <c r="F3449" i="5" s="1"/>
  <c r="G3449" i="5" a="1"/>
  <c r="G3449" i="5" s="1"/>
  <c r="E3449" i="5" a="1"/>
  <c r="E3449" i="5" s="1"/>
  <c r="J3440" i="5" a="1"/>
  <c r="J3440" i="5" s="1"/>
  <c r="H3440" i="5" a="1"/>
  <c r="H3440" i="5" s="1"/>
  <c r="G3440" i="5" a="1"/>
  <c r="G3440" i="5" s="1"/>
  <c r="F3440" i="5" a="1"/>
  <c r="F3440" i="5" s="1"/>
  <c r="E3440" i="5" a="1"/>
  <c r="E3440" i="5" s="1"/>
  <c r="J3422" i="5" a="1"/>
  <c r="J3422" i="5" s="1"/>
  <c r="H3422" i="5" a="1"/>
  <c r="H3422" i="5" s="1"/>
  <c r="G3422" i="5" a="1"/>
  <c r="G3422" i="5" s="1"/>
  <c r="F3422" i="5" a="1"/>
  <c r="F3422" i="5" s="1"/>
  <c r="E3422" i="5" a="1"/>
  <c r="E3422" i="5" s="1"/>
  <c r="J3410" i="5" a="1"/>
  <c r="J3410" i="5" s="1"/>
  <c r="H3410" i="5" a="1"/>
  <c r="H3410" i="5" s="1"/>
  <c r="G3410" i="5" a="1"/>
  <c r="G3410" i="5" s="1"/>
  <c r="F3410" i="5" a="1"/>
  <c r="F3410" i="5" s="1"/>
  <c r="E3410" i="5" a="1"/>
  <c r="E3410" i="5" s="1"/>
  <c r="J3402" i="5" a="1"/>
  <c r="J3402" i="5" s="1"/>
  <c r="H3402" i="5" a="1"/>
  <c r="H3402" i="5" s="1"/>
  <c r="G3402" i="5" a="1"/>
  <c r="G3402" i="5" s="1"/>
  <c r="F3402" i="5" a="1"/>
  <c r="F3402" i="5" s="1"/>
  <c r="E3402" i="5" a="1"/>
  <c r="E3402" i="5" s="1"/>
  <c r="J3398" i="5" a="1"/>
  <c r="J3398" i="5" s="1"/>
  <c r="H3398" i="5" a="1"/>
  <c r="H3398" i="5" s="1"/>
  <c r="G3398" i="5" a="1"/>
  <c r="G3398" i="5" s="1"/>
  <c r="F3398" i="5" a="1"/>
  <c r="F3398" i="5" s="1"/>
  <c r="E3398" i="5" a="1"/>
  <c r="E3398" i="5" s="1"/>
  <c r="J3394" i="5" a="1"/>
  <c r="J3394" i="5" s="1"/>
  <c r="H3394" i="5" a="1"/>
  <c r="H3394" i="5" s="1"/>
  <c r="G3394" i="5" a="1"/>
  <c r="G3394" i="5" s="1"/>
  <c r="F3394" i="5" a="1"/>
  <c r="F3394" i="5" s="1"/>
  <c r="E3394" i="5" a="1"/>
  <c r="E3394" i="5" s="1"/>
  <c r="J3390" i="5" a="1"/>
  <c r="J3390" i="5" s="1"/>
  <c r="H3390" i="5" a="1"/>
  <c r="H3390" i="5" s="1"/>
  <c r="G3390" i="5" a="1"/>
  <c r="G3390" i="5" s="1"/>
  <c r="F3390" i="5" a="1"/>
  <c r="F3390" i="5" s="1"/>
  <c r="E3390" i="5" a="1"/>
  <c r="E3390" i="5" s="1"/>
  <c r="J3383" i="5" a="1"/>
  <c r="J3383" i="5" s="1"/>
  <c r="H3383" i="5" a="1"/>
  <c r="H3383" i="5" s="1"/>
  <c r="G3383" i="5" a="1"/>
  <c r="G3383" i="5" s="1"/>
  <c r="F3383" i="5" a="1"/>
  <c r="F3383" i="5" s="1"/>
  <c r="E3383" i="5" a="1"/>
  <c r="E3383" i="5" s="1"/>
  <c r="J3376" i="5" a="1"/>
  <c r="J3376" i="5" s="1"/>
  <c r="H3376" i="5" a="1"/>
  <c r="H3376" i="5" s="1"/>
  <c r="F3376" i="5" a="1"/>
  <c r="F3376" i="5" s="1"/>
  <c r="G3376" i="5" a="1"/>
  <c r="G3376" i="5" s="1"/>
  <c r="E3376" i="5" a="1"/>
  <c r="E3376" i="5" s="1"/>
  <c r="J3371" i="5" a="1"/>
  <c r="J3371" i="5" s="1"/>
  <c r="H3371" i="5" a="1"/>
  <c r="H3371" i="5" s="1"/>
  <c r="F3371" i="5" a="1"/>
  <c r="F3371" i="5" s="1"/>
  <c r="G3371" i="5" a="1"/>
  <c r="G3371" i="5" s="1"/>
  <c r="E3371" i="5" a="1"/>
  <c r="E3371" i="5" s="1"/>
  <c r="J3365" i="5" a="1"/>
  <c r="J3365" i="5" s="1"/>
  <c r="H3365" i="5" a="1"/>
  <c r="H3365" i="5" s="1"/>
  <c r="F3365" i="5" a="1"/>
  <c r="F3365" i="5" s="1"/>
  <c r="G3365" i="5" a="1"/>
  <c r="G3365" i="5" s="1"/>
  <c r="E3365" i="5" a="1"/>
  <c r="E3365" i="5" s="1"/>
  <c r="J3358" i="5" a="1"/>
  <c r="J3358" i="5" s="1"/>
  <c r="H3358" i="5" a="1"/>
  <c r="H3358" i="5" s="1"/>
  <c r="G3358" i="5" a="1"/>
  <c r="G3358" i="5" s="1"/>
  <c r="F3358" i="5" a="1"/>
  <c r="F3358" i="5" s="1"/>
  <c r="E3358" i="5" a="1"/>
  <c r="E3358" i="5" s="1"/>
  <c r="J3335" i="5" a="1"/>
  <c r="J3335" i="5" s="1"/>
  <c r="H3335" i="5" a="1"/>
  <c r="H3335" i="5" s="1"/>
  <c r="G3335" i="5" a="1"/>
  <c r="G3335" i="5" s="1"/>
  <c r="F3335" i="5" a="1"/>
  <c r="F3335" i="5" s="1"/>
  <c r="E3335" i="5" a="1"/>
  <c r="E3335" i="5" s="1"/>
  <c r="J3324" i="5" a="1"/>
  <c r="J3324" i="5" s="1"/>
  <c r="H3324" i="5" a="1"/>
  <c r="H3324" i="5" s="1"/>
  <c r="F3324" i="5" a="1"/>
  <c r="F3324" i="5" s="1"/>
  <c r="G3324" i="5" a="1"/>
  <c r="G3324" i="5" s="1"/>
  <c r="E3324" i="5" a="1"/>
  <c r="E3324" i="5" s="1"/>
  <c r="J3319" i="5" a="1"/>
  <c r="J3319" i="5" s="1"/>
  <c r="H3319" i="5" a="1"/>
  <c r="H3319" i="5" s="1"/>
  <c r="G3319" i="5" a="1"/>
  <c r="G3319" i="5" s="1"/>
  <c r="F3319" i="5" a="1"/>
  <c r="F3319" i="5" s="1"/>
  <c r="E3319" i="5" a="1"/>
  <c r="E3319" i="5" s="1"/>
  <c r="J3315" i="5" a="1"/>
  <c r="J3315" i="5" s="1"/>
  <c r="H3315" i="5" a="1"/>
  <c r="H3315" i="5" s="1"/>
  <c r="G3315" i="5" a="1"/>
  <c r="G3315" i="5" s="1"/>
  <c r="F3315" i="5" a="1"/>
  <c r="F3315" i="5" s="1"/>
  <c r="E3315" i="5" a="1"/>
  <c r="E3315" i="5" s="1"/>
  <c r="J3311" i="5" a="1"/>
  <c r="J3311" i="5" s="1"/>
  <c r="H3311" i="5" a="1"/>
  <c r="H3311" i="5" s="1"/>
  <c r="G3311" i="5" a="1"/>
  <c r="G3311" i="5" s="1"/>
  <c r="F3311" i="5" a="1"/>
  <c r="F3311" i="5" s="1"/>
  <c r="E3311" i="5" a="1"/>
  <c r="E3311" i="5" s="1"/>
  <c r="J3306" i="5" a="1"/>
  <c r="J3306" i="5" s="1"/>
  <c r="H3306" i="5" a="1"/>
  <c r="H3306" i="5" s="1"/>
  <c r="G3306" i="5" a="1"/>
  <c r="G3306" i="5" s="1"/>
  <c r="F3306" i="5" a="1"/>
  <c r="F3306" i="5" s="1"/>
  <c r="E3306" i="5" a="1"/>
  <c r="E3306" i="5" s="1"/>
  <c r="J3298" i="5" a="1"/>
  <c r="J3298" i="5" s="1"/>
  <c r="H3298" i="5" a="1"/>
  <c r="H3298" i="5" s="1"/>
  <c r="G3298" i="5" a="1"/>
  <c r="G3298" i="5" s="1"/>
  <c r="F3298" i="5" a="1"/>
  <c r="F3298" i="5" s="1"/>
  <c r="E3298" i="5" a="1"/>
  <c r="E3298" i="5" s="1"/>
  <c r="J3293" i="5" a="1"/>
  <c r="J3293" i="5" s="1"/>
  <c r="H3293" i="5" a="1"/>
  <c r="H3293" i="5" s="1"/>
  <c r="G3293" i="5" a="1"/>
  <c r="G3293" i="5" s="1"/>
  <c r="F3293" i="5" a="1"/>
  <c r="F3293" i="5" s="1"/>
  <c r="E3293" i="5" a="1"/>
  <c r="E3293" i="5" s="1"/>
  <c r="J3275" i="5" a="1"/>
  <c r="J3275" i="5" s="1"/>
  <c r="H3275" i="5" a="1"/>
  <c r="H3275" i="5" s="1"/>
  <c r="F3275" i="5" a="1"/>
  <c r="F3275" i="5" s="1"/>
  <c r="G3275" i="5" a="1"/>
  <c r="G3275" i="5" s="1"/>
  <c r="E3275" i="5" a="1"/>
  <c r="E3275" i="5" s="1"/>
  <c r="J3262" i="5" a="1"/>
  <c r="J3262" i="5" s="1"/>
  <c r="H3262" i="5" a="1"/>
  <c r="H3262" i="5" s="1"/>
  <c r="G3262" i="5" a="1"/>
  <c r="G3262" i="5" s="1"/>
  <c r="F3262" i="5" a="1"/>
  <c r="F3262" i="5" s="1"/>
  <c r="E3262" i="5" a="1"/>
  <c r="E3262" i="5" s="1"/>
  <c r="J3253" i="5" a="1"/>
  <c r="J3253" i="5" s="1"/>
  <c r="H3253" i="5" a="1"/>
  <c r="H3253" i="5" s="1"/>
  <c r="F3253" i="5" a="1"/>
  <c r="F3253" i="5" s="1"/>
  <c r="G3253" i="5" a="1"/>
  <c r="G3253" i="5" s="1"/>
  <c r="E3253" i="5" a="1"/>
  <c r="E3253" i="5" s="1"/>
  <c r="J3245" i="5" a="1"/>
  <c r="J3245" i="5" s="1"/>
  <c r="H3245" i="5" a="1"/>
  <c r="H3245" i="5" s="1"/>
  <c r="G3245" i="5" a="1"/>
  <c r="G3245" i="5" s="1"/>
  <c r="F3245" i="5" a="1"/>
  <c r="F3245" i="5" s="1"/>
  <c r="E3245" i="5" a="1"/>
  <c r="E3245" i="5" s="1"/>
  <c r="J3233" i="5" a="1"/>
  <c r="J3233" i="5" s="1"/>
  <c r="H3233" i="5" a="1"/>
  <c r="H3233" i="5" s="1"/>
  <c r="G3233" i="5" a="1"/>
  <c r="G3233" i="5" s="1"/>
  <c r="F3233" i="5" a="1"/>
  <c r="F3233" i="5" s="1"/>
  <c r="E3233" i="5" a="1"/>
  <c r="E3233" i="5" s="1"/>
  <c r="J3218" i="5" a="1"/>
  <c r="J3218" i="5" s="1"/>
  <c r="H3218" i="5" a="1"/>
  <c r="H3218" i="5" s="1"/>
  <c r="G3218" i="5" a="1"/>
  <c r="G3218" i="5" s="1"/>
  <c r="F3218" i="5" a="1"/>
  <c r="F3218" i="5" s="1"/>
  <c r="E3218" i="5" a="1"/>
  <c r="E3218" i="5" s="1"/>
  <c r="J3207" i="5" a="1"/>
  <c r="J3207" i="5" s="1"/>
  <c r="H3207" i="5" a="1"/>
  <c r="H3207" i="5" s="1"/>
  <c r="G3207" i="5" a="1"/>
  <c r="G3207" i="5" s="1"/>
  <c r="F3207" i="5" a="1"/>
  <c r="F3207" i="5" s="1"/>
  <c r="E3207" i="5" a="1"/>
  <c r="E3207" i="5" s="1"/>
  <c r="J3201" i="5" a="1"/>
  <c r="J3201" i="5" s="1"/>
  <c r="H3201" i="5" a="1"/>
  <c r="H3201" i="5" s="1"/>
  <c r="G3201" i="5" a="1"/>
  <c r="G3201" i="5" s="1"/>
  <c r="F3201" i="5" a="1"/>
  <c r="F3201" i="5" s="1"/>
  <c r="E3201" i="5" a="1"/>
  <c r="E3201" i="5" s="1"/>
  <c r="J3197" i="5" a="1"/>
  <c r="J3197" i="5" s="1"/>
  <c r="H3197" i="5" a="1"/>
  <c r="H3197" i="5" s="1"/>
  <c r="G3197" i="5" a="1"/>
  <c r="G3197" i="5" s="1"/>
  <c r="F3197" i="5" a="1"/>
  <c r="F3197" i="5" s="1"/>
  <c r="E3197" i="5" a="1"/>
  <c r="E3197" i="5" s="1"/>
  <c r="J3186" i="5" a="1"/>
  <c r="J3186" i="5" s="1"/>
  <c r="H3186" i="5" a="1"/>
  <c r="H3186" i="5" s="1"/>
  <c r="G3186" i="5" a="1"/>
  <c r="G3186" i="5" s="1"/>
  <c r="F3186" i="5" a="1"/>
  <c r="F3186" i="5" s="1"/>
  <c r="E3186" i="5" a="1"/>
  <c r="E3186" i="5" s="1"/>
  <c r="J3167" i="5" a="1"/>
  <c r="J3167" i="5" s="1"/>
  <c r="H3167" i="5" a="1"/>
  <c r="H3167" i="5" s="1"/>
  <c r="F3167" i="5" a="1"/>
  <c r="F3167" i="5" s="1"/>
  <c r="G3167" i="5" a="1"/>
  <c r="G3167" i="5" s="1"/>
  <c r="E3167" i="5" a="1"/>
  <c r="E3167" i="5" s="1"/>
  <c r="J3158" i="5" a="1"/>
  <c r="J3158" i="5" s="1"/>
  <c r="H3158" i="5" a="1"/>
  <c r="H3158" i="5" s="1"/>
  <c r="G3158" i="5" a="1"/>
  <c r="G3158" i="5" s="1"/>
  <c r="F3158" i="5" a="1"/>
  <c r="F3158" i="5" s="1"/>
  <c r="E3158" i="5" a="1"/>
  <c r="E3158" i="5" s="1"/>
  <c r="J3153" i="5" a="1"/>
  <c r="J3153" i="5" s="1"/>
  <c r="H3153" i="5" a="1"/>
  <c r="H3153" i="5" s="1"/>
  <c r="F3153" i="5" a="1"/>
  <c r="F3153" i="5" s="1"/>
  <c r="G3153" i="5" a="1"/>
  <c r="G3153" i="5" s="1"/>
  <c r="E3153" i="5" a="1"/>
  <c r="E3153" i="5" s="1"/>
  <c r="J3137" i="5" a="1"/>
  <c r="J3137" i="5" s="1"/>
  <c r="H3137" i="5" a="1"/>
  <c r="H3137" i="5" s="1"/>
  <c r="F3137" i="5" a="1"/>
  <c r="F3137" i="5" s="1"/>
  <c r="G3137" i="5" a="1"/>
  <c r="G3137" i="5" s="1"/>
  <c r="E3137" i="5" a="1"/>
  <c r="E3137" i="5" s="1"/>
  <c r="J3133" i="5" a="1"/>
  <c r="J3133" i="5" s="1"/>
  <c r="H3133" i="5" a="1"/>
  <c r="H3133" i="5" s="1"/>
  <c r="F3133" i="5" a="1"/>
  <c r="F3133" i="5" s="1"/>
  <c r="G3133" i="5" a="1"/>
  <c r="G3133" i="5" s="1"/>
  <c r="E3133" i="5" a="1"/>
  <c r="E3133" i="5" s="1"/>
  <c r="J3112" i="5" a="1"/>
  <c r="J3112" i="5" s="1"/>
  <c r="H3112" i="5" a="1"/>
  <c r="H3112" i="5" s="1"/>
  <c r="G3112" i="5" a="1"/>
  <c r="G3112" i="5" s="1"/>
  <c r="F3112" i="5" a="1"/>
  <c r="F3112" i="5" s="1"/>
  <c r="E3112" i="5" a="1"/>
  <c r="E3112" i="5" s="1"/>
  <c r="J3107" i="5" a="1"/>
  <c r="J3107" i="5" s="1"/>
  <c r="H3107" i="5" a="1"/>
  <c r="H3107" i="5" s="1"/>
  <c r="G3107" i="5" a="1"/>
  <c r="G3107" i="5" s="1"/>
  <c r="F3107" i="5" a="1"/>
  <c r="F3107" i="5" s="1"/>
  <c r="E3107" i="5" a="1"/>
  <c r="E3107" i="5" s="1"/>
  <c r="J3101" i="5" a="1"/>
  <c r="J3101" i="5" s="1"/>
  <c r="H3101" i="5" a="1"/>
  <c r="H3101" i="5" s="1"/>
  <c r="F3101" i="5" a="1"/>
  <c r="F3101" i="5" s="1"/>
  <c r="G3101" i="5" a="1"/>
  <c r="G3101" i="5" s="1"/>
  <c r="E3101" i="5" a="1"/>
  <c r="E3101" i="5" s="1"/>
  <c r="J3097" i="5" a="1"/>
  <c r="J3097" i="5" s="1"/>
  <c r="H3097" i="5" a="1"/>
  <c r="H3097" i="5" s="1"/>
  <c r="F3097" i="5" a="1"/>
  <c r="F3097" i="5" s="1"/>
  <c r="G3097" i="5" a="1"/>
  <c r="G3097" i="5" s="1"/>
  <c r="E3097" i="5" a="1"/>
  <c r="E3097" i="5" s="1"/>
  <c r="J3079" i="5" a="1"/>
  <c r="J3079" i="5" s="1"/>
  <c r="H3079" i="5" a="1"/>
  <c r="H3079" i="5" s="1"/>
  <c r="G3079" i="5" a="1"/>
  <c r="G3079" i="5" s="1"/>
  <c r="F3079" i="5" a="1"/>
  <c r="F3079" i="5" s="1"/>
  <c r="E3079" i="5" a="1"/>
  <c r="E3079" i="5" s="1"/>
  <c r="J3066" i="5" a="1"/>
  <c r="J3066" i="5" s="1"/>
  <c r="H3066" i="5" a="1"/>
  <c r="H3066" i="5" s="1"/>
  <c r="G3066" i="5" a="1"/>
  <c r="G3066" i="5" s="1"/>
  <c r="F3066" i="5" a="1"/>
  <c r="F3066" i="5" s="1"/>
  <c r="E3066" i="5" a="1"/>
  <c r="E3066" i="5" s="1"/>
  <c r="J3057" i="5" a="1"/>
  <c r="J3057" i="5" s="1"/>
  <c r="H3057" i="5" a="1"/>
  <c r="H3057" i="5" s="1"/>
  <c r="F3057" i="5" a="1"/>
  <c r="F3057" i="5" s="1"/>
  <c r="G3057" i="5" a="1"/>
  <c r="G3057" i="5" s="1"/>
  <c r="E3057" i="5" a="1"/>
  <c r="E3057" i="5" s="1"/>
  <c r="J3049" i="5" a="1"/>
  <c r="J3049" i="5" s="1"/>
  <c r="H3049" i="5" a="1"/>
  <c r="H3049" i="5" s="1"/>
  <c r="F3049" i="5" a="1"/>
  <c r="F3049" i="5" s="1"/>
  <c r="G3049" i="5" a="1"/>
  <c r="G3049" i="5" s="1"/>
  <c r="E3049" i="5" a="1"/>
  <c r="E3049" i="5" s="1"/>
  <c r="J3037" i="5" a="1"/>
  <c r="J3037" i="5" s="1"/>
  <c r="H3037" i="5" a="1"/>
  <c r="H3037" i="5" s="1"/>
  <c r="F3037" i="5" a="1"/>
  <c r="F3037" i="5" s="1"/>
  <c r="G3037" i="5" a="1"/>
  <c r="G3037" i="5" s="1"/>
  <c r="E3037" i="5" a="1"/>
  <c r="E3037" i="5" s="1"/>
  <c r="J3022" i="5" a="1"/>
  <c r="J3022" i="5" s="1"/>
  <c r="H3022" i="5" a="1"/>
  <c r="H3022" i="5" s="1"/>
  <c r="G3022" i="5" a="1"/>
  <c r="G3022" i="5" s="1"/>
  <c r="F3022" i="5" a="1"/>
  <c r="F3022" i="5" s="1"/>
  <c r="E3022" i="5" a="1"/>
  <c r="E3022" i="5" s="1"/>
  <c r="J3011" i="5" a="1"/>
  <c r="J3011" i="5" s="1"/>
  <c r="H3011" i="5" a="1"/>
  <c r="H3011" i="5" s="1"/>
  <c r="G3011" i="5" a="1"/>
  <c r="G3011" i="5" s="1"/>
  <c r="F3011" i="5" a="1"/>
  <c r="F3011" i="5" s="1"/>
  <c r="E3011" i="5" a="1"/>
  <c r="E3011" i="5" s="1"/>
  <c r="J3005" i="5" a="1"/>
  <c r="J3005" i="5" s="1"/>
  <c r="H3005" i="5" a="1"/>
  <c r="H3005" i="5" s="1"/>
  <c r="G3005" i="5" a="1"/>
  <c r="G3005" i="5" s="1"/>
  <c r="F3005" i="5" a="1"/>
  <c r="F3005" i="5" s="1"/>
  <c r="E3005" i="5" a="1"/>
  <c r="E3005" i="5" s="1"/>
  <c r="J3001" i="5" a="1"/>
  <c r="J3001" i="5" s="1"/>
  <c r="H3001" i="5" a="1"/>
  <c r="H3001" i="5" s="1"/>
  <c r="F3001" i="5" a="1"/>
  <c r="F3001" i="5" s="1"/>
  <c r="G3001" i="5" a="1"/>
  <c r="G3001" i="5" s="1"/>
  <c r="E3001" i="5" a="1"/>
  <c r="E3001" i="5" s="1"/>
  <c r="J2990" i="5" a="1"/>
  <c r="J2990" i="5" s="1"/>
  <c r="H2990" i="5" a="1"/>
  <c r="H2990" i="5" s="1"/>
  <c r="G2990" i="5" a="1"/>
  <c r="G2990" i="5" s="1"/>
  <c r="F2990" i="5" a="1"/>
  <c r="F2990" i="5" s="1"/>
  <c r="E2990" i="5" a="1"/>
  <c r="E2990" i="5" s="1"/>
  <c r="J2972" i="5" a="1"/>
  <c r="J2972" i="5" s="1"/>
  <c r="H2972" i="5" a="1"/>
  <c r="H2972" i="5" s="1"/>
  <c r="G2972" i="5" a="1"/>
  <c r="G2972" i="5" s="1"/>
  <c r="F2972" i="5" a="1"/>
  <c r="F2972" i="5" s="1"/>
  <c r="E2972" i="5" a="1"/>
  <c r="E2972" i="5" s="1"/>
  <c r="J2966" i="5" a="1"/>
  <c r="J2966" i="5" s="1"/>
  <c r="H2966" i="5" a="1"/>
  <c r="H2966" i="5" s="1"/>
  <c r="G2966" i="5" a="1"/>
  <c r="G2966" i="5" s="1"/>
  <c r="F2966" i="5" a="1"/>
  <c r="F2966" i="5" s="1"/>
  <c r="E2966" i="5" a="1"/>
  <c r="E2966" i="5" s="1"/>
  <c r="J2962" i="5" a="1"/>
  <c r="J2962" i="5" s="1"/>
  <c r="H2962" i="5" a="1"/>
  <c r="H2962" i="5" s="1"/>
  <c r="G2962" i="5" a="1"/>
  <c r="G2962" i="5" s="1"/>
  <c r="F2962" i="5" a="1"/>
  <c r="F2962" i="5" s="1"/>
  <c r="E2962" i="5" a="1"/>
  <c r="E2962" i="5" s="1"/>
  <c r="J2946" i="5" a="1"/>
  <c r="J2946" i="5" s="1"/>
  <c r="H2946" i="5" a="1"/>
  <c r="H2946" i="5" s="1"/>
  <c r="G2946" i="5" a="1"/>
  <c r="G2946" i="5" s="1"/>
  <c r="F2946" i="5" a="1"/>
  <c r="F2946" i="5" s="1"/>
  <c r="E2946" i="5" a="1"/>
  <c r="E2946" i="5" s="1"/>
  <c r="J2933" i="5" a="1"/>
  <c r="J2933" i="5" s="1"/>
  <c r="H2933" i="5" a="1"/>
  <c r="H2933" i="5" s="1"/>
  <c r="F2933" i="5" a="1"/>
  <c r="F2933" i="5" s="1"/>
  <c r="G2933" i="5" a="1"/>
  <c r="G2933" i="5" s="1"/>
  <c r="E2933" i="5" a="1"/>
  <c r="E2933" i="5" s="1"/>
  <c r="J2923" i="5" a="1"/>
  <c r="J2923" i="5" s="1"/>
  <c r="H2923" i="5" a="1"/>
  <c r="H2923" i="5" s="1"/>
  <c r="G2923" i="5" a="1"/>
  <c r="G2923" i="5" s="1"/>
  <c r="F2923" i="5" a="1"/>
  <c r="F2923" i="5" s="1"/>
  <c r="E2923" i="5" a="1"/>
  <c r="E2923" i="5" s="1"/>
  <c r="J2918" i="5" a="1"/>
  <c r="J2918" i="5" s="1"/>
  <c r="H2918" i="5" a="1"/>
  <c r="H2918" i="5" s="1"/>
  <c r="G2918" i="5" a="1"/>
  <c r="G2918" i="5" s="1"/>
  <c r="F2918" i="5" a="1"/>
  <c r="F2918" i="5" s="1"/>
  <c r="E2918" i="5" a="1"/>
  <c r="E2918" i="5" s="1"/>
  <c r="J2903" i="5" a="1"/>
  <c r="J2903" i="5" s="1"/>
  <c r="H2903" i="5" a="1"/>
  <c r="H2903" i="5" s="1"/>
  <c r="G2903" i="5" a="1"/>
  <c r="G2903" i="5" s="1"/>
  <c r="F2903" i="5" a="1"/>
  <c r="F2903" i="5" s="1"/>
  <c r="E2903" i="5" a="1"/>
  <c r="E2903" i="5" s="1"/>
  <c r="J2893" i="5" a="1"/>
  <c r="J2893" i="5" s="1"/>
  <c r="H2893" i="5" a="1"/>
  <c r="H2893" i="5" s="1"/>
  <c r="F2893" i="5" a="1"/>
  <c r="F2893" i="5" s="1"/>
  <c r="G2893" i="5" a="1"/>
  <c r="G2893" i="5" s="1"/>
  <c r="E2893" i="5" a="1"/>
  <c r="E2893" i="5" s="1"/>
  <c r="J2878" i="5" a="1"/>
  <c r="J2878" i="5" s="1"/>
  <c r="H2878" i="5" a="1"/>
  <c r="H2878" i="5" s="1"/>
  <c r="G2878" i="5" a="1"/>
  <c r="G2878" i="5" s="1"/>
  <c r="F2878" i="5" a="1"/>
  <c r="F2878" i="5" s="1"/>
  <c r="E2878" i="5" a="1"/>
  <c r="E2878" i="5" s="1"/>
  <c r="J2872" i="5" a="1"/>
  <c r="J2872" i="5" s="1"/>
  <c r="H2872" i="5" a="1"/>
  <c r="H2872" i="5" s="1"/>
  <c r="F2872" i="5" a="1"/>
  <c r="F2872" i="5" s="1"/>
  <c r="G2872" i="5" a="1"/>
  <c r="G2872" i="5" s="1"/>
  <c r="E2872" i="5" a="1"/>
  <c r="E2872" i="5" s="1"/>
  <c r="J2867" i="5" a="1"/>
  <c r="J2867" i="5" s="1"/>
  <c r="H2867" i="5" a="1"/>
  <c r="H2867" i="5" s="1"/>
  <c r="G2867" i="5" a="1"/>
  <c r="G2867" i="5" s="1"/>
  <c r="F2867" i="5" a="1"/>
  <c r="F2867" i="5" s="1"/>
  <c r="E2867" i="5" a="1"/>
  <c r="E2867" i="5" s="1"/>
  <c r="J2863" i="5" a="1"/>
  <c r="J2863" i="5" s="1"/>
  <c r="H2863" i="5" a="1"/>
  <c r="H2863" i="5" s="1"/>
  <c r="G2863" i="5" a="1"/>
  <c r="G2863" i="5" s="1"/>
  <c r="F2863" i="5" a="1"/>
  <c r="F2863" i="5" s="1"/>
  <c r="E2863" i="5" a="1"/>
  <c r="E2863" i="5" s="1"/>
  <c r="J2859" i="5" a="1"/>
  <c r="J2859" i="5" s="1"/>
  <c r="H2859" i="5" a="1"/>
  <c r="H2859" i="5" s="1"/>
  <c r="G2859" i="5" a="1"/>
  <c r="G2859" i="5" s="1"/>
  <c r="F2859" i="5" a="1"/>
  <c r="F2859" i="5" s="1"/>
  <c r="E2859" i="5" a="1"/>
  <c r="E2859" i="5" s="1"/>
  <c r="J2830" i="5" a="1"/>
  <c r="J2830" i="5" s="1"/>
  <c r="H2830" i="5" a="1"/>
  <c r="H2830" i="5" s="1"/>
  <c r="G2830" i="5" a="1"/>
  <c r="G2830" i="5" s="1"/>
  <c r="F2830" i="5" a="1"/>
  <c r="F2830" i="5" s="1"/>
  <c r="E2830" i="5" a="1"/>
  <c r="E2830" i="5" s="1"/>
  <c r="J2821" i="5" a="1"/>
  <c r="J2821" i="5" s="1"/>
  <c r="H2821" i="5" a="1"/>
  <c r="H2821" i="5" s="1"/>
  <c r="G2821" i="5" a="1"/>
  <c r="G2821" i="5" s="1"/>
  <c r="F2821" i="5" a="1"/>
  <c r="F2821" i="5" s="1"/>
  <c r="E2821" i="5" a="1"/>
  <c r="E2821" i="5" s="1"/>
  <c r="J2817" i="5" a="1"/>
  <c r="J2817" i="5" s="1"/>
  <c r="H2817" i="5" a="1"/>
  <c r="H2817" i="5" s="1"/>
  <c r="F2817" i="5" a="1"/>
  <c r="F2817" i="5" s="1"/>
  <c r="G2817" i="5" a="1"/>
  <c r="G2817" i="5" s="1"/>
  <c r="E2817" i="5" a="1"/>
  <c r="E2817" i="5" s="1"/>
  <c r="J2811" i="5" a="1"/>
  <c r="J2811" i="5" s="1"/>
  <c r="H2811" i="5" a="1"/>
  <c r="H2811" i="5" s="1"/>
  <c r="G2811" i="5" a="1"/>
  <c r="G2811" i="5" s="1"/>
  <c r="F2811" i="5" a="1"/>
  <c r="F2811" i="5" s="1"/>
  <c r="E2811" i="5" a="1"/>
  <c r="E2811" i="5" s="1"/>
  <c r="J2806" i="5" a="1"/>
  <c r="J2806" i="5" s="1"/>
  <c r="H2806" i="5" a="1"/>
  <c r="H2806" i="5" s="1"/>
  <c r="G2806" i="5" a="1"/>
  <c r="G2806" i="5" s="1"/>
  <c r="F2806" i="5" a="1"/>
  <c r="F2806" i="5" s="1"/>
  <c r="E2806" i="5" a="1"/>
  <c r="E2806" i="5" s="1"/>
  <c r="J2802" i="5" a="1"/>
  <c r="J2802" i="5" s="1"/>
  <c r="H2802" i="5" a="1"/>
  <c r="H2802" i="5" s="1"/>
  <c r="G2802" i="5" a="1"/>
  <c r="G2802" i="5" s="1"/>
  <c r="F2802" i="5" a="1"/>
  <c r="F2802" i="5" s="1"/>
  <c r="E2802" i="5" a="1"/>
  <c r="E2802" i="5" s="1"/>
  <c r="J2798" i="5" a="1"/>
  <c r="J2798" i="5" s="1"/>
  <c r="H2798" i="5" a="1"/>
  <c r="H2798" i="5" s="1"/>
  <c r="G2798" i="5" a="1"/>
  <c r="G2798" i="5" s="1"/>
  <c r="F2798" i="5" a="1"/>
  <c r="F2798" i="5" s="1"/>
  <c r="E2798" i="5" a="1"/>
  <c r="E2798" i="5" s="1"/>
  <c r="J2790" i="5" a="1"/>
  <c r="J2790" i="5" s="1"/>
  <c r="H2790" i="5" a="1"/>
  <c r="H2790" i="5" s="1"/>
  <c r="G2790" i="5" a="1"/>
  <c r="G2790" i="5" s="1"/>
  <c r="F2790" i="5" a="1"/>
  <c r="F2790" i="5" s="1"/>
  <c r="E2790" i="5" a="1"/>
  <c r="E2790" i="5" s="1"/>
  <c r="J2785" i="5" a="1"/>
  <c r="J2785" i="5" s="1"/>
  <c r="H2785" i="5" a="1"/>
  <c r="H2785" i="5" s="1"/>
  <c r="F2785" i="5" a="1"/>
  <c r="F2785" i="5" s="1"/>
  <c r="G2785" i="5" a="1"/>
  <c r="G2785" i="5" s="1"/>
  <c r="E2785" i="5" a="1"/>
  <c r="E2785" i="5" s="1"/>
  <c r="J2778" i="5" a="1"/>
  <c r="J2778" i="5" s="1"/>
  <c r="H2778" i="5" a="1"/>
  <c r="H2778" i="5" s="1"/>
  <c r="G2778" i="5" a="1"/>
  <c r="G2778" i="5" s="1"/>
  <c r="F2778" i="5" a="1"/>
  <c r="F2778" i="5" s="1"/>
  <c r="E2778" i="5" a="1"/>
  <c r="E2778" i="5" s="1"/>
  <c r="J2769" i="5" a="1"/>
  <c r="J2769" i="5" s="1"/>
  <c r="H2769" i="5" a="1"/>
  <c r="H2769" i="5" s="1"/>
  <c r="G2769" i="5" a="1"/>
  <c r="G2769" i="5" s="1"/>
  <c r="F2769" i="5" a="1"/>
  <c r="F2769" i="5" s="1"/>
  <c r="E2769" i="5" a="1"/>
  <c r="E2769" i="5" s="1"/>
  <c r="J2764" i="5" a="1"/>
  <c r="J2764" i="5" s="1"/>
  <c r="H2764" i="5" a="1"/>
  <c r="H2764" i="5" s="1"/>
  <c r="F2764" i="5" a="1"/>
  <c r="F2764" i="5" s="1"/>
  <c r="G2764" i="5" a="1"/>
  <c r="G2764" i="5" s="1"/>
  <c r="E2764" i="5" a="1"/>
  <c r="E2764" i="5" s="1"/>
  <c r="J2759" i="5" a="1"/>
  <c r="J2759" i="5" s="1"/>
  <c r="H2759" i="5" a="1"/>
  <c r="H2759" i="5" s="1"/>
  <c r="G2759" i="5" a="1"/>
  <c r="G2759" i="5" s="1"/>
  <c r="F2759" i="5" a="1"/>
  <c r="F2759" i="5" s="1"/>
  <c r="E2759" i="5" a="1"/>
  <c r="E2759" i="5" s="1"/>
  <c r="J2755" i="5" a="1"/>
  <c r="J2755" i="5" s="1"/>
  <c r="H2755" i="5" a="1"/>
  <c r="H2755" i="5" s="1"/>
  <c r="F2755" i="5" a="1"/>
  <c r="F2755" i="5" s="1"/>
  <c r="G2755" i="5" a="1"/>
  <c r="G2755" i="5" s="1"/>
  <c r="E2755" i="5" a="1"/>
  <c r="E2755" i="5" s="1"/>
  <c r="J2739" i="5" a="1"/>
  <c r="J2739" i="5" s="1"/>
  <c r="H2739" i="5" a="1"/>
  <c r="H2739" i="5" s="1"/>
  <c r="G2739" i="5" a="1"/>
  <c r="G2739" i="5" s="1"/>
  <c r="F2739" i="5" a="1"/>
  <c r="F2739" i="5" s="1"/>
  <c r="E2739" i="5" a="1"/>
  <c r="E2739" i="5" s="1"/>
  <c r="J2735" i="5" a="1"/>
  <c r="J2735" i="5" s="1"/>
  <c r="H2735" i="5" a="1"/>
  <c r="H2735" i="5" s="1"/>
  <c r="G2735" i="5" a="1"/>
  <c r="G2735" i="5" s="1"/>
  <c r="F2735" i="5" a="1"/>
  <c r="F2735" i="5" s="1"/>
  <c r="E2735" i="5" a="1"/>
  <c r="E2735" i="5" s="1"/>
  <c r="J2723" i="5" a="1"/>
  <c r="J2723" i="5" s="1"/>
  <c r="H2723" i="5" a="1"/>
  <c r="H2723" i="5" s="1"/>
  <c r="F2723" i="5" a="1"/>
  <c r="F2723" i="5" s="1"/>
  <c r="G2723" i="5" a="1"/>
  <c r="G2723" i="5" s="1"/>
  <c r="E2723" i="5" a="1"/>
  <c r="E2723" i="5" s="1"/>
  <c r="J2716" i="5" a="1"/>
  <c r="J2716" i="5" s="1"/>
  <c r="H2716" i="5" a="1"/>
  <c r="H2716" i="5" s="1"/>
  <c r="G2716" i="5" a="1"/>
  <c r="G2716" i="5" s="1"/>
  <c r="F2716" i="5" a="1"/>
  <c r="F2716" i="5" s="1"/>
  <c r="E2716" i="5" a="1"/>
  <c r="E2716" i="5" s="1"/>
  <c r="J2712" i="5" a="1"/>
  <c r="J2712" i="5" s="1"/>
  <c r="H2712" i="5" a="1"/>
  <c r="H2712" i="5" s="1"/>
  <c r="F2712" i="5" a="1"/>
  <c r="F2712" i="5" s="1"/>
  <c r="G2712" i="5" a="1"/>
  <c r="G2712" i="5" s="1"/>
  <c r="E2712" i="5" a="1"/>
  <c r="E2712" i="5" s="1"/>
  <c r="J2708" i="5" a="1"/>
  <c r="J2708" i="5" s="1"/>
  <c r="H2708" i="5" a="1"/>
  <c r="H2708" i="5" s="1"/>
  <c r="G2708" i="5" a="1"/>
  <c r="G2708" i="5" s="1"/>
  <c r="F2708" i="5" a="1"/>
  <c r="F2708" i="5" s="1"/>
  <c r="E2708" i="5" a="1"/>
  <c r="E2708" i="5" s="1"/>
  <c r="J2699" i="5" a="1"/>
  <c r="J2699" i="5" s="1"/>
  <c r="H2699" i="5" a="1"/>
  <c r="H2699" i="5" s="1"/>
  <c r="G2699" i="5" a="1"/>
  <c r="G2699" i="5" s="1"/>
  <c r="F2699" i="5" a="1"/>
  <c r="F2699" i="5" s="1"/>
  <c r="E2699" i="5" a="1"/>
  <c r="E2699" i="5" s="1"/>
  <c r="J2691" i="5" a="1"/>
  <c r="J2691" i="5" s="1"/>
  <c r="H2691" i="5" a="1"/>
  <c r="H2691" i="5" s="1"/>
  <c r="F2691" i="5" a="1"/>
  <c r="F2691" i="5" s="1"/>
  <c r="G2691" i="5" a="1"/>
  <c r="G2691" i="5" s="1"/>
  <c r="E2691" i="5" a="1"/>
  <c r="E2691" i="5" s="1"/>
  <c r="J2684" i="5" a="1"/>
  <c r="J2684" i="5" s="1"/>
  <c r="H2684" i="5" a="1"/>
  <c r="H2684" i="5" s="1"/>
  <c r="G2684" i="5" a="1"/>
  <c r="G2684" i="5" s="1"/>
  <c r="F2684" i="5" a="1"/>
  <c r="F2684" i="5" s="1"/>
  <c r="E2684" i="5" a="1"/>
  <c r="E2684" i="5" s="1"/>
  <c r="J2678" i="5" a="1"/>
  <c r="J2678" i="5" s="1"/>
  <c r="H2678" i="5" a="1"/>
  <c r="H2678" i="5" s="1"/>
  <c r="G2678" i="5" a="1"/>
  <c r="G2678" i="5" s="1"/>
  <c r="F2678" i="5" a="1"/>
  <c r="F2678" i="5" s="1"/>
  <c r="E2678" i="5" a="1"/>
  <c r="E2678" i="5" s="1"/>
  <c r="J2663" i="5" a="1"/>
  <c r="J2663" i="5" s="1"/>
  <c r="H2663" i="5" a="1"/>
  <c r="H2663" i="5" s="1"/>
  <c r="G2663" i="5" a="1"/>
  <c r="G2663" i="5" s="1"/>
  <c r="F2663" i="5" a="1"/>
  <c r="F2663" i="5" s="1"/>
  <c r="E2663" i="5" a="1"/>
  <c r="E2663" i="5" s="1"/>
  <c r="J2653" i="5" a="1"/>
  <c r="J2653" i="5" s="1"/>
  <c r="H2653" i="5" a="1"/>
  <c r="H2653" i="5" s="1"/>
  <c r="F2653" i="5" a="1"/>
  <c r="F2653" i="5" s="1"/>
  <c r="G2653" i="5" a="1"/>
  <c r="G2653" i="5" s="1"/>
  <c r="E2653" i="5" a="1"/>
  <c r="E2653" i="5" s="1"/>
  <c r="J2638" i="5" a="1"/>
  <c r="J2638" i="5" s="1"/>
  <c r="H2638" i="5" a="1"/>
  <c r="H2638" i="5" s="1"/>
  <c r="G2638" i="5" a="1"/>
  <c r="G2638" i="5" s="1"/>
  <c r="F2638" i="5" a="1"/>
  <c r="F2638" i="5" s="1"/>
  <c r="E2638" i="5" a="1"/>
  <c r="E2638" i="5" s="1"/>
  <c r="J2631" i="5" a="1"/>
  <c r="J2631" i="5" s="1"/>
  <c r="H2631" i="5" a="1"/>
  <c r="H2631" i="5" s="1"/>
  <c r="G2631" i="5" a="1"/>
  <c r="G2631" i="5" s="1"/>
  <c r="F2631" i="5" a="1"/>
  <c r="F2631" i="5" s="1"/>
  <c r="E2631" i="5" a="1"/>
  <c r="E2631" i="5" s="1"/>
  <c r="J2627" i="5" a="1"/>
  <c r="J2627" i="5" s="1"/>
  <c r="H2627" i="5" a="1"/>
  <c r="H2627" i="5" s="1"/>
  <c r="F2627" i="5" a="1"/>
  <c r="F2627" i="5" s="1"/>
  <c r="G2627" i="5" a="1"/>
  <c r="G2627" i="5" s="1"/>
  <c r="E2627" i="5" a="1"/>
  <c r="E2627" i="5" s="1"/>
  <c r="J2621" i="5" a="1"/>
  <c r="J2621" i="5" s="1"/>
  <c r="H2621" i="5" a="1"/>
  <c r="H2621" i="5" s="1"/>
  <c r="F2621" i="5" a="1"/>
  <c r="F2621" i="5" s="1"/>
  <c r="G2621" i="5" a="1"/>
  <c r="G2621" i="5" s="1"/>
  <c r="E2621" i="5" a="1"/>
  <c r="E2621" i="5" s="1"/>
  <c r="J2616" i="5" a="1"/>
  <c r="J2616" i="5" s="1"/>
  <c r="H2616" i="5" a="1"/>
  <c r="H2616" i="5" s="1"/>
  <c r="F2616" i="5" a="1"/>
  <c r="F2616" i="5" s="1"/>
  <c r="G2616" i="5" a="1"/>
  <c r="G2616" i="5" s="1"/>
  <c r="E2616" i="5" a="1"/>
  <c r="E2616" i="5" s="1"/>
  <c r="J2606" i="5" a="1"/>
  <c r="J2606" i="5" s="1"/>
  <c r="H2606" i="5" a="1"/>
  <c r="H2606" i="5" s="1"/>
  <c r="G2606" i="5" a="1"/>
  <c r="G2606" i="5" s="1"/>
  <c r="F2606" i="5" a="1"/>
  <c r="F2606" i="5" s="1"/>
  <c r="E2606" i="5" a="1"/>
  <c r="E2606" i="5" s="1"/>
  <c r="J2595" i="5" a="1"/>
  <c r="J2595" i="5" s="1"/>
  <c r="H2595" i="5" a="1"/>
  <c r="H2595" i="5" s="1"/>
  <c r="F2595" i="5" a="1"/>
  <c r="F2595" i="5" s="1"/>
  <c r="G2595" i="5" a="1"/>
  <c r="G2595" i="5" s="1"/>
  <c r="E2595" i="5" a="1"/>
  <c r="E2595" i="5" s="1"/>
  <c r="J2587" i="5" a="1"/>
  <c r="J2587" i="5" s="1"/>
  <c r="H2587" i="5" a="1"/>
  <c r="H2587" i="5" s="1"/>
  <c r="G2587" i="5" a="1"/>
  <c r="G2587" i="5" s="1"/>
  <c r="F2587" i="5" a="1"/>
  <c r="F2587" i="5" s="1"/>
  <c r="E2587" i="5" a="1"/>
  <c r="E2587" i="5" s="1"/>
  <c r="J2577" i="5" a="1"/>
  <c r="J2577" i="5" s="1"/>
  <c r="H2577" i="5" a="1"/>
  <c r="H2577" i="5" s="1"/>
  <c r="G2577" i="5" a="1"/>
  <c r="G2577" i="5" s="1"/>
  <c r="F2577" i="5" a="1"/>
  <c r="F2577" i="5" s="1"/>
  <c r="E2577" i="5" a="1"/>
  <c r="E2577" i="5" s="1"/>
  <c r="J2569" i="5" a="1"/>
  <c r="J2569" i="5" s="1"/>
  <c r="H2569" i="5" a="1"/>
  <c r="H2569" i="5" s="1"/>
  <c r="F2569" i="5" a="1"/>
  <c r="F2569" i="5" s="1"/>
  <c r="G2569" i="5" a="1"/>
  <c r="G2569" i="5" s="1"/>
  <c r="E2569" i="5" a="1"/>
  <c r="E2569" i="5" s="1"/>
  <c r="J2557" i="5" a="1"/>
  <c r="J2557" i="5" s="1"/>
  <c r="H2557" i="5" a="1"/>
  <c r="H2557" i="5" s="1"/>
  <c r="F2557" i="5" a="1"/>
  <c r="F2557" i="5" s="1"/>
  <c r="G2557" i="5" a="1"/>
  <c r="G2557" i="5" s="1"/>
  <c r="E2557" i="5" a="1"/>
  <c r="E2557" i="5" s="1"/>
  <c r="J2542" i="5" a="1"/>
  <c r="J2542" i="5" s="1"/>
  <c r="H2542" i="5" a="1"/>
  <c r="H2542" i="5" s="1"/>
  <c r="G2542" i="5" a="1"/>
  <c r="G2542" i="5" s="1"/>
  <c r="F2542" i="5" a="1"/>
  <c r="F2542" i="5" s="1"/>
  <c r="E2542" i="5" a="1"/>
  <c r="E2542" i="5" s="1"/>
  <c r="J2521" i="5" a="1"/>
  <c r="J2521" i="5" s="1"/>
  <c r="H2521" i="5" a="1"/>
  <c r="H2521" i="5" s="1"/>
  <c r="F2521" i="5" a="1"/>
  <c r="F2521" i="5" s="1"/>
  <c r="G2521" i="5" a="1"/>
  <c r="G2521" i="5" s="1"/>
  <c r="E2521" i="5" a="1"/>
  <c r="E2521" i="5" s="1"/>
  <c r="J2512" i="5" a="1"/>
  <c r="J2512" i="5" s="1"/>
  <c r="H2512" i="5" a="1"/>
  <c r="H2512" i="5" s="1"/>
  <c r="G2512" i="5" a="1"/>
  <c r="G2512" i="5" s="1"/>
  <c r="F2512" i="5" a="1"/>
  <c r="F2512" i="5" s="1"/>
  <c r="E2512" i="5" a="1"/>
  <c r="E2512" i="5" s="1"/>
  <c r="J2507" i="5" a="1"/>
  <c r="J2507" i="5" s="1"/>
  <c r="H2507" i="5" a="1"/>
  <c r="H2507" i="5" s="1"/>
  <c r="G2507" i="5" a="1"/>
  <c r="G2507" i="5" s="1"/>
  <c r="F2507" i="5" a="1"/>
  <c r="F2507" i="5" s="1"/>
  <c r="E2507" i="5" a="1"/>
  <c r="E2507" i="5" s="1"/>
  <c r="J2503" i="5" a="1"/>
  <c r="J2503" i="5" s="1"/>
  <c r="H2503" i="5" a="1"/>
  <c r="H2503" i="5" s="1"/>
  <c r="G2503" i="5" a="1"/>
  <c r="G2503" i="5" s="1"/>
  <c r="F2503" i="5" a="1"/>
  <c r="F2503" i="5" s="1"/>
  <c r="E2503" i="5" a="1"/>
  <c r="E2503" i="5" s="1"/>
  <c r="J2495" i="5" a="1"/>
  <c r="J2495" i="5" s="1"/>
  <c r="H2495" i="5" a="1"/>
  <c r="H2495" i="5" s="1"/>
  <c r="G2495" i="5" a="1"/>
  <c r="G2495" i="5" s="1"/>
  <c r="F2495" i="5" a="1"/>
  <c r="F2495" i="5" s="1"/>
  <c r="E2495" i="5" a="1"/>
  <c r="E2495" i="5" s="1"/>
  <c r="J2485" i="5" a="1"/>
  <c r="J2485" i="5" s="1"/>
  <c r="H2485" i="5" a="1"/>
  <c r="H2485" i="5" s="1"/>
  <c r="F2485" i="5" a="1"/>
  <c r="F2485" i="5" s="1"/>
  <c r="G2485" i="5" a="1"/>
  <c r="G2485" i="5" s="1"/>
  <c r="E2485" i="5" a="1"/>
  <c r="E2485" i="5" s="1"/>
  <c r="J2475" i="5" a="1"/>
  <c r="J2475" i="5" s="1"/>
  <c r="H2475" i="5" a="1"/>
  <c r="H2475" i="5" s="1"/>
  <c r="G2475" i="5" a="1"/>
  <c r="G2475" i="5" s="1"/>
  <c r="F2475" i="5" a="1"/>
  <c r="F2475" i="5" s="1"/>
  <c r="E2475" i="5" a="1"/>
  <c r="E2475" i="5" s="1"/>
  <c r="J2456" i="5" a="1"/>
  <c r="J2456" i="5" s="1"/>
  <c r="H2456" i="5" a="1"/>
  <c r="H2456" i="5" s="1"/>
  <c r="F2456" i="5" a="1"/>
  <c r="F2456" i="5" s="1"/>
  <c r="G2456" i="5" a="1"/>
  <c r="G2456" i="5" s="1"/>
  <c r="E2456" i="5" a="1"/>
  <c r="E2456" i="5" s="1"/>
  <c r="J2438" i="5" a="1"/>
  <c r="J2438" i="5" s="1"/>
  <c r="H2438" i="5" a="1"/>
  <c r="H2438" i="5" s="1"/>
  <c r="G2438" i="5" a="1"/>
  <c r="G2438" i="5" s="1"/>
  <c r="F2438" i="5" a="1"/>
  <c r="F2438" i="5" s="1"/>
  <c r="E2438" i="5" a="1"/>
  <c r="E2438" i="5" s="1"/>
  <c r="J2427" i="5" a="1"/>
  <c r="J2427" i="5" s="1"/>
  <c r="H2427" i="5" a="1"/>
  <c r="H2427" i="5" s="1"/>
  <c r="G2427" i="5" a="1"/>
  <c r="G2427" i="5" s="1"/>
  <c r="F2427" i="5" a="1"/>
  <c r="F2427" i="5" s="1"/>
  <c r="E2427" i="5" a="1"/>
  <c r="E2427" i="5" s="1"/>
  <c r="J2421" i="5" a="1"/>
  <c r="J2421" i="5" s="1"/>
  <c r="H2421" i="5" a="1"/>
  <c r="H2421" i="5" s="1"/>
  <c r="F2421" i="5" a="1"/>
  <c r="F2421" i="5" s="1"/>
  <c r="G2421" i="5" a="1"/>
  <c r="G2421" i="5" s="1"/>
  <c r="E2421" i="5" a="1"/>
  <c r="E2421" i="5" s="1"/>
  <c r="J2415" i="5" a="1"/>
  <c r="J2415" i="5" s="1"/>
  <c r="H2415" i="5" a="1"/>
  <c r="H2415" i="5" s="1"/>
  <c r="G2415" i="5" a="1"/>
  <c r="G2415" i="5" s="1"/>
  <c r="F2415" i="5" a="1"/>
  <c r="F2415" i="5" s="1"/>
  <c r="E2415" i="5" a="1"/>
  <c r="E2415" i="5" s="1"/>
  <c r="J2397" i="5" a="1"/>
  <c r="J2397" i="5" s="1"/>
  <c r="H2397" i="5" a="1"/>
  <c r="H2397" i="5" s="1"/>
  <c r="F2397" i="5" a="1"/>
  <c r="F2397" i="5" s="1"/>
  <c r="G2397" i="5" a="1"/>
  <c r="G2397" i="5" s="1"/>
  <c r="E2397" i="5" a="1"/>
  <c r="E2397" i="5" s="1"/>
  <c r="J2387" i="5" a="1"/>
  <c r="J2387" i="5" s="1"/>
  <c r="H2387" i="5" a="1"/>
  <c r="H2387" i="5" s="1"/>
  <c r="F2387" i="5" a="1"/>
  <c r="F2387" i="5" s="1"/>
  <c r="G2387" i="5" a="1"/>
  <c r="G2387" i="5" s="1"/>
  <c r="E2387" i="5" a="1"/>
  <c r="E2387" i="5" s="1"/>
  <c r="J2372" i="5" a="1"/>
  <c r="J2372" i="5" s="1"/>
  <c r="H2372" i="5" a="1"/>
  <c r="H2372" i="5" s="1"/>
  <c r="F2372" i="5" a="1"/>
  <c r="F2372" i="5" s="1"/>
  <c r="G2372" i="5" a="1"/>
  <c r="G2372" i="5" s="1"/>
  <c r="E2372" i="5" a="1"/>
  <c r="E2372" i="5" s="1"/>
  <c r="J2358" i="5" a="1"/>
  <c r="J2358" i="5" s="1"/>
  <c r="H2358" i="5" a="1"/>
  <c r="H2358" i="5" s="1"/>
  <c r="G2358" i="5" a="1"/>
  <c r="G2358" i="5" s="1"/>
  <c r="F2358" i="5" a="1"/>
  <c r="F2358" i="5" s="1"/>
  <c r="E2358" i="5" a="1"/>
  <c r="E2358" i="5" s="1"/>
  <c r="J2352" i="5" a="1"/>
  <c r="J2352" i="5" s="1"/>
  <c r="H2352" i="5" a="1"/>
  <c r="H2352" i="5" s="1"/>
  <c r="F2352" i="5" a="1"/>
  <c r="F2352" i="5" s="1"/>
  <c r="G2352" i="5" a="1"/>
  <c r="G2352" i="5" s="1"/>
  <c r="E2352" i="5" a="1"/>
  <c r="E2352" i="5" s="1"/>
  <c r="J2346" i="5" a="1"/>
  <c r="J2346" i="5" s="1"/>
  <c r="H2346" i="5" a="1"/>
  <c r="H2346" i="5" s="1"/>
  <c r="G2346" i="5" a="1"/>
  <c r="G2346" i="5" s="1"/>
  <c r="F2346" i="5" a="1"/>
  <c r="F2346" i="5" s="1"/>
  <c r="E2346" i="5" a="1"/>
  <c r="E2346" i="5" s="1"/>
  <c r="J2337" i="5" a="1"/>
  <c r="J2337" i="5" s="1"/>
  <c r="H2337" i="5" a="1"/>
  <c r="H2337" i="5" s="1"/>
  <c r="F2337" i="5" a="1"/>
  <c r="F2337" i="5" s="1"/>
  <c r="G2337" i="5" a="1"/>
  <c r="G2337" i="5" s="1"/>
  <c r="E2337" i="5" a="1"/>
  <c r="E2337" i="5" s="1"/>
  <c r="J2330" i="5" a="1"/>
  <c r="J2330" i="5" s="1"/>
  <c r="H2330" i="5" a="1"/>
  <c r="H2330" i="5" s="1"/>
  <c r="G2330" i="5" a="1"/>
  <c r="G2330" i="5" s="1"/>
  <c r="F2330" i="5" a="1"/>
  <c r="F2330" i="5" s="1"/>
  <c r="E2330" i="5" a="1"/>
  <c r="E2330" i="5" s="1"/>
  <c r="J2326" i="5" a="1"/>
  <c r="J2326" i="5" s="1"/>
  <c r="H2326" i="5" a="1"/>
  <c r="H2326" i="5" s="1"/>
  <c r="G2326" i="5" a="1"/>
  <c r="G2326" i="5" s="1"/>
  <c r="F2326" i="5" a="1"/>
  <c r="F2326" i="5" s="1"/>
  <c r="E2326" i="5" a="1"/>
  <c r="E2326" i="5" s="1"/>
  <c r="J2311" i="5" a="1"/>
  <c r="J2311" i="5" s="1"/>
  <c r="H2311" i="5" a="1"/>
  <c r="H2311" i="5" s="1"/>
  <c r="G2311" i="5" a="1"/>
  <c r="G2311" i="5" s="1"/>
  <c r="F2311" i="5" a="1"/>
  <c r="F2311" i="5" s="1"/>
  <c r="E2311" i="5" a="1"/>
  <c r="E2311" i="5" s="1"/>
  <c r="J2301" i="5" a="1"/>
  <c r="J2301" i="5" s="1"/>
  <c r="H2301" i="5" a="1"/>
  <c r="H2301" i="5" s="1"/>
  <c r="F2301" i="5" a="1"/>
  <c r="F2301" i="5" s="1"/>
  <c r="G2301" i="5" a="1"/>
  <c r="G2301" i="5" s="1"/>
  <c r="E2301" i="5" a="1"/>
  <c r="E2301" i="5" s="1"/>
  <c r="J2286" i="5" a="1"/>
  <c r="J2286" i="5" s="1"/>
  <c r="H2286" i="5" a="1"/>
  <c r="H2286" i="5" s="1"/>
  <c r="G2286" i="5" a="1"/>
  <c r="G2286" i="5" s="1"/>
  <c r="F2286" i="5" a="1"/>
  <c r="F2286" i="5" s="1"/>
  <c r="E2286" i="5" a="1"/>
  <c r="E2286" i="5" s="1"/>
  <c r="J2274" i="5" a="1"/>
  <c r="J2274" i="5" s="1"/>
  <c r="H2274" i="5" a="1"/>
  <c r="H2274" i="5" s="1"/>
  <c r="G2274" i="5" a="1"/>
  <c r="G2274" i="5" s="1"/>
  <c r="F2274" i="5" a="1"/>
  <c r="F2274" i="5" s="1"/>
  <c r="E2274" i="5" a="1"/>
  <c r="E2274" i="5" s="1"/>
  <c r="J2270" i="5" a="1"/>
  <c r="J2270" i="5" s="1"/>
  <c r="H2270" i="5" a="1"/>
  <c r="H2270" i="5" s="1"/>
  <c r="G2270" i="5" a="1"/>
  <c r="G2270" i="5" s="1"/>
  <c r="F2270" i="5" a="1"/>
  <c r="F2270" i="5" s="1"/>
  <c r="E2270" i="5" a="1"/>
  <c r="E2270" i="5" s="1"/>
  <c r="J2265" i="5" a="1"/>
  <c r="J2265" i="5" s="1"/>
  <c r="H2265" i="5" a="1"/>
  <c r="H2265" i="5" s="1"/>
  <c r="F2265" i="5" a="1"/>
  <c r="F2265" i="5" s="1"/>
  <c r="G2265" i="5" a="1"/>
  <c r="G2265" i="5" s="1"/>
  <c r="E2265" i="5" a="1"/>
  <c r="E2265" i="5" s="1"/>
  <c r="J2260" i="5" a="1"/>
  <c r="J2260" i="5" s="1"/>
  <c r="H2260" i="5" a="1"/>
  <c r="H2260" i="5" s="1"/>
  <c r="F2260" i="5" a="1"/>
  <c r="F2260" i="5" s="1"/>
  <c r="G2260" i="5" a="1"/>
  <c r="G2260" i="5" s="1"/>
  <c r="E2260" i="5" a="1"/>
  <c r="E2260" i="5" s="1"/>
  <c r="J2250" i="5" a="1"/>
  <c r="J2250" i="5" s="1"/>
  <c r="H2250" i="5" a="1"/>
  <c r="H2250" i="5" s="1"/>
  <c r="G2250" i="5" a="1"/>
  <c r="G2250" i="5" s="1"/>
  <c r="F2250" i="5" a="1"/>
  <c r="F2250" i="5" s="1"/>
  <c r="E2250" i="5" a="1"/>
  <c r="E2250" i="5" s="1"/>
  <c r="J2240" i="5" a="1"/>
  <c r="J2240" i="5" s="1"/>
  <c r="H2240" i="5" a="1"/>
  <c r="H2240" i="5" s="1"/>
  <c r="F2240" i="5" a="1"/>
  <c r="F2240" i="5" s="1"/>
  <c r="G2240" i="5" a="1"/>
  <c r="G2240" i="5" s="1"/>
  <c r="E2240" i="5" a="1"/>
  <c r="E2240" i="5" s="1"/>
  <c r="J2221" i="5" a="1"/>
  <c r="J2221" i="5" s="1"/>
  <c r="H2221" i="5" a="1"/>
  <c r="H2221" i="5" s="1"/>
  <c r="G2221" i="5" a="1"/>
  <c r="G2221" i="5" s="1"/>
  <c r="F2221" i="5" a="1"/>
  <c r="F2221" i="5" s="1"/>
  <c r="E2221" i="5" a="1"/>
  <c r="E2221" i="5" s="1"/>
  <c r="J2209" i="5" a="1"/>
  <c r="J2209" i="5" s="1"/>
  <c r="H2209" i="5" a="1"/>
  <c r="H2209" i="5" s="1"/>
  <c r="G2209" i="5" a="1"/>
  <c r="G2209" i="5" s="1"/>
  <c r="F2209" i="5" a="1"/>
  <c r="F2209" i="5" s="1"/>
  <c r="E2209" i="5" a="1"/>
  <c r="E2209" i="5" s="1"/>
  <c r="J2200" i="5" a="1"/>
  <c r="J2200" i="5" s="1"/>
  <c r="H2200" i="5" a="1"/>
  <c r="H2200" i="5" s="1"/>
  <c r="F2200" i="5" a="1"/>
  <c r="F2200" i="5" s="1"/>
  <c r="G2200" i="5" a="1"/>
  <c r="G2200" i="5" s="1"/>
  <c r="E2200" i="5" a="1"/>
  <c r="E2200" i="5" s="1"/>
  <c r="J2195" i="5" a="1"/>
  <c r="J2195" i="5" s="1"/>
  <c r="H2195" i="5" a="1"/>
  <c r="H2195" i="5" s="1"/>
  <c r="G2195" i="5" a="1"/>
  <c r="G2195" i="5" s="1"/>
  <c r="F2195" i="5" a="1"/>
  <c r="F2195" i="5" s="1"/>
  <c r="E2195" i="5" a="1"/>
  <c r="E2195" i="5" s="1"/>
  <c r="J2188" i="5" a="1"/>
  <c r="J2188" i="5" s="1"/>
  <c r="H2188" i="5" a="1"/>
  <c r="H2188" i="5" s="1"/>
  <c r="F2188" i="5" a="1"/>
  <c r="F2188" i="5" s="1"/>
  <c r="G2188" i="5" a="1"/>
  <c r="G2188" i="5" s="1"/>
  <c r="E2188" i="5" a="1"/>
  <c r="E2188" i="5" s="1"/>
  <c r="J2184" i="5" a="1"/>
  <c r="J2184" i="5" s="1"/>
  <c r="H2184" i="5" a="1"/>
  <c r="H2184" i="5" s="1"/>
  <c r="F2184" i="5" a="1"/>
  <c r="F2184" i="5" s="1"/>
  <c r="G2184" i="5" a="1"/>
  <c r="G2184" i="5" s="1"/>
  <c r="E2184" i="5" a="1"/>
  <c r="E2184" i="5" s="1"/>
  <c r="J2169" i="5" a="1"/>
  <c r="J2169" i="5" s="1"/>
  <c r="H2169" i="5" a="1"/>
  <c r="H2169" i="5" s="1"/>
  <c r="F2169" i="5" a="1"/>
  <c r="F2169" i="5" s="1"/>
  <c r="G2169" i="5" a="1"/>
  <c r="G2169" i="5" s="1"/>
  <c r="E2169" i="5" a="1"/>
  <c r="E2169" i="5" s="1"/>
  <c r="J2165" i="5" a="1"/>
  <c r="J2165" i="5" s="1"/>
  <c r="H2165" i="5" a="1"/>
  <c r="H2165" i="5" s="1"/>
  <c r="F2165" i="5" a="1"/>
  <c r="F2165" i="5" s="1"/>
  <c r="G2165" i="5" a="1"/>
  <c r="G2165" i="5" s="1"/>
  <c r="E2165" i="5" a="1"/>
  <c r="E2165" i="5" s="1"/>
  <c r="J2144" i="5" a="1"/>
  <c r="J2144" i="5" s="1"/>
  <c r="H2144" i="5" a="1"/>
  <c r="H2144" i="5" s="1"/>
  <c r="F2144" i="5" a="1"/>
  <c r="F2144" i="5" s="1"/>
  <c r="G2144" i="5" a="1"/>
  <c r="G2144" i="5" s="1"/>
  <c r="E2144" i="5" a="1"/>
  <c r="E2144" i="5" s="1"/>
  <c r="J2135" i="5" a="1"/>
  <c r="J2135" i="5" s="1"/>
  <c r="H2135" i="5" a="1"/>
  <c r="H2135" i="5" s="1"/>
  <c r="G2135" i="5" a="1"/>
  <c r="G2135" i="5" s="1"/>
  <c r="F2135" i="5" a="1"/>
  <c r="F2135" i="5" s="1"/>
  <c r="E2135" i="5" a="1"/>
  <c r="E2135" i="5" s="1"/>
  <c r="J2120" i="5" a="1"/>
  <c r="J2120" i="5" s="1"/>
  <c r="H2120" i="5" a="1"/>
  <c r="H2120" i="5" s="1"/>
  <c r="F2120" i="5" a="1"/>
  <c r="F2120" i="5" s="1"/>
  <c r="G2120" i="5" a="1"/>
  <c r="G2120" i="5" s="1"/>
  <c r="E2120" i="5" a="1"/>
  <c r="E2120" i="5" s="1"/>
  <c r="J2106" i="5" a="1"/>
  <c r="J2106" i="5" s="1"/>
  <c r="H2106" i="5" a="1"/>
  <c r="H2106" i="5" s="1"/>
  <c r="G2106" i="5" a="1"/>
  <c r="G2106" i="5" s="1"/>
  <c r="F2106" i="5" a="1"/>
  <c r="F2106" i="5" s="1"/>
  <c r="E2106" i="5" a="1"/>
  <c r="E2106" i="5" s="1"/>
  <c r="J2101" i="5" a="1"/>
  <c r="J2101" i="5" s="1"/>
  <c r="H2101" i="5" a="1"/>
  <c r="H2101" i="5" s="1"/>
  <c r="F2101" i="5" a="1"/>
  <c r="F2101" i="5" s="1"/>
  <c r="G2101" i="5" a="1"/>
  <c r="G2101" i="5" s="1"/>
  <c r="E2101" i="5" a="1"/>
  <c r="E2101" i="5" s="1"/>
  <c r="J2097" i="5" a="1"/>
  <c r="J2097" i="5" s="1"/>
  <c r="H2097" i="5" a="1"/>
  <c r="H2097" i="5" s="1"/>
  <c r="F2097" i="5" a="1"/>
  <c r="F2097" i="5" s="1"/>
  <c r="G2097" i="5" a="1"/>
  <c r="G2097" i="5" s="1"/>
  <c r="E2097" i="5" a="1"/>
  <c r="E2097" i="5" s="1"/>
  <c r="J2085" i="5" a="1"/>
  <c r="J2085" i="5" s="1"/>
  <c r="H2085" i="5" a="1"/>
  <c r="H2085" i="5" s="1"/>
  <c r="F2085" i="5" a="1"/>
  <c r="F2085" i="5" s="1"/>
  <c r="G2085" i="5" a="1"/>
  <c r="G2085" i="5" s="1"/>
  <c r="E2085" i="5" a="1"/>
  <c r="E2085" i="5" s="1"/>
  <c r="J2081" i="5" a="1"/>
  <c r="J2081" i="5" s="1"/>
  <c r="H2081" i="5" a="1"/>
  <c r="H2081" i="5" s="1"/>
  <c r="F2081" i="5" a="1"/>
  <c r="F2081" i="5" s="1"/>
  <c r="G2081" i="5" a="1"/>
  <c r="G2081" i="5" s="1"/>
  <c r="E2081" i="5" a="1"/>
  <c r="E2081" i="5" s="1"/>
  <c r="J2077" i="5" a="1"/>
  <c r="J2077" i="5" s="1"/>
  <c r="H2077" i="5" a="1"/>
  <c r="H2077" i="5" s="1"/>
  <c r="F2077" i="5" a="1"/>
  <c r="F2077" i="5" s="1"/>
  <c r="G2077" i="5" a="1"/>
  <c r="G2077" i="5" s="1"/>
  <c r="E2077" i="5" a="1"/>
  <c r="E2077" i="5" s="1"/>
  <c r="J2073" i="5" a="1"/>
  <c r="J2073" i="5" s="1"/>
  <c r="H2073" i="5" a="1"/>
  <c r="H2073" i="5" s="1"/>
  <c r="F2073" i="5" a="1"/>
  <c r="F2073" i="5" s="1"/>
  <c r="G2073" i="5" a="1"/>
  <c r="G2073" i="5" s="1"/>
  <c r="E2073" i="5" a="1"/>
  <c r="E2073" i="5" s="1"/>
  <c r="J2068" i="5" a="1"/>
  <c r="J2068" i="5" s="1"/>
  <c r="H2068" i="5" a="1"/>
  <c r="H2068" i="5" s="1"/>
  <c r="F2068" i="5" a="1"/>
  <c r="F2068" i="5" s="1"/>
  <c r="G2068" i="5" a="1"/>
  <c r="G2068" i="5" s="1"/>
  <c r="E2068" i="5" a="1"/>
  <c r="E2068" i="5" s="1"/>
  <c r="J2062" i="5" a="1"/>
  <c r="J2062" i="5" s="1"/>
  <c r="H2062" i="5" a="1"/>
  <c r="H2062" i="5" s="1"/>
  <c r="G2062" i="5" a="1"/>
  <c r="G2062" i="5" s="1"/>
  <c r="F2062" i="5" a="1"/>
  <c r="F2062" i="5" s="1"/>
  <c r="E2062" i="5" a="1"/>
  <c r="E2062" i="5" s="1"/>
  <c r="J2052" i="5" a="1"/>
  <c r="J2052" i="5" s="1"/>
  <c r="H2052" i="5" a="1"/>
  <c r="H2052" i="5" s="1"/>
  <c r="F2052" i="5" a="1"/>
  <c r="F2052" i="5" s="1"/>
  <c r="G2052" i="5" a="1"/>
  <c r="G2052" i="5" s="1"/>
  <c r="E2052" i="5" a="1"/>
  <c r="E2052" i="5" s="1"/>
  <c r="J2046" i="5" a="1"/>
  <c r="J2046" i="5" s="1"/>
  <c r="H2046" i="5" a="1"/>
  <c r="H2046" i="5" s="1"/>
  <c r="G2046" i="5" a="1"/>
  <c r="G2046" i="5" s="1"/>
  <c r="F2046" i="5" a="1"/>
  <c r="F2046" i="5" s="1"/>
  <c r="E2046" i="5" a="1"/>
  <c r="E2046" i="5" s="1"/>
  <c r="J2041" i="5" a="1"/>
  <c r="J2041" i="5" s="1"/>
  <c r="H2041" i="5" a="1"/>
  <c r="H2041" i="5" s="1"/>
  <c r="F2041" i="5" a="1"/>
  <c r="F2041" i="5" s="1"/>
  <c r="G2041" i="5" a="1"/>
  <c r="G2041" i="5" s="1"/>
  <c r="E2041" i="5" a="1"/>
  <c r="E2041" i="5" s="1"/>
  <c r="J2037" i="5" a="1"/>
  <c r="J2037" i="5" s="1"/>
  <c r="H2037" i="5" a="1"/>
  <c r="H2037" i="5" s="1"/>
  <c r="F2037" i="5" a="1"/>
  <c r="F2037" i="5" s="1"/>
  <c r="G2037" i="5" a="1"/>
  <c r="G2037" i="5" s="1"/>
  <c r="E2037" i="5" a="1"/>
  <c r="E2037" i="5" s="1"/>
  <c r="J2032" i="5" a="1"/>
  <c r="J2032" i="5" s="1"/>
  <c r="H2032" i="5" a="1"/>
  <c r="H2032" i="5" s="1"/>
  <c r="F2032" i="5" a="1"/>
  <c r="F2032" i="5" s="1"/>
  <c r="G2032" i="5" a="1"/>
  <c r="G2032" i="5" s="1"/>
  <c r="E2032" i="5" a="1"/>
  <c r="E2032" i="5" s="1"/>
  <c r="J2025" i="5" a="1"/>
  <c r="J2025" i="5" s="1"/>
  <c r="H2025" i="5" a="1"/>
  <c r="H2025" i="5" s="1"/>
  <c r="F2025" i="5" a="1"/>
  <c r="F2025" i="5" s="1"/>
  <c r="G2025" i="5" a="1"/>
  <c r="G2025" i="5" s="1"/>
  <c r="E2025" i="5" a="1"/>
  <c r="E2025" i="5" s="1"/>
  <c r="J2015" i="5" a="1"/>
  <c r="J2015" i="5" s="1"/>
  <c r="H2015" i="5" a="1"/>
  <c r="H2015" i="5" s="1"/>
  <c r="G2015" i="5" a="1"/>
  <c r="G2015" i="5" s="1"/>
  <c r="F2015" i="5" a="1"/>
  <c r="F2015" i="5" s="1"/>
  <c r="E2015" i="5" a="1"/>
  <c r="E2015" i="5" s="1"/>
  <c r="J2010" i="5" a="1"/>
  <c r="J2010" i="5" s="1"/>
  <c r="H2010" i="5" a="1"/>
  <c r="H2010" i="5" s="1"/>
  <c r="G2010" i="5" a="1"/>
  <c r="G2010" i="5" s="1"/>
  <c r="F2010" i="5" a="1"/>
  <c r="F2010" i="5" s="1"/>
  <c r="E2010" i="5" a="1"/>
  <c r="E2010" i="5" s="1"/>
  <c r="J2005" i="5" a="1"/>
  <c r="J2005" i="5" s="1"/>
  <c r="H2005" i="5" a="1"/>
  <c r="H2005" i="5" s="1"/>
  <c r="F2005" i="5" a="1"/>
  <c r="F2005" i="5" s="1"/>
  <c r="G2005" i="5" a="1"/>
  <c r="G2005" i="5" s="1"/>
  <c r="E2005" i="5" a="1"/>
  <c r="E2005" i="5" s="1"/>
  <c r="J1993" i="5" a="1"/>
  <c r="J1993" i="5" s="1"/>
  <c r="H1993" i="5" a="1"/>
  <c r="H1993" i="5" s="1"/>
  <c r="F1993" i="5" a="1"/>
  <c r="F1993" i="5" s="1"/>
  <c r="G1993" i="5" a="1"/>
  <c r="G1993" i="5" s="1"/>
  <c r="E1993" i="5" a="1"/>
  <c r="E1993" i="5" s="1"/>
  <c r="J1972" i="5" a="1"/>
  <c r="J1972" i="5" s="1"/>
  <c r="H1972" i="5" a="1"/>
  <c r="H1972" i="5" s="1"/>
  <c r="F1972" i="5" a="1"/>
  <c r="F1972" i="5" s="1"/>
  <c r="G1972" i="5" a="1"/>
  <c r="G1972" i="5" s="1"/>
  <c r="E1972" i="5" a="1"/>
  <c r="E1972" i="5" s="1"/>
  <c r="J1967" i="5" a="1"/>
  <c r="J1967" i="5" s="1"/>
  <c r="H1967" i="5" a="1"/>
  <c r="H1967" i="5" s="1"/>
  <c r="G1967" i="5" a="1"/>
  <c r="G1967" i="5" s="1"/>
  <c r="F1967" i="5" a="1"/>
  <c r="F1967" i="5" s="1"/>
  <c r="E1967" i="5" a="1"/>
  <c r="E1967" i="5" s="1"/>
  <c r="J1963" i="5" a="1"/>
  <c r="J1963" i="5" s="1"/>
  <c r="H1963" i="5" a="1"/>
  <c r="H1963" i="5" s="1"/>
  <c r="G1963" i="5" a="1"/>
  <c r="G1963" i="5" s="1"/>
  <c r="F1963" i="5" a="1"/>
  <c r="F1963" i="5" s="1"/>
  <c r="E1963" i="5" a="1"/>
  <c r="E1963" i="5" s="1"/>
  <c r="J1948" i="5" a="1"/>
  <c r="J1948" i="5" s="1"/>
  <c r="H1948" i="5" a="1"/>
  <c r="H1948" i="5" s="1"/>
  <c r="F1948" i="5" a="1"/>
  <c r="F1948" i="5" s="1"/>
  <c r="G1948" i="5" a="1"/>
  <c r="G1948" i="5" s="1"/>
  <c r="E1948" i="5" a="1"/>
  <c r="E1948" i="5" s="1"/>
  <c r="J1942" i="5" a="1"/>
  <c r="J1942" i="5" s="1"/>
  <c r="H1942" i="5" a="1"/>
  <c r="H1942" i="5" s="1"/>
  <c r="G1942" i="5" a="1"/>
  <c r="G1942" i="5" s="1"/>
  <c r="F1942" i="5" a="1"/>
  <c r="F1942" i="5" s="1"/>
  <c r="E1942" i="5" a="1"/>
  <c r="E1942" i="5" s="1"/>
  <c r="J1937" i="5" a="1"/>
  <c r="J1937" i="5" s="1"/>
  <c r="H1937" i="5" a="1"/>
  <c r="H1937" i="5" s="1"/>
  <c r="F1937" i="5" a="1"/>
  <c r="F1937" i="5" s="1"/>
  <c r="G1937" i="5" a="1"/>
  <c r="G1937" i="5" s="1"/>
  <c r="E1937" i="5" a="1"/>
  <c r="E1937" i="5" s="1"/>
  <c r="J1933" i="5" a="1"/>
  <c r="J1933" i="5" s="1"/>
  <c r="H1933" i="5" a="1"/>
  <c r="H1933" i="5" s="1"/>
  <c r="F1933" i="5" a="1"/>
  <c r="F1933" i="5" s="1"/>
  <c r="G1933" i="5" a="1"/>
  <c r="G1933" i="5" s="1"/>
  <c r="E1933" i="5" a="1"/>
  <c r="E1933" i="5" s="1"/>
  <c r="J1928" i="5" a="1"/>
  <c r="J1928" i="5" s="1"/>
  <c r="H1928" i="5" a="1"/>
  <c r="H1928" i="5" s="1"/>
  <c r="G1928" i="5" a="1"/>
  <c r="G1928" i="5" s="1"/>
  <c r="F1928" i="5" a="1"/>
  <c r="F1928" i="5" s="1"/>
  <c r="E1928" i="5" a="1"/>
  <c r="E1928" i="5" s="1"/>
  <c r="J1924" i="5" a="1"/>
  <c r="J1924" i="5" s="1"/>
  <c r="H1924" i="5" a="1"/>
  <c r="H1924" i="5" s="1"/>
  <c r="G1924" i="5" a="1"/>
  <c r="G1924" i="5" s="1"/>
  <c r="F1924" i="5" a="1"/>
  <c r="F1924" i="5" s="1"/>
  <c r="E1924" i="5" a="1"/>
  <c r="E1924" i="5" s="1"/>
  <c r="J1920" i="5" a="1"/>
  <c r="J1920" i="5" s="1"/>
  <c r="H1920" i="5" a="1"/>
  <c r="H1920" i="5" s="1"/>
  <c r="G1920" i="5" a="1"/>
  <c r="G1920" i="5" s="1"/>
  <c r="F1920" i="5" a="1"/>
  <c r="F1920" i="5" s="1"/>
  <c r="E1920" i="5" a="1"/>
  <c r="E1920" i="5" s="1"/>
  <c r="J1916" i="5" a="1"/>
  <c r="J1916" i="5" s="1"/>
  <c r="H1916" i="5" a="1"/>
  <c r="H1916" i="5" s="1"/>
  <c r="G1916" i="5" a="1"/>
  <c r="G1916" i="5" s="1"/>
  <c r="F1916" i="5" a="1"/>
  <c r="F1916" i="5" s="1"/>
  <c r="E1916" i="5" a="1"/>
  <c r="E1916" i="5" s="1"/>
  <c r="J1904" i="5" a="1"/>
  <c r="J1904" i="5" s="1"/>
  <c r="H1904" i="5" a="1"/>
  <c r="H1904" i="5" s="1"/>
  <c r="G1904" i="5" a="1"/>
  <c r="G1904" i="5" s="1"/>
  <c r="F1904" i="5" a="1"/>
  <c r="F1904" i="5" s="1"/>
  <c r="E1904" i="5" a="1"/>
  <c r="E1904" i="5" s="1"/>
  <c r="J1885" i="5" a="1"/>
  <c r="J1885" i="5" s="1"/>
  <c r="H1885" i="5" a="1"/>
  <c r="H1885" i="5" s="1"/>
  <c r="F1885" i="5" a="1"/>
  <c r="F1885" i="5" s="1"/>
  <c r="G1885" i="5" a="1"/>
  <c r="G1885" i="5" s="1"/>
  <c r="E1885" i="5" a="1"/>
  <c r="E1885" i="5" s="1"/>
  <c r="J1870" i="5" a="1"/>
  <c r="J1870" i="5" s="1"/>
  <c r="H1870" i="5" a="1"/>
  <c r="H1870" i="5" s="1"/>
  <c r="F1870" i="5" a="1"/>
  <c r="F1870" i="5" s="1"/>
  <c r="G1870" i="5" a="1"/>
  <c r="G1870" i="5" s="1"/>
  <c r="E1870" i="5" a="1"/>
  <c r="E1870" i="5" s="1"/>
  <c r="J1866" i="5" a="1"/>
  <c r="J1866" i="5" s="1"/>
  <c r="H1866" i="5" a="1"/>
  <c r="H1866" i="5" s="1"/>
  <c r="F1866" i="5" a="1"/>
  <c r="F1866" i="5" s="1"/>
  <c r="G1866" i="5" a="1"/>
  <c r="G1866" i="5" s="1"/>
  <c r="E1866" i="5" a="1"/>
  <c r="E1866" i="5" s="1"/>
  <c r="J1861" i="5" a="1"/>
  <c r="J1861" i="5" s="1"/>
  <c r="H1861" i="5" a="1"/>
  <c r="H1861" i="5" s="1"/>
  <c r="F1861" i="5" a="1"/>
  <c r="F1861" i="5" s="1"/>
  <c r="G1861" i="5" a="1"/>
  <c r="G1861" i="5" s="1"/>
  <c r="E1861" i="5" a="1"/>
  <c r="E1861" i="5" s="1"/>
  <c r="J1857" i="5" a="1"/>
  <c r="J1857" i="5" s="1"/>
  <c r="H1857" i="5" a="1"/>
  <c r="H1857" i="5" s="1"/>
  <c r="F1857" i="5" a="1"/>
  <c r="F1857" i="5" s="1"/>
  <c r="G1857" i="5" a="1"/>
  <c r="G1857" i="5" s="1"/>
  <c r="E1857" i="5" a="1"/>
  <c r="E1857" i="5" s="1"/>
  <c r="J1853" i="5" a="1"/>
  <c r="J1853" i="5" s="1"/>
  <c r="H1853" i="5" a="1"/>
  <c r="H1853" i="5" s="1"/>
  <c r="F1853" i="5" a="1"/>
  <c r="F1853" i="5" s="1"/>
  <c r="G1853" i="5" a="1"/>
  <c r="G1853" i="5" s="1"/>
  <c r="E1853" i="5" a="1"/>
  <c r="E1853" i="5" s="1"/>
  <c r="J1849" i="5" a="1"/>
  <c r="J1849" i="5" s="1"/>
  <c r="H1849" i="5" a="1"/>
  <c r="H1849" i="5" s="1"/>
  <c r="G1849" i="5" a="1"/>
  <c r="G1849" i="5" s="1"/>
  <c r="F1849" i="5" a="1"/>
  <c r="F1849" i="5" s="1"/>
  <c r="E1849" i="5" a="1"/>
  <c r="E1849" i="5" s="1"/>
  <c r="J1845" i="5" a="1"/>
  <c r="J1845" i="5" s="1"/>
  <c r="H1845" i="5" a="1"/>
  <c r="H1845" i="5" s="1"/>
  <c r="G1845" i="5" a="1"/>
  <c r="G1845" i="5" s="1"/>
  <c r="F1845" i="5" a="1"/>
  <c r="F1845" i="5" s="1"/>
  <c r="E1845" i="5" a="1"/>
  <c r="E1845" i="5" s="1"/>
  <c r="J1830" i="5" a="1"/>
  <c r="J1830" i="5" s="1"/>
  <c r="H1830" i="5" a="1"/>
  <c r="H1830" i="5" s="1"/>
  <c r="F1830" i="5" a="1"/>
  <c r="F1830" i="5" s="1"/>
  <c r="G1830" i="5" a="1"/>
  <c r="G1830" i="5" s="1"/>
  <c r="E1830" i="5" a="1"/>
  <c r="E1830" i="5" s="1"/>
  <c r="J1823" i="5" a="1"/>
  <c r="J1823" i="5" s="1"/>
  <c r="H1823" i="5" a="1"/>
  <c r="H1823" i="5" s="1"/>
  <c r="G1823" i="5" a="1"/>
  <c r="G1823" i="5" s="1"/>
  <c r="F1823" i="5" a="1"/>
  <c r="F1823" i="5" s="1"/>
  <c r="E1823" i="5" a="1"/>
  <c r="E1823" i="5" s="1"/>
  <c r="J1819" i="5" a="1"/>
  <c r="J1819" i="5" s="1"/>
  <c r="H1819" i="5" a="1"/>
  <c r="H1819" i="5" s="1"/>
  <c r="G1819" i="5" a="1"/>
  <c r="G1819" i="5" s="1"/>
  <c r="F1819" i="5" a="1"/>
  <c r="F1819" i="5" s="1"/>
  <c r="E1819" i="5" a="1"/>
  <c r="E1819" i="5" s="1"/>
  <c r="J1814" i="5" a="1"/>
  <c r="J1814" i="5" s="1"/>
  <c r="H1814" i="5" a="1"/>
  <c r="H1814" i="5" s="1"/>
  <c r="F1814" i="5" a="1"/>
  <c r="F1814" i="5" s="1"/>
  <c r="G1814" i="5" a="1"/>
  <c r="G1814" i="5" s="1"/>
  <c r="E1814" i="5" a="1"/>
  <c r="E1814" i="5" s="1"/>
  <c r="J1809" i="5" a="1"/>
  <c r="J1809" i="5" s="1"/>
  <c r="H1809" i="5" a="1"/>
  <c r="H1809" i="5" s="1"/>
  <c r="G1809" i="5" a="1"/>
  <c r="G1809" i="5" s="1"/>
  <c r="F1809" i="5" a="1"/>
  <c r="F1809" i="5" s="1"/>
  <c r="E1809" i="5" a="1"/>
  <c r="E1809" i="5" s="1"/>
  <c r="J1804" i="5" a="1"/>
  <c r="J1804" i="5" s="1"/>
  <c r="H1804" i="5" a="1"/>
  <c r="H1804" i="5" s="1"/>
  <c r="G1804" i="5" a="1"/>
  <c r="G1804" i="5" s="1"/>
  <c r="F1804" i="5" a="1"/>
  <c r="F1804" i="5" s="1"/>
  <c r="E1804" i="5" a="1"/>
  <c r="E1804" i="5" s="1"/>
  <c r="J1798" i="5" a="1"/>
  <c r="J1798" i="5" s="1"/>
  <c r="H1798" i="5" a="1"/>
  <c r="H1798" i="5" s="1"/>
  <c r="F1798" i="5" a="1"/>
  <c r="F1798" i="5" s="1"/>
  <c r="G1798" i="5" a="1"/>
  <c r="G1798" i="5" s="1"/>
  <c r="E1798" i="5" a="1"/>
  <c r="E1798" i="5" s="1"/>
  <c r="J1794" i="5" a="1"/>
  <c r="J1794" i="5" s="1"/>
  <c r="H1794" i="5" a="1"/>
  <c r="H1794" i="5" s="1"/>
  <c r="F1794" i="5" a="1"/>
  <c r="F1794" i="5" s="1"/>
  <c r="G1794" i="5" a="1"/>
  <c r="G1794" i="5" s="1"/>
  <c r="E1794" i="5" a="1"/>
  <c r="E1794" i="5" s="1"/>
  <c r="J1789" i="5" a="1"/>
  <c r="J1789" i="5" s="1"/>
  <c r="H1789" i="5" a="1"/>
  <c r="H1789" i="5" s="1"/>
  <c r="G1789" i="5" a="1"/>
  <c r="G1789" i="5" s="1"/>
  <c r="F1789" i="5" a="1"/>
  <c r="F1789" i="5" s="1"/>
  <c r="E1789" i="5" a="1"/>
  <c r="E1789" i="5" s="1"/>
  <c r="J1785" i="5" a="1"/>
  <c r="J1785" i="5" s="1"/>
  <c r="H1785" i="5" a="1"/>
  <c r="H1785" i="5" s="1"/>
  <c r="G1785" i="5" a="1"/>
  <c r="G1785" i="5" s="1"/>
  <c r="F1785" i="5" a="1"/>
  <c r="F1785" i="5" s="1"/>
  <c r="E1785" i="5" a="1"/>
  <c r="E1785" i="5" s="1"/>
  <c r="J1773" i="5" a="1"/>
  <c r="J1773" i="5" s="1"/>
  <c r="H1773" i="5" a="1"/>
  <c r="H1773" i="5" s="1"/>
  <c r="G1773" i="5" a="1"/>
  <c r="G1773" i="5" s="1"/>
  <c r="F1773" i="5" a="1"/>
  <c r="F1773" i="5" s="1"/>
  <c r="E1773" i="5" a="1"/>
  <c r="E1773" i="5" s="1"/>
  <c r="J1754" i="5" a="1"/>
  <c r="J1754" i="5" s="1"/>
  <c r="H1754" i="5" a="1"/>
  <c r="H1754" i="5" s="1"/>
  <c r="F1754" i="5" a="1"/>
  <c r="F1754" i="5" s="1"/>
  <c r="G1754" i="5" a="1"/>
  <c r="G1754" i="5" s="1"/>
  <c r="E1754" i="5" a="1"/>
  <c r="E1754" i="5" s="1"/>
  <c r="J1738" i="5" a="1"/>
  <c r="J1738" i="5" s="1"/>
  <c r="H1738" i="5" a="1"/>
  <c r="H1738" i="5" s="1"/>
  <c r="F1738" i="5" a="1"/>
  <c r="F1738" i="5" s="1"/>
  <c r="G1738" i="5" a="1"/>
  <c r="G1738" i="5" s="1"/>
  <c r="E1738" i="5" a="1"/>
  <c r="E1738" i="5" s="1"/>
  <c r="J1733" i="5" a="1"/>
  <c r="J1733" i="5" s="1"/>
  <c r="H1733" i="5" a="1"/>
  <c r="H1733" i="5" s="1"/>
  <c r="G1733" i="5" a="1"/>
  <c r="G1733" i="5" s="1"/>
  <c r="F1733" i="5" a="1"/>
  <c r="F1733" i="5" s="1"/>
  <c r="E1733" i="5" a="1"/>
  <c r="E1733" i="5" s="1"/>
  <c r="J1729" i="5" a="1"/>
  <c r="J1729" i="5" s="1"/>
  <c r="H1729" i="5" a="1"/>
  <c r="H1729" i="5" s="1"/>
  <c r="G1729" i="5" a="1"/>
  <c r="G1729" i="5" s="1"/>
  <c r="F1729" i="5" a="1"/>
  <c r="F1729" i="5" s="1"/>
  <c r="E1729" i="5" a="1"/>
  <c r="E1729" i="5" s="1"/>
  <c r="J1723" i="5" a="1"/>
  <c r="J1723" i="5" s="1"/>
  <c r="H1723" i="5" a="1"/>
  <c r="H1723" i="5" s="1"/>
  <c r="G1723" i="5" a="1"/>
  <c r="G1723" i="5" s="1"/>
  <c r="F1723" i="5" a="1"/>
  <c r="F1723" i="5" s="1"/>
  <c r="E1723" i="5" a="1"/>
  <c r="E1723" i="5" s="1"/>
  <c r="J1707" i="5" a="1"/>
  <c r="J1707" i="5" s="1"/>
  <c r="H1707" i="5" a="1"/>
  <c r="H1707" i="5" s="1"/>
  <c r="G1707" i="5" a="1"/>
  <c r="G1707" i="5" s="1"/>
  <c r="F1707" i="5" a="1"/>
  <c r="F1707" i="5" s="1"/>
  <c r="E1707" i="5" a="1"/>
  <c r="E1707" i="5" s="1"/>
  <c r="J1697" i="5" a="1"/>
  <c r="J1697" i="5" s="1"/>
  <c r="H1697" i="5" a="1"/>
  <c r="H1697" i="5" s="1"/>
  <c r="G1697" i="5" a="1"/>
  <c r="G1697" i="5" s="1"/>
  <c r="F1697" i="5" a="1"/>
  <c r="F1697" i="5" s="1"/>
  <c r="E1697" i="5" a="1"/>
  <c r="E1697" i="5" s="1"/>
  <c r="J1693" i="5" a="1"/>
  <c r="J1693" i="5" s="1"/>
  <c r="H1693" i="5" a="1"/>
  <c r="H1693" i="5" s="1"/>
  <c r="G1693" i="5" a="1"/>
  <c r="G1693" i="5" s="1"/>
  <c r="F1693" i="5" a="1"/>
  <c r="F1693" i="5" s="1"/>
  <c r="E1693" i="5" a="1"/>
  <c r="E1693" i="5" s="1"/>
  <c r="J1687" i="5" a="1"/>
  <c r="J1687" i="5" s="1"/>
  <c r="H1687" i="5" a="1"/>
  <c r="H1687" i="5" s="1"/>
  <c r="G1687" i="5" a="1"/>
  <c r="G1687" i="5" s="1"/>
  <c r="F1687" i="5" a="1"/>
  <c r="F1687" i="5" s="1"/>
  <c r="E1687" i="5" a="1"/>
  <c r="E1687" i="5" s="1"/>
  <c r="J1683" i="5" a="1"/>
  <c r="J1683" i="5" s="1"/>
  <c r="H1683" i="5" a="1"/>
  <c r="H1683" i="5" s="1"/>
  <c r="G1683" i="5" a="1"/>
  <c r="G1683" i="5" s="1"/>
  <c r="F1683" i="5" a="1"/>
  <c r="F1683" i="5" s="1"/>
  <c r="E1683" i="5" a="1"/>
  <c r="E1683" i="5" s="1"/>
  <c r="J1679" i="5" a="1"/>
  <c r="J1679" i="5" s="1"/>
  <c r="H1679" i="5" a="1"/>
  <c r="H1679" i="5" s="1"/>
  <c r="G1679" i="5" a="1"/>
  <c r="G1679" i="5" s="1"/>
  <c r="F1679" i="5" a="1"/>
  <c r="F1679" i="5" s="1"/>
  <c r="E1679" i="5" a="1"/>
  <c r="E1679" i="5" s="1"/>
  <c r="J1675" i="5" a="1"/>
  <c r="J1675" i="5" s="1"/>
  <c r="H1675" i="5" a="1"/>
  <c r="H1675" i="5" s="1"/>
  <c r="G1675" i="5" a="1"/>
  <c r="G1675" i="5" s="1"/>
  <c r="F1675" i="5" a="1"/>
  <c r="F1675" i="5" s="1"/>
  <c r="E1675" i="5" a="1"/>
  <c r="E1675" i="5" s="1"/>
  <c r="J1658" i="5" a="1"/>
  <c r="J1658" i="5" s="1"/>
  <c r="H1658" i="5" a="1"/>
  <c r="H1658" i="5" s="1"/>
  <c r="F1658" i="5" a="1"/>
  <c r="F1658" i="5" s="1"/>
  <c r="G1658" i="5" a="1"/>
  <c r="G1658" i="5" s="1"/>
  <c r="E1658" i="5" a="1"/>
  <c r="E1658" i="5" s="1"/>
  <c r="J1653" i="5" a="1"/>
  <c r="J1653" i="5" s="1"/>
  <c r="H1653" i="5" a="1"/>
  <c r="H1653" i="5" s="1"/>
  <c r="G1653" i="5" a="1"/>
  <c r="G1653" i="5" s="1"/>
  <c r="F1653" i="5" a="1"/>
  <c r="F1653" i="5" s="1"/>
  <c r="E1653" i="5" a="1"/>
  <c r="E1653" i="5" s="1"/>
  <c r="J1647" i="5" a="1"/>
  <c r="J1647" i="5" s="1"/>
  <c r="H1647" i="5" a="1"/>
  <c r="H1647" i="5" s="1"/>
  <c r="G1647" i="5" a="1"/>
  <c r="G1647" i="5" s="1"/>
  <c r="F1647" i="5" a="1"/>
  <c r="F1647" i="5" s="1"/>
  <c r="E1647" i="5" a="1"/>
  <c r="E1647" i="5" s="1"/>
  <c r="J1642" i="5" a="1"/>
  <c r="J1642" i="5" s="1"/>
  <c r="H1642" i="5" a="1"/>
  <c r="H1642" i="5" s="1"/>
  <c r="F1642" i="5" a="1"/>
  <c r="F1642" i="5" s="1"/>
  <c r="G1642" i="5" a="1"/>
  <c r="G1642" i="5" s="1"/>
  <c r="E1642" i="5" a="1"/>
  <c r="E1642" i="5" s="1"/>
  <c r="J1638" i="5" a="1"/>
  <c r="J1638" i="5" s="1"/>
  <c r="H1638" i="5" a="1"/>
  <c r="H1638" i="5" s="1"/>
  <c r="F1638" i="5" a="1"/>
  <c r="F1638" i="5" s="1"/>
  <c r="G1638" i="5" a="1"/>
  <c r="G1638" i="5" s="1"/>
  <c r="E1638" i="5" a="1"/>
  <c r="E1638" i="5" s="1"/>
  <c r="J1633" i="5" a="1"/>
  <c r="J1633" i="5" s="1"/>
  <c r="H1633" i="5" a="1"/>
  <c r="H1633" i="5" s="1"/>
  <c r="G1633" i="5" a="1"/>
  <c r="G1633" i="5" s="1"/>
  <c r="F1633" i="5" a="1"/>
  <c r="F1633" i="5" s="1"/>
  <c r="E1633" i="5" a="1"/>
  <c r="E1633" i="5" s="1"/>
  <c r="J1628" i="5" a="1"/>
  <c r="J1628" i="5" s="1"/>
  <c r="H1628" i="5" a="1"/>
  <c r="H1628" i="5" s="1"/>
  <c r="G1628" i="5" a="1"/>
  <c r="G1628" i="5" s="1"/>
  <c r="F1628" i="5" a="1"/>
  <c r="F1628" i="5" s="1"/>
  <c r="E1628" i="5" a="1"/>
  <c r="E1628" i="5" s="1"/>
  <c r="J1619" i="5" a="1"/>
  <c r="J1619" i="5" s="1"/>
  <c r="H1619" i="5" a="1"/>
  <c r="H1619" i="5" s="1"/>
  <c r="F1619" i="5" a="1"/>
  <c r="F1619" i="5" s="1"/>
  <c r="G1619" i="5" a="1"/>
  <c r="G1619" i="5" s="1"/>
  <c r="E1619" i="5" a="1"/>
  <c r="E1619" i="5" s="1"/>
  <c r="J1612" i="5" a="1"/>
  <c r="J1612" i="5" s="1"/>
  <c r="H1612" i="5" a="1"/>
  <c r="H1612" i="5" s="1"/>
  <c r="G1612" i="5" a="1"/>
  <c r="G1612" i="5" s="1"/>
  <c r="F1612" i="5" a="1"/>
  <c r="F1612" i="5" s="1"/>
  <c r="E1612" i="5" a="1"/>
  <c r="E1612" i="5" s="1"/>
  <c r="J1604" i="5" a="1"/>
  <c r="J1604" i="5" s="1"/>
  <c r="H1604" i="5" a="1"/>
  <c r="H1604" i="5" s="1"/>
  <c r="G1604" i="5" a="1"/>
  <c r="G1604" i="5" s="1"/>
  <c r="F1604" i="5" a="1"/>
  <c r="F1604" i="5" s="1"/>
  <c r="E1604" i="5" a="1"/>
  <c r="E1604" i="5" s="1"/>
  <c r="J1598" i="5" a="1"/>
  <c r="J1598" i="5" s="1"/>
  <c r="H1598" i="5" a="1"/>
  <c r="H1598" i="5" s="1"/>
  <c r="G1598" i="5" a="1"/>
  <c r="G1598" i="5" s="1"/>
  <c r="F1598" i="5" a="1"/>
  <c r="F1598" i="5" s="1"/>
  <c r="E1598" i="5" a="1"/>
  <c r="E1598" i="5" s="1"/>
  <c r="J1593" i="5" a="1"/>
  <c r="J1593" i="5" s="1"/>
  <c r="H1593" i="5" a="1"/>
  <c r="H1593" i="5" s="1"/>
  <c r="G1593" i="5" a="1"/>
  <c r="G1593" i="5" s="1"/>
  <c r="F1593" i="5" a="1"/>
  <c r="F1593" i="5" s="1"/>
  <c r="E1593" i="5" a="1"/>
  <c r="E1593" i="5" s="1"/>
  <c r="J1588" i="5" a="1"/>
  <c r="J1588" i="5" s="1"/>
  <c r="H1588" i="5" a="1"/>
  <c r="H1588" i="5" s="1"/>
  <c r="G1588" i="5" a="1"/>
  <c r="G1588" i="5" s="1"/>
  <c r="F1588" i="5" a="1"/>
  <c r="F1588" i="5" s="1"/>
  <c r="E1588" i="5" a="1"/>
  <c r="E1588" i="5" s="1"/>
  <c r="J1584" i="5" a="1"/>
  <c r="J1584" i="5" s="1"/>
  <c r="H1584" i="5" a="1"/>
  <c r="H1584" i="5" s="1"/>
  <c r="G1584" i="5" a="1"/>
  <c r="G1584" i="5" s="1"/>
  <c r="F1584" i="5" a="1"/>
  <c r="F1584" i="5" s="1"/>
  <c r="E1584" i="5" a="1"/>
  <c r="E1584" i="5" s="1"/>
  <c r="J1580" i="5" a="1"/>
  <c r="J1580" i="5" s="1"/>
  <c r="H1580" i="5" a="1"/>
  <c r="H1580" i="5" s="1"/>
  <c r="G1580" i="5" a="1"/>
  <c r="G1580" i="5" s="1"/>
  <c r="F1580" i="5" a="1"/>
  <c r="F1580" i="5" s="1"/>
  <c r="E1580" i="5" a="1"/>
  <c r="E1580" i="5" s="1"/>
  <c r="J1576" i="5" a="1"/>
  <c r="J1576" i="5" s="1"/>
  <c r="H1576" i="5" a="1"/>
  <c r="H1576" i="5" s="1"/>
  <c r="G1576" i="5" a="1"/>
  <c r="G1576" i="5" s="1"/>
  <c r="F1576" i="5" a="1"/>
  <c r="F1576" i="5" s="1"/>
  <c r="E1576" i="5" a="1"/>
  <c r="E1576" i="5" s="1"/>
  <c r="J1569" i="5" a="1"/>
  <c r="J1569" i="5" s="1"/>
  <c r="H1569" i="5" a="1"/>
  <c r="H1569" i="5" s="1"/>
  <c r="G1569" i="5" a="1"/>
  <c r="G1569" i="5" s="1"/>
  <c r="F1569" i="5" a="1"/>
  <c r="F1569" i="5" s="1"/>
  <c r="E1569" i="5" a="1"/>
  <c r="E1569" i="5" s="1"/>
  <c r="J1565" i="5" a="1"/>
  <c r="J1565" i="5" s="1"/>
  <c r="H1565" i="5" a="1"/>
  <c r="H1565" i="5" s="1"/>
  <c r="G1565" i="5" a="1"/>
  <c r="G1565" i="5" s="1"/>
  <c r="F1565" i="5" a="1"/>
  <c r="F1565" i="5" s="1"/>
  <c r="E1565" i="5" a="1"/>
  <c r="E1565" i="5" s="1"/>
  <c r="J1553" i="5" a="1"/>
  <c r="J1553" i="5" s="1"/>
  <c r="H1553" i="5" a="1"/>
  <c r="H1553" i="5" s="1"/>
  <c r="G1553" i="5" a="1"/>
  <c r="G1553" i="5" s="1"/>
  <c r="F1553" i="5" a="1"/>
  <c r="F1553" i="5" s="1"/>
  <c r="E1553" i="5" a="1"/>
  <c r="E1553" i="5" s="1"/>
  <c r="J1534" i="5" a="1"/>
  <c r="J1534" i="5" s="1"/>
  <c r="H1534" i="5" a="1"/>
  <c r="H1534" i="5" s="1"/>
  <c r="F1534" i="5" a="1"/>
  <c r="F1534" i="5" s="1"/>
  <c r="G1534" i="5" a="1"/>
  <c r="G1534" i="5" s="1"/>
  <c r="E1534" i="5" a="1"/>
  <c r="E1534" i="5" s="1"/>
  <c r="J1518" i="5" a="1"/>
  <c r="J1518" i="5" s="1"/>
  <c r="H1518" i="5" a="1"/>
  <c r="H1518" i="5" s="1"/>
  <c r="G1518" i="5" a="1"/>
  <c r="G1518" i="5" s="1"/>
  <c r="F1518" i="5" a="1"/>
  <c r="F1518" i="5" s="1"/>
  <c r="E1518" i="5" a="1"/>
  <c r="E1518" i="5" s="1"/>
  <c r="J1514" i="5" a="1"/>
  <c r="J1514" i="5" s="1"/>
  <c r="H1514" i="5" a="1"/>
  <c r="H1514" i="5" s="1"/>
  <c r="F1514" i="5" a="1"/>
  <c r="F1514" i="5" s="1"/>
  <c r="G1514" i="5" a="1"/>
  <c r="G1514" i="5" s="1"/>
  <c r="E1514" i="5" a="1"/>
  <c r="E1514" i="5" s="1"/>
  <c r="J1509" i="5" a="1"/>
  <c r="J1509" i="5" s="1"/>
  <c r="H1509" i="5" a="1"/>
  <c r="H1509" i="5" s="1"/>
  <c r="G1509" i="5" a="1"/>
  <c r="G1509" i="5" s="1"/>
  <c r="F1509" i="5" a="1"/>
  <c r="F1509" i="5" s="1"/>
  <c r="E1509" i="5" a="1"/>
  <c r="E1509" i="5" s="1"/>
  <c r="J1505" i="5" a="1"/>
  <c r="J1505" i="5" s="1"/>
  <c r="H1505" i="5" a="1"/>
  <c r="H1505" i="5" s="1"/>
  <c r="G1505" i="5" a="1"/>
  <c r="G1505" i="5" s="1"/>
  <c r="F1505" i="5" a="1"/>
  <c r="F1505" i="5" s="1"/>
  <c r="E1505" i="5" a="1"/>
  <c r="E1505" i="5" s="1"/>
  <c r="J1494" i="5" a="1"/>
  <c r="J1494" i="5" s="1"/>
  <c r="H1494" i="5" a="1"/>
  <c r="H1494" i="5" s="1"/>
  <c r="F1494" i="5" a="1"/>
  <c r="F1494" i="5" s="1"/>
  <c r="G1494" i="5" a="1"/>
  <c r="G1494" i="5" s="1"/>
  <c r="E1494" i="5" a="1"/>
  <c r="E1494" i="5" s="1"/>
  <c r="J1477" i="5" a="1"/>
  <c r="J1477" i="5" s="1"/>
  <c r="H1477" i="5" a="1"/>
  <c r="H1477" i="5" s="1"/>
  <c r="G1477" i="5" a="1"/>
  <c r="G1477" i="5" s="1"/>
  <c r="F1477" i="5" a="1"/>
  <c r="F1477" i="5" s="1"/>
  <c r="E1477" i="5" a="1"/>
  <c r="E1477" i="5" s="1"/>
  <c r="J1473" i="5" a="1"/>
  <c r="J1473" i="5" s="1"/>
  <c r="H1473" i="5" a="1"/>
  <c r="H1473" i="5" s="1"/>
  <c r="G1473" i="5" a="1"/>
  <c r="G1473" i="5" s="1"/>
  <c r="F1473" i="5" a="1"/>
  <c r="F1473" i="5" s="1"/>
  <c r="E1473" i="5" a="1"/>
  <c r="E1473" i="5" s="1"/>
  <c r="J1467" i="5" a="1"/>
  <c r="J1467" i="5" s="1"/>
  <c r="H1467" i="5" a="1"/>
  <c r="H1467" i="5" s="1"/>
  <c r="F1467" i="5" a="1"/>
  <c r="F1467" i="5" s="1"/>
  <c r="G1467" i="5" a="1"/>
  <c r="G1467" i="5" s="1"/>
  <c r="E1467" i="5" a="1"/>
  <c r="E1467" i="5" s="1"/>
  <c r="J1463" i="5" a="1"/>
  <c r="J1463" i="5" s="1"/>
  <c r="H1463" i="5" a="1"/>
  <c r="H1463" i="5" s="1"/>
  <c r="G1463" i="5" a="1"/>
  <c r="G1463" i="5" s="1"/>
  <c r="F1463" i="5" a="1"/>
  <c r="F1463" i="5" s="1"/>
  <c r="E1463" i="5" a="1"/>
  <c r="E1463" i="5" s="1"/>
  <c r="J1459" i="5" a="1"/>
  <c r="J1459" i="5" s="1"/>
  <c r="H1459" i="5" a="1"/>
  <c r="H1459" i="5" s="1"/>
  <c r="F1459" i="5" a="1"/>
  <c r="F1459" i="5" s="1"/>
  <c r="G1459" i="5" a="1"/>
  <c r="G1459" i="5" s="1"/>
  <c r="E1459" i="5" a="1"/>
  <c r="E1459" i="5" s="1"/>
  <c r="J1455" i="5" a="1"/>
  <c r="J1455" i="5" s="1"/>
  <c r="H1455" i="5" a="1"/>
  <c r="H1455" i="5" s="1"/>
  <c r="F1455" i="5" a="1"/>
  <c r="F1455" i="5" s="1"/>
  <c r="G1455" i="5" a="1"/>
  <c r="G1455" i="5" s="1"/>
  <c r="E1455" i="5" a="1"/>
  <c r="E1455" i="5" s="1"/>
  <c r="J1438" i="5" a="1"/>
  <c r="J1438" i="5" s="1"/>
  <c r="H1438" i="5" a="1"/>
  <c r="H1438" i="5" s="1"/>
  <c r="F1438" i="5" a="1"/>
  <c r="F1438" i="5" s="1"/>
  <c r="G1438" i="5" a="1"/>
  <c r="G1438" i="5" s="1"/>
  <c r="E1438" i="5" a="1"/>
  <c r="E1438" i="5" s="1"/>
  <c r="J1434" i="5" a="1"/>
  <c r="J1434" i="5" s="1"/>
  <c r="H1434" i="5" a="1"/>
  <c r="H1434" i="5" s="1"/>
  <c r="F1434" i="5" a="1"/>
  <c r="F1434" i="5" s="1"/>
  <c r="G1434" i="5" a="1"/>
  <c r="G1434" i="5" s="1"/>
  <c r="E1434" i="5" a="1"/>
  <c r="E1434" i="5" s="1"/>
  <c r="J1427" i="5" a="1"/>
  <c r="J1427" i="5" s="1"/>
  <c r="H1427" i="5" a="1"/>
  <c r="H1427" i="5" s="1"/>
  <c r="F1427" i="5" a="1"/>
  <c r="F1427" i="5" s="1"/>
  <c r="G1427" i="5" a="1"/>
  <c r="G1427" i="5" s="1"/>
  <c r="E1427" i="5" a="1"/>
  <c r="E1427" i="5" s="1"/>
  <c r="J1422" i="5" a="1"/>
  <c r="J1422" i="5" s="1"/>
  <c r="H1422" i="5" a="1"/>
  <c r="H1422" i="5" s="1"/>
  <c r="F1422" i="5" a="1"/>
  <c r="F1422" i="5" s="1"/>
  <c r="G1422" i="5" a="1"/>
  <c r="G1422" i="5" s="1"/>
  <c r="E1422" i="5" a="1"/>
  <c r="E1422" i="5" s="1"/>
  <c r="J1418" i="5" a="1"/>
  <c r="J1418" i="5" s="1"/>
  <c r="H1418" i="5" a="1"/>
  <c r="H1418" i="5" s="1"/>
  <c r="F1418" i="5" a="1"/>
  <c r="F1418" i="5" s="1"/>
  <c r="G1418" i="5" a="1"/>
  <c r="G1418" i="5" s="1"/>
  <c r="E1418" i="5" a="1"/>
  <c r="E1418" i="5" s="1"/>
  <c r="J1414" i="5" a="1"/>
  <c r="J1414" i="5" s="1"/>
  <c r="H1414" i="5" a="1"/>
  <c r="H1414" i="5" s="1"/>
  <c r="G1414" i="5" a="1"/>
  <c r="G1414" i="5" s="1"/>
  <c r="F1414" i="5" a="1"/>
  <c r="F1414" i="5" s="1"/>
  <c r="E1414" i="5" a="1"/>
  <c r="E1414" i="5" s="1"/>
  <c r="J1408" i="5" a="1"/>
  <c r="J1408" i="5" s="1"/>
  <c r="H1408" i="5" a="1"/>
  <c r="H1408" i="5" s="1"/>
  <c r="G1408" i="5" a="1"/>
  <c r="G1408" i="5" s="1"/>
  <c r="F1408" i="5" a="1"/>
  <c r="F1408" i="5" s="1"/>
  <c r="E1408" i="5" a="1"/>
  <c r="E1408" i="5" s="1"/>
  <c r="J1404" i="5" a="1"/>
  <c r="J1404" i="5" s="1"/>
  <c r="H1404" i="5" a="1"/>
  <c r="H1404" i="5" s="1"/>
  <c r="F1404" i="5" a="1"/>
  <c r="F1404" i="5" s="1"/>
  <c r="G1404" i="5" a="1"/>
  <c r="G1404" i="5" s="1"/>
  <c r="E1404" i="5" a="1"/>
  <c r="E1404" i="5" s="1"/>
  <c r="J1394" i="5" a="1"/>
  <c r="J1394" i="5" s="1"/>
  <c r="H1394" i="5" a="1"/>
  <c r="H1394" i="5" s="1"/>
  <c r="G1394" i="5" a="1"/>
  <c r="G1394" i="5" s="1"/>
  <c r="F1394" i="5" a="1"/>
  <c r="F1394" i="5" s="1"/>
  <c r="E1394" i="5" a="1"/>
  <c r="E1394" i="5" s="1"/>
  <c r="J1386" i="5" a="1"/>
  <c r="J1386" i="5" s="1"/>
  <c r="H1386" i="5" a="1"/>
  <c r="H1386" i="5" s="1"/>
  <c r="F1386" i="5" a="1"/>
  <c r="F1386" i="5" s="1"/>
  <c r="G1386" i="5" a="1"/>
  <c r="G1386" i="5" s="1"/>
  <c r="E1386" i="5" a="1"/>
  <c r="E1386" i="5" s="1"/>
  <c r="J1378" i="5" a="1"/>
  <c r="J1378" i="5" s="1"/>
  <c r="H1378" i="5" a="1"/>
  <c r="H1378" i="5" s="1"/>
  <c r="G1378" i="5" a="1"/>
  <c r="G1378" i="5" s="1"/>
  <c r="F1378" i="5" a="1"/>
  <c r="F1378" i="5" s="1"/>
  <c r="E1378" i="5" a="1"/>
  <c r="E1378" i="5" s="1"/>
  <c r="J1374" i="5" a="1"/>
  <c r="J1374" i="5" s="1"/>
  <c r="H1374" i="5" a="1"/>
  <c r="H1374" i="5" s="1"/>
  <c r="F1374" i="5" a="1"/>
  <c r="F1374" i="5" s="1"/>
  <c r="G1374" i="5" a="1"/>
  <c r="G1374" i="5" s="1"/>
  <c r="E1374" i="5" a="1"/>
  <c r="E1374" i="5" s="1"/>
  <c r="J1369" i="5" a="1"/>
  <c r="J1369" i="5" s="1"/>
  <c r="H1369" i="5" a="1"/>
  <c r="H1369" i="5" s="1"/>
  <c r="G1369" i="5" a="1"/>
  <c r="G1369" i="5" s="1"/>
  <c r="F1369" i="5" a="1"/>
  <c r="F1369" i="5" s="1"/>
  <c r="E1369" i="5" a="1"/>
  <c r="E1369" i="5" s="1"/>
  <c r="J1365" i="5" a="1"/>
  <c r="J1365" i="5" s="1"/>
  <c r="H1365" i="5" a="1"/>
  <c r="H1365" i="5" s="1"/>
  <c r="G1365" i="5" a="1"/>
  <c r="G1365" i="5" s="1"/>
  <c r="F1365" i="5" a="1"/>
  <c r="F1365" i="5" s="1"/>
  <c r="E1365" i="5" a="1"/>
  <c r="E1365" i="5" s="1"/>
  <c r="J1361" i="5" a="1"/>
  <c r="J1361" i="5" s="1"/>
  <c r="H1361" i="5" a="1"/>
  <c r="H1361" i="5" s="1"/>
  <c r="G1361" i="5" a="1"/>
  <c r="G1361" i="5" s="1"/>
  <c r="F1361" i="5" a="1"/>
  <c r="F1361" i="5" s="1"/>
  <c r="E1361" i="5" a="1"/>
  <c r="E1361" i="5" s="1"/>
  <c r="J1357" i="5" a="1"/>
  <c r="J1357" i="5" s="1"/>
  <c r="H1357" i="5" a="1"/>
  <c r="H1357" i="5" s="1"/>
  <c r="G1357" i="5" a="1"/>
  <c r="G1357" i="5" s="1"/>
  <c r="F1357" i="5" a="1"/>
  <c r="F1357" i="5" s="1"/>
  <c r="E1357" i="5" a="1"/>
  <c r="E1357" i="5" s="1"/>
  <c r="J1347" i="5" a="1"/>
  <c r="J1347" i="5" s="1"/>
  <c r="H1347" i="5" a="1"/>
  <c r="H1347" i="5" s="1"/>
  <c r="G1347" i="5" a="1"/>
  <c r="G1347" i="5" s="1"/>
  <c r="F1347" i="5" a="1"/>
  <c r="F1347" i="5" s="1"/>
  <c r="E1347" i="5" a="1"/>
  <c r="E1347" i="5" s="1"/>
  <c r="J1332" i="5" a="1"/>
  <c r="J1332" i="5" s="1"/>
  <c r="H1332" i="5" a="1"/>
  <c r="H1332" i="5" s="1"/>
  <c r="F1332" i="5" a="1"/>
  <c r="F1332" i="5" s="1"/>
  <c r="G1332" i="5" a="1"/>
  <c r="G1332" i="5" s="1"/>
  <c r="E1332" i="5" a="1"/>
  <c r="E1332" i="5" s="1"/>
  <c r="J1328" i="5" a="1"/>
  <c r="J1328" i="5" s="1"/>
  <c r="H1328" i="5" a="1"/>
  <c r="H1328" i="5" s="1"/>
  <c r="G1328" i="5" a="1"/>
  <c r="G1328" i="5" s="1"/>
  <c r="F1328" i="5" a="1"/>
  <c r="F1328" i="5" s="1"/>
  <c r="E1328" i="5" a="1"/>
  <c r="E1328" i="5" s="1"/>
  <c r="J1307" i="5" a="1"/>
  <c r="J1307" i="5" s="1"/>
  <c r="H1307" i="5" a="1"/>
  <c r="H1307" i="5" s="1"/>
  <c r="F1307" i="5" a="1"/>
  <c r="F1307" i="5" s="1"/>
  <c r="G1307" i="5" a="1"/>
  <c r="G1307" i="5" s="1"/>
  <c r="E1307" i="5" a="1"/>
  <c r="E1307" i="5" s="1"/>
  <c r="J1292" i="5" a="1"/>
  <c r="J1292" i="5" s="1"/>
  <c r="H1292" i="5" a="1"/>
  <c r="H1292" i="5" s="1"/>
  <c r="F1292" i="5" a="1"/>
  <c r="F1292" i="5" s="1"/>
  <c r="G1292" i="5" a="1"/>
  <c r="G1292" i="5" s="1"/>
  <c r="E1292" i="5" a="1"/>
  <c r="E1292" i="5" s="1"/>
  <c r="J1283" i="5" a="1"/>
  <c r="J1283" i="5" s="1"/>
  <c r="H1283" i="5" a="1"/>
  <c r="H1283" i="5" s="1"/>
  <c r="F1283" i="5" a="1"/>
  <c r="F1283" i="5" s="1"/>
  <c r="G1283" i="5" a="1"/>
  <c r="G1283" i="5" s="1"/>
  <c r="E1283" i="5" a="1"/>
  <c r="E1283" i="5" s="1"/>
  <c r="J1279" i="5" a="1"/>
  <c r="J1279" i="5" s="1"/>
  <c r="H1279" i="5" a="1"/>
  <c r="H1279" i="5" s="1"/>
  <c r="F1279" i="5" a="1"/>
  <c r="F1279" i="5" s="1"/>
  <c r="G1279" i="5" a="1"/>
  <c r="G1279" i="5" s="1"/>
  <c r="E1279" i="5" a="1"/>
  <c r="E1279" i="5" s="1"/>
  <c r="J1274" i="5" a="1"/>
  <c r="J1274" i="5" s="1"/>
  <c r="H1274" i="5" a="1"/>
  <c r="H1274" i="5" s="1"/>
  <c r="F1274" i="5" a="1"/>
  <c r="F1274" i="5" s="1"/>
  <c r="G1274" i="5" a="1"/>
  <c r="G1274" i="5" s="1"/>
  <c r="E1274" i="5" a="1"/>
  <c r="E1274" i="5" s="1"/>
  <c r="J1266" i="5" a="1"/>
  <c r="J1266" i="5" s="1"/>
  <c r="H1266" i="5" a="1"/>
  <c r="H1266" i="5" s="1"/>
  <c r="F1266" i="5" a="1"/>
  <c r="F1266" i="5" s="1"/>
  <c r="G1266" i="5" a="1"/>
  <c r="G1266" i="5" s="1"/>
  <c r="E1266" i="5" a="1"/>
  <c r="E1266" i="5" s="1"/>
  <c r="J1254" i="5" a="1"/>
  <c r="J1254" i="5" s="1"/>
  <c r="H1254" i="5" a="1"/>
  <c r="H1254" i="5" s="1"/>
  <c r="F1254" i="5" a="1"/>
  <c r="F1254" i="5" s="1"/>
  <c r="G1254" i="5" a="1"/>
  <c r="G1254" i="5" s="1"/>
  <c r="E1254" i="5" a="1"/>
  <c r="E1254" i="5" s="1"/>
  <c r="J1239" i="5" a="1"/>
  <c r="J1239" i="5" s="1"/>
  <c r="H1239" i="5" a="1"/>
  <c r="H1239" i="5" s="1"/>
  <c r="F1239" i="5" a="1"/>
  <c r="F1239" i="5" s="1"/>
  <c r="G1239" i="5" a="1"/>
  <c r="G1239" i="5" s="1"/>
  <c r="E1239" i="5" a="1"/>
  <c r="E1239" i="5" s="1"/>
  <c r="J1226" i="5" a="1"/>
  <c r="J1226" i="5" s="1"/>
  <c r="H1226" i="5" a="1"/>
  <c r="H1226" i="5" s="1"/>
  <c r="F1226" i="5" a="1"/>
  <c r="F1226" i="5" s="1"/>
  <c r="G1226" i="5" a="1"/>
  <c r="G1226" i="5" s="1"/>
  <c r="E1226" i="5" a="1"/>
  <c r="E1226" i="5" s="1"/>
  <c r="J1213" i="5" a="1"/>
  <c r="J1213" i="5" s="1"/>
  <c r="H1213" i="5" a="1"/>
  <c r="H1213" i="5" s="1"/>
  <c r="G1213" i="5" a="1"/>
  <c r="G1213" i="5" s="1"/>
  <c r="F1213" i="5" a="1"/>
  <c r="F1213" i="5" s="1"/>
  <c r="E1213" i="5" a="1"/>
  <c r="E1213" i="5" s="1"/>
  <c r="J1205" i="5" a="1"/>
  <c r="J1205" i="5" s="1"/>
  <c r="H1205" i="5" a="1"/>
  <c r="H1205" i="5" s="1"/>
  <c r="G1205" i="5" a="1"/>
  <c r="G1205" i="5" s="1"/>
  <c r="F1205" i="5" a="1"/>
  <c r="F1205" i="5" s="1"/>
  <c r="E1205" i="5" a="1"/>
  <c r="E1205" i="5" s="1"/>
  <c r="J1200" i="5" a="1"/>
  <c r="J1200" i="5" s="1"/>
  <c r="H1200" i="5" a="1"/>
  <c r="H1200" i="5" s="1"/>
  <c r="F1200" i="5" a="1"/>
  <c r="F1200" i="5" s="1"/>
  <c r="G1200" i="5" a="1"/>
  <c r="G1200" i="5" s="1"/>
  <c r="E1200" i="5" a="1"/>
  <c r="E1200" i="5" s="1"/>
  <c r="J1195" i="5" a="1"/>
  <c r="J1195" i="5" s="1"/>
  <c r="H1195" i="5" a="1"/>
  <c r="H1195" i="5" s="1"/>
  <c r="F1195" i="5" a="1"/>
  <c r="F1195" i="5" s="1"/>
  <c r="G1195" i="5" a="1"/>
  <c r="G1195" i="5" s="1"/>
  <c r="E1195" i="5" a="1"/>
  <c r="E1195" i="5" s="1"/>
  <c r="J1180" i="5" a="1"/>
  <c r="J1180" i="5" s="1"/>
  <c r="H1180" i="5" a="1"/>
  <c r="H1180" i="5" s="1"/>
  <c r="F1180" i="5" a="1"/>
  <c r="F1180" i="5" s="1"/>
  <c r="G1180" i="5" a="1"/>
  <c r="G1180" i="5" s="1"/>
  <c r="E1180" i="5" a="1"/>
  <c r="E1180" i="5" s="1"/>
  <c r="J1176" i="5" a="1"/>
  <c r="J1176" i="5" s="1"/>
  <c r="H1176" i="5" a="1"/>
  <c r="H1176" i="5" s="1"/>
  <c r="F1176" i="5" a="1"/>
  <c r="F1176" i="5" s="1"/>
  <c r="G1176" i="5" a="1"/>
  <c r="G1176" i="5" s="1"/>
  <c r="E1176" i="5" a="1"/>
  <c r="E1176" i="5" s="1"/>
  <c r="J1155" i="5" a="1"/>
  <c r="J1155" i="5" s="1"/>
  <c r="H1155" i="5" a="1"/>
  <c r="H1155" i="5" s="1"/>
  <c r="F1155" i="5" a="1"/>
  <c r="F1155" i="5" s="1"/>
  <c r="G1155" i="5" a="1"/>
  <c r="G1155" i="5" s="1"/>
  <c r="E1155" i="5" a="1"/>
  <c r="E1155" i="5" s="1"/>
  <c r="J1140" i="5" a="1"/>
  <c r="J1140" i="5" s="1"/>
  <c r="H1140" i="5" a="1"/>
  <c r="H1140" i="5" s="1"/>
  <c r="F1140" i="5" a="1"/>
  <c r="F1140" i="5" s="1"/>
  <c r="G1140" i="5" a="1"/>
  <c r="G1140" i="5" s="1"/>
  <c r="E1140" i="5" a="1"/>
  <c r="E1140" i="5" s="1"/>
  <c r="J1131" i="5" a="1"/>
  <c r="J1131" i="5" s="1"/>
  <c r="H1131" i="5" a="1"/>
  <c r="H1131" i="5" s="1"/>
  <c r="F1131" i="5" a="1"/>
  <c r="F1131" i="5" s="1"/>
  <c r="G1131" i="5" a="1"/>
  <c r="G1131" i="5" s="1"/>
  <c r="E1131" i="5" a="1"/>
  <c r="E1131" i="5" s="1"/>
  <c r="J1127" i="5" a="1"/>
  <c r="J1127" i="5" s="1"/>
  <c r="H1127" i="5" a="1"/>
  <c r="H1127" i="5" s="1"/>
  <c r="F1127" i="5" a="1"/>
  <c r="F1127" i="5" s="1"/>
  <c r="G1127" i="5" a="1"/>
  <c r="G1127" i="5" s="1"/>
  <c r="E1127" i="5" a="1"/>
  <c r="E1127" i="5" s="1"/>
  <c r="J1121" i="5" a="1"/>
  <c r="J1121" i="5" s="1"/>
  <c r="H1121" i="5" a="1"/>
  <c r="H1121" i="5" s="1"/>
  <c r="F1121" i="5" a="1"/>
  <c r="F1121" i="5" s="1"/>
  <c r="G1121" i="5" a="1"/>
  <c r="G1121" i="5" s="1"/>
  <c r="E1121" i="5" a="1"/>
  <c r="E1121" i="5" s="1"/>
  <c r="J1106" i="5" a="1"/>
  <c r="J1106" i="5" s="1"/>
  <c r="H1106" i="5" a="1"/>
  <c r="H1106" i="5" s="1"/>
  <c r="G1106" i="5" a="1"/>
  <c r="G1106" i="5" s="1"/>
  <c r="F1106" i="5" a="1"/>
  <c r="F1106" i="5" s="1"/>
  <c r="E1106" i="5" a="1"/>
  <c r="E1106" i="5" s="1"/>
  <c r="J1102" i="5" a="1"/>
  <c r="J1102" i="5" s="1"/>
  <c r="H1102" i="5" a="1"/>
  <c r="H1102" i="5" s="1"/>
  <c r="G1102" i="5" a="1"/>
  <c r="G1102" i="5" s="1"/>
  <c r="F1102" i="5" a="1"/>
  <c r="F1102" i="5" s="1"/>
  <c r="E1102" i="5" a="1"/>
  <c r="E1102" i="5" s="1"/>
  <c r="J1081" i="5" a="1"/>
  <c r="J1081" i="5" s="1"/>
  <c r="H1081" i="5" a="1"/>
  <c r="H1081" i="5" s="1"/>
  <c r="F1081" i="5" a="1"/>
  <c r="F1081" i="5" s="1"/>
  <c r="G1081" i="5" a="1"/>
  <c r="G1081" i="5" s="1"/>
  <c r="E1081" i="5" a="1"/>
  <c r="E1081" i="5" s="1"/>
  <c r="J1066" i="5" a="1"/>
  <c r="J1066" i="5" s="1"/>
  <c r="H1066" i="5" a="1"/>
  <c r="H1066" i="5" s="1"/>
  <c r="G1066" i="5" a="1"/>
  <c r="G1066" i="5" s="1"/>
  <c r="F1066" i="5" a="1"/>
  <c r="F1066" i="5" s="1"/>
  <c r="E1066" i="5" a="1"/>
  <c r="E1066" i="5" s="1"/>
  <c r="J1057" i="5" a="1"/>
  <c r="J1057" i="5" s="1"/>
  <c r="H1057" i="5" a="1"/>
  <c r="H1057" i="5" s="1"/>
  <c r="F1057" i="5" a="1"/>
  <c r="F1057" i="5" s="1"/>
  <c r="G1057" i="5" a="1"/>
  <c r="G1057" i="5" s="1"/>
  <c r="E1057" i="5" a="1"/>
  <c r="E1057" i="5" s="1"/>
  <c r="J1052" i="5" a="1"/>
  <c r="J1052" i="5" s="1"/>
  <c r="H1052" i="5" a="1"/>
  <c r="H1052" i="5" s="1"/>
  <c r="F1052" i="5" a="1"/>
  <c r="F1052" i="5" s="1"/>
  <c r="G1052" i="5" a="1"/>
  <c r="G1052" i="5" s="1"/>
  <c r="E1052" i="5" a="1"/>
  <c r="E1052" i="5" s="1"/>
  <c r="J1046" i="5" a="1"/>
  <c r="J1046" i="5" s="1"/>
  <c r="H1046" i="5" a="1"/>
  <c r="H1046" i="5" s="1"/>
  <c r="G1046" i="5" a="1"/>
  <c r="G1046" i="5" s="1"/>
  <c r="F1046" i="5" a="1"/>
  <c r="F1046" i="5" s="1"/>
  <c r="E1046" i="5" a="1"/>
  <c r="E1046" i="5" s="1"/>
  <c r="J1038" i="5" a="1"/>
  <c r="J1038" i="5" s="1"/>
  <c r="H1038" i="5" a="1"/>
  <c r="H1038" i="5" s="1"/>
  <c r="G1038" i="5" a="1"/>
  <c r="G1038" i="5" s="1"/>
  <c r="F1038" i="5" a="1"/>
  <c r="F1038" i="5" s="1"/>
  <c r="E1038" i="5" a="1"/>
  <c r="E1038" i="5" s="1"/>
  <c r="J1028" i="5" a="1"/>
  <c r="J1028" i="5" s="1"/>
  <c r="H1028" i="5" a="1"/>
  <c r="H1028" i="5" s="1"/>
  <c r="F1028" i="5" a="1"/>
  <c r="F1028" i="5" s="1"/>
  <c r="G1028" i="5" a="1"/>
  <c r="G1028" i="5" s="1"/>
  <c r="E1028" i="5" a="1"/>
  <c r="E1028" i="5" s="1"/>
  <c r="J1009" i="5" a="1"/>
  <c r="J1009" i="5" s="1"/>
  <c r="H1009" i="5" a="1"/>
  <c r="H1009" i="5" s="1"/>
  <c r="G1009" i="5" a="1"/>
  <c r="G1009" i="5" s="1"/>
  <c r="F1009" i="5" a="1"/>
  <c r="F1009" i="5" s="1"/>
  <c r="E1009" i="5" a="1"/>
  <c r="E1009" i="5" s="1"/>
  <c r="J1000" i="5" a="1"/>
  <c r="J1000" i="5" s="1"/>
  <c r="H1000" i="5" a="1"/>
  <c r="H1000" i="5" s="1"/>
  <c r="F1000" i="5" a="1"/>
  <c r="F1000" i="5" s="1"/>
  <c r="G1000" i="5" a="1"/>
  <c r="G1000" i="5" s="1"/>
  <c r="E1000" i="5" a="1"/>
  <c r="E1000" i="5" s="1"/>
  <c r="J983" i="5" a="1"/>
  <c r="J983" i="5" s="1"/>
  <c r="H983" i="5" a="1"/>
  <c r="H983" i="5" s="1"/>
  <c r="G983" i="5" a="1"/>
  <c r="G983" i="5" s="1"/>
  <c r="F983" i="5" a="1"/>
  <c r="F983" i="5" s="1"/>
  <c r="E983" i="5" a="1"/>
  <c r="E983" i="5" s="1"/>
  <c r="J979" i="5" a="1"/>
  <c r="J979" i="5" s="1"/>
  <c r="H979" i="5" a="1"/>
  <c r="H979" i="5" s="1"/>
  <c r="F979" i="5" a="1"/>
  <c r="F979" i="5" s="1"/>
  <c r="G979" i="5" a="1"/>
  <c r="G979" i="5" s="1"/>
  <c r="E979" i="5" a="1"/>
  <c r="E979" i="5" s="1"/>
  <c r="J973" i="5" a="1"/>
  <c r="J973" i="5" s="1"/>
  <c r="H973" i="5" a="1"/>
  <c r="H973" i="5" s="1"/>
  <c r="G973" i="5" a="1"/>
  <c r="G973" i="5" s="1"/>
  <c r="F973" i="5" a="1"/>
  <c r="F973" i="5" s="1"/>
  <c r="E973" i="5" a="1"/>
  <c r="E973" i="5" s="1"/>
  <c r="J967" i="5" a="1"/>
  <c r="J967" i="5" s="1"/>
  <c r="H967" i="5" a="1"/>
  <c r="H967" i="5" s="1"/>
  <c r="G967" i="5" a="1"/>
  <c r="G967" i="5" s="1"/>
  <c r="F967" i="5" a="1"/>
  <c r="F967" i="5" s="1"/>
  <c r="E967" i="5" a="1"/>
  <c r="E967" i="5" s="1"/>
  <c r="J961" i="5" a="1"/>
  <c r="J961" i="5" s="1"/>
  <c r="H961" i="5" a="1"/>
  <c r="H961" i="5" s="1"/>
  <c r="G961" i="5" a="1"/>
  <c r="G961" i="5" s="1"/>
  <c r="F961" i="5" a="1"/>
  <c r="F961" i="5" s="1"/>
  <c r="E961" i="5" a="1"/>
  <c r="E961" i="5" s="1"/>
  <c r="J957" i="5" a="1"/>
  <c r="J957" i="5" s="1"/>
  <c r="H957" i="5" a="1"/>
  <c r="H957" i="5" s="1"/>
  <c r="G957" i="5" a="1"/>
  <c r="G957" i="5" s="1"/>
  <c r="F957" i="5" a="1"/>
  <c r="F957" i="5" s="1"/>
  <c r="E957" i="5" a="1"/>
  <c r="E957" i="5" s="1"/>
  <c r="J951" i="5" a="1"/>
  <c r="J951" i="5" s="1"/>
  <c r="H951" i="5" a="1"/>
  <c r="H951" i="5" s="1"/>
  <c r="G951" i="5" a="1"/>
  <c r="G951" i="5" s="1"/>
  <c r="F951" i="5" a="1"/>
  <c r="F951" i="5" s="1"/>
  <c r="E951" i="5" a="1"/>
  <c r="E951" i="5" s="1"/>
  <c r="J947" i="5" a="1"/>
  <c r="J947" i="5" s="1"/>
  <c r="H947" i="5" a="1"/>
  <c r="H947" i="5" s="1"/>
  <c r="F947" i="5" a="1"/>
  <c r="F947" i="5" s="1"/>
  <c r="G947" i="5" a="1"/>
  <c r="G947" i="5" s="1"/>
  <c r="E947" i="5" a="1"/>
  <c r="E947" i="5" s="1"/>
  <c r="J940" i="5" a="1"/>
  <c r="J940" i="5" s="1"/>
  <c r="H940" i="5" a="1"/>
  <c r="H940" i="5" s="1"/>
  <c r="G940" i="5" a="1"/>
  <c r="G940" i="5" s="1"/>
  <c r="F940" i="5" a="1"/>
  <c r="F940" i="5" s="1"/>
  <c r="E940" i="5" a="1"/>
  <c r="E940" i="5" s="1"/>
  <c r="J936" i="5" a="1"/>
  <c r="J936" i="5" s="1"/>
  <c r="H936" i="5" a="1"/>
  <c r="H936" i="5" s="1"/>
  <c r="G936" i="5" a="1"/>
  <c r="G936" i="5" s="1"/>
  <c r="F936" i="5" a="1"/>
  <c r="F936" i="5" s="1"/>
  <c r="E936" i="5" a="1"/>
  <c r="E936" i="5" s="1"/>
  <c r="J932" i="5" a="1"/>
  <c r="J932" i="5" s="1"/>
  <c r="H932" i="5" a="1"/>
  <c r="H932" i="5" s="1"/>
  <c r="F932" i="5" a="1"/>
  <c r="F932" i="5" s="1"/>
  <c r="G932" i="5" a="1"/>
  <c r="G932" i="5" s="1"/>
  <c r="E932" i="5" a="1"/>
  <c r="E932" i="5" s="1"/>
  <c r="J928" i="5" a="1"/>
  <c r="J928" i="5" s="1"/>
  <c r="H928" i="5" a="1"/>
  <c r="H928" i="5" s="1"/>
  <c r="G928" i="5" a="1"/>
  <c r="G928" i="5" s="1"/>
  <c r="F928" i="5" a="1"/>
  <c r="F928" i="5" s="1"/>
  <c r="E928" i="5" a="1"/>
  <c r="E928" i="5" s="1"/>
  <c r="J924" i="5" a="1"/>
  <c r="J924" i="5" s="1"/>
  <c r="H924" i="5" a="1"/>
  <c r="H924" i="5" s="1"/>
  <c r="G924" i="5" a="1"/>
  <c r="G924" i="5" s="1"/>
  <c r="F924" i="5" a="1"/>
  <c r="F924" i="5" s="1"/>
  <c r="E924" i="5" a="1"/>
  <c r="E924" i="5" s="1"/>
  <c r="J920" i="5" a="1"/>
  <c r="J920" i="5" s="1"/>
  <c r="H920" i="5" a="1"/>
  <c r="H920" i="5" s="1"/>
  <c r="G920" i="5" a="1"/>
  <c r="G920" i="5" s="1"/>
  <c r="F920" i="5" a="1"/>
  <c r="F920" i="5" s="1"/>
  <c r="E920" i="5" a="1"/>
  <c r="E920" i="5" s="1"/>
  <c r="J914" i="5" a="1"/>
  <c r="J914" i="5" s="1"/>
  <c r="H914" i="5" a="1"/>
  <c r="H914" i="5" s="1"/>
  <c r="G914" i="5" a="1"/>
  <c r="G914" i="5" s="1"/>
  <c r="F914" i="5" a="1"/>
  <c r="F914" i="5" s="1"/>
  <c r="E914" i="5" a="1"/>
  <c r="E914" i="5" s="1"/>
  <c r="J906" i="5" a="1"/>
  <c r="J906" i="5" s="1"/>
  <c r="H906" i="5" a="1"/>
  <c r="H906" i="5" s="1"/>
  <c r="F906" i="5" a="1"/>
  <c r="F906" i="5" s="1"/>
  <c r="G906" i="5" a="1"/>
  <c r="G906" i="5" s="1"/>
  <c r="E906" i="5" a="1"/>
  <c r="E906" i="5" s="1"/>
  <c r="J896" i="5" a="1"/>
  <c r="J896" i="5" s="1"/>
  <c r="H896" i="5" a="1"/>
  <c r="H896" i="5" s="1"/>
  <c r="G896" i="5" a="1"/>
  <c r="G896" i="5" s="1"/>
  <c r="F896" i="5" a="1"/>
  <c r="F896" i="5" s="1"/>
  <c r="E896" i="5" a="1"/>
  <c r="E896" i="5" s="1"/>
  <c r="J877" i="5" a="1"/>
  <c r="J877" i="5" s="1"/>
  <c r="H877" i="5" a="1"/>
  <c r="H877" i="5" s="1"/>
  <c r="G877" i="5" a="1"/>
  <c r="G877" i="5" s="1"/>
  <c r="F877" i="5" a="1"/>
  <c r="F877" i="5" s="1"/>
  <c r="E877" i="5" a="1"/>
  <c r="E877" i="5" s="1"/>
  <c r="J861" i="5" a="1"/>
  <c r="J861" i="5" s="1"/>
  <c r="H861" i="5" a="1"/>
  <c r="H861" i="5" s="1"/>
  <c r="G861" i="5" a="1"/>
  <c r="G861" i="5" s="1"/>
  <c r="F861" i="5" a="1"/>
  <c r="F861" i="5" s="1"/>
  <c r="E861" i="5" a="1"/>
  <c r="E861" i="5" s="1"/>
  <c r="J849" i="5" a="1"/>
  <c r="J849" i="5" s="1"/>
  <c r="H849" i="5" a="1"/>
  <c r="H849" i="5" s="1"/>
  <c r="G849" i="5" a="1"/>
  <c r="G849" i="5" s="1"/>
  <c r="F849" i="5" a="1"/>
  <c r="F849" i="5" s="1"/>
  <c r="E849" i="5" a="1"/>
  <c r="E849" i="5" s="1"/>
  <c r="J843" i="5" a="1"/>
  <c r="J843" i="5" s="1"/>
  <c r="H843" i="5" a="1"/>
  <c r="H843" i="5" s="1"/>
  <c r="G843" i="5" a="1"/>
  <c r="G843" i="5" s="1"/>
  <c r="F843" i="5" a="1"/>
  <c r="F843" i="5" s="1"/>
  <c r="E843" i="5" a="1"/>
  <c r="E843" i="5" s="1"/>
  <c r="J839" i="5" a="1"/>
  <c r="J839" i="5" s="1"/>
  <c r="H839" i="5" a="1"/>
  <c r="H839" i="5" s="1"/>
  <c r="G839" i="5" a="1"/>
  <c r="G839" i="5" s="1"/>
  <c r="F839" i="5" a="1"/>
  <c r="F839" i="5" s="1"/>
  <c r="E839" i="5" a="1"/>
  <c r="E839" i="5" s="1"/>
  <c r="J834" i="5" a="1"/>
  <c r="J834" i="5" s="1"/>
  <c r="H834" i="5" a="1"/>
  <c r="H834" i="5" s="1"/>
  <c r="G834" i="5" a="1"/>
  <c r="G834" i="5" s="1"/>
  <c r="F834" i="5" a="1"/>
  <c r="F834" i="5" s="1"/>
  <c r="E834" i="5" a="1"/>
  <c r="E834" i="5" s="1"/>
  <c r="J827" i="5" a="1"/>
  <c r="J827" i="5" s="1"/>
  <c r="H827" i="5" a="1"/>
  <c r="H827" i="5" s="1"/>
  <c r="G827" i="5" a="1"/>
  <c r="G827" i="5" s="1"/>
  <c r="F827" i="5" a="1"/>
  <c r="F827" i="5" s="1"/>
  <c r="E827" i="5" a="1"/>
  <c r="E827" i="5" s="1"/>
  <c r="J819" i="5" a="1"/>
  <c r="J819" i="5" s="1"/>
  <c r="H819" i="5" a="1"/>
  <c r="H819" i="5" s="1"/>
  <c r="F819" i="5" a="1"/>
  <c r="F819" i="5" s="1"/>
  <c r="G819" i="5" a="1"/>
  <c r="G819" i="5" s="1"/>
  <c r="E819" i="5" a="1"/>
  <c r="E819" i="5" s="1"/>
  <c r="J807" i="5" a="1"/>
  <c r="J807" i="5" s="1"/>
  <c r="H807" i="5" a="1"/>
  <c r="H807" i="5" s="1"/>
  <c r="G807" i="5" a="1"/>
  <c r="G807" i="5" s="1"/>
  <c r="F807" i="5" a="1"/>
  <c r="F807" i="5" s="1"/>
  <c r="E807" i="5" a="1"/>
  <c r="E807" i="5" s="1"/>
  <c r="J792" i="5" a="1"/>
  <c r="J792" i="5" s="1"/>
  <c r="H792" i="5" a="1"/>
  <c r="H792" i="5" s="1"/>
  <c r="G792" i="5" a="1"/>
  <c r="G792" i="5" s="1"/>
  <c r="F792" i="5" a="1"/>
  <c r="F792" i="5" s="1"/>
  <c r="E792" i="5" a="1"/>
  <c r="E792" i="5" s="1"/>
  <c r="J777" i="5" a="1"/>
  <c r="J777" i="5" s="1"/>
  <c r="H777" i="5" a="1"/>
  <c r="H777" i="5" s="1"/>
  <c r="G777" i="5" a="1"/>
  <c r="G777" i="5" s="1"/>
  <c r="F777" i="5" a="1"/>
  <c r="F777" i="5" s="1"/>
  <c r="E777" i="5" a="1"/>
  <c r="E777" i="5" s="1"/>
  <c r="J762" i="5" a="1"/>
  <c r="J762" i="5" s="1"/>
  <c r="H762" i="5" a="1"/>
  <c r="H762" i="5" s="1"/>
  <c r="F762" i="5" a="1"/>
  <c r="F762" i="5" s="1"/>
  <c r="G762" i="5" a="1"/>
  <c r="G762" i="5" s="1"/>
  <c r="E762" i="5" a="1"/>
  <c r="E762" i="5" s="1"/>
  <c r="J755" i="5" a="1"/>
  <c r="J755" i="5" s="1"/>
  <c r="H755" i="5" a="1"/>
  <c r="H755" i="5" s="1"/>
  <c r="F755" i="5" a="1"/>
  <c r="F755" i="5" s="1"/>
  <c r="G755" i="5" a="1"/>
  <c r="G755" i="5" s="1"/>
  <c r="E755" i="5" a="1"/>
  <c r="E755" i="5" s="1"/>
  <c r="J750" i="5" a="1"/>
  <c r="J750" i="5" s="1"/>
  <c r="H750" i="5" a="1"/>
  <c r="H750" i="5" s="1"/>
  <c r="G750" i="5" a="1"/>
  <c r="G750" i="5" s="1"/>
  <c r="F750" i="5" a="1"/>
  <c r="F750" i="5" s="1"/>
  <c r="E750" i="5" a="1"/>
  <c r="E750" i="5" s="1"/>
  <c r="J745" i="5" a="1"/>
  <c r="J745" i="5" s="1"/>
  <c r="H745" i="5" a="1"/>
  <c r="H745" i="5" s="1"/>
  <c r="G745" i="5" a="1"/>
  <c r="G745" i="5" s="1"/>
  <c r="F745" i="5" a="1"/>
  <c r="F745" i="5" s="1"/>
  <c r="E745" i="5" a="1"/>
  <c r="E745" i="5" s="1"/>
  <c r="J738" i="5" a="1"/>
  <c r="J738" i="5" s="1"/>
  <c r="H738" i="5" a="1"/>
  <c r="H738" i="5" s="1"/>
  <c r="G738" i="5" a="1"/>
  <c r="G738" i="5" s="1"/>
  <c r="F738" i="5" a="1"/>
  <c r="F738" i="5" s="1"/>
  <c r="E738" i="5" a="1"/>
  <c r="E738" i="5" s="1"/>
  <c r="J727" i="5" a="1"/>
  <c r="J727" i="5" s="1"/>
  <c r="H727" i="5" a="1"/>
  <c r="H727" i="5" s="1"/>
  <c r="G727" i="5" a="1"/>
  <c r="G727" i="5" s="1"/>
  <c r="F727" i="5" a="1"/>
  <c r="F727" i="5" s="1"/>
  <c r="E727" i="5" a="1"/>
  <c r="E727" i="5" s="1"/>
  <c r="J723" i="5" a="1"/>
  <c r="J723" i="5" s="1"/>
  <c r="H723" i="5" a="1"/>
  <c r="H723" i="5" s="1"/>
  <c r="F723" i="5" a="1"/>
  <c r="F723" i="5" s="1"/>
  <c r="G723" i="5" a="1"/>
  <c r="G723" i="5" s="1"/>
  <c r="E723" i="5" a="1"/>
  <c r="E723" i="5" s="1"/>
  <c r="J715" i="5" a="1"/>
  <c r="J715" i="5" s="1"/>
  <c r="H715" i="5" a="1"/>
  <c r="H715" i="5" s="1"/>
  <c r="G715" i="5" a="1"/>
  <c r="G715" i="5" s="1"/>
  <c r="F715" i="5" a="1"/>
  <c r="F715" i="5" s="1"/>
  <c r="E715" i="5" a="1"/>
  <c r="E715" i="5" s="1"/>
  <c r="J705" i="5" a="1"/>
  <c r="J705" i="5" s="1"/>
  <c r="H705" i="5" a="1"/>
  <c r="H705" i="5" s="1"/>
  <c r="G705" i="5" a="1"/>
  <c r="G705" i="5" s="1"/>
  <c r="F705" i="5" a="1"/>
  <c r="F705" i="5" s="1"/>
  <c r="E705" i="5" a="1"/>
  <c r="E705" i="5" s="1"/>
  <c r="J686" i="5" a="1"/>
  <c r="J686" i="5" s="1"/>
  <c r="H686" i="5" a="1"/>
  <c r="H686" i="5" s="1"/>
  <c r="G686" i="5" a="1"/>
  <c r="G686" i="5" s="1"/>
  <c r="F686" i="5" a="1"/>
  <c r="F686" i="5" s="1"/>
  <c r="E686" i="5" a="1"/>
  <c r="E686" i="5" s="1"/>
  <c r="J670" i="5" a="1"/>
  <c r="J670" i="5" s="1"/>
  <c r="H670" i="5" a="1"/>
  <c r="H670" i="5" s="1"/>
  <c r="G670" i="5" a="1"/>
  <c r="G670" i="5" s="1"/>
  <c r="F670" i="5" a="1"/>
  <c r="F670" i="5" s="1"/>
  <c r="E670" i="5" a="1"/>
  <c r="E670" i="5" s="1"/>
  <c r="J658" i="5" a="1"/>
  <c r="J658" i="5" s="1"/>
  <c r="H658" i="5" a="1"/>
  <c r="H658" i="5" s="1"/>
  <c r="G658" i="5" a="1"/>
  <c r="G658" i="5" s="1"/>
  <c r="F658" i="5" a="1"/>
  <c r="F658" i="5" s="1"/>
  <c r="E658" i="5" a="1"/>
  <c r="E658" i="5" s="1"/>
  <c r="J650" i="5" a="1"/>
  <c r="J650" i="5" s="1"/>
  <c r="H650" i="5" a="1"/>
  <c r="H650" i="5" s="1"/>
  <c r="F650" i="5" a="1"/>
  <c r="F650" i="5" s="1"/>
  <c r="G650" i="5" a="1"/>
  <c r="G650" i="5" s="1"/>
  <c r="E650" i="5" a="1"/>
  <c r="E650" i="5" s="1"/>
  <c r="J646" i="5" a="1"/>
  <c r="J646" i="5" s="1"/>
  <c r="H646" i="5" a="1"/>
  <c r="H646" i="5" s="1"/>
  <c r="G646" i="5" a="1"/>
  <c r="G646" i="5" s="1"/>
  <c r="F646" i="5" a="1"/>
  <c r="F646" i="5" s="1"/>
  <c r="E646" i="5" a="1"/>
  <c r="E646" i="5" s="1"/>
  <c r="J641" i="5" a="1"/>
  <c r="J641" i="5" s="1"/>
  <c r="H641" i="5" a="1"/>
  <c r="H641" i="5" s="1"/>
  <c r="G641" i="5" a="1"/>
  <c r="G641" i="5" s="1"/>
  <c r="F641" i="5" a="1"/>
  <c r="F641" i="5" s="1"/>
  <c r="E641" i="5" a="1"/>
  <c r="E641" i="5" s="1"/>
  <c r="J636" i="5" a="1"/>
  <c r="J636" i="5" s="1"/>
  <c r="H636" i="5" a="1"/>
  <c r="H636" i="5" s="1"/>
  <c r="F636" i="5" a="1"/>
  <c r="F636" i="5" s="1"/>
  <c r="G636" i="5" a="1"/>
  <c r="G636" i="5" s="1"/>
  <c r="E636" i="5" a="1"/>
  <c r="E636" i="5" s="1"/>
  <c r="J632" i="5" a="1"/>
  <c r="J632" i="5" s="1"/>
  <c r="H632" i="5" a="1"/>
  <c r="H632" i="5" s="1"/>
  <c r="F632" i="5" a="1"/>
  <c r="F632" i="5" s="1"/>
  <c r="G632" i="5" a="1"/>
  <c r="G632" i="5" s="1"/>
  <c r="E632" i="5" a="1"/>
  <c r="E632" i="5" s="1"/>
  <c r="J627" i="5" a="1"/>
  <c r="J627" i="5" s="1"/>
  <c r="H627" i="5" a="1"/>
  <c r="H627" i="5" s="1"/>
  <c r="F627" i="5" a="1"/>
  <c r="F627" i="5" s="1"/>
  <c r="G627" i="5" a="1"/>
  <c r="G627" i="5" s="1"/>
  <c r="E627" i="5" a="1"/>
  <c r="E627" i="5" s="1"/>
  <c r="J619" i="5" a="1"/>
  <c r="J619" i="5" s="1"/>
  <c r="H619" i="5" a="1"/>
  <c r="H619" i="5" s="1"/>
  <c r="G619" i="5" a="1"/>
  <c r="G619" i="5" s="1"/>
  <c r="F619" i="5" a="1"/>
  <c r="F619" i="5" s="1"/>
  <c r="E619" i="5" a="1"/>
  <c r="E619" i="5" s="1"/>
  <c r="J615" i="5" a="1"/>
  <c r="J615" i="5" s="1"/>
  <c r="H615" i="5" a="1"/>
  <c r="H615" i="5" s="1"/>
  <c r="G615" i="5" a="1"/>
  <c r="G615" i="5" s="1"/>
  <c r="F615" i="5" a="1"/>
  <c r="F615" i="5" s="1"/>
  <c r="E615" i="5" a="1"/>
  <c r="E615" i="5" s="1"/>
  <c r="J609" i="5" a="1"/>
  <c r="J609" i="5" s="1"/>
  <c r="H609" i="5" a="1"/>
  <c r="H609" i="5" s="1"/>
  <c r="G609" i="5" a="1"/>
  <c r="G609" i="5" s="1"/>
  <c r="F609" i="5" a="1"/>
  <c r="F609" i="5" s="1"/>
  <c r="E609" i="5" a="1"/>
  <c r="E609" i="5" s="1"/>
  <c r="J604" i="5" a="1"/>
  <c r="J604" i="5" s="1"/>
  <c r="H604" i="5" a="1"/>
  <c r="H604" i="5" s="1"/>
  <c r="F604" i="5" a="1"/>
  <c r="F604" i="5" s="1"/>
  <c r="G604" i="5" a="1"/>
  <c r="G604" i="5" s="1"/>
  <c r="E604" i="5" a="1"/>
  <c r="E604" i="5" s="1"/>
  <c r="J600" i="5" a="1"/>
  <c r="J600" i="5" s="1"/>
  <c r="H600" i="5" a="1"/>
  <c r="H600" i="5" s="1"/>
  <c r="F600" i="5" a="1"/>
  <c r="F600" i="5" s="1"/>
  <c r="G600" i="5" a="1"/>
  <c r="G600" i="5" s="1"/>
  <c r="E600" i="5" a="1"/>
  <c r="E600" i="5" s="1"/>
  <c r="J595" i="5" a="1"/>
  <c r="J595" i="5" s="1"/>
  <c r="H595" i="5" a="1"/>
  <c r="H595" i="5" s="1"/>
  <c r="F595" i="5" a="1"/>
  <c r="F595" i="5" s="1"/>
  <c r="G595" i="5" a="1"/>
  <c r="G595" i="5" s="1"/>
  <c r="E595" i="5" a="1"/>
  <c r="E595" i="5" s="1"/>
  <c r="J588" i="5" a="1"/>
  <c r="J588" i="5" s="1"/>
  <c r="H588" i="5" a="1"/>
  <c r="H588" i="5" s="1"/>
  <c r="G588" i="5" a="1"/>
  <c r="G588" i="5" s="1"/>
  <c r="F588" i="5" a="1"/>
  <c r="F588" i="5" s="1"/>
  <c r="E588" i="5" a="1"/>
  <c r="E588" i="5" s="1"/>
  <c r="J580" i="5" a="1"/>
  <c r="J580" i="5" s="1"/>
  <c r="H580" i="5" a="1"/>
  <c r="H580" i="5" s="1"/>
  <c r="F580" i="5" a="1"/>
  <c r="F580" i="5" s="1"/>
  <c r="G580" i="5" a="1"/>
  <c r="G580" i="5" s="1"/>
  <c r="E580" i="5" a="1"/>
  <c r="E580" i="5" s="1"/>
  <c r="J576" i="5" a="1"/>
  <c r="J576" i="5" s="1"/>
  <c r="H576" i="5" a="1"/>
  <c r="H576" i="5" s="1"/>
  <c r="G576" i="5" a="1"/>
  <c r="G576" i="5" s="1"/>
  <c r="F576" i="5" a="1"/>
  <c r="F576" i="5" s="1"/>
  <c r="E576" i="5" a="1"/>
  <c r="E576" i="5" s="1"/>
  <c r="J569" i="5" a="1"/>
  <c r="J569" i="5" s="1"/>
  <c r="H569" i="5" a="1"/>
  <c r="H569" i="5" s="1"/>
  <c r="G569" i="5" a="1"/>
  <c r="G569" i="5" s="1"/>
  <c r="F569" i="5" a="1"/>
  <c r="F569" i="5" s="1"/>
  <c r="E569" i="5" a="1"/>
  <c r="E569" i="5" s="1"/>
  <c r="J564" i="5" a="1"/>
  <c r="J564" i="5" s="1"/>
  <c r="H564" i="5" a="1"/>
  <c r="H564" i="5" s="1"/>
  <c r="F564" i="5" a="1"/>
  <c r="F564" i="5" s="1"/>
  <c r="G564" i="5" a="1"/>
  <c r="G564" i="5" s="1"/>
  <c r="E564" i="5" a="1"/>
  <c r="E564" i="5" s="1"/>
  <c r="J560" i="5" a="1"/>
  <c r="J560" i="5" s="1"/>
  <c r="H560" i="5" a="1"/>
  <c r="H560" i="5" s="1"/>
  <c r="G560" i="5" a="1"/>
  <c r="G560" i="5" s="1"/>
  <c r="F560" i="5" a="1"/>
  <c r="F560" i="5" s="1"/>
  <c r="E560" i="5" a="1"/>
  <c r="E560" i="5" s="1"/>
  <c r="J552" i="5" a="1"/>
  <c r="J552" i="5" s="1"/>
  <c r="H552" i="5" a="1"/>
  <c r="H552" i="5" s="1"/>
  <c r="F552" i="5" a="1"/>
  <c r="F552" i="5" s="1"/>
  <c r="G552" i="5" a="1"/>
  <c r="G552" i="5" s="1"/>
  <c r="E552" i="5" a="1"/>
  <c r="E552" i="5" s="1"/>
  <c r="J547" i="5" a="1"/>
  <c r="J547" i="5" s="1"/>
  <c r="H547" i="5" a="1"/>
  <c r="H547" i="5" s="1"/>
  <c r="G547" i="5" a="1"/>
  <c r="G547" i="5" s="1"/>
  <c r="F547" i="5" a="1"/>
  <c r="F547" i="5" s="1"/>
  <c r="E547" i="5" a="1"/>
  <c r="E547" i="5" s="1"/>
  <c r="J542" i="5" a="1"/>
  <c r="J542" i="5" s="1"/>
  <c r="H542" i="5" a="1"/>
  <c r="H542" i="5" s="1"/>
  <c r="G542" i="5" a="1"/>
  <c r="G542" i="5" s="1"/>
  <c r="F542" i="5" a="1"/>
  <c r="F542" i="5" s="1"/>
  <c r="E542" i="5" a="1"/>
  <c r="E542" i="5" s="1"/>
  <c r="J536" i="5" a="1"/>
  <c r="J536" i="5" s="1"/>
  <c r="H536" i="5" a="1"/>
  <c r="H536" i="5" s="1"/>
  <c r="F536" i="5" a="1"/>
  <c r="F536" i="5" s="1"/>
  <c r="G536" i="5" a="1"/>
  <c r="G536" i="5" s="1"/>
  <c r="E536" i="5" a="1"/>
  <c r="E536" i="5" s="1"/>
  <c r="J532" i="5" a="1"/>
  <c r="J532" i="5" s="1"/>
  <c r="H532" i="5" a="1"/>
  <c r="H532" i="5" s="1"/>
  <c r="G532" i="5" a="1"/>
  <c r="G532" i="5" s="1"/>
  <c r="F532" i="5" a="1"/>
  <c r="F532" i="5" s="1"/>
  <c r="E532" i="5" a="1"/>
  <c r="E532" i="5" s="1"/>
  <c r="J527" i="5" a="1"/>
  <c r="J527" i="5" s="1"/>
  <c r="H527" i="5" a="1"/>
  <c r="H527" i="5" s="1"/>
  <c r="F527" i="5" a="1"/>
  <c r="F527" i="5" s="1"/>
  <c r="G527" i="5" a="1"/>
  <c r="G527" i="5" s="1"/>
  <c r="E527" i="5" a="1"/>
  <c r="E527" i="5" s="1"/>
  <c r="J521" i="5" a="1"/>
  <c r="J521" i="5" s="1"/>
  <c r="H521" i="5" a="1"/>
  <c r="H521" i="5" s="1"/>
  <c r="G521" i="5" a="1"/>
  <c r="G521" i="5" s="1"/>
  <c r="F521" i="5" a="1"/>
  <c r="F521" i="5" s="1"/>
  <c r="E521" i="5" a="1"/>
  <c r="E521" i="5" s="1"/>
  <c r="J514" i="5" a="1"/>
  <c r="J514" i="5" s="1"/>
  <c r="H514" i="5" a="1"/>
  <c r="H514" i="5" s="1"/>
  <c r="G514" i="5" a="1"/>
  <c r="G514" i="5" s="1"/>
  <c r="F514" i="5" a="1"/>
  <c r="F514" i="5" s="1"/>
  <c r="E514" i="5" a="1"/>
  <c r="E514" i="5" s="1"/>
  <c r="J508" i="5" a="1"/>
  <c r="J508" i="5" s="1"/>
  <c r="H508" i="5" a="1"/>
  <c r="H508" i="5" s="1"/>
  <c r="G508" i="5" a="1"/>
  <c r="G508" i="5" s="1"/>
  <c r="F508" i="5" a="1"/>
  <c r="F508" i="5" s="1"/>
  <c r="E508" i="5" a="1"/>
  <c r="E508" i="5" s="1"/>
  <c r="J504" i="5" a="1"/>
  <c r="J504" i="5" s="1"/>
  <c r="H504" i="5" a="1"/>
  <c r="H504" i="5" s="1"/>
  <c r="F504" i="5" a="1"/>
  <c r="F504" i="5" s="1"/>
  <c r="G504" i="5" a="1"/>
  <c r="G504" i="5" s="1"/>
  <c r="E504" i="5" a="1"/>
  <c r="E504" i="5" s="1"/>
  <c r="J496" i="5" a="1"/>
  <c r="J496" i="5" s="1"/>
  <c r="H496" i="5" a="1"/>
  <c r="H496" i="5" s="1"/>
  <c r="F496" i="5" a="1"/>
  <c r="F496" i="5" s="1"/>
  <c r="G496" i="5" a="1"/>
  <c r="G496" i="5" s="1"/>
  <c r="E496" i="5" a="1"/>
  <c r="E496" i="5" s="1"/>
  <c r="J492" i="5" a="1"/>
  <c r="J492" i="5" s="1"/>
  <c r="H492" i="5" a="1"/>
  <c r="H492" i="5" s="1"/>
  <c r="G492" i="5" a="1"/>
  <c r="G492" i="5" s="1"/>
  <c r="F492" i="5" a="1"/>
  <c r="F492" i="5" s="1"/>
  <c r="E492" i="5" a="1"/>
  <c r="E492" i="5" s="1"/>
  <c r="J478" i="5" a="1"/>
  <c r="J478" i="5" s="1"/>
  <c r="H478" i="5" a="1"/>
  <c r="H478" i="5" s="1"/>
  <c r="G478" i="5" a="1"/>
  <c r="G478" i="5" s="1"/>
  <c r="F478" i="5" a="1"/>
  <c r="F478" i="5" s="1"/>
  <c r="E478" i="5" a="1"/>
  <c r="E478" i="5" s="1"/>
  <c r="J474" i="5" a="1"/>
  <c r="J474" i="5" s="1"/>
  <c r="H474" i="5" a="1"/>
  <c r="H474" i="5" s="1"/>
  <c r="G474" i="5" a="1"/>
  <c r="G474" i="5" s="1"/>
  <c r="F474" i="5" a="1"/>
  <c r="F474" i="5" s="1"/>
  <c r="E474" i="5" a="1"/>
  <c r="E474" i="5" s="1"/>
  <c r="J453" i="5" a="1"/>
  <c r="J453" i="5" s="1"/>
  <c r="H453" i="5" a="1"/>
  <c r="H453" i="5" s="1"/>
  <c r="G453" i="5" a="1"/>
  <c r="G453" i="5" s="1"/>
  <c r="F453" i="5" a="1"/>
  <c r="F453" i="5" s="1"/>
  <c r="E453" i="5" a="1"/>
  <c r="E453" i="5" s="1"/>
  <c r="J439" i="5" a="1"/>
  <c r="J439" i="5" s="1"/>
  <c r="H439" i="5" a="1"/>
  <c r="H439" i="5" s="1"/>
  <c r="G439" i="5" a="1"/>
  <c r="G439" i="5" s="1"/>
  <c r="F439" i="5" a="1"/>
  <c r="F439" i="5" s="1"/>
  <c r="E439" i="5" a="1"/>
  <c r="E439" i="5" s="1"/>
  <c r="J432" i="5" a="1"/>
  <c r="J432" i="5" s="1"/>
  <c r="H432" i="5" a="1"/>
  <c r="H432" i="5" s="1"/>
  <c r="G432" i="5" a="1"/>
  <c r="G432" i="5" s="1"/>
  <c r="F432" i="5" a="1"/>
  <c r="F432" i="5" s="1"/>
  <c r="E432" i="5" a="1"/>
  <c r="E432" i="5" s="1"/>
  <c r="J426" i="5" a="1"/>
  <c r="J426" i="5" s="1"/>
  <c r="G426" i="5" a="1"/>
  <c r="G426" i="5" s="1"/>
  <c r="H426" i="5" a="1"/>
  <c r="H426" i="5" s="1"/>
  <c r="F426" i="5" a="1"/>
  <c r="F426" i="5" s="1"/>
  <c r="E426" i="5" a="1"/>
  <c r="E426" i="5" s="1"/>
  <c r="J419" i="5" a="1"/>
  <c r="J419" i="5" s="1"/>
  <c r="H419" i="5" a="1"/>
  <c r="H419" i="5" s="1"/>
  <c r="G419" i="5" a="1"/>
  <c r="G419" i="5" s="1"/>
  <c r="F419" i="5" a="1"/>
  <c r="F419" i="5" s="1"/>
  <c r="E419" i="5" a="1"/>
  <c r="E419" i="5" s="1"/>
  <c r="J414" i="5" a="1"/>
  <c r="J414" i="5" s="1"/>
  <c r="H414" i="5" a="1"/>
  <c r="H414" i="5" s="1"/>
  <c r="G414" i="5" a="1"/>
  <c r="G414" i="5" s="1"/>
  <c r="F414" i="5" a="1"/>
  <c r="F414" i="5" s="1"/>
  <c r="E414" i="5" a="1"/>
  <c r="E414" i="5" s="1"/>
  <c r="J409" i="5" a="1"/>
  <c r="J409" i="5" s="1"/>
  <c r="H409" i="5" a="1"/>
  <c r="H409" i="5" s="1"/>
  <c r="G409" i="5" a="1"/>
  <c r="G409" i="5" s="1"/>
  <c r="F409" i="5" a="1"/>
  <c r="F409" i="5" s="1"/>
  <c r="E409" i="5" a="1"/>
  <c r="E409" i="5" s="1"/>
  <c r="J404" i="5" a="1"/>
  <c r="J404" i="5" s="1"/>
  <c r="H404" i="5" a="1"/>
  <c r="H404" i="5" s="1"/>
  <c r="G404" i="5" a="1"/>
  <c r="G404" i="5" s="1"/>
  <c r="F404" i="5" a="1"/>
  <c r="F404" i="5" s="1"/>
  <c r="E404" i="5" a="1"/>
  <c r="E404" i="5" s="1"/>
  <c r="J399" i="5" a="1"/>
  <c r="J399" i="5" s="1"/>
  <c r="H399" i="5" a="1"/>
  <c r="H399" i="5" s="1"/>
  <c r="G399" i="5" a="1"/>
  <c r="G399" i="5" s="1"/>
  <c r="F399" i="5" a="1"/>
  <c r="F399" i="5" s="1"/>
  <c r="E399" i="5" a="1"/>
  <c r="E399" i="5" s="1"/>
  <c r="J393" i="5" a="1"/>
  <c r="J393" i="5" s="1"/>
  <c r="H393" i="5" a="1"/>
  <c r="H393" i="5" s="1"/>
  <c r="G393" i="5" a="1"/>
  <c r="G393" i="5" s="1"/>
  <c r="F393" i="5" a="1"/>
  <c r="F393" i="5" s="1"/>
  <c r="E393" i="5" a="1"/>
  <c r="E393" i="5" s="1"/>
  <c r="J386" i="5" a="1"/>
  <c r="J386" i="5" s="1"/>
  <c r="G386" i="5" a="1"/>
  <c r="G386" i="5" s="1"/>
  <c r="H386" i="5" a="1"/>
  <c r="H386" i="5" s="1"/>
  <c r="F386" i="5" a="1"/>
  <c r="F386" i="5" s="1"/>
  <c r="E386" i="5" a="1"/>
  <c r="E386" i="5" s="1"/>
  <c r="J380" i="5" a="1"/>
  <c r="J380" i="5" s="1"/>
  <c r="H380" i="5" a="1"/>
  <c r="H380" i="5" s="1"/>
  <c r="G380" i="5" a="1"/>
  <c r="G380" i="5" s="1"/>
  <c r="F380" i="5" a="1"/>
  <c r="F380" i="5" s="1"/>
  <c r="E380" i="5" a="1"/>
  <c r="E380" i="5" s="1"/>
  <c r="J376" i="5" a="1"/>
  <c r="J376" i="5" s="1"/>
  <c r="H376" i="5" a="1"/>
  <c r="H376" i="5" s="1"/>
  <c r="G376" i="5" a="1"/>
  <c r="G376" i="5" s="1"/>
  <c r="F376" i="5" a="1"/>
  <c r="F376" i="5" s="1"/>
  <c r="E376" i="5" a="1"/>
  <c r="E376" i="5" s="1"/>
  <c r="J368" i="5" a="1"/>
  <c r="J368" i="5" s="1"/>
  <c r="H368" i="5" a="1"/>
  <c r="H368" i="5" s="1"/>
  <c r="G368" i="5" a="1"/>
  <c r="G368" i="5" s="1"/>
  <c r="F368" i="5" a="1"/>
  <c r="F368" i="5" s="1"/>
  <c r="E368" i="5" a="1"/>
  <c r="E368" i="5" s="1"/>
  <c r="J364" i="5" a="1"/>
  <c r="J364" i="5" s="1"/>
  <c r="H364" i="5" a="1"/>
  <c r="H364" i="5" s="1"/>
  <c r="G364" i="5" a="1"/>
  <c r="G364" i="5" s="1"/>
  <c r="F364" i="5" a="1"/>
  <c r="F364" i="5" s="1"/>
  <c r="E364" i="5" a="1"/>
  <c r="E364" i="5" s="1"/>
  <c r="J360" i="5" a="1"/>
  <c r="J360" i="5" s="1"/>
  <c r="H360" i="5" a="1"/>
  <c r="H360" i="5" s="1"/>
  <c r="G360" i="5" a="1"/>
  <c r="G360" i="5" s="1"/>
  <c r="F360" i="5" a="1"/>
  <c r="F360" i="5" s="1"/>
  <c r="E360" i="5" a="1"/>
  <c r="E360" i="5" s="1"/>
  <c r="J356" i="5" a="1"/>
  <c r="J356" i="5" s="1"/>
  <c r="H356" i="5" a="1"/>
  <c r="H356" i="5" s="1"/>
  <c r="G356" i="5" a="1"/>
  <c r="G356" i="5" s="1"/>
  <c r="F356" i="5" a="1"/>
  <c r="F356" i="5" s="1"/>
  <c r="E356" i="5" a="1"/>
  <c r="E356" i="5" s="1"/>
  <c r="J351" i="5" a="1"/>
  <c r="J351" i="5" s="1"/>
  <c r="H351" i="5" a="1"/>
  <c r="H351" i="5" s="1"/>
  <c r="G351" i="5" a="1"/>
  <c r="G351" i="5" s="1"/>
  <c r="F351" i="5" a="1"/>
  <c r="F351" i="5" s="1"/>
  <c r="E351" i="5" a="1"/>
  <c r="E351" i="5" s="1"/>
  <c r="J343" i="5" a="1"/>
  <c r="J343" i="5" s="1"/>
  <c r="H343" i="5" a="1"/>
  <c r="H343" i="5" s="1"/>
  <c r="G343" i="5" a="1"/>
  <c r="G343" i="5" s="1"/>
  <c r="F343" i="5" a="1"/>
  <c r="F343" i="5" s="1"/>
  <c r="E343" i="5" a="1"/>
  <c r="E343" i="5" s="1"/>
  <c r="J338" i="5" a="1"/>
  <c r="J338" i="5" s="1"/>
  <c r="G338" i="5" a="1"/>
  <c r="G338" i="5" s="1"/>
  <c r="H338" i="5" a="1"/>
  <c r="H338" i="5" s="1"/>
  <c r="F338" i="5" a="1"/>
  <c r="F338" i="5" s="1"/>
  <c r="E338" i="5" a="1"/>
  <c r="E338" i="5" s="1"/>
  <c r="J334" i="5" a="1"/>
  <c r="J334" i="5" s="1"/>
  <c r="H334" i="5" a="1"/>
  <c r="H334" i="5" s="1"/>
  <c r="G334" i="5" a="1"/>
  <c r="G334" i="5" s="1"/>
  <c r="F334" i="5" a="1"/>
  <c r="F334" i="5" s="1"/>
  <c r="E334" i="5" a="1"/>
  <c r="E334" i="5" s="1"/>
  <c r="J329" i="5" a="1"/>
  <c r="J329" i="5" s="1"/>
  <c r="H329" i="5" a="1"/>
  <c r="H329" i="5" s="1"/>
  <c r="G329" i="5" a="1"/>
  <c r="G329" i="5" s="1"/>
  <c r="F329" i="5" a="1"/>
  <c r="F329" i="5" s="1"/>
  <c r="E329" i="5" a="1"/>
  <c r="E329" i="5" s="1"/>
  <c r="J325" i="5" a="1"/>
  <c r="J325" i="5" s="1"/>
  <c r="H325" i="5" a="1"/>
  <c r="H325" i="5" s="1"/>
  <c r="G325" i="5" a="1"/>
  <c r="G325" i="5" s="1"/>
  <c r="F325" i="5" a="1"/>
  <c r="F325" i="5" s="1"/>
  <c r="E325" i="5" a="1"/>
  <c r="E325" i="5" s="1"/>
  <c r="J316" i="5" a="1"/>
  <c r="J316" i="5" s="1"/>
  <c r="H316" i="5" a="1"/>
  <c r="H316" i="5" s="1"/>
  <c r="G316" i="5" a="1"/>
  <c r="G316" i="5" s="1"/>
  <c r="F316" i="5" a="1"/>
  <c r="F316" i="5" s="1"/>
  <c r="E316" i="5" a="1"/>
  <c r="E316" i="5" s="1"/>
  <c r="J311" i="5" a="1"/>
  <c r="J311" i="5" s="1"/>
  <c r="H311" i="5" a="1"/>
  <c r="H311" i="5" s="1"/>
  <c r="G311" i="5" a="1"/>
  <c r="G311" i="5" s="1"/>
  <c r="F311" i="5" a="1"/>
  <c r="F311" i="5" s="1"/>
  <c r="E311" i="5" a="1"/>
  <c r="E311" i="5" s="1"/>
  <c r="J307" i="5" a="1"/>
  <c r="J307" i="5" s="1"/>
  <c r="H307" i="5" a="1"/>
  <c r="H307" i="5" s="1"/>
  <c r="G307" i="5" a="1"/>
  <c r="G307" i="5" s="1"/>
  <c r="F307" i="5" a="1"/>
  <c r="F307" i="5" s="1"/>
  <c r="E307" i="5" a="1"/>
  <c r="E307" i="5" s="1"/>
  <c r="J303" i="5" a="1"/>
  <c r="J303" i="5" s="1"/>
  <c r="H303" i="5" a="1"/>
  <c r="H303" i="5" s="1"/>
  <c r="G303" i="5" a="1"/>
  <c r="G303" i="5" s="1"/>
  <c r="F303" i="5" a="1"/>
  <c r="F303" i="5" s="1"/>
  <c r="E303" i="5" a="1"/>
  <c r="E303" i="5" s="1"/>
  <c r="J299" i="5" a="1"/>
  <c r="J299" i="5" s="1"/>
  <c r="G299" i="5" a="1"/>
  <c r="G299" i="5" s="1"/>
  <c r="H299" i="5" a="1"/>
  <c r="H299" i="5" s="1"/>
  <c r="F299" i="5" a="1"/>
  <c r="F299" i="5" s="1"/>
  <c r="E299" i="5" a="1"/>
  <c r="E299" i="5" s="1"/>
  <c r="J293" i="5" a="1"/>
  <c r="J293" i="5" s="1"/>
  <c r="H293" i="5" a="1"/>
  <c r="H293" i="5" s="1"/>
  <c r="G293" i="5" a="1"/>
  <c r="G293" i="5" s="1"/>
  <c r="F293" i="5" a="1"/>
  <c r="F293" i="5" s="1"/>
  <c r="E293" i="5" a="1"/>
  <c r="E293" i="5" s="1"/>
  <c r="J285" i="5" a="1"/>
  <c r="J285" i="5" s="1"/>
  <c r="H285" i="5" a="1"/>
  <c r="H285" i="5" s="1"/>
  <c r="G285" i="5" a="1"/>
  <c r="G285" i="5" s="1"/>
  <c r="F285" i="5" a="1"/>
  <c r="F285" i="5" s="1"/>
  <c r="E285" i="5" a="1"/>
  <c r="E285" i="5" s="1"/>
  <c r="J281" i="5" a="1"/>
  <c r="J281" i="5" s="1"/>
  <c r="H281" i="5" a="1"/>
  <c r="H281" i="5" s="1"/>
  <c r="F281" i="5" a="1"/>
  <c r="F281" i="5" s="1"/>
  <c r="G281" i="5" a="1"/>
  <c r="G281" i="5" s="1"/>
  <c r="E281" i="5" a="1"/>
  <c r="E281" i="5" s="1"/>
  <c r="J276" i="5" a="1"/>
  <c r="J276" i="5" s="1"/>
  <c r="G276" i="5" a="1"/>
  <c r="G276" i="5" s="1"/>
  <c r="H276" i="5" a="1"/>
  <c r="H276" i="5" s="1"/>
  <c r="F276" i="5" a="1"/>
  <c r="F276" i="5" s="1"/>
  <c r="E276" i="5" a="1"/>
  <c r="E276" i="5" s="1"/>
  <c r="J272" i="5" a="1"/>
  <c r="J272" i="5" s="1"/>
  <c r="H272" i="5" a="1"/>
  <c r="H272" i="5" s="1"/>
  <c r="G272" i="5" a="1"/>
  <c r="G272" i="5" s="1"/>
  <c r="F272" i="5" a="1"/>
  <c r="F272" i="5" s="1"/>
  <c r="E272" i="5" a="1"/>
  <c r="E272" i="5" s="1"/>
  <c r="J266" i="5" a="1"/>
  <c r="J266" i="5" s="1"/>
  <c r="H266" i="5" a="1"/>
  <c r="H266" i="5" s="1"/>
  <c r="G266" i="5" a="1"/>
  <c r="G266" i="5" s="1"/>
  <c r="F266" i="5" a="1"/>
  <c r="F266" i="5" s="1"/>
  <c r="E266" i="5" a="1"/>
  <c r="E266" i="5" s="1"/>
  <c r="J259" i="5" a="1"/>
  <c r="J259" i="5" s="1"/>
  <c r="H259" i="5" a="1"/>
  <c r="H259" i="5" s="1"/>
  <c r="G259" i="5" a="1"/>
  <c r="G259" i="5" s="1"/>
  <c r="F259" i="5" a="1"/>
  <c r="F259" i="5" s="1"/>
  <c r="E259" i="5" a="1"/>
  <c r="E259" i="5" s="1"/>
  <c r="J254" i="5" a="1"/>
  <c r="J254" i="5" s="1"/>
  <c r="H254" i="5" a="1"/>
  <c r="H254" i="5" s="1"/>
  <c r="G254" i="5" a="1"/>
  <c r="G254" i="5" s="1"/>
  <c r="F254" i="5" a="1"/>
  <c r="F254" i="5" s="1"/>
  <c r="E254" i="5" a="1"/>
  <c r="E254" i="5" s="1"/>
  <c r="J250" i="5" a="1"/>
  <c r="J250" i="5" s="1"/>
  <c r="H250" i="5" a="1"/>
  <c r="H250" i="5" s="1"/>
  <c r="G250" i="5" a="1"/>
  <c r="G250" i="5" s="1"/>
  <c r="F250" i="5" a="1"/>
  <c r="F250" i="5" s="1"/>
  <c r="E250" i="5" a="1"/>
  <c r="E250" i="5" s="1"/>
  <c r="J246" i="5" a="1"/>
  <c r="J246" i="5" s="1"/>
  <c r="H246" i="5" a="1"/>
  <c r="H246" i="5" s="1"/>
  <c r="G246" i="5" a="1"/>
  <c r="G246" i="5" s="1"/>
  <c r="F246" i="5" a="1"/>
  <c r="F246" i="5" s="1"/>
  <c r="E246" i="5" a="1"/>
  <c r="E246" i="5" s="1"/>
  <c r="J242" i="5" a="1"/>
  <c r="J242" i="5" s="1"/>
  <c r="H242" i="5" a="1"/>
  <c r="H242" i="5" s="1"/>
  <c r="G242" i="5" a="1"/>
  <c r="G242" i="5" s="1"/>
  <c r="F242" i="5" a="1"/>
  <c r="F242" i="5" s="1"/>
  <c r="E242" i="5" a="1"/>
  <c r="E242" i="5" s="1"/>
  <c r="J236" i="5" a="1"/>
  <c r="J236" i="5" s="1"/>
  <c r="H236" i="5" a="1"/>
  <c r="H236" i="5" s="1"/>
  <c r="G236" i="5" a="1"/>
  <c r="G236" i="5" s="1"/>
  <c r="F236" i="5" a="1"/>
  <c r="F236" i="5" s="1"/>
  <c r="E236" i="5" a="1"/>
  <c r="E236" i="5" s="1"/>
  <c r="J228" i="5" a="1"/>
  <c r="J228" i="5" s="1"/>
  <c r="G228" i="5" a="1"/>
  <c r="G228" i="5" s="1"/>
  <c r="H228" i="5" a="1"/>
  <c r="H228" i="5" s="1"/>
  <c r="F228" i="5" a="1"/>
  <c r="F228" i="5" s="1"/>
  <c r="E228" i="5" a="1"/>
  <c r="E228" i="5" s="1"/>
  <c r="J224" i="5" a="1"/>
  <c r="J224" i="5" s="1"/>
  <c r="H224" i="5" a="1"/>
  <c r="H224" i="5" s="1"/>
  <c r="G224" i="5" a="1"/>
  <c r="G224" i="5" s="1"/>
  <c r="F224" i="5" a="1"/>
  <c r="F224" i="5" s="1"/>
  <c r="E224" i="5" a="1"/>
  <c r="E224" i="5" s="1"/>
  <c r="J219" i="5" a="1"/>
  <c r="J219" i="5" s="1"/>
  <c r="H219" i="5" a="1"/>
  <c r="H219" i="5" s="1"/>
  <c r="G219" i="5" a="1"/>
  <c r="G219" i="5" s="1"/>
  <c r="F219" i="5" a="1"/>
  <c r="F219" i="5" s="1"/>
  <c r="E219" i="5" a="1"/>
  <c r="E219" i="5" s="1"/>
  <c r="J215" i="5" a="1"/>
  <c r="J215" i="5" s="1"/>
  <c r="H215" i="5" a="1"/>
  <c r="H215" i="5" s="1"/>
  <c r="G215" i="5" a="1"/>
  <c r="G215" i="5" s="1"/>
  <c r="F215" i="5" a="1"/>
  <c r="F215" i="5" s="1"/>
  <c r="E215" i="5" a="1"/>
  <c r="E215" i="5" s="1"/>
  <c r="J206" i="5" a="1"/>
  <c r="J206" i="5" s="1"/>
  <c r="H206" i="5" a="1"/>
  <c r="H206" i="5" s="1"/>
  <c r="G206" i="5" a="1"/>
  <c r="G206" i="5" s="1"/>
  <c r="F206" i="5" a="1"/>
  <c r="F206" i="5" s="1"/>
  <c r="E206" i="5" a="1"/>
  <c r="E206" i="5" s="1"/>
  <c r="J202" i="5" a="1"/>
  <c r="J202" i="5" s="1"/>
  <c r="H202" i="5" a="1"/>
  <c r="H202" i="5" s="1"/>
  <c r="G202" i="5" a="1"/>
  <c r="G202" i="5" s="1"/>
  <c r="F202" i="5" a="1"/>
  <c r="F202" i="5" s="1"/>
  <c r="E202" i="5" a="1"/>
  <c r="E202" i="5" s="1"/>
  <c r="J197" i="5" a="1"/>
  <c r="J197" i="5" s="1"/>
  <c r="G197" i="5" a="1"/>
  <c r="G197" i="5" s="1"/>
  <c r="H197" i="5" a="1"/>
  <c r="H197" i="5" s="1"/>
  <c r="F197" i="5" a="1"/>
  <c r="F197" i="5" s="1"/>
  <c r="E197" i="5" a="1"/>
  <c r="E197" i="5" s="1"/>
  <c r="J188" i="5" a="1"/>
  <c r="J188" i="5" s="1"/>
  <c r="H188" i="5" a="1"/>
  <c r="H188" i="5" s="1"/>
  <c r="G188" i="5" a="1"/>
  <c r="G188" i="5" s="1"/>
  <c r="F188" i="5" a="1"/>
  <c r="F188" i="5" s="1"/>
  <c r="E188" i="5" a="1"/>
  <c r="E188" i="5" s="1"/>
  <c r="J176" i="5" a="1"/>
  <c r="J176" i="5" s="1"/>
  <c r="H176" i="5" a="1"/>
  <c r="H176" i="5" s="1"/>
  <c r="G176" i="5" a="1"/>
  <c r="G176" i="5" s="1"/>
  <c r="F176" i="5" a="1"/>
  <c r="F176" i="5" s="1"/>
  <c r="E176" i="5" a="1"/>
  <c r="E176" i="5" s="1"/>
  <c r="J161" i="5" a="1"/>
  <c r="J161" i="5" s="1"/>
  <c r="H161" i="5" a="1"/>
  <c r="H161" i="5" s="1"/>
  <c r="G161" i="5" a="1"/>
  <c r="G161" i="5" s="1"/>
  <c r="F161" i="5" a="1"/>
  <c r="F161" i="5" s="1"/>
  <c r="E161" i="5" a="1"/>
  <c r="E161" i="5" s="1"/>
  <c r="J146" i="5" a="1"/>
  <c r="J146" i="5" s="1"/>
  <c r="G146" i="5" a="1"/>
  <c r="G146" i="5" s="1"/>
  <c r="H146" i="5" a="1"/>
  <c r="H146" i="5" s="1"/>
  <c r="F146" i="5" a="1"/>
  <c r="F146" i="5" s="1"/>
  <c r="E146" i="5" a="1"/>
  <c r="E146" i="5" s="1"/>
  <c r="J137" i="5" a="1"/>
  <c r="J137" i="5" s="1"/>
  <c r="H137" i="5" a="1"/>
  <c r="H137" i="5" s="1"/>
  <c r="G137" i="5" a="1"/>
  <c r="G137" i="5" s="1"/>
  <c r="F137" i="5" a="1"/>
  <c r="F137" i="5" s="1"/>
  <c r="E137" i="5" a="1"/>
  <c r="E137" i="5" s="1"/>
  <c r="J132" i="5" a="1"/>
  <c r="J132" i="5" s="1"/>
  <c r="G132" i="5" a="1"/>
  <c r="G132" i="5" s="1"/>
  <c r="H132" i="5" a="1"/>
  <c r="H132" i="5" s="1"/>
  <c r="F132" i="5" a="1"/>
  <c r="F132" i="5" s="1"/>
  <c r="E132" i="5" a="1"/>
  <c r="E132" i="5" s="1"/>
  <c r="J126" i="5" a="1"/>
  <c r="J126" i="5" s="1"/>
  <c r="G126" i="5" a="1"/>
  <c r="G126" i="5" s="1"/>
  <c r="H126" i="5" a="1"/>
  <c r="H126" i="5" s="1"/>
  <c r="F126" i="5" a="1"/>
  <c r="F126" i="5" s="1"/>
  <c r="E126" i="5" a="1"/>
  <c r="E126" i="5" s="1"/>
  <c r="J118" i="5" a="1"/>
  <c r="J118" i="5" s="1"/>
  <c r="H118" i="5" a="1"/>
  <c r="H118" i="5" s="1"/>
  <c r="F118" i="5" a="1"/>
  <c r="F118" i="5" s="1"/>
  <c r="G118" i="5" a="1"/>
  <c r="G118" i="5" s="1"/>
  <c r="E118" i="5" a="1"/>
  <c r="E118" i="5" s="1"/>
  <c r="J114" i="5" a="1"/>
  <c r="J114" i="5" s="1"/>
  <c r="H114" i="5" a="1"/>
  <c r="H114" i="5" s="1"/>
  <c r="G114" i="5" a="1"/>
  <c r="G114" i="5" s="1"/>
  <c r="F114" i="5" a="1"/>
  <c r="F114" i="5" s="1"/>
  <c r="E114" i="5" a="1"/>
  <c r="E114" i="5" s="1"/>
  <c r="J110" i="5" a="1"/>
  <c r="J110" i="5" s="1"/>
  <c r="H110" i="5" a="1"/>
  <c r="H110" i="5" s="1"/>
  <c r="G110" i="5" a="1"/>
  <c r="G110" i="5" s="1"/>
  <c r="F110" i="5" a="1"/>
  <c r="F110" i="5" s="1"/>
  <c r="E110" i="5" a="1"/>
  <c r="E110" i="5" s="1"/>
  <c r="J106" i="5" a="1"/>
  <c r="J106" i="5" s="1"/>
  <c r="G106" i="5" a="1"/>
  <c r="G106" i="5" s="1"/>
  <c r="H106" i="5" a="1"/>
  <c r="H106" i="5" s="1"/>
  <c r="F106" i="5" a="1"/>
  <c r="F106" i="5" s="1"/>
  <c r="E106" i="5" a="1"/>
  <c r="E106" i="5" s="1"/>
  <c r="J99" i="5" a="1"/>
  <c r="J99" i="5" s="1"/>
  <c r="G99" i="5" a="1"/>
  <c r="G99" i="5" s="1"/>
  <c r="H99" i="5" a="1"/>
  <c r="H99" i="5" s="1"/>
  <c r="F99" i="5" a="1"/>
  <c r="F99" i="5" s="1"/>
  <c r="E99" i="5" a="1"/>
  <c r="E99" i="5" s="1"/>
  <c r="J89" i="5" a="1"/>
  <c r="J89" i="5" s="1"/>
  <c r="H89" i="5" a="1"/>
  <c r="H89" i="5" s="1"/>
  <c r="G89" i="5" a="1"/>
  <c r="G89" i="5" s="1"/>
  <c r="F89" i="5" a="1"/>
  <c r="F89" i="5" s="1"/>
  <c r="E89" i="5" a="1"/>
  <c r="E89" i="5" s="1"/>
  <c r="J79" i="5" a="1"/>
  <c r="J79" i="5" s="1"/>
  <c r="H79" i="5" a="1"/>
  <c r="H79" i="5" s="1"/>
  <c r="G79" i="5" a="1"/>
  <c r="G79" i="5" s="1"/>
  <c r="F79" i="5" a="1"/>
  <c r="F79" i="5" s="1"/>
  <c r="E79" i="5" a="1"/>
  <c r="E79" i="5" s="1"/>
  <c r="J60" i="5" a="1"/>
  <c r="J60" i="5" s="1"/>
  <c r="G60" i="5" a="1"/>
  <c r="G60" i="5" s="1"/>
  <c r="H60" i="5" a="1"/>
  <c r="H60" i="5" s="1"/>
  <c r="F60" i="5" a="1"/>
  <c r="F60" i="5" s="1"/>
  <c r="E60" i="5" a="1"/>
  <c r="E60" i="5" s="1"/>
  <c r="J48" i="5" a="1"/>
  <c r="J48" i="5" s="1"/>
  <c r="H48" i="5" a="1"/>
  <c r="H48" i="5" s="1"/>
  <c r="G48" i="5" a="1"/>
  <c r="G48" i="5" s="1"/>
  <c r="F48" i="5" a="1"/>
  <c r="F48" i="5" s="1"/>
  <c r="E48" i="5" a="1"/>
  <c r="E48" i="5" s="1"/>
  <c r="J41" i="5" a="1"/>
  <c r="J41" i="5" s="1"/>
  <c r="H41" i="5" a="1"/>
  <c r="H41" i="5" s="1"/>
  <c r="G41" i="5" a="1"/>
  <c r="G41" i="5" s="1"/>
  <c r="F41" i="5" a="1"/>
  <c r="F41" i="5" s="1"/>
  <c r="E41" i="5" a="1"/>
  <c r="E41" i="5" s="1"/>
  <c r="J35" i="5" a="1"/>
  <c r="J35" i="5" s="1"/>
  <c r="H35" i="5" a="1"/>
  <c r="H35" i="5" s="1"/>
  <c r="G35" i="5" a="1"/>
  <c r="G35" i="5" s="1"/>
  <c r="F35" i="5" a="1"/>
  <c r="F35" i="5" s="1"/>
  <c r="E35" i="5" a="1"/>
  <c r="E35" i="5" s="1"/>
  <c r="J27" i="5" a="1"/>
  <c r="J27" i="5" s="1"/>
  <c r="H27" i="5" a="1"/>
  <c r="H27" i="5" s="1"/>
  <c r="G27" i="5" a="1"/>
  <c r="G27" i="5" s="1"/>
  <c r="F27" i="5" a="1"/>
  <c r="F27" i="5" s="1"/>
  <c r="E27" i="5" a="1"/>
  <c r="E27" i="5" s="1"/>
  <c r="J22" i="5" a="1"/>
  <c r="J22" i="5" s="1"/>
  <c r="H22" i="5" a="1"/>
  <c r="H22" i="5" s="1"/>
  <c r="G22" i="5" a="1"/>
  <c r="G22" i="5" s="1"/>
  <c r="F22" i="5" a="1"/>
  <c r="F22" i="5" s="1"/>
  <c r="E22" i="5" a="1"/>
  <c r="E22" i="5" s="1"/>
  <c r="J18" i="5" a="1"/>
  <c r="J18" i="5" s="1"/>
  <c r="G18" i="5" a="1"/>
  <c r="G18" i="5" s="1"/>
  <c r="H18" i="5" a="1"/>
  <c r="H18" i="5" s="1"/>
  <c r="F18" i="5" a="1"/>
  <c r="F18" i="5" s="1"/>
  <c r="E18" i="5" a="1"/>
  <c r="E18" i="5" s="1"/>
  <c r="J14" i="5" a="1"/>
  <c r="J14" i="5" s="1"/>
  <c r="H14" i="5" a="1"/>
  <c r="H14" i="5" s="1"/>
  <c r="F14" i="5" a="1"/>
  <c r="F14" i="5" s="1"/>
  <c r="G14" i="5" a="1"/>
  <c r="G14" i="5" s="1"/>
  <c r="E14" i="5" a="1"/>
  <c r="E14" i="5" s="1"/>
  <c r="J8" i="5" a="1"/>
  <c r="J8" i="5" s="1"/>
  <c r="H8" i="5" a="1"/>
  <c r="H8" i="5" s="1"/>
  <c r="G8" i="5" a="1"/>
  <c r="G8" i="5" s="1"/>
  <c r="F8" i="5" a="1"/>
  <c r="F8" i="5" s="1"/>
  <c r="E8" i="5" a="1"/>
  <c r="E8" i="5" s="1"/>
  <c r="J4128" i="5" a="1"/>
  <c r="J4128" i="5" s="1"/>
  <c r="H4128" i="5" a="1"/>
  <c r="H4128" i="5" s="1"/>
  <c r="G4128" i="5" a="1"/>
  <c r="G4128" i="5" s="1"/>
  <c r="F4128" i="5" a="1"/>
  <c r="F4128" i="5" s="1"/>
  <c r="E4128" i="5" a="1"/>
  <c r="E4128" i="5" s="1"/>
  <c r="J4123" i="5" a="1"/>
  <c r="J4123" i="5" s="1"/>
  <c r="H4123" i="5" a="1"/>
  <c r="H4123" i="5" s="1"/>
  <c r="G4123" i="5" a="1"/>
  <c r="G4123" i="5" s="1"/>
  <c r="F4123" i="5" a="1"/>
  <c r="F4123" i="5" s="1"/>
  <c r="E4123" i="5" a="1"/>
  <c r="E4123" i="5" s="1"/>
  <c r="J4119" i="5" a="1"/>
  <c r="J4119" i="5" s="1"/>
  <c r="H4119" i="5" a="1"/>
  <c r="H4119" i="5" s="1"/>
  <c r="F4119" i="5" a="1"/>
  <c r="F4119" i="5" s="1"/>
  <c r="G4119" i="5" a="1"/>
  <c r="G4119" i="5" s="1"/>
  <c r="E4119" i="5" a="1"/>
  <c r="E4119" i="5" s="1"/>
  <c r="J4115" i="5" a="1"/>
  <c r="J4115" i="5" s="1"/>
  <c r="H4115" i="5" a="1"/>
  <c r="H4115" i="5" s="1"/>
  <c r="G4115" i="5" a="1"/>
  <c r="G4115" i="5" s="1"/>
  <c r="F4115" i="5" a="1"/>
  <c r="F4115" i="5" s="1"/>
  <c r="E4115" i="5" a="1"/>
  <c r="E4115" i="5" s="1"/>
  <c r="J4110" i="5" a="1"/>
  <c r="J4110" i="5" s="1"/>
  <c r="H4110" i="5" a="1"/>
  <c r="H4110" i="5" s="1"/>
  <c r="G4110" i="5" a="1"/>
  <c r="G4110" i="5" s="1"/>
  <c r="F4110" i="5" a="1"/>
  <c r="F4110" i="5" s="1"/>
  <c r="E4110" i="5" a="1"/>
  <c r="E4110" i="5" s="1"/>
  <c r="J4101" i="5" a="1"/>
  <c r="J4101" i="5" s="1"/>
  <c r="H4101" i="5" a="1"/>
  <c r="H4101" i="5" s="1"/>
  <c r="F4101" i="5" a="1"/>
  <c r="F4101" i="5" s="1"/>
  <c r="G4101" i="5" a="1"/>
  <c r="G4101" i="5" s="1"/>
  <c r="E4101" i="5" a="1"/>
  <c r="E4101" i="5" s="1"/>
  <c r="J4089" i="5" a="1"/>
  <c r="J4089" i="5" s="1"/>
  <c r="H4089" i="5" a="1"/>
  <c r="H4089" i="5" s="1"/>
  <c r="F4089" i="5" a="1"/>
  <c r="F4089" i="5" s="1"/>
  <c r="G4089" i="5" a="1"/>
  <c r="G4089" i="5" s="1"/>
  <c r="E4089" i="5" a="1"/>
  <c r="E4089" i="5" s="1"/>
  <c r="J4078" i="5" a="1"/>
  <c r="J4078" i="5" s="1"/>
  <c r="H4078" i="5" a="1"/>
  <c r="H4078" i="5" s="1"/>
  <c r="G4078" i="5" a="1"/>
  <c r="G4078" i="5" s="1"/>
  <c r="F4078" i="5" a="1"/>
  <c r="F4078" i="5" s="1"/>
  <c r="E4078" i="5" a="1"/>
  <c r="E4078" i="5" s="1"/>
  <c r="J4071" i="5" a="1"/>
  <c r="J4071" i="5" s="1"/>
  <c r="H4071" i="5" a="1"/>
  <c r="H4071" i="5" s="1"/>
  <c r="F4071" i="5" a="1"/>
  <c r="F4071" i="5" s="1"/>
  <c r="G4071" i="5" a="1"/>
  <c r="G4071" i="5" s="1"/>
  <c r="E4071" i="5" a="1"/>
  <c r="E4071" i="5" s="1"/>
  <c r="J4067" i="5" a="1"/>
  <c r="J4067" i="5" s="1"/>
  <c r="H4067" i="5" a="1"/>
  <c r="H4067" i="5" s="1"/>
  <c r="G4067" i="5" a="1"/>
  <c r="G4067" i="5" s="1"/>
  <c r="F4067" i="5" a="1"/>
  <c r="F4067" i="5" s="1"/>
  <c r="E4067" i="5" a="1"/>
  <c r="E4067" i="5" s="1"/>
  <c r="J4063" i="5" a="1"/>
  <c r="J4063" i="5" s="1"/>
  <c r="H4063" i="5" a="1"/>
  <c r="H4063" i="5" s="1"/>
  <c r="G4063" i="5" a="1"/>
  <c r="G4063" i="5" s="1"/>
  <c r="F4063" i="5" a="1"/>
  <c r="F4063" i="5" s="1"/>
  <c r="E4063" i="5" a="1"/>
  <c r="E4063" i="5" s="1"/>
  <c r="J4046" i="5" a="1"/>
  <c r="J4046" i="5" s="1"/>
  <c r="H4046" i="5" a="1"/>
  <c r="H4046" i="5" s="1"/>
  <c r="G4046" i="5" a="1"/>
  <c r="G4046" i="5" s="1"/>
  <c r="F4046" i="5" a="1"/>
  <c r="F4046" i="5" s="1"/>
  <c r="E4046" i="5" a="1"/>
  <c r="E4046" i="5" s="1"/>
  <c r="J4026" i="5" a="1"/>
  <c r="J4026" i="5" s="1"/>
  <c r="H4026" i="5" a="1"/>
  <c r="H4026" i="5" s="1"/>
  <c r="G4026" i="5" a="1"/>
  <c r="G4026" i="5" s="1"/>
  <c r="F4026" i="5" a="1"/>
  <c r="F4026" i="5" s="1"/>
  <c r="E4026" i="5" a="1"/>
  <c r="E4026" i="5" s="1"/>
  <c r="J4016" i="5" a="1"/>
  <c r="J4016" i="5" s="1"/>
  <c r="H4016" i="5" a="1"/>
  <c r="H4016" i="5" s="1"/>
  <c r="G4016" i="5" a="1"/>
  <c r="G4016" i="5" s="1"/>
  <c r="F4016" i="5" a="1"/>
  <c r="F4016" i="5" s="1"/>
  <c r="E4016" i="5" a="1"/>
  <c r="E4016" i="5" s="1"/>
  <c r="J4012" i="5" a="1"/>
  <c r="J4012" i="5" s="1"/>
  <c r="H4012" i="5" a="1"/>
  <c r="H4012" i="5" s="1"/>
  <c r="G4012" i="5" a="1"/>
  <c r="G4012" i="5" s="1"/>
  <c r="F4012" i="5" a="1"/>
  <c r="F4012" i="5" s="1"/>
  <c r="E4012" i="5" a="1"/>
  <c r="E4012" i="5" s="1"/>
  <c r="J4008" i="5" a="1"/>
  <c r="J4008" i="5" s="1"/>
  <c r="H4008" i="5" a="1"/>
  <c r="H4008" i="5" s="1"/>
  <c r="F4008" i="5" a="1"/>
  <c r="F4008" i="5" s="1"/>
  <c r="G4008" i="5" a="1"/>
  <c r="G4008" i="5" s="1"/>
  <c r="E4008" i="5" a="1"/>
  <c r="E4008" i="5" s="1"/>
  <c r="J4002" i="5" a="1"/>
  <c r="J4002" i="5" s="1"/>
  <c r="H4002" i="5" a="1"/>
  <c r="H4002" i="5" s="1"/>
  <c r="G4002" i="5" a="1"/>
  <c r="G4002" i="5" s="1"/>
  <c r="F4002" i="5" a="1"/>
  <c r="F4002" i="5" s="1"/>
  <c r="E4002" i="5" a="1"/>
  <c r="E4002" i="5" s="1"/>
  <c r="J3997" i="5" a="1"/>
  <c r="J3997" i="5" s="1"/>
  <c r="H3997" i="5" a="1"/>
  <c r="H3997" i="5" s="1"/>
  <c r="F3997" i="5" a="1"/>
  <c r="F3997" i="5" s="1"/>
  <c r="G3997" i="5" a="1"/>
  <c r="G3997" i="5" s="1"/>
  <c r="E3997" i="5" a="1"/>
  <c r="E3997" i="5" s="1"/>
  <c r="J3993" i="5" a="1"/>
  <c r="J3993" i="5" s="1"/>
  <c r="H3993" i="5" a="1"/>
  <c r="H3993" i="5" s="1"/>
  <c r="F3993" i="5" a="1"/>
  <c r="F3993" i="5" s="1"/>
  <c r="G3993" i="5" a="1"/>
  <c r="G3993" i="5" s="1"/>
  <c r="E3993" i="5" a="1"/>
  <c r="E3993" i="5" s="1"/>
  <c r="J3989" i="5" a="1"/>
  <c r="J3989" i="5" s="1"/>
  <c r="H3989" i="5" a="1"/>
  <c r="H3989" i="5" s="1"/>
  <c r="F3989" i="5" a="1"/>
  <c r="F3989" i="5" s="1"/>
  <c r="G3989" i="5" a="1"/>
  <c r="G3989" i="5" s="1"/>
  <c r="E3989" i="5" a="1"/>
  <c r="E3989" i="5" s="1"/>
  <c r="J3984" i="5" a="1"/>
  <c r="J3984" i="5" s="1"/>
  <c r="H3984" i="5" a="1"/>
  <c r="H3984" i="5" s="1"/>
  <c r="G3984" i="5" a="1"/>
  <c r="G3984" i="5" s="1"/>
  <c r="F3984" i="5" a="1"/>
  <c r="F3984" i="5" s="1"/>
  <c r="E3984" i="5" a="1"/>
  <c r="E3984" i="5" s="1"/>
  <c r="J3972" i="5" a="1"/>
  <c r="J3972" i="5" s="1"/>
  <c r="H3972" i="5" a="1"/>
  <c r="H3972" i="5" s="1"/>
  <c r="F3972" i="5" a="1"/>
  <c r="F3972" i="5" s="1"/>
  <c r="G3972" i="5" a="1"/>
  <c r="G3972" i="5" s="1"/>
  <c r="E3972" i="5" a="1"/>
  <c r="E3972" i="5" s="1"/>
  <c r="J3963" i="5" a="1"/>
  <c r="J3963" i="5" s="1"/>
  <c r="H3963" i="5" a="1"/>
  <c r="H3963" i="5" s="1"/>
  <c r="G3963" i="5" a="1"/>
  <c r="G3963" i="5" s="1"/>
  <c r="F3963" i="5" a="1"/>
  <c r="F3963" i="5" s="1"/>
  <c r="E3963" i="5" a="1"/>
  <c r="E3963" i="5" s="1"/>
  <c r="J3951" i="5" a="1"/>
  <c r="J3951" i="5" s="1"/>
  <c r="H3951" i="5" a="1"/>
  <c r="H3951" i="5" s="1"/>
  <c r="G3951" i="5" a="1"/>
  <c r="G3951" i="5" s="1"/>
  <c r="F3951" i="5" a="1"/>
  <c r="F3951" i="5" s="1"/>
  <c r="E3951" i="5" a="1"/>
  <c r="E3951" i="5" s="1"/>
  <c r="J3945" i="5" a="1"/>
  <c r="J3945" i="5" s="1"/>
  <c r="H3945" i="5" a="1"/>
  <c r="H3945" i="5" s="1"/>
  <c r="F3945" i="5" a="1"/>
  <c r="F3945" i="5" s="1"/>
  <c r="G3945" i="5" a="1"/>
  <c r="G3945" i="5" s="1"/>
  <c r="E3945" i="5" a="1"/>
  <c r="E3945" i="5" s="1"/>
  <c r="J3941" i="5" a="1"/>
  <c r="J3941" i="5" s="1"/>
  <c r="H3941" i="5" a="1"/>
  <c r="H3941" i="5" s="1"/>
  <c r="F3941" i="5" a="1"/>
  <c r="F3941" i="5" s="1"/>
  <c r="G3941" i="5" a="1"/>
  <c r="G3941" i="5" s="1"/>
  <c r="E3941" i="5" a="1"/>
  <c r="E3941" i="5" s="1"/>
  <c r="J3937" i="5" a="1"/>
  <c r="J3937" i="5" s="1"/>
  <c r="H3937" i="5" a="1"/>
  <c r="H3937" i="5" s="1"/>
  <c r="F3937" i="5" a="1"/>
  <c r="F3937" i="5" s="1"/>
  <c r="G3937" i="5" a="1"/>
  <c r="G3937" i="5" s="1"/>
  <c r="E3937" i="5" a="1"/>
  <c r="E3937" i="5" s="1"/>
  <c r="J3910" i="5" a="1"/>
  <c r="J3910" i="5" s="1"/>
  <c r="H3910" i="5" a="1"/>
  <c r="H3910" i="5" s="1"/>
  <c r="G3910" i="5" a="1"/>
  <c r="G3910" i="5" s="1"/>
  <c r="F3910" i="5" a="1"/>
  <c r="F3910" i="5" s="1"/>
  <c r="E3910" i="5" a="1"/>
  <c r="E3910" i="5" s="1"/>
  <c r="J3900" i="5" a="1"/>
  <c r="J3900" i="5" s="1"/>
  <c r="H3900" i="5" a="1"/>
  <c r="H3900" i="5" s="1"/>
  <c r="G3900" i="5" a="1"/>
  <c r="G3900" i="5" s="1"/>
  <c r="F3900" i="5" a="1"/>
  <c r="F3900" i="5" s="1"/>
  <c r="E3900" i="5" a="1"/>
  <c r="E3900" i="5" s="1"/>
  <c r="J3890" i="5" a="1"/>
  <c r="J3890" i="5" s="1"/>
  <c r="H3890" i="5" a="1"/>
  <c r="H3890" i="5" s="1"/>
  <c r="G3890" i="5" a="1"/>
  <c r="G3890" i="5" s="1"/>
  <c r="F3890" i="5" a="1"/>
  <c r="F3890" i="5" s="1"/>
  <c r="E3890" i="5" a="1"/>
  <c r="E3890" i="5" s="1"/>
  <c r="J3886" i="5" a="1"/>
  <c r="J3886" i="5" s="1"/>
  <c r="H3886" i="5" a="1"/>
  <c r="H3886" i="5" s="1"/>
  <c r="G3886" i="5" a="1"/>
  <c r="G3886" i="5" s="1"/>
  <c r="F3886" i="5" a="1"/>
  <c r="F3886" i="5" s="1"/>
  <c r="E3886" i="5" a="1"/>
  <c r="E3886" i="5" s="1"/>
  <c r="J3881" i="5" a="1"/>
  <c r="J3881" i="5" s="1"/>
  <c r="H3881" i="5" a="1"/>
  <c r="H3881" i="5" s="1"/>
  <c r="F3881" i="5" a="1"/>
  <c r="F3881" i="5" s="1"/>
  <c r="G3881" i="5" a="1"/>
  <c r="G3881" i="5" s="1"/>
  <c r="E3881" i="5" a="1"/>
  <c r="E3881" i="5" s="1"/>
  <c r="J3874" i="5" a="1"/>
  <c r="J3874" i="5" s="1"/>
  <c r="H3874" i="5" a="1"/>
  <c r="H3874" i="5" s="1"/>
  <c r="G3874" i="5" a="1"/>
  <c r="G3874" i="5" s="1"/>
  <c r="F3874" i="5" a="1"/>
  <c r="F3874" i="5" s="1"/>
  <c r="E3874" i="5" a="1"/>
  <c r="E3874" i="5" s="1"/>
  <c r="J3870" i="5" a="1"/>
  <c r="J3870" i="5" s="1"/>
  <c r="H3870" i="5" a="1"/>
  <c r="H3870" i="5" s="1"/>
  <c r="G3870" i="5" a="1"/>
  <c r="G3870" i="5" s="1"/>
  <c r="F3870" i="5" a="1"/>
  <c r="F3870" i="5" s="1"/>
  <c r="E3870" i="5" a="1"/>
  <c r="E3870" i="5" s="1"/>
  <c r="J3866" i="5" a="1"/>
  <c r="J3866" i="5" s="1"/>
  <c r="H3866" i="5" a="1"/>
  <c r="H3866" i="5" s="1"/>
  <c r="G3866" i="5" a="1"/>
  <c r="G3866" i="5" s="1"/>
  <c r="F3866" i="5" a="1"/>
  <c r="F3866" i="5" s="1"/>
  <c r="E3866" i="5" a="1"/>
  <c r="E3866" i="5" s="1"/>
  <c r="J3854" i="5" a="1"/>
  <c r="J3854" i="5" s="1"/>
  <c r="H3854" i="5" a="1"/>
  <c r="H3854" i="5" s="1"/>
  <c r="G3854" i="5" a="1"/>
  <c r="G3854" i="5" s="1"/>
  <c r="F3854" i="5" a="1"/>
  <c r="F3854" i="5" s="1"/>
  <c r="E3854" i="5" a="1"/>
  <c r="E3854" i="5" s="1"/>
  <c r="J3836" i="5" a="1"/>
  <c r="J3836" i="5" s="1"/>
  <c r="H3836" i="5" a="1"/>
  <c r="H3836" i="5" s="1"/>
  <c r="G3836" i="5" a="1"/>
  <c r="G3836" i="5" s="1"/>
  <c r="F3836" i="5" a="1"/>
  <c r="F3836" i="5" s="1"/>
  <c r="E3836" i="5" a="1"/>
  <c r="E3836" i="5" s="1"/>
  <c r="J3830" i="5" a="1"/>
  <c r="J3830" i="5" s="1"/>
  <c r="H3830" i="5" a="1"/>
  <c r="H3830" i="5" s="1"/>
  <c r="G3830" i="5" a="1"/>
  <c r="G3830" i="5" s="1"/>
  <c r="F3830" i="5" a="1"/>
  <c r="F3830" i="5" s="1"/>
  <c r="E3830" i="5" a="1"/>
  <c r="E3830" i="5" s="1"/>
  <c r="J3803" i="5" a="1"/>
  <c r="J3803" i="5" s="1"/>
  <c r="H3803" i="5" a="1"/>
  <c r="H3803" i="5" s="1"/>
  <c r="G3803" i="5" a="1"/>
  <c r="G3803" i="5" s="1"/>
  <c r="F3803" i="5" a="1"/>
  <c r="F3803" i="5" s="1"/>
  <c r="E3803" i="5" a="1"/>
  <c r="E3803" i="5" s="1"/>
  <c r="J3793" i="5" a="1"/>
  <c r="J3793" i="5" s="1"/>
  <c r="H3793" i="5" a="1"/>
  <c r="H3793" i="5" s="1"/>
  <c r="F3793" i="5" a="1"/>
  <c r="F3793" i="5" s="1"/>
  <c r="G3793" i="5" a="1"/>
  <c r="G3793" i="5" s="1"/>
  <c r="E3793" i="5" a="1"/>
  <c r="E3793" i="5" s="1"/>
  <c r="J3785" i="5" a="1"/>
  <c r="J3785" i="5" s="1"/>
  <c r="H3785" i="5" a="1"/>
  <c r="H3785" i="5" s="1"/>
  <c r="F3785" i="5" a="1"/>
  <c r="F3785" i="5" s="1"/>
  <c r="G3785" i="5" a="1"/>
  <c r="G3785" i="5" s="1"/>
  <c r="E3785" i="5" a="1"/>
  <c r="E3785" i="5" s="1"/>
  <c r="J3780" i="5" a="1"/>
  <c r="J3780" i="5" s="1"/>
  <c r="H3780" i="5" a="1"/>
  <c r="H3780" i="5" s="1"/>
  <c r="F3780" i="5" a="1"/>
  <c r="F3780" i="5" s="1"/>
  <c r="G3780" i="5" a="1"/>
  <c r="G3780" i="5" s="1"/>
  <c r="E3780" i="5" a="1"/>
  <c r="E3780" i="5" s="1"/>
  <c r="J3776" i="5" a="1"/>
  <c r="J3776" i="5" s="1"/>
  <c r="H3776" i="5" a="1"/>
  <c r="H3776" i="5" s="1"/>
  <c r="G3776" i="5" a="1"/>
  <c r="G3776" i="5" s="1"/>
  <c r="F3776" i="5" a="1"/>
  <c r="F3776" i="5" s="1"/>
  <c r="E3776" i="5" a="1"/>
  <c r="E3776" i="5" s="1"/>
  <c r="J3767" i="5" a="1"/>
  <c r="J3767" i="5" s="1"/>
  <c r="H3767" i="5" a="1"/>
  <c r="H3767" i="5" s="1"/>
  <c r="F3767" i="5" a="1"/>
  <c r="F3767" i="5" s="1"/>
  <c r="G3767" i="5" a="1"/>
  <c r="G3767" i="5" s="1"/>
  <c r="E3767" i="5" a="1"/>
  <c r="E3767" i="5" s="1"/>
  <c r="J3762" i="5" a="1"/>
  <c r="J3762" i="5" s="1"/>
  <c r="H3762" i="5" a="1"/>
  <c r="H3762" i="5" s="1"/>
  <c r="G3762" i="5" a="1"/>
  <c r="G3762" i="5" s="1"/>
  <c r="F3762" i="5" a="1"/>
  <c r="F3762" i="5" s="1"/>
  <c r="E3762" i="5" a="1"/>
  <c r="E3762" i="5" s="1"/>
  <c r="J3756" i="5" a="1"/>
  <c r="J3756" i="5" s="1"/>
  <c r="H3756" i="5" a="1"/>
  <c r="H3756" i="5" s="1"/>
  <c r="G3756" i="5" a="1"/>
  <c r="G3756" i="5" s="1"/>
  <c r="F3756" i="5" a="1"/>
  <c r="F3756" i="5" s="1"/>
  <c r="E3756" i="5" a="1"/>
  <c r="E3756" i="5" s="1"/>
  <c r="J3749" i="5" a="1"/>
  <c r="J3749" i="5" s="1"/>
  <c r="H3749" i="5" a="1"/>
  <c r="H3749" i="5" s="1"/>
  <c r="F3749" i="5" a="1"/>
  <c r="F3749" i="5" s="1"/>
  <c r="G3749" i="5" a="1"/>
  <c r="G3749" i="5" s="1"/>
  <c r="E3749" i="5" a="1"/>
  <c r="E3749" i="5" s="1"/>
  <c r="J3726" i="5" a="1"/>
  <c r="J3726" i="5" s="1"/>
  <c r="H3726" i="5" a="1"/>
  <c r="H3726" i="5" s="1"/>
  <c r="G3726" i="5" a="1"/>
  <c r="G3726" i="5" s="1"/>
  <c r="F3726" i="5" a="1"/>
  <c r="F3726" i="5" s="1"/>
  <c r="E3726" i="5" a="1"/>
  <c r="E3726" i="5" s="1"/>
  <c r="J3709" i="5" a="1"/>
  <c r="J3709" i="5" s="1"/>
  <c r="H3709" i="5" a="1"/>
  <c r="H3709" i="5" s="1"/>
  <c r="F3709" i="5" a="1"/>
  <c r="F3709" i="5" s="1"/>
  <c r="G3709" i="5" a="1"/>
  <c r="G3709" i="5" s="1"/>
  <c r="E3709" i="5" a="1"/>
  <c r="E3709" i="5" s="1"/>
  <c r="J3702" i="5" a="1"/>
  <c r="J3702" i="5" s="1"/>
  <c r="H3702" i="5" a="1"/>
  <c r="H3702" i="5" s="1"/>
  <c r="G3702" i="5" a="1"/>
  <c r="G3702" i="5" s="1"/>
  <c r="F3702" i="5" a="1"/>
  <c r="F3702" i="5" s="1"/>
  <c r="E3702" i="5" a="1"/>
  <c r="E3702" i="5" s="1"/>
  <c r="J3686" i="5" a="1"/>
  <c r="J3686" i="5" s="1"/>
  <c r="H3686" i="5" a="1"/>
  <c r="H3686" i="5" s="1"/>
  <c r="G3686" i="5" a="1"/>
  <c r="G3686" i="5" s="1"/>
  <c r="F3686" i="5" a="1"/>
  <c r="F3686" i="5" s="1"/>
  <c r="E3686" i="5" a="1"/>
  <c r="E3686" i="5" s="1"/>
  <c r="J3671" i="5" a="1"/>
  <c r="J3671" i="5" s="1"/>
  <c r="H3671" i="5" a="1"/>
  <c r="H3671" i="5" s="1"/>
  <c r="F3671" i="5" a="1"/>
  <c r="F3671" i="5" s="1"/>
  <c r="G3671" i="5" a="1"/>
  <c r="G3671" i="5" s="1"/>
  <c r="E3671" i="5" a="1"/>
  <c r="E3671" i="5" s="1"/>
  <c r="J3667" i="5" a="1"/>
  <c r="J3667" i="5" s="1"/>
  <c r="H3667" i="5" a="1"/>
  <c r="H3667" i="5" s="1"/>
  <c r="G3667" i="5" a="1"/>
  <c r="G3667" i="5" s="1"/>
  <c r="F3667" i="5" a="1"/>
  <c r="F3667" i="5" s="1"/>
  <c r="E3667" i="5" a="1"/>
  <c r="E3667" i="5" s="1"/>
  <c r="J3663" i="5" a="1"/>
  <c r="J3663" i="5" s="1"/>
  <c r="H3663" i="5" a="1"/>
  <c r="H3663" i="5" s="1"/>
  <c r="G3663" i="5" a="1"/>
  <c r="G3663" i="5" s="1"/>
  <c r="F3663" i="5" a="1"/>
  <c r="F3663" i="5" s="1"/>
  <c r="E3663" i="5" a="1"/>
  <c r="E3663" i="5" s="1"/>
  <c r="J3657" i="5" a="1"/>
  <c r="J3657" i="5" s="1"/>
  <c r="H3657" i="5" a="1"/>
  <c r="H3657" i="5" s="1"/>
  <c r="F3657" i="5" a="1"/>
  <c r="F3657" i="5" s="1"/>
  <c r="G3657" i="5" a="1"/>
  <c r="G3657" i="5" s="1"/>
  <c r="E3657" i="5" a="1"/>
  <c r="E3657" i="5" s="1"/>
  <c r="J3642" i="5" a="1"/>
  <c r="J3642" i="5" s="1"/>
  <c r="H3642" i="5" a="1"/>
  <c r="H3642" i="5" s="1"/>
  <c r="G3642" i="5" a="1"/>
  <c r="G3642" i="5" s="1"/>
  <c r="F3642" i="5" a="1"/>
  <c r="F3642" i="5" s="1"/>
  <c r="E3642" i="5" a="1"/>
  <c r="E3642" i="5" s="1"/>
  <c r="J3632" i="5" a="1"/>
  <c r="J3632" i="5" s="1"/>
  <c r="H3632" i="5" a="1"/>
  <c r="H3632" i="5" s="1"/>
  <c r="F3632" i="5" a="1"/>
  <c r="F3632" i="5" s="1"/>
  <c r="G3632" i="5" a="1"/>
  <c r="G3632" i="5" s="1"/>
  <c r="E3632" i="5" a="1"/>
  <c r="E3632" i="5" s="1"/>
  <c r="J3627" i="5" a="1"/>
  <c r="J3627" i="5" s="1"/>
  <c r="H3627" i="5" a="1"/>
  <c r="H3627" i="5" s="1"/>
  <c r="G3627" i="5" a="1"/>
  <c r="G3627" i="5" s="1"/>
  <c r="F3627" i="5" a="1"/>
  <c r="F3627" i="5" s="1"/>
  <c r="E3627" i="5" a="1"/>
  <c r="E3627" i="5" s="1"/>
  <c r="J3622" i="5" a="1"/>
  <c r="J3622" i="5" s="1"/>
  <c r="H3622" i="5" a="1"/>
  <c r="H3622" i="5" s="1"/>
  <c r="G3622" i="5" a="1"/>
  <c r="G3622" i="5" s="1"/>
  <c r="F3622" i="5" a="1"/>
  <c r="F3622" i="5" s="1"/>
  <c r="E3622" i="5" a="1"/>
  <c r="E3622" i="5" s="1"/>
  <c r="J3616" i="5" a="1"/>
  <c r="J3616" i="5" s="1"/>
  <c r="H3616" i="5" a="1"/>
  <c r="H3616" i="5" s="1"/>
  <c r="G3616" i="5" a="1"/>
  <c r="G3616" i="5" s="1"/>
  <c r="F3616" i="5" a="1"/>
  <c r="F3616" i="5" s="1"/>
  <c r="E3616" i="5" a="1"/>
  <c r="E3616" i="5" s="1"/>
  <c r="J3612" i="5" a="1"/>
  <c r="J3612" i="5" s="1"/>
  <c r="H3612" i="5" a="1"/>
  <c r="H3612" i="5" s="1"/>
  <c r="F3612" i="5" a="1"/>
  <c r="F3612" i="5" s="1"/>
  <c r="G3612" i="5" a="1"/>
  <c r="G3612" i="5" s="1"/>
  <c r="E3612" i="5" a="1"/>
  <c r="E3612" i="5" s="1"/>
  <c r="J3603" i="5" a="1"/>
  <c r="J3603" i="5" s="1"/>
  <c r="H3603" i="5" a="1"/>
  <c r="H3603" i="5" s="1"/>
  <c r="G3603" i="5" a="1"/>
  <c r="G3603" i="5" s="1"/>
  <c r="F3603" i="5" a="1"/>
  <c r="F3603" i="5" s="1"/>
  <c r="E3603" i="5" a="1"/>
  <c r="E3603" i="5" s="1"/>
  <c r="J3597" i="5" a="1"/>
  <c r="J3597" i="5" s="1"/>
  <c r="H3597" i="5" a="1"/>
  <c r="H3597" i="5" s="1"/>
  <c r="F3597" i="5" a="1"/>
  <c r="F3597" i="5" s="1"/>
  <c r="G3597" i="5" a="1"/>
  <c r="G3597" i="5" s="1"/>
  <c r="E3597" i="5" a="1"/>
  <c r="E3597" i="5" s="1"/>
  <c r="J3591" i="5" a="1"/>
  <c r="J3591" i="5" s="1"/>
  <c r="H3591" i="5" a="1"/>
  <c r="H3591" i="5" s="1"/>
  <c r="G3591" i="5" a="1"/>
  <c r="G3591" i="5" s="1"/>
  <c r="F3591" i="5" a="1"/>
  <c r="F3591" i="5" s="1"/>
  <c r="E3591" i="5" a="1"/>
  <c r="E3591" i="5" s="1"/>
  <c r="J3575" i="5" a="1"/>
  <c r="J3575" i="5" s="1"/>
  <c r="H3575" i="5" a="1"/>
  <c r="H3575" i="5" s="1"/>
  <c r="F3575" i="5" a="1"/>
  <c r="F3575" i="5" s="1"/>
  <c r="G3575" i="5" a="1"/>
  <c r="G3575" i="5" s="1"/>
  <c r="E3575" i="5" a="1"/>
  <c r="E3575" i="5" s="1"/>
  <c r="J3555" i="5" a="1"/>
  <c r="J3555" i="5" s="1"/>
  <c r="H3555" i="5" a="1"/>
  <c r="H3555" i="5" s="1"/>
  <c r="G3555" i="5" a="1"/>
  <c r="G3555" i="5" s="1"/>
  <c r="F3555" i="5" a="1"/>
  <c r="F3555" i="5" s="1"/>
  <c r="E3555" i="5" a="1"/>
  <c r="E3555" i="5" s="1"/>
  <c r="J3541" i="5" a="1"/>
  <c r="J3541" i="5" s="1"/>
  <c r="H3541" i="5" a="1"/>
  <c r="H3541" i="5" s="1"/>
  <c r="F3541" i="5" a="1"/>
  <c r="F3541" i="5" s="1"/>
  <c r="G3541" i="5" a="1"/>
  <c r="G3541" i="5" s="1"/>
  <c r="E3541" i="5" a="1"/>
  <c r="E3541" i="5" s="1"/>
  <c r="J3528" i="5" a="1"/>
  <c r="J3528" i="5" s="1"/>
  <c r="H3528" i="5" a="1"/>
  <c r="H3528" i="5" s="1"/>
  <c r="G3528" i="5" a="1"/>
  <c r="G3528" i="5" s="1"/>
  <c r="F3528" i="5" a="1"/>
  <c r="F3528" i="5" s="1"/>
  <c r="E3528" i="5" a="1"/>
  <c r="E3528" i="5" s="1"/>
  <c r="J3510" i="5" a="1"/>
  <c r="J3510" i="5" s="1"/>
  <c r="H3510" i="5" a="1"/>
  <c r="H3510" i="5" s="1"/>
  <c r="G3510" i="5" a="1"/>
  <c r="G3510" i="5" s="1"/>
  <c r="F3510" i="5" a="1"/>
  <c r="F3510" i="5" s="1"/>
  <c r="E3510" i="5" a="1"/>
  <c r="E3510" i="5" s="1"/>
  <c r="J3506" i="5" a="1"/>
  <c r="J3506" i="5" s="1"/>
  <c r="H3506" i="5" a="1"/>
  <c r="H3506" i="5" s="1"/>
  <c r="G3506" i="5" a="1"/>
  <c r="G3506" i="5" s="1"/>
  <c r="F3506" i="5" a="1"/>
  <c r="F3506" i="5" s="1"/>
  <c r="E3506" i="5" a="1"/>
  <c r="E3506" i="5" s="1"/>
  <c r="J3502" i="5" a="1"/>
  <c r="J3502" i="5" s="1"/>
  <c r="H3502" i="5" a="1"/>
  <c r="H3502" i="5" s="1"/>
  <c r="G3502" i="5" a="1"/>
  <c r="G3502" i="5" s="1"/>
  <c r="F3502" i="5" a="1"/>
  <c r="F3502" i="5" s="1"/>
  <c r="E3502" i="5" a="1"/>
  <c r="E3502" i="5" s="1"/>
  <c r="J3496" i="5" a="1"/>
  <c r="J3496" i="5" s="1"/>
  <c r="H3496" i="5" a="1"/>
  <c r="H3496" i="5" s="1"/>
  <c r="G3496" i="5" a="1"/>
  <c r="G3496" i="5" s="1"/>
  <c r="F3496" i="5" a="1"/>
  <c r="F3496" i="5" s="1"/>
  <c r="E3496" i="5" a="1"/>
  <c r="E3496" i="5" s="1"/>
  <c r="J3491" i="5" a="1"/>
  <c r="J3491" i="5" s="1"/>
  <c r="H3491" i="5" a="1"/>
  <c r="H3491" i="5" s="1"/>
  <c r="G3491" i="5" a="1"/>
  <c r="G3491" i="5" s="1"/>
  <c r="F3491" i="5" a="1"/>
  <c r="F3491" i="5" s="1"/>
  <c r="E3491" i="5" a="1"/>
  <c r="E3491" i="5" s="1"/>
  <c r="J3474" i="5" a="1"/>
  <c r="J3474" i="5" s="1"/>
  <c r="H3474" i="5" a="1"/>
  <c r="H3474" i="5" s="1"/>
  <c r="G3474" i="5" a="1"/>
  <c r="G3474" i="5" s="1"/>
  <c r="F3474" i="5" a="1"/>
  <c r="F3474" i="5" s="1"/>
  <c r="E3474" i="5" a="1"/>
  <c r="E3474" i="5" s="1"/>
  <c r="J3467" i="5" a="1"/>
  <c r="J3467" i="5" s="1"/>
  <c r="H3467" i="5" a="1"/>
  <c r="H3467" i="5" s="1"/>
  <c r="G3467" i="5" a="1"/>
  <c r="G3467" i="5" s="1"/>
  <c r="F3467" i="5" a="1"/>
  <c r="F3467" i="5" s="1"/>
  <c r="E3467" i="5" a="1"/>
  <c r="E3467" i="5" s="1"/>
  <c r="J3461" i="5" a="1"/>
  <c r="J3461" i="5" s="1"/>
  <c r="H3461" i="5" a="1"/>
  <c r="H3461" i="5" s="1"/>
  <c r="F3461" i="5" a="1"/>
  <c r="F3461" i="5" s="1"/>
  <c r="G3461" i="5" a="1"/>
  <c r="G3461" i="5" s="1"/>
  <c r="E3461" i="5" a="1"/>
  <c r="E3461" i="5" s="1"/>
  <c r="J3455" i="5" a="1"/>
  <c r="J3455" i="5" s="1"/>
  <c r="H3455" i="5" a="1"/>
  <c r="H3455" i="5" s="1"/>
  <c r="G3455" i="5" a="1"/>
  <c r="G3455" i="5" s="1"/>
  <c r="F3455" i="5" a="1"/>
  <c r="F3455" i="5" s="1"/>
  <c r="E3455" i="5" a="1"/>
  <c r="E3455" i="5" s="1"/>
  <c r="J3447" i="5" a="1"/>
  <c r="J3447" i="5" s="1"/>
  <c r="H3447" i="5" a="1"/>
  <c r="H3447" i="5" s="1"/>
  <c r="G3447" i="5" a="1"/>
  <c r="G3447" i="5" s="1"/>
  <c r="F3447" i="5" a="1"/>
  <c r="F3447" i="5" s="1"/>
  <c r="E3447" i="5" a="1"/>
  <c r="E3447" i="5" s="1"/>
  <c r="J3435" i="5" a="1"/>
  <c r="J3435" i="5" s="1"/>
  <c r="H3435" i="5" a="1"/>
  <c r="H3435" i="5" s="1"/>
  <c r="G3435" i="5" a="1"/>
  <c r="G3435" i="5" s="1"/>
  <c r="F3435" i="5" a="1"/>
  <c r="F3435" i="5" s="1"/>
  <c r="E3435" i="5" a="1"/>
  <c r="E3435" i="5" s="1"/>
  <c r="J3421" i="5" a="1"/>
  <c r="J3421" i="5" s="1"/>
  <c r="H3421" i="5" a="1"/>
  <c r="H3421" i="5" s="1"/>
  <c r="F3421" i="5" a="1"/>
  <c r="F3421" i="5" s="1"/>
  <c r="G3421" i="5" a="1"/>
  <c r="G3421" i="5" s="1"/>
  <c r="E3421" i="5" a="1"/>
  <c r="E3421" i="5" s="1"/>
  <c r="J3408" i="5" a="1"/>
  <c r="J3408" i="5" s="1"/>
  <c r="H3408" i="5" a="1"/>
  <c r="H3408" i="5" s="1"/>
  <c r="G3408" i="5" a="1"/>
  <c r="G3408" i="5" s="1"/>
  <c r="F3408" i="5" a="1"/>
  <c r="F3408" i="5" s="1"/>
  <c r="E3408" i="5" a="1"/>
  <c r="E3408" i="5" s="1"/>
  <c r="J3401" i="5" a="1"/>
  <c r="J3401" i="5" s="1"/>
  <c r="H3401" i="5" a="1"/>
  <c r="H3401" i="5" s="1"/>
  <c r="G3401" i="5" a="1"/>
  <c r="G3401" i="5" s="1"/>
  <c r="F3401" i="5" a="1"/>
  <c r="F3401" i="5" s="1"/>
  <c r="E3401" i="5" a="1"/>
  <c r="E3401" i="5" s="1"/>
  <c r="J3397" i="5" a="1"/>
  <c r="J3397" i="5" s="1"/>
  <c r="H3397" i="5" a="1"/>
  <c r="H3397" i="5" s="1"/>
  <c r="G3397" i="5" a="1"/>
  <c r="G3397" i="5" s="1"/>
  <c r="F3397" i="5" a="1"/>
  <c r="F3397" i="5" s="1"/>
  <c r="E3397" i="5" a="1"/>
  <c r="E3397" i="5" s="1"/>
  <c r="J3393" i="5" a="1"/>
  <c r="J3393" i="5" s="1"/>
  <c r="H3393" i="5" a="1"/>
  <c r="H3393" i="5" s="1"/>
  <c r="F3393" i="5" a="1"/>
  <c r="F3393" i="5" s="1"/>
  <c r="G3393" i="5" a="1"/>
  <c r="G3393" i="5" s="1"/>
  <c r="E3393" i="5" a="1"/>
  <c r="E3393" i="5" s="1"/>
  <c r="J3388" i="5" a="1"/>
  <c r="J3388" i="5" s="1"/>
  <c r="H3388" i="5" a="1"/>
  <c r="H3388" i="5" s="1"/>
  <c r="F3388" i="5" a="1"/>
  <c r="F3388" i="5" s="1"/>
  <c r="G3388" i="5" a="1"/>
  <c r="G3388" i="5" s="1"/>
  <c r="E3388" i="5" a="1"/>
  <c r="E3388" i="5" s="1"/>
  <c r="J3382" i="5" a="1"/>
  <c r="J3382" i="5" s="1"/>
  <c r="H3382" i="5" a="1"/>
  <c r="H3382" i="5" s="1"/>
  <c r="G3382" i="5" a="1"/>
  <c r="G3382" i="5" s="1"/>
  <c r="F3382" i="5" a="1"/>
  <c r="F3382" i="5" s="1"/>
  <c r="E3382" i="5" a="1"/>
  <c r="E3382" i="5" s="1"/>
  <c r="J3375" i="5" a="1"/>
  <c r="J3375" i="5" s="1"/>
  <c r="H3375" i="5" a="1"/>
  <c r="H3375" i="5" s="1"/>
  <c r="F3375" i="5" a="1"/>
  <c r="F3375" i="5" s="1"/>
  <c r="G3375" i="5" a="1"/>
  <c r="G3375" i="5" s="1"/>
  <c r="E3375" i="5" a="1"/>
  <c r="E3375" i="5" s="1"/>
  <c r="J3370" i="5" a="1"/>
  <c r="J3370" i="5" s="1"/>
  <c r="H3370" i="5" a="1"/>
  <c r="H3370" i="5" s="1"/>
  <c r="G3370" i="5" a="1"/>
  <c r="G3370" i="5" s="1"/>
  <c r="F3370" i="5" a="1"/>
  <c r="F3370" i="5" s="1"/>
  <c r="E3370" i="5" a="1"/>
  <c r="E3370" i="5" s="1"/>
  <c r="J3364" i="5" a="1"/>
  <c r="J3364" i="5" s="1"/>
  <c r="H3364" i="5" a="1"/>
  <c r="H3364" i="5" s="1"/>
  <c r="F3364" i="5" a="1"/>
  <c r="F3364" i="5" s="1"/>
  <c r="G3364" i="5" a="1"/>
  <c r="G3364" i="5" s="1"/>
  <c r="E3364" i="5" a="1"/>
  <c r="E3364" i="5" s="1"/>
  <c r="J3355" i="5" a="1"/>
  <c r="J3355" i="5" s="1"/>
  <c r="H3355" i="5" a="1"/>
  <c r="H3355" i="5" s="1"/>
  <c r="G3355" i="5" a="1"/>
  <c r="G3355" i="5" s="1"/>
  <c r="F3355" i="5" a="1"/>
  <c r="F3355" i="5" s="1"/>
  <c r="E3355" i="5" a="1"/>
  <c r="E3355" i="5" s="1"/>
  <c r="J3329" i="5" a="1"/>
  <c r="J3329" i="5" s="1"/>
  <c r="H3329" i="5" a="1"/>
  <c r="H3329" i="5" s="1"/>
  <c r="G3329" i="5" a="1"/>
  <c r="G3329" i="5" s="1"/>
  <c r="F3329" i="5" a="1"/>
  <c r="F3329" i="5" s="1"/>
  <c r="E3329" i="5" a="1"/>
  <c r="E3329" i="5" s="1"/>
  <c r="J3323" i="5" a="1"/>
  <c r="J3323" i="5" s="1"/>
  <c r="H3323" i="5" a="1"/>
  <c r="H3323" i="5" s="1"/>
  <c r="F3323" i="5" a="1"/>
  <c r="F3323" i="5" s="1"/>
  <c r="G3323" i="5" a="1"/>
  <c r="G3323" i="5" s="1"/>
  <c r="E3323" i="5" a="1"/>
  <c r="E3323" i="5" s="1"/>
  <c r="J3318" i="5" a="1"/>
  <c r="J3318" i="5" s="1"/>
  <c r="H3318" i="5" a="1"/>
  <c r="H3318" i="5" s="1"/>
  <c r="G3318" i="5" a="1"/>
  <c r="G3318" i="5" s="1"/>
  <c r="F3318" i="5" a="1"/>
  <c r="F3318" i="5" s="1"/>
  <c r="E3318" i="5" a="1"/>
  <c r="E3318" i="5" s="1"/>
  <c r="J3314" i="5" a="1"/>
  <c r="J3314" i="5" s="1"/>
  <c r="H3314" i="5" a="1"/>
  <c r="H3314" i="5" s="1"/>
  <c r="G3314" i="5" a="1"/>
  <c r="G3314" i="5" s="1"/>
  <c r="F3314" i="5" a="1"/>
  <c r="F3314" i="5" s="1"/>
  <c r="E3314" i="5" a="1"/>
  <c r="E3314" i="5" s="1"/>
  <c r="J3310" i="5" a="1"/>
  <c r="J3310" i="5" s="1"/>
  <c r="H3310" i="5" a="1"/>
  <c r="H3310" i="5" s="1"/>
  <c r="G3310" i="5" a="1"/>
  <c r="G3310" i="5" s="1"/>
  <c r="F3310" i="5" a="1"/>
  <c r="F3310" i="5" s="1"/>
  <c r="E3310" i="5" a="1"/>
  <c r="E3310" i="5" s="1"/>
  <c r="J3304" i="5" a="1"/>
  <c r="J3304" i="5" s="1"/>
  <c r="H3304" i="5" a="1"/>
  <c r="H3304" i="5" s="1"/>
  <c r="F3304" i="5" a="1"/>
  <c r="F3304" i="5" s="1"/>
  <c r="G3304" i="5" a="1"/>
  <c r="G3304" i="5" s="1"/>
  <c r="E3304" i="5" a="1"/>
  <c r="E3304" i="5" s="1"/>
  <c r="J3297" i="5" a="1"/>
  <c r="J3297" i="5" s="1"/>
  <c r="H3297" i="5" a="1"/>
  <c r="H3297" i="5" s="1"/>
  <c r="G3297" i="5" a="1"/>
  <c r="G3297" i="5" s="1"/>
  <c r="F3297" i="5" a="1"/>
  <c r="F3297" i="5" s="1"/>
  <c r="E3297" i="5" a="1"/>
  <c r="E3297" i="5" s="1"/>
  <c r="J3288" i="5" a="1"/>
  <c r="J3288" i="5" s="1"/>
  <c r="H3288" i="5" a="1"/>
  <c r="H3288" i="5" s="1"/>
  <c r="F3288" i="5" a="1"/>
  <c r="F3288" i="5" s="1"/>
  <c r="G3288" i="5" a="1"/>
  <c r="G3288" i="5" s="1"/>
  <c r="E3288" i="5" a="1"/>
  <c r="E3288" i="5" s="1"/>
  <c r="J3274" i="5" a="1"/>
  <c r="J3274" i="5" s="1"/>
  <c r="H3274" i="5" a="1"/>
  <c r="H3274" i="5" s="1"/>
  <c r="G3274" i="5" a="1"/>
  <c r="G3274" i="5" s="1"/>
  <c r="F3274" i="5" a="1"/>
  <c r="F3274" i="5" s="1"/>
  <c r="E3274" i="5" a="1"/>
  <c r="E3274" i="5" s="1"/>
  <c r="J3260" i="5" a="1"/>
  <c r="J3260" i="5" s="1"/>
  <c r="H3260" i="5" a="1"/>
  <c r="H3260" i="5" s="1"/>
  <c r="F3260" i="5" a="1"/>
  <c r="F3260" i="5" s="1"/>
  <c r="G3260" i="5" a="1"/>
  <c r="G3260" i="5" s="1"/>
  <c r="E3260" i="5" a="1"/>
  <c r="E3260" i="5" s="1"/>
  <c r="J3252" i="5" a="1"/>
  <c r="J3252" i="5" s="1"/>
  <c r="H3252" i="5" a="1"/>
  <c r="H3252" i="5" s="1"/>
  <c r="G3252" i="5" a="1"/>
  <c r="G3252" i="5" s="1"/>
  <c r="F3252" i="5" a="1"/>
  <c r="F3252" i="5" s="1"/>
  <c r="E3252" i="5" a="1"/>
  <c r="E3252" i="5" s="1"/>
  <c r="J3242" i="5" a="1"/>
  <c r="J3242" i="5" s="1"/>
  <c r="H3242" i="5" a="1"/>
  <c r="H3242" i="5" s="1"/>
  <c r="G3242" i="5" a="1"/>
  <c r="G3242" i="5" s="1"/>
  <c r="F3242" i="5" a="1"/>
  <c r="F3242" i="5" s="1"/>
  <c r="E3242" i="5" a="1"/>
  <c r="E3242" i="5" s="1"/>
  <c r="J3232" i="5" a="1"/>
  <c r="J3232" i="5" s="1"/>
  <c r="H3232" i="5" a="1"/>
  <c r="H3232" i="5" s="1"/>
  <c r="G3232" i="5" a="1"/>
  <c r="G3232" i="5" s="1"/>
  <c r="F3232" i="5" a="1"/>
  <c r="F3232" i="5" s="1"/>
  <c r="E3232" i="5" a="1"/>
  <c r="E3232" i="5" s="1"/>
  <c r="J3213" i="5" a="1"/>
  <c r="J3213" i="5" s="1"/>
  <c r="H3213" i="5" a="1"/>
  <c r="H3213" i="5" s="1"/>
  <c r="G3213" i="5" a="1"/>
  <c r="G3213" i="5" s="1"/>
  <c r="F3213" i="5" a="1"/>
  <c r="F3213" i="5" s="1"/>
  <c r="E3213" i="5" a="1"/>
  <c r="E3213" i="5" s="1"/>
  <c r="J3206" i="5" a="1"/>
  <c r="J3206" i="5" s="1"/>
  <c r="H3206" i="5" a="1"/>
  <c r="H3206" i="5" s="1"/>
  <c r="G3206" i="5" a="1"/>
  <c r="G3206" i="5" s="1"/>
  <c r="F3206" i="5" a="1"/>
  <c r="F3206" i="5" s="1"/>
  <c r="E3206" i="5" a="1"/>
  <c r="E3206" i="5" s="1"/>
  <c r="J3200" i="5" a="1"/>
  <c r="J3200" i="5" s="1"/>
  <c r="H3200" i="5" a="1"/>
  <c r="H3200" i="5" s="1"/>
  <c r="G3200" i="5" a="1"/>
  <c r="G3200" i="5" s="1"/>
  <c r="F3200" i="5" a="1"/>
  <c r="F3200" i="5" s="1"/>
  <c r="E3200" i="5" a="1"/>
  <c r="E3200" i="5" s="1"/>
  <c r="J3196" i="5" a="1"/>
  <c r="J3196" i="5" s="1"/>
  <c r="H3196" i="5" a="1"/>
  <c r="H3196" i="5" s="1"/>
  <c r="F3196" i="5" a="1"/>
  <c r="F3196" i="5" s="1"/>
  <c r="G3196" i="5" a="1"/>
  <c r="G3196" i="5" s="1"/>
  <c r="E3196" i="5" a="1"/>
  <c r="E3196" i="5" s="1"/>
  <c r="J3180" i="5" a="1"/>
  <c r="J3180" i="5" s="1"/>
  <c r="H3180" i="5" a="1"/>
  <c r="H3180" i="5" s="1"/>
  <c r="G3180" i="5" a="1"/>
  <c r="G3180" i="5" s="1"/>
  <c r="F3180" i="5" a="1"/>
  <c r="F3180" i="5" s="1"/>
  <c r="E3180" i="5" a="1"/>
  <c r="E3180" i="5" s="1"/>
  <c r="J3166" i="5" a="1"/>
  <c r="J3166" i="5" s="1"/>
  <c r="H3166" i="5" a="1"/>
  <c r="H3166" i="5" s="1"/>
  <c r="G3166" i="5" a="1"/>
  <c r="G3166" i="5" s="1"/>
  <c r="F3166" i="5" a="1"/>
  <c r="F3166" i="5" s="1"/>
  <c r="E3166" i="5" a="1"/>
  <c r="E3166" i="5" s="1"/>
  <c r="J3156" i="5" a="1"/>
  <c r="J3156" i="5" s="1"/>
  <c r="H3156" i="5" a="1"/>
  <c r="H3156" i="5" s="1"/>
  <c r="F3156" i="5" a="1"/>
  <c r="F3156" i="5" s="1"/>
  <c r="G3156" i="5" a="1"/>
  <c r="G3156" i="5" s="1"/>
  <c r="E3156" i="5" a="1"/>
  <c r="E3156" i="5" s="1"/>
  <c r="J3151" i="5" a="1"/>
  <c r="J3151" i="5" s="1"/>
  <c r="H3151" i="5" a="1"/>
  <c r="H3151" i="5" s="1"/>
  <c r="G3151" i="5" a="1"/>
  <c r="G3151" i="5" s="1"/>
  <c r="F3151" i="5" a="1"/>
  <c r="F3151" i="5" s="1"/>
  <c r="E3151" i="5" a="1"/>
  <c r="E3151" i="5" s="1"/>
  <c r="J3136" i="5" a="1"/>
  <c r="J3136" i="5" s="1"/>
  <c r="H3136" i="5" a="1"/>
  <c r="H3136" i="5" s="1"/>
  <c r="G3136" i="5" a="1"/>
  <c r="G3136" i="5" s="1"/>
  <c r="F3136" i="5" a="1"/>
  <c r="F3136" i="5" s="1"/>
  <c r="E3136" i="5" a="1"/>
  <c r="E3136" i="5" s="1"/>
  <c r="J3126" i="5" a="1"/>
  <c r="J3126" i="5" s="1"/>
  <c r="H3126" i="5" a="1"/>
  <c r="H3126" i="5" s="1"/>
  <c r="G3126" i="5" a="1"/>
  <c r="G3126" i="5" s="1"/>
  <c r="F3126" i="5" a="1"/>
  <c r="F3126" i="5" s="1"/>
  <c r="E3126" i="5" a="1"/>
  <c r="E3126" i="5" s="1"/>
  <c r="J3111" i="5" a="1"/>
  <c r="J3111" i="5" s="1"/>
  <c r="H3111" i="5" a="1"/>
  <c r="H3111" i="5" s="1"/>
  <c r="G3111" i="5" a="1"/>
  <c r="G3111" i="5" s="1"/>
  <c r="F3111" i="5" a="1"/>
  <c r="F3111" i="5" s="1"/>
  <c r="E3111" i="5" a="1"/>
  <c r="E3111" i="5" s="1"/>
  <c r="J3105" i="5" a="1"/>
  <c r="J3105" i="5" s="1"/>
  <c r="H3105" i="5" a="1"/>
  <c r="H3105" i="5" s="1"/>
  <c r="F3105" i="5" a="1"/>
  <c r="F3105" i="5" s="1"/>
  <c r="G3105" i="5" a="1"/>
  <c r="G3105" i="5" s="1"/>
  <c r="E3105" i="5" a="1"/>
  <c r="E3105" i="5" s="1"/>
  <c r="J3100" i="5" a="1"/>
  <c r="J3100" i="5" s="1"/>
  <c r="H3100" i="5" a="1"/>
  <c r="H3100" i="5" s="1"/>
  <c r="F3100" i="5" a="1"/>
  <c r="F3100" i="5" s="1"/>
  <c r="G3100" i="5" a="1"/>
  <c r="G3100" i="5" s="1"/>
  <c r="E3100" i="5" a="1"/>
  <c r="E3100" i="5" s="1"/>
  <c r="J3092" i="5" a="1"/>
  <c r="J3092" i="5" s="1"/>
  <c r="H3092" i="5" a="1"/>
  <c r="H3092" i="5" s="1"/>
  <c r="G3092" i="5" a="1"/>
  <c r="G3092" i="5" s="1"/>
  <c r="F3092" i="5" a="1"/>
  <c r="F3092" i="5" s="1"/>
  <c r="E3092" i="5" a="1"/>
  <c r="E3092" i="5" s="1"/>
  <c r="J3078" i="5" a="1"/>
  <c r="J3078" i="5" s="1"/>
  <c r="H3078" i="5" a="1"/>
  <c r="H3078" i="5" s="1"/>
  <c r="G3078" i="5" a="1"/>
  <c r="G3078" i="5" s="1"/>
  <c r="F3078" i="5" a="1"/>
  <c r="F3078" i="5" s="1"/>
  <c r="E3078" i="5" a="1"/>
  <c r="E3078" i="5" s="1"/>
  <c r="J3064" i="5" a="1"/>
  <c r="J3064" i="5" s="1"/>
  <c r="H3064" i="5" a="1"/>
  <c r="H3064" i="5" s="1"/>
  <c r="G3064" i="5" a="1"/>
  <c r="G3064" i="5" s="1"/>
  <c r="F3064" i="5" a="1"/>
  <c r="F3064" i="5" s="1"/>
  <c r="E3064" i="5" a="1"/>
  <c r="E3064" i="5" s="1"/>
  <c r="J3056" i="5" a="1"/>
  <c r="J3056" i="5" s="1"/>
  <c r="H3056" i="5" a="1"/>
  <c r="H3056" i="5" s="1"/>
  <c r="F3056" i="5" a="1"/>
  <c r="F3056" i="5" s="1"/>
  <c r="G3056" i="5" a="1"/>
  <c r="G3056" i="5" s="1"/>
  <c r="E3056" i="5" a="1"/>
  <c r="E3056" i="5" s="1"/>
  <c r="J3046" i="5" a="1"/>
  <c r="J3046" i="5" s="1"/>
  <c r="H3046" i="5" a="1"/>
  <c r="H3046" i="5" s="1"/>
  <c r="G3046" i="5" a="1"/>
  <c r="G3046" i="5" s="1"/>
  <c r="F3046" i="5" a="1"/>
  <c r="F3046" i="5" s="1"/>
  <c r="E3046" i="5" a="1"/>
  <c r="E3046" i="5" s="1"/>
  <c r="J3036" i="5" a="1"/>
  <c r="J3036" i="5" s="1"/>
  <c r="H3036" i="5" a="1"/>
  <c r="H3036" i="5" s="1"/>
  <c r="G3036" i="5" a="1"/>
  <c r="G3036" i="5" s="1"/>
  <c r="F3036" i="5" a="1"/>
  <c r="F3036" i="5" s="1"/>
  <c r="E3036" i="5" a="1"/>
  <c r="E3036" i="5" s="1"/>
  <c r="J3017" i="5" a="1"/>
  <c r="J3017" i="5" s="1"/>
  <c r="H3017" i="5" a="1"/>
  <c r="H3017" i="5" s="1"/>
  <c r="F3017" i="5" a="1"/>
  <c r="F3017" i="5" s="1"/>
  <c r="G3017" i="5" a="1"/>
  <c r="G3017" i="5" s="1"/>
  <c r="E3017" i="5" a="1"/>
  <c r="E3017" i="5" s="1"/>
  <c r="J3010" i="5" a="1"/>
  <c r="J3010" i="5" s="1"/>
  <c r="H3010" i="5" a="1"/>
  <c r="H3010" i="5" s="1"/>
  <c r="G3010" i="5" a="1"/>
  <c r="G3010" i="5" s="1"/>
  <c r="F3010" i="5" a="1"/>
  <c r="F3010" i="5" s="1"/>
  <c r="E3010" i="5" a="1"/>
  <c r="E3010" i="5" s="1"/>
  <c r="J3004" i="5" a="1"/>
  <c r="J3004" i="5" s="1"/>
  <c r="H3004" i="5" a="1"/>
  <c r="H3004" i="5" s="1"/>
  <c r="G3004" i="5" a="1"/>
  <c r="G3004" i="5" s="1"/>
  <c r="F3004" i="5" a="1"/>
  <c r="F3004" i="5" s="1"/>
  <c r="E3004" i="5" a="1"/>
  <c r="E3004" i="5" s="1"/>
  <c r="J3000" i="5" a="1"/>
  <c r="J3000" i="5" s="1"/>
  <c r="H3000" i="5" a="1"/>
  <c r="H3000" i="5" s="1"/>
  <c r="F3000" i="5" a="1"/>
  <c r="F3000" i="5" s="1"/>
  <c r="G3000" i="5" a="1"/>
  <c r="G3000" i="5" s="1"/>
  <c r="E3000" i="5" a="1"/>
  <c r="E3000" i="5" s="1"/>
  <c r="J2984" i="5" a="1"/>
  <c r="J2984" i="5" s="1"/>
  <c r="H2984" i="5" a="1"/>
  <c r="H2984" i="5" s="1"/>
  <c r="F2984" i="5" a="1"/>
  <c r="F2984" i="5" s="1"/>
  <c r="G2984" i="5" a="1"/>
  <c r="G2984" i="5" s="1"/>
  <c r="E2984" i="5" a="1"/>
  <c r="E2984" i="5" s="1"/>
  <c r="J2971" i="5" a="1"/>
  <c r="J2971" i="5" s="1"/>
  <c r="H2971" i="5" a="1"/>
  <c r="H2971" i="5" s="1"/>
  <c r="G2971" i="5" a="1"/>
  <c r="G2971" i="5" s="1"/>
  <c r="F2971" i="5" a="1"/>
  <c r="F2971" i="5" s="1"/>
  <c r="E2971" i="5" a="1"/>
  <c r="E2971" i="5" s="1"/>
  <c r="J2965" i="5" a="1"/>
  <c r="J2965" i="5" s="1"/>
  <c r="H2965" i="5" a="1"/>
  <c r="H2965" i="5" s="1"/>
  <c r="F2965" i="5" a="1"/>
  <c r="F2965" i="5" s="1"/>
  <c r="G2965" i="5" a="1"/>
  <c r="G2965" i="5" s="1"/>
  <c r="E2965" i="5" a="1"/>
  <c r="E2965" i="5" s="1"/>
  <c r="J2961" i="5" a="1"/>
  <c r="J2961" i="5" s="1"/>
  <c r="H2961" i="5" a="1"/>
  <c r="H2961" i="5" s="1"/>
  <c r="F2961" i="5" a="1"/>
  <c r="F2961" i="5" s="1"/>
  <c r="G2961" i="5" a="1"/>
  <c r="G2961" i="5" s="1"/>
  <c r="E2961" i="5" a="1"/>
  <c r="E2961" i="5" s="1"/>
  <c r="J2943" i="5" a="1"/>
  <c r="J2943" i="5" s="1"/>
  <c r="H2943" i="5" a="1"/>
  <c r="H2943" i="5" s="1"/>
  <c r="G2943" i="5" a="1"/>
  <c r="G2943" i="5" s="1"/>
  <c r="F2943" i="5" a="1"/>
  <c r="F2943" i="5" s="1"/>
  <c r="E2943" i="5" a="1"/>
  <c r="E2943" i="5" s="1"/>
  <c r="J2931" i="5" a="1"/>
  <c r="J2931" i="5" s="1"/>
  <c r="H2931" i="5" a="1"/>
  <c r="H2931" i="5" s="1"/>
  <c r="G2931" i="5" a="1"/>
  <c r="G2931" i="5" s="1"/>
  <c r="F2931" i="5" a="1"/>
  <c r="F2931" i="5" s="1"/>
  <c r="E2931" i="5" a="1"/>
  <c r="E2931" i="5" s="1"/>
  <c r="J2922" i="5" a="1"/>
  <c r="J2922" i="5" s="1"/>
  <c r="H2922" i="5" a="1"/>
  <c r="H2922" i="5" s="1"/>
  <c r="G2922" i="5" a="1"/>
  <c r="G2922" i="5" s="1"/>
  <c r="F2922" i="5" a="1"/>
  <c r="F2922" i="5" s="1"/>
  <c r="E2922" i="5" a="1"/>
  <c r="E2922" i="5" s="1"/>
  <c r="J2914" i="5" a="1"/>
  <c r="J2914" i="5" s="1"/>
  <c r="H2914" i="5" a="1"/>
  <c r="H2914" i="5" s="1"/>
  <c r="G2914" i="5" a="1"/>
  <c r="G2914" i="5" s="1"/>
  <c r="F2914" i="5" a="1"/>
  <c r="F2914" i="5" s="1"/>
  <c r="E2914" i="5" a="1"/>
  <c r="E2914" i="5" s="1"/>
  <c r="J2902" i="5" a="1"/>
  <c r="J2902" i="5" s="1"/>
  <c r="H2902" i="5" a="1"/>
  <c r="H2902" i="5" s="1"/>
  <c r="G2902" i="5" a="1"/>
  <c r="G2902" i="5" s="1"/>
  <c r="F2902" i="5" a="1"/>
  <c r="F2902" i="5" s="1"/>
  <c r="E2902" i="5" a="1"/>
  <c r="E2902" i="5" s="1"/>
  <c r="J2887" i="5" a="1"/>
  <c r="J2887" i="5" s="1"/>
  <c r="H2887" i="5" a="1"/>
  <c r="H2887" i="5" s="1"/>
  <c r="G2887" i="5" a="1"/>
  <c r="G2887" i="5" s="1"/>
  <c r="F2887" i="5" a="1"/>
  <c r="F2887" i="5" s="1"/>
  <c r="E2887" i="5" a="1"/>
  <c r="E2887" i="5" s="1"/>
  <c r="J2876" i="5" a="1"/>
  <c r="J2876" i="5" s="1"/>
  <c r="H2876" i="5" a="1"/>
  <c r="H2876" i="5" s="1"/>
  <c r="G2876" i="5" a="1"/>
  <c r="G2876" i="5" s="1"/>
  <c r="F2876" i="5" a="1"/>
  <c r="F2876" i="5" s="1"/>
  <c r="E2876" i="5" a="1"/>
  <c r="E2876" i="5" s="1"/>
  <c r="J2870" i="5" a="1"/>
  <c r="J2870" i="5" s="1"/>
  <c r="H2870" i="5" a="1"/>
  <c r="H2870" i="5" s="1"/>
  <c r="G2870" i="5" a="1"/>
  <c r="G2870" i="5" s="1"/>
  <c r="F2870" i="5" a="1"/>
  <c r="F2870" i="5" s="1"/>
  <c r="E2870" i="5" a="1"/>
  <c r="E2870" i="5" s="1"/>
  <c r="J2866" i="5" a="1"/>
  <c r="J2866" i="5" s="1"/>
  <c r="H2866" i="5" a="1"/>
  <c r="H2866" i="5" s="1"/>
  <c r="G2866" i="5" a="1"/>
  <c r="G2866" i="5" s="1"/>
  <c r="F2866" i="5" a="1"/>
  <c r="F2866" i="5" s="1"/>
  <c r="E2866" i="5" a="1"/>
  <c r="E2866" i="5" s="1"/>
  <c r="J2862" i="5" a="1"/>
  <c r="J2862" i="5" s="1"/>
  <c r="H2862" i="5" a="1"/>
  <c r="H2862" i="5" s="1"/>
  <c r="G2862" i="5" a="1"/>
  <c r="G2862" i="5" s="1"/>
  <c r="F2862" i="5" a="1"/>
  <c r="F2862" i="5" s="1"/>
  <c r="E2862" i="5" a="1"/>
  <c r="E2862" i="5" s="1"/>
  <c r="J2848" i="5" a="1"/>
  <c r="J2848" i="5" s="1"/>
  <c r="H2848" i="5" a="1"/>
  <c r="H2848" i="5" s="1"/>
  <c r="F2848" i="5" a="1"/>
  <c r="F2848" i="5" s="1"/>
  <c r="G2848" i="5" a="1"/>
  <c r="G2848" i="5" s="1"/>
  <c r="E2848" i="5" a="1"/>
  <c r="E2848" i="5" s="1"/>
  <c r="J2829" i="5" a="1"/>
  <c r="J2829" i="5" s="1"/>
  <c r="H2829" i="5" a="1"/>
  <c r="H2829" i="5" s="1"/>
  <c r="F2829" i="5" a="1"/>
  <c r="F2829" i="5" s="1"/>
  <c r="G2829" i="5" a="1"/>
  <c r="G2829" i="5" s="1"/>
  <c r="E2829" i="5" a="1"/>
  <c r="E2829" i="5" s="1"/>
  <c r="J2820" i="5" a="1"/>
  <c r="J2820" i="5" s="1"/>
  <c r="H2820" i="5" a="1"/>
  <c r="H2820" i="5" s="1"/>
  <c r="F2820" i="5" a="1"/>
  <c r="F2820" i="5" s="1"/>
  <c r="G2820" i="5" a="1"/>
  <c r="G2820" i="5" s="1"/>
  <c r="E2820" i="5" a="1"/>
  <c r="E2820" i="5" s="1"/>
  <c r="J2816" i="5" a="1"/>
  <c r="J2816" i="5" s="1"/>
  <c r="H2816" i="5" a="1"/>
  <c r="H2816" i="5" s="1"/>
  <c r="F2816" i="5" a="1"/>
  <c r="F2816" i="5" s="1"/>
  <c r="G2816" i="5" a="1"/>
  <c r="G2816" i="5" s="1"/>
  <c r="E2816" i="5" a="1"/>
  <c r="E2816" i="5" s="1"/>
  <c r="J2810" i="5" a="1"/>
  <c r="J2810" i="5" s="1"/>
  <c r="H2810" i="5" a="1"/>
  <c r="H2810" i="5" s="1"/>
  <c r="G2810" i="5" a="1"/>
  <c r="G2810" i="5" s="1"/>
  <c r="F2810" i="5" a="1"/>
  <c r="F2810" i="5" s="1"/>
  <c r="E2810" i="5" a="1"/>
  <c r="E2810" i="5" s="1"/>
  <c r="J2805" i="5" a="1"/>
  <c r="J2805" i="5" s="1"/>
  <c r="H2805" i="5" a="1"/>
  <c r="H2805" i="5" s="1"/>
  <c r="F2805" i="5" a="1"/>
  <c r="F2805" i="5" s="1"/>
  <c r="G2805" i="5" a="1"/>
  <c r="G2805" i="5" s="1"/>
  <c r="E2805" i="5" a="1"/>
  <c r="E2805" i="5" s="1"/>
  <c r="J2801" i="5" a="1"/>
  <c r="J2801" i="5" s="1"/>
  <c r="H2801" i="5" a="1"/>
  <c r="H2801" i="5" s="1"/>
  <c r="G2801" i="5" a="1"/>
  <c r="G2801" i="5" s="1"/>
  <c r="F2801" i="5" a="1"/>
  <c r="F2801" i="5" s="1"/>
  <c r="E2801" i="5" a="1"/>
  <c r="E2801" i="5" s="1"/>
  <c r="J2797" i="5" a="1"/>
  <c r="J2797" i="5" s="1"/>
  <c r="H2797" i="5" a="1"/>
  <c r="H2797" i="5" s="1"/>
  <c r="F2797" i="5" a="1"/>
  <c r="F2797" i="5" s="1"/>
  <c r="G2797" i="5" a="1"/>
  <c r="G2797" i="5" s="1"/>
  <c r="E2797" i="5" a="1"/>
  <c r="E2797" i="5" s="1"/>
  <c r="J2789" i="5" a="1"/>
  <c r="J2789" i="5" s="1"/>
  <c r="H2789" i="5" a="1"/>
  <c r="H2789" i="5" s="1"/>
  <c r="G2789" i="5" a="1"/>
  <c r="G2789" i="5" s="1"/>
  <c r="F2789" i="5" a="1"/>
  <c r="F2789" i="5" s="1"/>
  <c r="E2789" i="5" a="1"/>
  <c r="E2789" i="5" s="1"/>
  <c r="J2784" i="5" a="1"/>
  <c r="J2784" i="5" s="1"/>
  <c r="H2784" i="5" a="1"/>
  <c r="H2784" i="5" s="1"/>
  <c r="F2784" i="5" a="1"/>
  <c r="F2784" i="5" s="1"/>
  <c r="G2784" i="5" a="1"/>
  <c r="G2784" i="5" s="1"/>
  <c r="E2784" i="5" a="1"/>
  <c r="E2784" i="5" s="1"/>
  <c r="J2773" i="5" a="1"/>
  <c r="J2773" i="5" s="1"/>
  <c r="H2773" i="5" a="1"/>
  <c r="H2773" i="5" s="1"/>
  <c r="F2773" i="5" a="1"/>
  <c r="F2773" i="5" s="1"/>
  <c r="G2773" i="5" a="1"/>
  <c r="G2773" i="5" s="1"/>
  <c r="E2773" i="5" a="1"/>
  <c r="E2773" i="5" s="1"/>
  <c r="J2768" i="5" a="1"/>
  <c r="J2768" i="5" s="1"/>
  <c r="H2768" i="5" a="1"/>
  <c r="H2768" i="5" s="1"/>
  <c r="G2768" i="5" a="1"/>
  <c r="G2768" i="5" s="1"/>
  <c r="F2768" i="5" a="1"/>
  <c r="F2768" i="5" s="1"/>
  <c r="E2768" i="5" a="1"/>
  <c r="E2768" i="5" s="1"/>
  <c r="J2763" i="5" a="1"/>
  <c r="J2763" i="5" s="1"/>
  <c r="H2763" i="5" a="1"/>
  <c r="H2763" i="5" s="1"/>
  <c r="G2763" i="5" a="1"/>
  <c r="G2763" i="5" s="1"/>
  <c r="F2763" i="5" a="1"/>
  <c r="F2763" i="5" s="1"/>
  <c r="E2763" i="5" a="1"/>
  <c r="E2763" i="5" s="1"/>
  <c r="J2758" i="5" a="1"/>
  <c r="J2758" i="5" s="1"/>
  <c r="H2758" i="5" a="1"/>
  <c r="H2758" i="5" s="1"/>
  <c r="G2758" i="5" a="1"/>
  <c r="G2758" i="5" s="1"/>
  <c r="F2758" i="5" a="1"/>
  <c r="F2758" i="5" s="1"/>
  <c r="E2758" i="5" a="1"/>
  <c r="E2758" i="5" s="1"/>
  <c r="J2754" i="5" a="1"/>
  <c r="J2754" i="5" s="1"/>
  <c r="H2754" i="5" a="1"/>
  <c r="H2754" i="5" s="1"/>
  <c r="G2754" i="5" a="1"/>
  <c r="G2754" i="5" s="1"/>
  <c r="F2754" i="5" a="1"/>
  <c r="F2754" i="5" s="1"/>
  <c r="E2754" i="5" a="1"/>
  <c r="E2754" i="5" s="1"/>
  <c r="J2738" i="5" a="1"/>
  <c r="J2738" i="5" s="1"/>
  <c r="H2738" i="5" a="1"/>
  <c r="H2738" i="5" s="1"/>
  <c r="G2738" i="5" a="1"/>
  <c r="G2738" i="5" s="1"/>
  <c r="F2738" i="5" a="1"/>
  <c r="F2738" i="5" s="1"/>
  <c r="E2738" i="5" a="1"/>
  <c r="E2738" i="5" s="1"/>
  <c r="J2727" i="5" a="1"/>
  <c r="J2727" i="5" s="1"/>
  <c r="H2727" i="5" a="1"/>
  <c r="H2727" i="5" s="1"/>
  <c r="G2727" i="5" a="1"/>
  <c r="G2727" i="5" s="1"/>
  <c r="F2727" i="5" a="1"/>
  <c r="F2727" i="5" s="1"/>
  <c r="E2727" i="5" a="1"/>
  <c r="E2727" i="5" s="1"/>
  <c r="J2722" i="5" a="1"/>
  <c r="J2722" i="5" s="1"/>
  <c r="H2722" i="5" a="1"/>
  <c r="H2722" i="5" s="1"/>
  <c r="G2722" i="5" a="1"/>
  <c r="G2722" i="5" s="1"/>
  <c r="F2722" i="5" a="1"/>
  <c r="F2722" i="5" s="1"/>
  <c r="E2722" i="5" a="1"/>
  <c r="E2722" i="5" s="1"/>
  <c r="J2715" i="5" a="1"/>
  <c r="J2715" i="5" s="1"/>
  <c r="H2715" i="5" a="1"/>
  <c r="H2715" i="5" s="1"/>
  <c r="G2715" i="5" a="1"/>
  <c r="G2715" i="5" s="1"/>
  <c r="F2715" i="5" a="1"/>
  <c r="F2715" i="5" s="1"/>
  <c r="E2715" i="5" a="1"/>
  <c r="E2715" i="5" s="1"/>
  <c r="J2711" i="5" a="1"/>
  <c r="J2711" i="5" s="1"/>
  <c r="H2711" i="5" a="1"/>
  <c r="H2711" i="5" s="1"/>
  <c r="F2711" i="5" a="1"/>
  <c r="F2711" i="5" s="1"/>
  <c r="G2711" i="5" a="1"/>
  <c r="G2711" i="5" s="1"/>
  <c r="E2711" i="5" a="1"/>
  <c r="E2711" i="5" s="1"/>
  <c r="J2707" i="5" a="1"/>
  <c r="J2707" i="5" s="1"/>
  <c r="H2707" i="5" a="1"/>
  <c r="H2707" i="5" s="1"/>
  <c r="G2707" i="5" a="1"/>
  <c r="G2707" i="5" s="1"/>
  <c r="F2707" i="5" a="1"/>
  <c r="F2707" i="5" s="1"/>
  <c r="E2707" i="5" a="1"/>
  <c r="E2707" i="5" s="1"/>
  <c r="J2698" i="5" a="1"/>
  <c r="J2698" i="5" s="1"/>
  <c r="H2698" i="5" a="1"/>
  <c r="H2698" i="5" s="1"/>
  <c r="G2698" i="5" a="1"/>
  <c r="G2698" i="5" s="1"/>
  <c r="F2698" i="5" a="1"/>
  <c r="F2698" i="5" s="1"/>
  <c r="E2698" i="5" a="1"/>
  <c r="E2698" i="5" s="1"/>
  <c r="J2690" i="5" a="1"/>
  <c r="J2690" i="5" s="1"/>
  <c r="H2690" i="5" a="1"/>
  <c r="H2690" i="5" s="1"/>
  <c r="G2690" i="5" a="1"/>
  <c r="G2690" i="5" s="1"/>
  <c r="F2690" i="5" a="1"/>
  <c r="F2690" i="5" s="1"/>
  <c r="E2690" i="5" a="1"/>
  <c r="E2690" i="5" s="1"/>
  <c r="J2682" i="5" a="1"/>
  <c r="J2682" i="5" s="1"/>
  <c r="H2682" i="5" a="1"/>
  <c r="H2682" i="5" s="1"/>
  <c r="G2682" i="5" a="1"/>
  <c r="G2682" i="5" s="1"/>
  <c r="F2682" i="5" a="1"/>
  <c r="F2682" i="5" s="1"/>
  <c r="E2682" i="5" a="1"/>
  <c r="E2682" i="5" s="1"/>
  <c r="J2674" i="5" a="1"/>
  <c r="J2674" i="5" s="1"/>
  <c r="H2674" i="5" a="1"/>
  <c r="H2674" i="5" s="1"/>
  <c r="G2674" i="5" a="1"/>
  <c r="G2674" i="5" s="1"/>
  <c r="F2674" i="5" a="1"/>
  <c r="F2674" i="5" s="1"/>
  <c r="E2674" i="5" a="1"/>
  <c r="E2674" i="5" s="1"/>
  <c r="J2662" i="5" a="1"/>
  <c r="J2662" i="5" s="1"/>
  <c r="H2662" i="5" a="1"/>
  <c r="H2662" i="5" s="1"/>
  <c r="G2662" i="5" a="1"/>
  <c r="G2662" i="5" s="1"/>
  <c r="F2662" i="5" a="1"/>
  <c r="F2662" i="5" s="1"/>
  <c r="E2662" i="5" a="1"/>
  <c r="E2662" i="5" s="1"/>
  <c r="J2647" i="5" a="1"/>
  <c r="J2647" i="5" s="1"/>
  <c r="H2647" i="5" a="1"/>
  <c r="H2647" i="5" s="1"/>
  <c r="F2647" i="5" a="1"/>
  <c r="F2647" i="5" s="1"/>
  <c r="G2647" i="5" a="1"/>
  <c r="G2647" i="5" s="1"/>
  <c r="E2647" i="5" a="1"/>
  <c r="E2647" i="5" s="1"/>
  <c r="J2636" i="5" a="1"/>
  <c r="J2636" i="5" s="1"/>
  <c r="H2636" i="5" a="1"/>
  <c r="H2636" i="5" s="1"/>
  <c r="F2636" i="5" a="1"/>
  <c r="F2636" i="5" s="1"/>
  <c r="G2636" i="5" a="1"/>
  <c r="G2636" i="5" s="1"/>
  <c r="E2636" i="5" a="1"/>
  <c r="E2636" i="5" s="1"/>
  <c r="J2630" i="5" a="1"/>
  <c r="J2630" i="5" s="1"/>
  <c r="H2630" i="5" a="1"/>
  <c r="H2630" i="5" s="1"/>
  <c r="G2630" i="5" a="1"/>
  <c r="G2630" i="5" s="1"/>
  <c r="F2630" i="5" a="1"/>
  <c r="F2630" i="5" s="1"/>
  <c r="E2630" i="5" a="1"/>
  <c r="E2630" i="5" s="1"/>
  <c r="J2625" i="5" a="1"/>
  <c r="J2625" i="5" s="1"/>
  <c r="H2625" i="5" a="1"/>
  <c r="H2625" i="5" s="1"/>
  <c r="F2625" i="5" a="1"/>
  <c r="F2625" i="5" s="1"/>
  <c r="G2625" i="5" a="1"/>
  <c r="G2625" i="5" s="1"/>
  <c r="E2625" i="5" a="1"/>
  <c r="E2625" i="5" s="1"/>
  <c r="J2620" i="5" a="1"/>
  <c r="J2620" i="5" s="1"/>
  <c r="H2620" i="5" a="1"/>
  <c r="H2620" i="5" s="1"/>
  <c r="G2620" i="5" a="1"/>
  <c r="G2620" i="5" s="1"/>
  <c r="F2620" i="5" a="1"/>
  <c r="F2620" i="5" s="1"/>
  <c r="E2620" i="5" a="1"/>
  <c r="E2620" i="5" s="1"/>
  <c r="J2613" i="5" a="1"/>
  <c r="J2613" i="5" s="1"/>
  <c r="H2613" i="5" a="1"/>
  <c r="H2613" i="5" s="1"/>
  <c r="F2613" i="5" a="1"/>
  <c r="F2613" i="5" s="1"/>
  <c r="G2613" i="5" a="1"/>
  <c r="G2613" i="5" s="1"/>
  <c r="E2613" i="5" a="1"/>
  <c r="E2613" i="5" s="1"/>
  <c r="J2604" i="5" a="1"/>
  <c r="J2604" i="5" s="1"/>
  <c r="H2604" i="5" a="1"/>
  <c r="H2604" i="5" s="1"/>
  <c r="F2604" i="5" a="1"/>
  <c r="F2604" i="5" s="1"/>
  <c r="G2604" i="5" a="1"/>
  <c r="G2604" i="5" s="1"/>
  <c r="E2604" i="5" a="1"/>
  <c r="E2604" i="5" s="1"/>
  <c r="J2592" i="5" a="1"/>
  <c r="J2592" i="5" s="1"/>
  <c r="H2592" i="5" a="1"/>
  <c r="H2592" i="5" s="1"/>
  <c r="F2592" i="5" a="1"/>
  <c r="F2592" i="5" s="1"/>
  <c r="G2592" i="5" a="1"/>
  <c r="G2592" i="5" s="1"/>
  <c r="E2592" i="5" a="1"/>
  <c r="E2592" i="5" s="1"/>
  <c r="J2584" i="5" a="1"/>
  <c r="J2584" i="5" s="1"/>
  <c r="H2584" i="5" a="1"/>
  <c r="H2584" i="5" s="1"/>
  <c r="F2584" i="5" a="1"/>
  <c r="F2584" i="5" s="1"/>
  <c r="G2584" i="5" a="1"/>
  <c r="G2584" i="5" s="1"/>
  <c r="E2584" i="5" a="1"/>
  <c r="E2584" i="5" s="1"/>
  <c r="J2576" i="5" a="1"/>
  <c r="J2576" i="5" s="1"/>
  <c r="H2576" i="5" a="1"/>
  <c r="H2576" i="5" s="1"/>
  <c r="G2576" i="5" a="1"/>
  <c r="G2576" i="5" s="1"/>
  <c r="F2576" i="5" a="1"/>
  <c r="F2576" i="5" s="1"/>
  <c r="E2576" i="5" a="1"/>
  <c r="E2576" i="5" s="1"/>
  <c r="J2566" i="5" a="1"/>
  <c r="J2566" i="5" s="1"/>
  <c r="H2566" i="5" a="1"/>
  <c r="H2566" i="5" s="1"/>
  <c r="G2566" i="5" a="1"/>
  <c r="G2566" i="5" s="1"/>
  <c r="F2566" i="5" a="1"/>
  <c r="F2566" i="5" s="1"/>
  <c r="E2566" i="5" a="1"/>
  <c r="E2566" i="5" s="1"/>
  <c r="J2556" i="5" a="1"/>
  <c r="J2556" i="5" s="1"/>
  <c r="H2556" i="5" a="1"/>
  <c r="H2556" i="5" s="1"/>
  <c r="G2556" i="5" a="1"/>
  <c r="G2556" i="5" s="1"/>
  <c r="F2556" i="5" a="1"/>
  <c r="F2556" i="5" s="1"/>
  <c r="E2556" i="5" a="1"/>
  <c r="E2556" i="5" s="1"/>
  <c r="J2537" i="5" a="1"/>
  <c r="J2537" i="5" s="1"/>
  <c r="H2537" i="5" a="1"/>
  <c r="H2537" i="5" s="1"/>
  <c r="F2537" i="5" a="1"/>
  <c r="F2537" i="5" s="1"/>
  <c r="G2537" i="5" a="1"/>
  <c r="G2537" i="5" s="1"/>
  <c r="E2537" i="5" a="1"/>
  <c r="E2537" i="5" s="1"/>
  <c r="J2519" i="5" a="1"/>
  <c r="J2519" i="5" s="1"/>
  <c r="H2519" i="5" a="1"/>
  <c r="H2519" i="5" s="1"/>
  <c r="F2519" i="5" a="1"/>
  <c r="F2519" i="5" s="1"/>
  <c r="G2519" i="5" a="1"/>
  <c r="G2519" i="5" s="1"/>
  <c r="E2519" i="5" a="1"/>
  <c r="E2519" i="5" s="1"/>
  <c r="J2511" i="5" a="1"/>
  <c r="J2511" i="5" s="1"/>
  <c r="H2511" i="5" a="1"/>
  <c r="H2511" i="5" s="1"/>
  <c r="G2511" i="5" a="1"/>
  <c r="G2511" i="5" s="1"/>
  <c r="F2511" i="5" a="1"/>
  <c r="F2511" i="5" s="1"/>
  <c r="E2511" i="5" a="1"/>
  <c r="E2511" i="5" s="1"/>
  <c r="J2506" i="5" a="1"/>
  <c r="J2506" i="5" s="1"/>
  <c r="H2506" i="5" a="1"/>
  <c r="H2506" i="5" s="1"/>
  <c r="G2506" i="5" a="1"/>
  <c r="G2506" i="5" s="1"/>
  <c r="F2506" i="5" a="1"/>
  <c r="F2506" i="5" s="1"/>
  <c r="E2506" i="5" a="1"/>
  <c r="E2506" i="5" s="1"/>
  <c r="J2502" i="5" a="1"/>
  <c r="J2502" i="5" s="1"/>
  <c r="H2502" i="5" a="1"/>
  <c r="H2502" i="5" s="1"/>
  <c r="G2502" i="5" a="1"/>
  <c r="G2502" i="5" s="1"/>
  <c r="F2502" i="5" a="1"/>
  <c r="F2502" i="5" s="1"/>
  <c r="E2502" i="5" a="1"/>
  <c r="E2502" i="5" s="1"/>
  <c r="J2494" i="5" a="1"/>
  <c r="J2494" i="5" s="1"/>
  <c r="H2494" i="5" a="1"/>
  <c r="H2494" i="5" s="1"/>
  <c r="G2494" i="5" a="1"/>
  <c r="G2494" i="5" s="1"/>
  <c r="F2494" i="5" a="1"/>
  <c r="F2494" i="5" s="1"/>
  <c r="E2494" i="5" a="1"/>
  <c r="E2494" i="5" s="1"/>
  <c r="J2478" i="5" a="1"/>
  <c r="J2478" i="5" s="1"/>
  <c r="H2478" i="5" a="1"/>
  <c r="H2478" i="5" s="1"/>
  <c r="G2478" i="5" a="1"/>
  <c r="G2478" i="5" s="1"/>
  <c r="F2478" i="5" a="1"/>
  <c r="F2478" i="5" s="1"/>
  <c r="E2478" i="5" a="1"/>
  <c r="E2478" i="5" s="1"/>
  <c r="J2474" i="5" a="1"/>
  <c r="J2474" i="5" s="1"/>
  <c r="H2474" i="5" a="1"/>
  <c r="H2474" i="5" s="1"/>
  <c r="G2474" i="5" a="1"/>
  <c r="G2474" i="5" s="1"/>
  <c r="F2474" i="5" a="1"/>
  <c r="F2474" i="5" s="1"/>
  <c r="E2474" i="5" a="1"/>
  <c r="E2474" i="5" s="1"/>
  <c r="J2453" i="5" a="1"/>
  <c r="J2453" i="5" s="1"/>
  <c r="H2453" i="5" a="1"/>
  <c r="H2453" i="5" s="1"/>
  <c r="F2453" i="5" a="1"/>
  <c r="F2453" i="5" s="1"/>
  <c r="G2453" i="5" a="1"/>
  <c r="G2453" i="5" s="1"/>
  <c r="E2453" i="5" a="1"/>
  <c r="E2453" i="5" s="1"/>
  <c r="J2433" i="5" a="1"/>
  <c r="J2433" i="5" s="1"/>
  <c r="H2433" i="5" a="1"/>
  <c r="H2433" i="5" s="1"/>
  <c r="F2433" i="5" a="1"/>
  <c r="F2433" i="5" s="1"/>
  <c r="G2433" i="5" a="1"/>
  <c r="G2433" i="5" s="1"/>
  <c r="E2433" i="5" a="1"/>
  <c r="E2433" i="5" s="1"/>
  <c r="J2425" i="5" a="1"/>
  <c r="J2425" i="5" s="1"/>
  <c r="H2425" i="5" a="1"/>
  <c r="H2425" i="5" s="1"/>
  <c r="F2425" i="5" a="1"/>
  <c r="F2425" i="5" s="1"/>
  <c r="G2425" i="5" a="1"/>
  <c r="G2425" i="5" s="1"/>
  <c r="E2425" i="5" a="1"/>
  <c r="E2425" i="5" s="1"/>
  <c r="J2420" i="5" a="1"/>
  <c r="J2420" i="5" s="1"/>
  <c r="H2420" i="5" a="1"/>
  <c r="H2420" i="5" s="1"/>
  <c r="G2420" i="5" a="1"/>
  <c r="G2420" i="5" s="1"/>
  <c r="F2420" i="5" a="1"/>
  <c r="F2420" i="5" s="1"/>
  <c r="E2420" i="5" a="1"/>
  <c r="E2420" i="5" s="1"/>
  <c r="J2408" i="5" a="1"/>
  <c r="J2408" i="5" s="1"/>
  <c r="H2408" i="5" a="1"/>
  <c r="H2408" i="5" s="1"/>
  <c r="G2408" i="5" a="1"/>
  <c r="G2408" i="5" s="1"/>
  <c r="F2408" i="5" a="1"/>
  <c r="F2408" i="5" s="1"/>
  <c r="E2408" i="5" a="1"/>
  <c r="E2408" i="5" s="1"/>
  <c r="J2396" i="5" a="1"/>
  <c r="J2396" i="5" s="1"/>
  <c r="H2396" i="5" a="1"/>
  <c r="H2396" i="5" s="1"/>
  <c r="G2396" i="5" a="1"/>
  <c r="G2396" i="5" s="1"/>
  <c r="F2396" i="5" a="1"/>
  <c r="F2396" i="5" s="1"/>
  <c r="E2396" i="5" a="1"/>
  <c r="E2396" i="5" s="1"/>
  <c r="J2381" i="5" a="1"/>
  <c r="J2381" i="5" s="1"/>
  <c r="H2381" i="5" a="1"/>
  <c r="H2381" i="5" s="1"/>
  <c r="F2381" i="5" a="1"/>
  <c r="F2381" i="5" s="1"/>
  <c r="G2381" i="5" a="1"/>
  <c r="G2381" i="5" s="1"/>
  <c r="E2381" i="5" a="1"/>
  <c r="E2381" i="5" s="1"/>
  <c r="J2366" i="5" a="1"/>
  <c r="J2366" i="5" s="1"/>
  <c r="H2366" i="5" a="1"/>
  <c r="H2366" i="5" s="1"/>
  <c r="G2366" i="5" a="1"/>
  <c r="G2366" i="5" s="1"/>
  <c r="F2366" i="5" a="1"/>
  <c r="F2366" i="5" s="1"/>
  <c r="E2366" i="5" a="1"/>
  <c r="E2366" i="5" s="1"/>
  <c r="J2357" i="5" a="1"/>
  <c r="J2357" i="5" s="1"/>
  <c r="H2357" i="5" a="1"/>
  <c r="H2357" i="5" s="1"/>
  <c r="G2357" i="5" a="1"/>
  <c r="G2357" i="5" s="1"/>
  <c r="F2357" i="5" a="1"/>
  <c r="F2357" i="5" s="1"/>
  <c r="E2357" i="5" a="1"/>
  <c r="E2357" i="5" s="1"/>
  <c r="J2350" i="5" a="1"/>
  <c r="J2350" i="5" s="1"/>
  <c r="H2350" i="5" a="1"/>
  <c r="H2350" i="5" s="1"/>
  <c r="G2350" i="5" a="1"/>
  <c r="G2350" i="5" s="1"/>
  <c r="F2350" i="5" a="1"/>
  <c r="F2350" i="5" s="1"/>
  <c r="E2350" i="5" a="1"/>
  <c r="E2350" i="5" s="1"/>
  <c r="J2343" i="5" a="1"/>
  <c r="J2343" i="5" s="1"/>
  <c r="H2343" i="5" a="1"/>
  <c r="H2343" i="5" s="1"/>
  <c r="G2343" i="5" a="1"/>
  <c r="G2343" i="5" s="1"/>
  <c r="F2343" i="5" a="1"/>
  <c r="F2343" i="5" s="1"/>
  <c r="E2343" i="5" a="1"/>
  <c r="E2343" i="5" s="1"/>
  <c r="J2336" i="5" a="1"/>
  <c r="J2336" i="5" s="1"/>
  <c r="H2336" i="5" a="1"/>
  <c r="H2336" i="5" s="1"/>
  <c r="F2336" i="5" a="1"/>
  <c r="F2336" i="5" s="1"/>
  <c r="G2336" i="5" a="1"/>
  <c r="G2336" i="5" s="1"/>
  <c r="E2336" i="5" a="1"/>
  <c r="E2336" i="5" s="1"/>
  <c r="J2329" i="5" a="1"/>
  <c r="J2329" i="5" s="1"/>
  <c r="H2329" i="5" a="1"/>
  <c r="H2329" i="5" s="1"/>
  <c r="G2329" i="5" a="1"/>
  <c r="G2329" i="5" s="1"/>
  <c r="F2329" i="5" a="1"/>
  <c r="F2329" i="5" s="1"/>
  <c r="E2329" i="5" a="1"/>
  <c r="E2329" i="5" s="1"/>
  <c r="J2322" i="5" a="1"/>
  <c r="J2322" i="5" s="1"/>
  <c r="H2322" i="5" a="1"/>
  <c r="H2322" i="5" s="1"/>
  <c r="G2322" i="5" a="1"/>
  <c r="G2322" i="5" s="1"/>
  <c r="F2322" i="5" a="1"/>
  <c r="F2322" i="5" s="1"/>
  <c r="E2322" i="5" a="1"/>
  <c r="E2322" i="5" s="1"/>
  <c r="J2310" i="5" a="1"/>
  <c r="J2310" i="5" s="1"/>
  <c r="H2310" i="5" a="1"/>
  <c r="H2310" i="5" s="1"/>
  <c r="G2310" i="5" a="1"/>
  <c r="G2310" i="5" s="1"/>
  <c r="F2310" i="5" a="1"/>
  <c r="F2310" i="5" s="1"/>
  <c r="E2310" i="5" a="1"/>
  <c r="E2310" i="5" s="1"/>
  <c r="J2295" i="5" a="1"/>
  <c r="J2295" i="5" s="1"/>
  <c r="H2295" i="5" a="1"/>
  <c r="H2295" i="5" s="1"/>
  <c r="F2295" i="5" a="1"/>
  <c r="F2295" i="5" s="1"/>
  <c r="G2295" i="5" a="1"/>
  <c r="G2295" i="5" s="1"/>
  <c r="E2295" i="5" a="1"/>
  <c r="E2295" i="5" s="1"/>
  <c r="J2280" i="5" a="1"/>
  <c r="J2280" i="5" s="1"/>
  <c r="H2280" i="5" a="1"/>
  <c r="H2280" i="5" s="1"/>
  <c r="F2280" i="5" a="1"/>
  <c r="F2280" i="5" s="1"/>
  <c r="G2280" i="5" a="1"/>
  <c r="G2280" i="5" s="1"/>
  <c r="E2280" i="5" a="1"/>
  <c r="E2280" i="5" s="1"/>
  <c r="J2273" i="5" a="1"/>
  <c r="J2273" i="5" s="1"/>
  <c r="H2273" i="5" a="1"/>
  <c r="H2273" i="5" s="1"/>
  <c r="G2273" i="5" a="1"/>
  <c r="G2273" i="5" s="1"/>
  <c r="F2273" i="5" a="1"/>
  <c r="F2273" i="5" s="1"/>
  <c r="E2273" i="5" a="1"/>
  <c r="E2273" i="5" s="1"/>
  <c r="J2269" i="5" a="1"/>
  <c r="J2269" i="5" s="1"/>
  <c r="H2269" i="5" a="1"/>
  <c r="H2269" i="5" s="1"/>
  <c r="F2269" i="5" a="1"/>
  <c r="F2269" i="5" s="1"/>
  <c r="G2269" i="5" a="1"/>
  <c r="G2269" i="5" s="1"/>
  <c r="E2269" i="5" a="1"/>
  <c r="E2269" i="5" s="1"/>
  <c r="J2264" i="5" a="1"/>
  <c r="J2264" i="5" s="1"/>
  <c r="H2264" i="5" a="1"/>
  <c r="H2264" i="5" s="1"/>
  <c r="G2264" i="5" a="1"/>
  <c r="G2264" i="5" s="1"/>
  <c r="F2264" i="5" a="1"/>
  <c r="F2264" i="5" s="1"/>
  <c r="E2264" i="5" a="1"/>
  <c r="E2264" i="5" s="1"/>
  <c r="J2259" i="5" a="1"/>
  <c r="J2259" i="5" s="1"/>
  <c r="H2259" i="5" a="1"/>
  <c r="H2259" i="5" s="1"/>
  <c r="G2259" i="5" a="1"/>
  <c r="G2259" i="5" s="1"/>
  <c r="F2259" i="5" a="1"/>
  <c r="F2259" i="5" s="1"/>
  <c r="E2259" i="5" a="1"/>
  <c r="E2259" i="5" s="1"/>
  <c r="J2243" i="5" a="1"/>
  <c r="J2243" i="5" s="1"/>
  <c r="H2243" i="5" a="1"/>
  <c r="H2243" i="5" s="1"/>
  <c r="G2243" i="5" a="1"/>
  <c r="G2243" i="5" s="1"/>
  <c r="F2243" i="5" a="1"/>
  <c r="F2243" i="5" s="1"/>
  <c r="E2243" i="5" a="1"/>
  <c r="E2243" i="5" s="1"/>
  <c r="J2239" i="5" a="1"/>
  <c r="J2239" i="5" s="1"/>
  <c r="H2239" i="5" a="1"/>
  <c r="H2239" i="5" s="1"/>
  <c r="G2239" i="5" a="1"/>
  <c r="G2239" i="5" s="1"/>
  <c r="F2239" i="5" a="1"/>
  <c r="F2239" i="5" s="1"/>
  <c r="E2239" i="5" a="1"/>
  <c r="E2239" i="5" s="1"/>
  <c r="J2218" i="5" a="1"/>
  <c r="J2218" i="5" s="1"/>
  <c r="H2218" i="5" a="1"/>
  <c r="H2218" i="5" s="1"/>
  <c r="G2218" i="5" a="1"/>
  <c r="G2218" i="5" s="1"/>
  <c r="F2218" i="5" a="1"/>
  <c r="F2218" i="5" s="1"/>
  <c r="E2218" i="5" a="1"/>
  <c r="E2218" i="5" s="1"/>
  <c r="J2206" i="5" a="1"/>
  <c r="J2206" i="5" s="1"/>
  <c r="H2206" i="5" a="1"/>
  <c r="H2206" i="5" s="1"/>
  <c r="G2206" i="5" a="1"/>
  <c r="G2206" i="5" s="1"/>
  <c r="F2206" i="5" a="1"/>
  <c r="F2206" i="5" s="1"/>
  <c r="E2206" i="5" a="1"/>
  <c r="E2206" i="5" s="1"/>
  <c r="J2199" i="5" a="1"/>
  <c r="J2199" i="5" s="1"/>
  <c r="H2199" i="5" a="1"/>
  <c r="H2199" i="5" s="1"/>
  <c r="G2199" i="5" a="1"/>
  <c r="G2199" i="5" s="1"/>
  <c r="F2199" i="5" a="1"/>
  <c r="F2199" i="5" s="1"/>
  <c r="E2199" i="5" a="1"/>
  <c r="E2199" i="5" s="1"/>
  <c r="J2192" i="5" a="1"/>
  <c r="J2192" i="5" s="1"/>
  <c r="H2192" i="5" a="1"/>
  <c r="H2192" i="5" s="1"/>
  <c r="F2192" i="5" a="1"/>
  <c r="F2192" i="5" s="1"/>
  <c r="G2192" i="5" a="1"/>
  <c r="G2192" i="5" s="1"/>
  <c r="E2192" i="5" a="1"/>
  <c r="E2192" i="5" s="1"/>
  <c r="J2187" i="5" a="1"/>
  <c r="J2187" i="5" s="1"/>
  <c r="H2187" i="5" a="1"/>
  <c r="H2187" i="5" s="1"/>
  <c r="G2187" i="5" a="1"/>
  <c r="G2187" i="5" s="1"/>
  <c r="F2187" i="5" a="1"/>
  <c r="F2187" i="5" s="1"/>
  <c r="E2187" i="5" a="1"/>
  <c r="E2187" i="5" s="1"/>
  <c r="J2180" i="5" a="1"/>
  <c r="J2180" i="5" s="1"/>
  <c r="H2180" i="5" a="1"/>
  <c r="H2180" i="5" s="1"/>
  <c r="F2180" i="5" a="1"/>
  <c r="F2180" i="5" s="1"/>
  <c r="G2180" i="5" a="1"/>
  <c r="G2180" i="5" s="1"/>
  <c r="E2180" i="5" a="1"/>
  <c r="E2180" i="5" s="1"/>
  <c r="J2168" i="5" a="1"/>
  <c r="J2168" i="5" s="1"/>
  <c r="H2168" i="5" a="1"/>
  <c r="H2168" i="5" s="1"/>
  <c r="F2168" i="5" a="1"/>
  <c r="F2168" i="5" s="1"/>
  <c r="G2168" i="5" a="1"/>
  <c r="G2168" i="5" s="1"/>
  <c r="E2168" i="5" a="1"/>
  <c r="E2168" i="5" s="1"/>
  <c r="J2158" i="5" a="1"/>
  <c r="J2158" i="5" s="1"/>
  <c r="H2158" i="5" a="1"/>
  <c r="H2158" i="5" s="1"/>
  <c r="G2158" i="5" a="1"/>
  <c r="G2158" i="5" s="1"/>
  <c r="F2158" i="5" a="1"/>
  <c r="F2158" i="5" s="1"/>
  <c r="E2158" i="5" a="1"/>
  <c r="E2158" i="5" s="1"/>
  <c r="J2143" i="5" a="1"/>
  <c r="J2143" i="5" s="1"/>
  <c r="H2143" i="5" a="1"/>
  <c r="H2143" i="5" s="1"/>
  <c r="G2143" i="5" a="1"/>
  <c r="G2143" i="5" s="1"/>
  <c r="F2143" i="5" a="1"/>
  <c r="F2143" i="5" s="1"/>
  <c r="E2143" i="5" a="1"/>
  <c r="E2143" i="5" s="1"/>
  <c r="J2130" i="5" a="1"/>
  <c r="J2130" i="5" s="1"/>
  <c r="H2130" i="5" a="1"/>
  <c r="H2130" i="5" s="1"/>
  <c r="G2130" i="5" a="1"/>
  <c r="G2130" i="5" s="1"/>
  <c r="F2130" i="5" a="1"/>
  <c r="F2130" i="5" s="1"/>
  <c r="E2130" i="5" a="1"/>
  <c r="E2130" i="5" s="1"/>
  <c r="J2115" i="5" a="1"/>
  <c r="J2115" i="5" s="1"/>
  <c r="H2115" i="5" a="1"/>
  <c r="H2115" i="5" s="1"/>
  <c r="G2115" i="5" a="1"/>
  <c r="G2115" i="5" s="1"/>
  <c r="F2115" i="5" a="1"/>
  <c r="F2115" i="5" s="1"/>
  <c r="E2115" i="5" a="1"/>
  <c r="E2115" i="5" s="1"/>
  <c r="J2105" i="5" a="1"/>
  <c r="J2105" i="5" s="1"/>
  <c r="H2105" i="5" a="1"/>
  <c r="H2105" i="5" s="1"/>
  <c r="F2105" i="5" a="1"/>
  <c r="F2105" i="5" s="1"/>
  <c r="G2105" i="5" a="1"/>
  <c r="G2105" i="5" s="1"/>
  <c r="E2105" i="5" a="1"/>
  <c r="E2105" i="5" s="1"/>
  <c r="J2100" i="5" a="1"/>
  <c r="J2100" i="5" s="1"/>
  <c r="H2100" i="5" a="1"/>
  <c r="H2100" i="5" s="1"/>
  <c r="F2100" i="5" a="1"/>
  <c r="F2100" i="5" s="1"/>
  <c r="G2100" i="5" a="1"/>
  <c r="G2100" i="5" s="1"/>
  <c r="E2100" i="5" a="1"/>
  <c r="E2100" i="5" s="1"/>
  <c r="J2095" i="5" a="1"/>
  <c r="J2095" i="5" s="1"/>
  <c r="H2095" i="5" a="1"/>
  <c r="H2095" i="5" s="1"/>
  <c r="G2095" i="5" a="1"/>
  <c r="G2095" i="5" s="1"/>
  <c r="F2095" i="5" a="1"/>
  <c r="F2095" i="5" s="1"/>
  <c r="E2095" i="5" a="1"/>
  <c r="E2095" i="5" s="1"/>
  <c r="J2084" i="5" a="1"/>
  <c r="J2084" i="5" s="1"/>
  <c r="H2084" i="5" a="1"/>
  <c r="H2084" i="5" s="1"/>
  <c r="F2084" i="5" a="1"/>
  <c r="F2084" i="5" s="1"/>
  <c r="G2084" i="5" a="1"/>
  <c r="G2084" i="5" s="1"/>
  <c r="E2084" i="5" a="1"/>
  <c r="E2084" i="5" s="1"/>
  <c r="J2080" i="5" a="1"/>
  <c r="J2080" i="5" s="1"/>
  <c r="H2080" i="5" a="1"/>
  <c r="H2080" i="5" s="1"/>
  <c r="F2080" i="5" a="1"/>
  <c r="F2080" i="5" s="1"/>
  <c r="G2080" i="5" a="1"/>
  <c r="G2080" i="5" s="1"/>
  <c r="E2080" i="5" a="1"/>
  <c r="E2080" i="5" s="1"/>
  <c r="J2076" i="5" a="1"/>
  <c r="J2076" i="5" s="1"/>
  <c r="H2076" i="5" a="1"/>
  <c r="H2076" i="5" s="1"/>
  <c r="F2076" i="5" a="1"/>
  <c r="F2076" i="5" s="1"/>
  <c r="G2076" i="5" a="1"/>
  <c r="G2076" i="5" s="1"/>
  <c r="E2076" i="5" a="1"/>
  <c r="E2076" i="5" s="1"/>
  <c r="J2072" i="5" a="1"/>
  <c r="J2072" i="5" s="1"/>
  <c r="H2072" i="5" a="1"/>
  <c r="H2072" i="5" s="1"/>
  <c r="F2072" i="5" a="1"/>
  <c r="F2072" i="5" s="1"/>
  <c r="G2072" i="5" a="1"/>
  <c r="G2072" i="5" s="1"/>
  <c r="E2072" i="5" a="1"/>
  <c r="E2072" i="5" s="1"/>
  <c r="J2067" i="5" a="1"/>
  <c r="J2067" i="5" s="1"/>
  <c r="H2067" i="5" a="1"/>
  <c r="H2067" i="5" s="1"/>
  <c r="G2067" i="5" a="1"/>
  <c r="G2067" i="5" s="1"/>
  <c r="F2067" i="5" a="1"/>
  <c r="F2067" i="5" s="1"/>
  <c r="E2067" i="5" a="1"/>
  <c r="E2067" i="5" s="1"/>
  <c r="J2059" i="5" a="1"/>
  <c r="J2059" i="5" s="1"/>
  <c r="H2059" i="5" a="1"/>
  <c r="H2059" i="5" s="1"/>
  <c r="G2059" i="5" a="1"/>
  <c r="G2059" i="5" s="1"/>
  <c r="F2059" i="5" a="1"/>
  <c r="F2059" i="5" s="1"/>
  <c r="E2059" i="5" a="1"/>
  <c r="E2059" i="5" s="1"/>
  <c r="J2051" i="5" a="1"/>
  <c r="J2051" i="5" s="1"/>
  <c r="H2051" i="5" a="1"/>
  <c r="H2051" i="5" s="1"/>
  <c r="G2051" i="5" a="1"/>
  <c r="G2051" i="5" s="1"/>
  <c r="F2051" i="5" a="1"/>
  <c r="F2051" i="5" s="1"/>
  <c r="E2051" i="5" a="1"/>
  <c r="E2051" i="5" s="1"/>
  <c r="J2045" i="5" a="1"/>
  <c r="J2045" i="5" s="1"/>
  <c r="H2045" i="5" a="1"/>
  <c r="H2045" i="5" s="1"/>
  <c r="F2045" i="5" a="1"/>
  <c r="F2045" i="5" s="1"/>
  <c r="G2045" i="5" a="1"/>
  <c r="G2045" i="5" s="1"/>
  <c r="E2045" i="5" a="1"/>
  <c r="E2045" i="5" s="1"/>
  <c r="J2040" i="5" a="1"/>
  <c r="J2040" i="5" s="1"/>
  <c r="H2040" i="5" a="1"/>
  <c r="H2040" i="5" s="1"/>
  <c r="F2040" i="5" a="1"/>
  <c r="F2040" i="5" s="1"/>
  <c r="G2040" i="5" a="1"/>
  <c r="G2040" i="5" s="1"/>
  <c r="E2040" i="5" a="1"/>
  <c r="E2040" i="5" s="1"/>
  <c r="J2036" i="5" a="1"/>
  <c r="J2036" i="5" s="1"/>
  <c r="H2036" i="5" a="1"/>
  <c r="H2036" i="5" s="1"/>
  <c r="F2036" i="5" a="1"/>
  <c r="F2036" i="5" s="1"/>
  <c r="G2036" i="5" a="1"/>
  <c r="G2036" i="5" s="1"/>
  <c r="E2036" i="5" a="1"/>
  <c r="E2036" i="5" s="1"/>
  <c r="J2031" i="5" a="1"/>
  <c r="J2031" i="5" s="1"/>
  <c r="H2031" i="5" a="1"/>
  <c r="H2031" i="5" s="1"/>
  <c r="G2031" i="5" a="1"/>
  <c r="G2031" i="5" s="1"/>
  <c r="F2031" i="5" a="1"/>
  <c r="F2031" i="5" s="1"/>
  <c r="E2031" i="5" a="1"/>
  <c r="E2031" i="5" s="1"/>
  <c r="J2021" i="5" a="1"/>
  <c r="J2021" i="5" s="1"/>
  <c r="H2021" i="5" a="1"/>
  <c r="H2021" i="5" s="1"/>
  <c r="F2021" i="5" a="1"/>
  <c r="F2021" i="5" s="1"/>
  <c r="G2021" i="5" a="1"/>
  <c r="G2021" i="5" s="1"/>
  <c r="E2021" i="5" a="1"/>
  <c r="E2021" i="5" s="1"/>
  <c r="J2014" i="5" a="1"/>
  <c r="J2014" i="5" s="1"/>
  <c r="H2014" i="5" a="1"/>
  <c r="H2014" i="5" s="1"/>
  <c r="G2014" i="5" a="1"/>
  <c r="G2014" i="5" s="1"/>
  <c r="F2014" i="5" a="1"/>
  <c r="F2014" i="5" s="1"/>
  <c r="E2014" i="5" a="1"/>
  <c r="E2014" i="5" s="1"/>
  <c r="J2008" i="5" a="1"/>
  <c r="J2008" i="5" s="1"/>
  <c r="H2008" i="5" a="1"/>
  <c r="H2008" i="5" s="1"/>
  <c r="F2008" i="5" a="1"/>
  <c r="F2008" i="5" s="1"/>
  <c r="G2008" i="5" a="1"/>
  <c r="G2008" i="5" s="1"/>
  <c r="E2008" i="5" a="1"/>
  <c r="E2008" i="5" s="1"/>
  <c r="J2004" i="5" a="1"/>
  <c r="J2004" i="5" s="1"/>
  <c r="H2004" i="5" a="1"/>
  <c r="H2004" i="5" s="1"/>
  <c r="F2004" i="5" a="1"/>
  <c r="F2004" i="5" s="1"/>
  <c r="G2004" i="5" a="1"/>
  <c r="G2004" i="5" s="1"/>
  <c r="E2004" i="5" a="1"/>
  <c r="E2004" i="5" s="1"/>
  <c r="J1990" i="5" a="1"/>
  <c r="J1990" i="5" s="1"/>
  <c r="H1990" i="5" a="1"/>
  <c r="H1990" i="5" s="1"/>
  <c r="G1990" i="5" a="1"/>
  <c r="G1990" i="5" s="1"/>
  <c r="F1990" i="5" a="1"/>
  <c r="F1990" i="5" s="1"/>
  <c r="E1990" i="5" a="1"/>
  <c r="E1990" i="5" s="1"/>
  <c r="J1971" i="5" a="1"/>
  <c r="J1971" i="5" s="1"/>
  <c r="H1971" i="5" a="1"/>
  <c r="H1971" i="5" s="1"/>
  <c r="G1971" i="5" a="1"/>
  <c r="G1971" i="5" s="1"/>
  <c r="F1971" i="5" a="1"/>
  <c r="F1971" i="5" s="1"/>
  <c r="E1971" i="5" a="1"/>
  <c r="E1971" i="5" s="1"/>
  <c r="J1966" i="5" a="1"/>
  <c r="J1966" i="5" s="1"/>
  <c r="H1966" i="5" a="1"/>
  <c r="H1966" i="5" s="1"/>
  <c r="G1966" i="5" a="1"/>
  <c r="G1966" i="5" s="1"/>
  <c r="F1966" i="5" a="1"/>
  <c r="F1966" i="5" s="1"/>
  <c r="E1966" i="5" a="1"/>
  <c r="E1966" i="5" s="1"/>
  <c r="J1960" i="5" a="1"/>
  <c r="J1960" i="5" s="1"/>
  <c r="H1960" i="5" a="1"/>
  <c r="H1960" i="5" s="1"/>
  <c r="F1960" i="5" a="1"/>
  <c r="F1960" i="5" s="1"/>
  <c r="G1960" i="5" a="1"/>
  <c r="G1960" i="5" s="1"/>
  <c r="E1960" i="5" a="1"/>
  <c r="E1960" i="5" s="1"/>
  <c r="J1947" i="5" a="1"/>
  <c r="J1947" i="5" s="1"/>
  <c r="H1947" i="5" a="1"/>
  <c r="H1947" i="5" s="1"/>
  <c r="G1947" i="5" a="1"/>
  <c r="G1947" i="5" s="1"/>
  <c r="F1947" i="5" a="1"/>
  <c r="F1947" i="5" s="1"/>
  <c r="E1947" i="5" a="1"/>
  <c r="E1947" i="5" s="1"/>
  <c r="J1941" i="5" a="1"/>
  <c r="J1941" i="5" s="1"/>
  <c r="H1941" i="5" a="1"/>
  <c r="H1941" i="5" s="1"/>
  <c r="F1941" i="5" a="1"/>
  <c r="F1941" i="5" s="1"/>
  <c r="G1941" i="5" a="1"/>
  <c r="G1941" i="5" s="1"/>
  <c r="E1941" i="5" a="1"/>
  <c r="E1941" i="5" s="1"/>
  <c r="J1936" i="5" a="1"/>
  <c r="J1936" i="5" s="1"/>
  <c r="H1936" i="5" a="1"/>
  <c r="H1936" i="5" s="1"/>
  <c r="F1936" i="5" a="1"/>
  <c r="F1936" i="5" s="1"/>
  <c r="G1936" i="5" a="1"/>
  <c r="G1936" i="5" s="1"/>
  <c r="E1936" i="5" a="1"/>
  <c r="E1936" i="5" s="1"/>
  <c r="J1932" i="5" a="1"/>
  <c r="J1932" i="5" s="1"/>
  <c r="H1932" i="5" a="1"/>
  <c r="H1932" i="5" s="1"/>
  <c r="G1932" i="5" a="1"/>
  <c r="G1932" i="5" s="1"/>
  <c r="F1932" i="5" a="1"/>
  <c r="F1932" i="5" s="1"/>
  <c r="E1932" i="5" a="1"/>
  <c r="E1932" i="5" s="1"/>
  <c r="J1927" i="5" a="1"/>
  <c r="J1927" i="5" s="1"/>
  <c r="H1927" i="5" a="1"/>
  <c r="H1927" i="5" s="1"/>
  <c r="G1927" i="5" a="1"/>
  <c r="G1927" i="5" s="1"/>
  <c r="F1927" i="5" a="1"/>
  <c r="F1927" i="5" s="1"/>
  <c r="E1927" i="5" a="1"/>
  <c r="E1927" i="5" s="1"/>
  <c r="J1923" i="5" a="1"/>
  <c r="J1923" i="5" s="1"/>
  <c r="H1923" i="5" a="1"/>
  <c r="H1923" i="5" s="1"/>
  <c r="G1923" i="5" a="1"/>
  <c r="G1923" i="5" s="1"/>
  <c r="F1923" i="5" a="1"/>
  <c r="F1923" i="5" s="1"/>
  <c r="E1923" i="5" a="1"/>
  <c r="E1923" i="5" s="1"/>
  <c r="J1919" i="5" a="1"/>
  <c r="J1919" i="5" s="1"/>
  <c r="H1919" i="5" a="1"/>
  <c r="H1919" i="5" s="1"/>
  <c r="G1919" i="5" a="1"/>
  <c r="G1919" i="5" s="1"/>
  <c r="F1919" i="5" a="1"/>
  <c r="F1919" i="5" s="1"/>
  <c r="E1919" i="5" a="1"/>
  <c r="E1919" i="5" s="1"/>
  <c r="J1913" i="5" a="1"/>
  <c r="J1913" i="5" s="1"/>
  <c r="H1913" i="5" a="1"/>
  <c r="H1913" i="5" s="1"/>
  <c r="F1913" i="5" a="1"/>
  <c r="F1913" i="5" s="1"/>
  <c r="G1913" i="5" a="1"/>
  <c r="G1913" i="5" s="1"/>
  <c r="E1913" i="5" a="1"/>
  <c r="E1913" i="5" s="1"/>
  <c r="J1903" i="5" a="1"/>
  <c r="J1903" i="5" s="1"/>
  <c r="H1903" i="5" a="1"/>
  <c r="H1903" i="5" s="1"/>
  <c r="G1903" i="5" a="1"/>
  <c r="G1903" i="5" s="1"/>
  <c r="F1903" i="5" a="1"/>
  <c r="F1903" i="5" s="1"/>
  <c r="E1903" i="5" a="1"/>
  <c r="E1903" i="5" s="1"/>
  <c r="J1879" i="5" a="1"/>
  <c r="J1879" i="5" s="1"/>
  <c r="H1879" i="5" a="1"/>
  <c r="H1879" i="5" s="1"/>
  <c r="G1879" i="5" a="1"/>
  <c r="G1879" i="5" s="1"/>
  <c r="F1879" i="5" a="1"/>
  <c r="F1879" i="5" s="1"/>
  <c r="E1879" i="5" a="1"/>
  <c r="E1879" i="5" s="1"/>
  <c r="J1869" i="5" a="1"/>
  <c r="J1869" i="5" s="1"/>
  <c r="H1869" i="5" a="1"/>
  <c r="H1869" i="5" s="1"/>
  <c r="F1869" i="5" a="1"/>
  <c r="F1869" i="5" s="1"/>
  <c r="G1869" i="5" a="1"/>
  <c r="G1869" i="5" s="1"/>
  <c r="E1869" i="5" a="1"/>
  <c r="E1869" i="5" s="1"/>
  <c r="J1864" i="5" a="1"/>
  <c r="J1864" i="5" s="1"/>
  <c r="H1864" i="5" a="1"/>
  <c r="H1864" i="5" s="1"/>
  <c r="G1864" i="5" a="1"/>
  <c r="G1864" i="5" s="1"/>
  <c r="F1864" i="5" a="1"/>
  <c r="F1864" i="5" s="1"/>
  <c r="E1864" i="5" a="1"/>
  <c r="E1864" i="5" s="1"/>
  <c r="J1860" i="5" a="1"/>
  <c r="J1860" i="5" s="1"/>
  <c r="H1860" i="5" a="1"/>
  <c r="H1860" i="5" s="1"/>
  <c r="G1860" i="5" a="1"/>
  <c r="G1860" i="5" s="1"/>
  <c r="F1860" i="5" a="1"/>
  <c r="F1860" i="5" s="1"/>
  <c r="E1860" i="5" a="1"/>
  <c r="E1860" i="5" s="1"/>
  <c r="J1856" i="5" a="1"/>
  <c r="J1856" i="5" s="1"/>
  <c r="H1856" i="5" a="1"/>
  <c r="H1856" i="5" s="1"/>
  <c r="G1856" i="5" a="1"/>
  <c r="G1856" i="5" s="1"/>
  <c r="F1856" i="5" a="1"/>
  <c r="F1856" i="5" s="1"/>
  <c r="E1856" i="5" a="1"/>
  <c r="E1856" i="5" s="1"/>
  <c r="J1852" i="5" a="1"/>
  <c r="J1852" i="5" s="1"/>
  <c r="H1852" i="5" a="1"/>
  <c r="H1852" i="5" s="1"/>
  <c r="G1852" i="5" a="1"/>
  <c r="G1852" i="5" s="1"/>
  <c r="F1852" i="5" a="1"/>
  <c r="F1852" i="5" s="1"/>
  <c r="E1852" i="5" a="1"/>
  <c r="E1852" i="5" s="1"/>
  <c r="J1848" i="5" a="1"/>
  <c r="J1848" i="5" s="1"/>
  <c r="H1848" i="5" a="1"/>
  <c r="H1848" i="5" s="1"/>
  <c r="G1848" i="5" a="1"/>
  <c r="G1848" i="5" s="1"/>
  <c r="F1848" i="5" a="1"/>
  <c r="F1848" i="5" s="1"/>
  <c r="E1848" i="5" a="1"/>
  <c r="E1848" i="5" s="1"/>
  <c r="J1840" i="5" a="1"/>
  <c r="J1840" i="5" s="1"/>
  <c r="H1840" i="5" a="1"/>
  <c r="H1840" i="5" s="1"/>
  <c r="G1840" i="5" a="1"/>
  <c r="G1840" i="5" s="1"/>
  <c r="F1840" i="5" a="1"/>
  <c r="F1840" i="5" s="1"/>
  <c r="E1840" i="5" a="1"/>
  <c r="E1840" i="5" s="1"/>
  <c r="J1829" i="5" a="1"/>
  <c r="J1829" i="5" s="1"/>
  <c r="H1829" i="5" a="1"/>
  <c r="H1829" i="5" s="1"/>
  <c r="G1829" i="5" a="1"/>
  <c r="G1829" i="5" s="1"/>
  <c r="F1829" i="5" a="1"/>
  <c r="F1829" i="5" s="1"/>
  <c r="E1829" i="5" a="1"/>
  <c r="E1829" i="5" s="1"/>
  <c r="J1822" i="5" a="1"/>
  <c r="J1822" i="5" s="1"/>
  <c r="H1822" i="5" a="1"/>
  <c r="H1822" i="5" s="1"/>
  <c r="F1822" i="5" a="1"/>
  <c r="F1822" i="5" s="1"/>
  <c r="G1822" i="5" a="1"/>
  <c r="G1822" i="5" s="1"/>
  <c r="E1822" i="5" a="1"/>
  <c r="E1822" i="5" s="1"/>
  <c r="J1817" i="5" a="1"/>
  <c r="J1817" i="5" s="1"/>
  <c r="H1817" i="5" a="1"/>
  <c r="H1817" i="5" s="1"/>
  <c r="G1817" i="5" a="1"/>
  <c r="G1817" i="5" s="1"/>
  <c r="F1817" i="5" a="1"/>
  <c r="F1817" i="5" s="1"/>
  <c r="E1817" i="5" a="1"/>
  <c r="E1817" i="5" s="1"/>
  <c r="J1813" i="5" a="1"/>
  <c r="J1813" i="5" s="1"/>
  <c r="H1813" i="5" a="1"/>
  <c r="H1813" i="5" s="1"/>
  <c r="G1813" i="5" a="1"/>
  <c r="G1813" i="5" s="1"/>
  <c r="F1813" i="5" a="1"/>
  <c r="F1813" i="5" s="1"/>
  <c r="E1813" i="5" a="1"/>
  <c r="E1813" i="5" s="1"/>
  <c r="J1808" i="5" a="1"/>
  <c r="J1808" i="5" s="1"/>
  <c r="H1808" i="5" a="1"/>
  <c r="H1808" i="5" s="1"/>
  <c r="G1808" i="5" a="1"/>
  <c r="G1808" i="5" s="1"/>
  <c r="F1808" i="5" a="1"/>
  <c r="F1808" i="5" s="1"/>
  <c r="E1808" i="5" a="1"/>
  <c r="E1808" i="5" s="1"/>
  <c r="J1803" i="5" a="1"/>
  <c r="J1803" i="5" s="1"/>
  <c r="H1803" i="5" a="1"/>
  <c r="H1803" i="5" s="1"/>
  <c r="G1803" i="5" a="1"/>
  <c r="G1803" i="5" s="1"/>
  <c r="F1803" i="5" a="1"/>
  <c r="F1803" i="5" s="1"/>
  <c r="E1803" i="5" a="1"/>
  <c r="E1803" i="5" s="1"/>
  <c r="J1797" i="5" a="1"/>
  <c r="J1797" i="5" s="1"/>
  <c r="H1797" i="5" a="1"/>
  <c r="H1797" i="5" s="1"/>
  <c r="G1797" i="5" a="1"/>
  <c r="G1797" i="5" s="1"/>
  <c r="F1797" i="5" a="1"/>
  <c r="F1797" i="5" s="1"/>
  <c r="E1797" i="5" a="1"/>
  <c r="E1797" i="5" s="1"/>
  <c r="J1793" i="5" a="1"/>
  <c r="J1793" i="5" s="1"/>
  <c r="H1793" i="5" a="1"/>
  <c r="H1793" i="5" s="1"/>
  <c r="G1793" i="5" a="1"/>
  <c r="G1793" i="5" s="1"/>
  <c r="F1793" i="5" a="1"/>
  <c r="F1793" i="5" s="1"/>
  <c r="E1793" i="5" a="1"/>
  <c r="E1793" i="5" s="1"/>
  <c r="J1788" i="5" a="1"/>
  <c r="J1788" i="5" s="1"/>
  <c r="H1788" i="5" a="1"/>
  <c r="H1788" i="5" s="1"/>
  <c r="G1788" i="5" a="1"/>
  <c r="G1788" i="5" s="1"/>
  <c r="F1788" i="5" a="1"/>
  <c r="F1788" i="5" s="1"/>
  <c r="E1788" i="5" a="1"/>
  <c r="E1788" i="5" s="1"/>
  <c r="J1782" i="5" a="1"/>
  <c r="J1782" i="5" s="1"/>
  <c r="H1782" i="5" a="1"/>
  <c r="H1782" i="5" s="1"/>
  <c r="F1782" i="5" a="1"/>
  <c r="F1782" i="5" s="1"/>
  <c r="G1782" i="5" a="1"/>
  <c r="G1782" i="5" s="1"/>
  <c r="E1782" i="5" a="1"/>
  <c r="E1782" i="5" s="1"/>
  <c r="J1772" i="5" a="1"/>
  <c r="J1772" i="5" s="1"/>
  <c r="H1772" i="5" a="1"/>
  <c r="H1772" i="5" s="1"/>
  <c r="G1772" i="5" a="1"/>
  <c r="G1772" i="5" s="1"/>
  <c r="F1772" i="5" a="1"/>
  <c r="F1772" i="5" s="1"/>
  <c r="E1772" i="5" a="1"/>
  <c r="E1772" i="5" s="1"/>
  <c r="J1748" i="5" a="1"/>
  <c r="J1748" i="5" s="1"/>
  <c r="H1748" i="5" a="1"/>
  <c r="H1748" i="5" s="1"/>
  <c r="G1748" i="5" a="1"/>
  <c r="G1748" i="5" s="1"/>
  <c r="F1748" i="5" a="1"/>
  <c r="F1748" i="5" s="1"/>
  <c r="E1748" i="5" a="1"/>
  <c r="E1748" i="5" s="1"/>
  <c r="J1737" i="5" a="1"/>
  <c r="J1737" i="5" s="1"/>
  <c r="H1737" i="5" a="1"/>
  <c r="H1737" i="5" s="1"/>
  <c r="G1737" i="5" a="1"/>
  <c r="G1737" i="5" s="1"/>
  <c r="F1737" i="5" a="1"/>
  <c r="F1737" i="5" s="1"/>
  <c r="E1737" i="5" a="1"/>
  <c r="E1737" i="5" s="1"/>
  <c r="J1732" i="5" a="1"/>
  <c r="J1732" i="5" s="1"/>
  <c r="H1732" i="5" a="1"/>
  <c r="H1732" i="5" s="1"/>
  <c r="G1732" i="5" a="1"/>
  <c r="G1732" i="5" s="1"/>
  <c r="F1732" i="5" a="1"/>
  <c r="F1732" i="5" s="1"/>
  <c r="E1732" i="5" a="1"/>
  <c r="E1732" i="5" s="1"/>
  <c r="J1728" i="5" a="1"/>
  <c r="J1728" i="5" s="1"/>
  <c r="H1728" i="5" a="1"/>
  <c r="H1728" i="5" s="1"/>
  <c r="G1728" i="5" a="1"/>
  <c r="G1728" i="5" s="1"/>
  <c r="F1728" i="5" a="1"/>
  <c r="F1728" i="5" s="1"/>
  <c r="E1728" i="5" a="1"/>
  <c r="E1728" i="5" s="1"/>
  <c r="J1722" i="5" a="1"/>
  <c r="J1722" i="5" s="1"/>
  <c r="H1722" i="5" a="1"/>
  <c r="H1722" i="5" s="1"/>
  <c r="F1722" i="5" a="1"/>
  <c r="F1722" i="5" s="1"/>
  <c r="G1722" i="5" a="1"/>
  <c r="G1722" i="5" s="1"/>
  <c r="E1722" i="5" a="1"/>
  <c r="E1722" i="5" s="1"/>
  <c r="J1701" i="5" a="1"/>
  <c r="J1701" i="5" s="1"/>
  <c r="H1701" i="5" a="1"/>
  <c r="H1701" i="5" s="1"/>
  <c r="G1701" i="5" a="1"/>
  <c r="G1701" i="5" s="1"/>
  <c r="F1701" i="5" a="1"/>
  <c r="F1701" i="5" s="1"/>
  <c r="E1701" i="5" a="1"/>
  <c r="E1701" i="5" s="1"/>
  <c r="J1696" i="5" a="1"/>
  <c r="J1696" i="5" s="1"/>
  <c r="H1696" i="5" a="1"/>
  <c r="H1696" i="5" s="1"/>
  <c r="G1696" i="5" a="1"/>
  <c r="G1696" i="5" s="1"/>
  <c r="F1696" i="5" a="1"/>
  <c r="F1696" i="5" s="1"/>
  <c r="E1696" i="5" a="1"/>
  <c r="E1696" i="5" s="1"/>
  <c r="J1690" i="5" a="1"/>
  <c r="J1690" i="5" s="1"/>
  <c r="H1690" i="5" a="1"/>
  <c r="H1690" i="5" s="1"/>
  <c r="F1690" i="5" a="1"/>
  <c r="F1690" i="5" s="1"/>
  <c r="G1690" i="5" a="1"/>
  <c r="G1690" i="5" s="1"/>
  <c r="E1690" i="5" a="1"/>
  <c r="E1690" i="5" s="1"/>
  <c r="J1686" i="5" a="1"/>
  <c r="J1686" i="5" s="1"/>
  <c r="H1686" i="5" a="1"/>
  <c r="H1686" i="5" s="1"/>
  <c r="F1686" i="5" a="1"/>
  <c r="F1686" i="5" s="1"/>
  <c r="G1686" i="5" a="1"/>
  <c r="G1686" i="5" s="1"/>
  <c r="E1686" i="5" a="1"/>
  <c r="E1686" i="5" s="1"/>
  <c r="J1682" i="5" a="1"/>
  <c r="J1682" i="5" s="1"/>
  <c r="H1682" i="5" a="1"/>
  <c r="H1682" i="5" s="1"/>
  <c r="F1682" i="5" a="1"/>
  <c r="F1682" i="5" s="1"/>
  <c r="G1682" i="5" a="1"/>
  <c r="G1682" i="5" s="1"/>
  <c r="E1682" i="5" a="1"/>
  <c r="E1682" i="5" s="1"/>
  <c r="J1678" i="5" a="1"/>
  <c r="J1678" i="5" s="1"/>
  <c r="H1678" i="5" a="1"/>
  <c r="H1678" i="5" s="1"/>
  <c r="F1678" i="5" a="1"/>
  <c r="F1678" i="5" s="1"/>
  <c r="G1678" i="5" a="1"/>
  <c r="G1678" i="5" s="1"/>
  <c r="E1678" i="5" a="1"/>
  <c r="E1678" i="5" s="1"/>
  <c r="J1662" i="5" a="1"/>
  <c r="J1662" i="5" s="1"/>
  <c r="H1662" i="5" a="1"/>
  <c r="H1662" i="5" s="1"/>
  <c r="F1662" i="5" a="1"/>
  <c r="F1662" i="5" s="1"/>
  <c r="G1662" i="5" a="1"/>
  <c r="G1662" i="5" s="1"/>
  <c r="E1662" i="5" a="1"/>
  <c r="E1662" i="5" s="1"/>
  <c r="J1657" i="5" a="1"/>
  <c r="J1657" i="5" s="1"/>
  <c r="H1657" i="5" a="1"/>
  <c r="H1657" i="5" s="1"/>
  <c r="G1657" i="5" a="1"/>
  <c r="G1657" i="5" s="1"/>
  <c r="F1657" i="5" a="1"/>
  <c r="F1657" i="5" s="1"/>
  <c r="E1657" i="5" a="1"/>
  <c r="E1657" i="5" s="1"/>
  <c r="J1651" i="5" a="1"/>
  <c r="J1651" i="5" s="1"/>
  <c r="H1651" i="5" a="1"/>
  <c r="H1651" i="5" s="1"/>
  <c r="G1651" i="5" a="1"/>
  <c r="G1651" i="5" s="1"/>
  <c r="F1651" i="5" a="1"/>
  <c r="F1651" i="5" s="1"/>
  <c r="E1651" i="5" a="1"/>
  <c r="E1651" i="5" s="1"/>
  <c r="J1646" i="5" a="1"/>
  <c r="J1646" i="5" s="1"/>
  <c r="H1646" i="5" a="1"/>
  <c r="H1646" i="5" s="1"/>
  <c r="F1646" i="5" a="1"/>
  <c r="F1646" i="5" s="1"/>
  <c r="G1646" i="5" a="1"/>
  <c r="G1646" i="5" s="1"/>
  <c r="E1646" i="5" a="1"/>
  <c r="E1646" i="5" s="1"/>
  <c r="J1641" i="5" a="1"/>
  <c r="J1641" i="5" s="1"/>
  <c r="H1641" i="5" a="1"/>
  <c r="H1641" i="5" s="1"/>
  <c r="G1641" i="5" a="1"/>
  <c r="G1641" i="5" s="1"/>
  <c r="F1641" i="5" a="1"/>
  <c r="F1641" i="5" s="1"/>
  <c r="E1641" i="5" a="1"/>
  <c r="E1641" i="5" s="1"/>
  <c r="J1637" i="5" a="1"/>
  <c r="J1637" i="5" s="1"/>
  <c r="H1637" i="5" a="1"/>
  <c r="H1637" i="5" s="1"/>
  <c r="G1637" i="5" a="1"/>
  <c r="G1637" i="5" s="1"/>
  <c r="F1637" i="5" a="1"/>
  <c r="F1637" i="5" s="1"/>
  <c r="E1637" i="5" a="1"/>
  <c r="E1637" i="5" s="1"/>
  <c r="J1631" i="5" a="1"/>
  <c r="J1631" i="5" s="1"/>
  <c r="H1631" i="5" a="1"/>
  <c r="H1631" i="5" s="1"/>
  <c r="F1631" i="5" a="1"/>
  <c r="F1631" i="5" s="1"/>
  <c r="G1631" i="5" a="1"/>
  <c r="G1631" i="5" s="1"/>
  <c r="E1631" i="5" a="1"/>
  <c r="E1631" i="5" s="1"/>
  <c r="J1627" i="5" a="1"/>
  <c r="J1627" i="5" s="1"/>
  <c r="H1627" i="5" a="1"/>
  <c r="H1627" i="5" s="1"/>
  <c r="F1627" i="5" a="1"/>
  <c r="F1627" i="5" s="1"/>
  <c r="G1627" i="5" a="1"/>
  <c r="G1627" i="5" s="1"/>
  <c r="E1627" i="5" a="1"/>
  <c r="E1627" i="5" s="1"/>
  <c r="J1617" i="5" a="1"/>
  <c r="J1617" i="5" s="1"/>
  <c r="H1617" i="5" a="1"/>
  <c r="H1617" i="5" s="1"/>
  <c r="G1617" i="5" a="1"/>
  <c r="G1617" i="5" s="1"/>
  <c r="F1617" i="5" a="1"/>
  <c r="F1617" i="5" s="1"/>
  <c r="E1617" i="5" a="1"/>
  <c r="E1617" i="5" s="1"/>
  <c r="J1609" i="5" a="1"/>
  <c r="J1609" i="5" s="1"/>
  <c r="H1609" i="5" a="1"/>
  <c r="H1609" i="5" s="1"/>
  <c r="G1609" i="5" a="1"/>
  <c r="G1609" i="5" s="1"/>
  <c r="F1609" i="5" a="1"/>
  <c r="F1609" i="5" s="1"/>
  <c r="E1609" i="5" a="1"/>
  <c r="E1609" i="5" s="1"/>
  <c r="J1601" i="5" a="1"/>
  <c r="J1601" i="5" s="1"/>
  <c r="H1601" i="5" a="1"/>
  <c r="H1601" i="5" s="1"/>
  <c r="G1601" i="5" a="1"/>
  <c r="G1601" i="5" s="1"/>
  <c r="F1601" i="5" a="1"/>
  <c r="F1601" i="5" s="1"/>
  <c r="E1601" i="5" a="1"/>
  <c r="E1601" i="5" s="1"/>
  <c r="J1597" i="5" a="1"/>
  <c r="J1597" i="5" s="1"/>
  <c r="H1597" i="5" a="1"/>
  <c r="H1597" i="5" s="1"/>
  <c r="G1597" i="5" a="1"/>
  <c r="G1597" i="5" s="1"/>
  <c r="F1597" i="5" a="1"/>
  <c r="F1597" i="5" s="1"/>
  <c r="E1597" i="5" a="1"/>
  <c r="E1597" i="5" s="1"/>
  <c r="J1591" i="5" a="1"/>
  <c r="J1591" i="5" s="1"/>
  <c r="H1591" i="5" a="1"/>
  <c r="H1591" i="5" s="1"/>
  <c r="F1591" i="5" a="1"/>
  <c r="F1591" i="5" s="1"/>
  <c r="G1591" i="5" a="1"/>
  <c r="G1591" i="5" s="1"/>
  <c r="E1591" i="5" a="1"/>
  <c r="E1591" i="5" s="1"/>
  <c r="J1587" i="5" a="1"/>
  <c r="J1587" i="5" s="1"/>
  <c r="H1587" i="5" a="1"/>
  <c r="H1587" i="5" s="1"/>
  <c r="F1587" i="5" a="1"/>
  <c r="F1587" i="5" s="1"/>
  <c r="G1587" i="5" a="1"/>
  <c r="G1587" i="5" s="1"/>
  <c r="E1587" i="5" a="1"/>
  <c r="E1587" i="5" s="1"/>
  <c r="J1583" i="5" a="1"/>
  <c r="J1583" i="5" s="1"/>
  <c r="H1583" i="5" a="1"/>
  <c r="H1583" i="5" s="1"/>
  <c r="F1583" i="5" a="1"/>
  <c r="F1583" i="5" s="1"/>
  <c r="G1583" i="5" a="1"/>
  <c r="G1583" i="5" s="1"/>
  <c r="E1583" i="5" a="1"/>
  <c r="E1583" i="5" s="1"/>
  <c r="J1579" i="5" a="1"/>
  <c r="J1579" i="5" s="1"/>
  <c r="H1579" i="5" a="1"/>
  <c r="H1579" i="5" s="1"/>
  <c r="F1579" i="5" a="1"/>
  <c r="F1579" i="5" s="1"/>
  <c r="G1579" i="5" a="1"/>
  <c r="G1579" i="5" s="1"/>
  <c r="E1579" i="5" a="1"/>
  <c r="E1579" i="5" s="1"/>
  <c r="J1575" i="5" a="1"/>
  <c r="J1575" i="5" s="1"/>
  <c r="H1575" i="5" a="1"/>
  <c r="H1575" i="5" s="1"/>
  <c r="F1575" i="5" a="1"/>
  <c r="F1575" i="5" s="1"/>
  <c r="G1575" i="5" a="1"/>
  <c r="G1575" i="5" s="1"/>
  <c r="E1575" i="5" a="1"/>
  <c r="E1575" i="5" s="1"/>
  <c r="J1568" i="5" a="1"/>
  <c r="J1568" i="5" s="1"/>
  <c r="H1568" i="5" a="1"/>
  <c r="H1568" i="5" s="1"/>
  <c r="G1568" i="5" a="1"/>
  <c r="G1568" i="5" s="1"/>
  <c r="F1568" i="5" a="1"/>
  <c r="F1568" i="5" s="1"/>
  <c r="E1568" i="5" a="1"/>
  <c r="E1568" i="5" s="1"/>
  <c r="J1562" i="5" a="1"/>
  <c r="J1562" i="5" s="1"/>
  <c r="H1562" i="5" a="1"/>
  <c r="H1562" i="5" s="1"/>
  <c r="G1562" i="5" a="1"/>
  <c r="G1562" i="5" s="1"/>
  <c r="F1562" i="5" a="1"/>
  <c r="F1562" i="5" s="1"/>
  <c r="E1562" i="5" a="1"/>
  <c r="E1562" i="5" s="1"/>
  <c r="J1552" i="5" a="1"/>
  <c r="J1552" i="5" s="1"/>
  <c r="H1552" i="5" a="1"/>
  <c r="H1552" i="5" s="1"/>
  <c r="G1552" i="5" a="1"/>
  <c r="G1552" i="5" s="1"/>
  <c r="F1552" i="5" a="1"/>
  <c r="F1552" i="5" s="1"/>
  <c r="E1552" i="5" a="1"/>
  <c r="E1552" i="5" s="1"/>
  <c r="J1528" i="5" a="1"/>
  <c r="J1528" i="5" s="1"/>
  <c r="H1528" i="5" a="1"/>
  <c r="H1528" i="5" s="1"/>
  <c r="G1528" i="5" a="1"/>
  <c r="G1528" i="5" s="1"/>
  <c r="F1528" i="5" a="1"/>
  <c r="F1528" i="5" s="1"/>
  <c r="E1528" i="5" a="1"/>
  <c r="E1528" i="5" s="1"/>
  <c r="J1517" i="5" a="1"/>
  <c r="J1517" i="5" s="1"/>
  <c r="H1517" i="5" a="1"/>
  <c r="H1517" i="5" s="1"/>
  <c r="G1517" i="5" a="1"/>
  <c r="G1517" i="5" s="1"/>
  <c r="F1517" i="5" a="1"/>
  <c r="F1517" i="5" s="1"/>
  <c r="E1517" i="5" a="1"/>
  <c r="E1517" i="5" s="1"/>
  <c r="J1512" i="5" a="1"/>
  <c r="J1512" i="5" s="1"/>
  <c r="H1512" i="5" a="1"/>
  <c r="H1512" i="5" s="1"/>
  <c r="G1512" i="5" a="1"/>
  <c r="G1512" i="5" s="1"/>
  <c r="F1512" i="5" a="1"/>
  <c r="F1512" i="5" s="1"/>
  <c r="E1512" i="5" a="1"/>
  <c r="E1512" i="5" s="1"/>
  <c r="J1508" i="5" a="1"/>
  <c r="J1508" i="5" s="1"/>
  <c r="H1508" i="5" a="1"/>
  <c r="H1508" i="5" s="1"/>
  <c r="G1508" i="5" a="1"/>
  <c r="G1508" i="5" s="1"/>
  <c r="F1508" i="5" a="1"/>
  <c r="F1508" i="5" s="1"/>
  <c r="E1508" i="5" a="1"/>
  <c r="E1508" i="5" s="1"/>
  <c r="J1502" i="5" a="1"/>
  <c r="J1502" i="5" s="1"/>
  <c r="H1502" i="5" a="1"/>
  <c r="H1502" i="5" s="1"/>
  <c r="F1502" i="5" a="1"/>
  <c r="F1502" i="5" s="1"/>
  <c r="G1502" i="5" a="1"/>
  <c r="G1502" i="5" s="1"/>
  <c r="E1502" i="5" a="1"/>
  <c r="E1502" i="5" s="1"/>
  <c r="J1486" i="5" a="1"/>
  <c r="J1486" i="5" s="1"/>
  <c r="H1486" i="5" a="1"/>
  <c r="H1486" i="5" s="1"/>
  <c r="G1486" i="5" a="1"/>
  <c r="G1486" i="5" s="1"/>
  <c r="F1486" i="5" a="1"/>
  <c r="F1486" i="5" s="1"/>
  <c r="E1486" i="5" a="1"/>
  <c r="E1486" i="5" s="1"/>
  <c r="J1476" i="5" a="1"/>
  <c r="J1476" i="5" s="1"/>
  <c r="H1476" i="5" a="1"/>
  <c r="H1476" i="5" s="1"/>
  <c r="G1476" i="5" a="1"/>
  <c r="G1476" i="5" s="1"/>
  <c r="F1476" i="5" a="1"/>
  <c r="F1476" i="5" s="1"/>
  <c r="E1476" i="5" a="1"/>
  <c r="E1476" i="5" s="1"/>
  <c r="J1472" i="5" a="1"/>
  <c r="J1472" i="5" s="1"/>
  <c r="H1472" i="5" a="1"/>
  <c r="H1472" i="5" s="1"/>
  <c r="G1472" i="5" a="1"/>
  <c r="G1472" i="5" s="1"/>
  <c r="F1472" i="5" a="1"/>
  <c r="F1472" i="5" s="1"/>
  <c r="E1472" i="5" a="1"/>
  <c r="E1472" i="5" s="1"/>
  <c r="J1466" i="5" a="1"/>
  <c r="J1466" i="5" s="1"/>
  <c r="H1466" i="5" a="1"/>
  <c r="H1466" i="5" s="1"/>
  <c r="G1466" i="5" a="1"/>
  <c r="G1466" i="5" s="1"/>
  <c r="F1466" i="5" a="1"/>
  <c r="F1466" i="5" s="1"/>
  <c r="E1466" i="5" a="1"/>
  <c r="E1466" i="5" s="1"/>
  <c r="J1462" i="5" a="1"/>
  <c r="J1462" i="5" s="1"/>
  <c r="H1462" i="5" a="1"/>
  <c r="H1462" i="5" s="1"/>
  <c r="F1462" i="5" a="1"/>
  <c r="F1462" i="5" s="1"/>
  <c r="G1462" i="5" a="1"/>
  <c r="G1462" i="5" s="1"/>
  <c r="E1462" i="5" a="1"/>
  <c r="E1462" i="5" s="1"/>
  <c r="J1458" i="5" a="1"/>
  <c r="J1458" i="5" s="1"/>
  <c r="H1458" i="5" a="1"/>
  <c r="H1458" i="5" s="1"/>
  <c r="F1458" i="5" a="1"/>
  <c r="F1458" i="5" s="1"/>
  <c r="G1458" i="5" a="1"/>
  <c r="G1458" i="5" s="1"/>
  <c r="E1458" i="5" a="1"/>
  <c r="E1458" i="5" s="1"/>
  <c r="J1454" i="5" a="1"/>
  <c r="J1454" i="5" s="1"/>
  <c r="H1454" i="5" a="1"/>
  <c r="H1454" i="5" s="1"/>
  <c r="G1454" i="5" a="1"/>
  <c r="G1454" i="5" s="1"/>
  <c r="F1454" i="5" a="1"/>
  <c r="F1454" i="5" s="1"/>
  <c r="E1454" i="5" a="1"/>
  <c r="E1454" i="5" s="1"/>
  <c r="J1437" i="5" a="1"/>
  <c r="J1437" i="5" s="1"/>
  <c r="H1437" i="5" a="1"/>
  <c r="H1437" i="5" s="1"/>
  <c r="F1437" i="5" a="1"/>
  <c r="F1437" i="5" s="1"/>
  <c r="G1437" i="5" a="1"/>
  <c r="G1437" i="5" s="1"/>
  <c r="E1437" i="5" a="1"/>
  <c r="E1437" i="5" s="1"/>
  <c r="J1432" i="5" a="1"/>
  <c r="J1432" i="5" s="1"/>
  <c r="H1432" i="5" a="1"/>
  <c r="H1432" i="5" s="1"/>
  <c r="G1432" i="5" a="1"/>
  <c r="G1432" i="5" s="1"/>
  <c r="F1432" i="5" a="1"/>
  <c r="F1432" i="5" s="1"/>
  <c r="E1432" i="5" a="1"/>
  <c r="E1432" i="5" s="1"/>
  <c r="J1426" i="5" a="1"/>
  <c r="J1426" i="5" s="1"/>
  <c r="H1426" i="5" a="1"/>
  <c r="H1426" i="5" s="1"/>
  <c r="G1426" i="5" a="1"/>
  <c r="G1426" i="5" s="1"/>
  <c r="F1426" i="5" a="1"/>
  <c r="F1426" i="5" s="1"/>
  <c r="E1426" i="5" a="1"/>
  <c r="E1426" i="5" s="1"/>
  <c r="J1421" i="5" a="1"/>
  <c r="J1421" i="5" s="1"/>
  <c r="H1421" i="5" a="1"/>
  <c r="H1421" i="5" s="1"/>
  <c r="F1421" i="5" a="1"/>
  <c r="F1421" i="5" s="1"/>
  <c r="G1421" i="5" a="1"/>
  <c r="G1421" i="5" s="1"/>
  <c r="E1421" i="5" a="1"/>
  <c r="E1421" i="5" s="1"/>
  <c r="J1417" i="5" a="1"/>
  <c r="J1417" i="5" s="1"/>
  <c r="H1417" i="5" a="1"/>
  <c r="H1417" i="5" s="1"/>
  <c r="F1417" i="5" a="1"/>
  <c r="F1417" i="5" s="1"/>
  <c r="G1417" i="5" a="1"/>
  <c r="G1417" i="5" s="1"/>
  <c r="E1417" i="5" a="1"/>
  <c r="E1417" i="5" s="1"/>
  <c r="J1412" i="5" a="1"/>
  <c r="J1412" i="5" s="1"/>
  <c r="H1412" i="5" a="1"/>
  <c r="H1412" i="5" s="1"/>
  <c r="G1412" i="5" a="1"/>
  <c r="G1412" i="5" s="1"/>
  <c r="F1412" i="5" a="1"/>
  <c r="F1412" i="5" s="1"/>
  <c r="E1412" i="5" a="1"/>
  <c r="E1412" i="5" s="1"/>
  <c r="J1407" i="5" a="1"/>
  <c r="J1407" i="5" s="1"/>
  <c r="H1407" i="5" a="1"/>
  <c r="H1407" i="5" s="1"/>
  <c r="F1407" i="5" a="1"/>
  <c r="F1407" i="5" s="1"/>
  <c r="G1407" i="5" a="1"/>
  <c r="G1407" i="5" s="1"/>
  <c r="E1407" i="5" a="1"/>
  <c r="E1407" i="5" s="1"/>
  <c r="J1403" i="5" a="1"/>
  <c r="J1403" i="5" s="1"/>
  <c r="H1403" i="5" a="1"/>
  <c r="H1403" i="5" s="1"/>
  <c r="F1403" i="5" a="1"/>
  <c r="F1403" i="5" s="1"/>
  <c r="G1403" i="5" a="1"/>
  <c r="G1403" i="5" s="1"/>
  <c r="E1403" i="5" a="1"/>
  <c r="E1403" i="5" s="1"/>
  <c r="J1393" i="5" a="1"/>
  <c r="J1393" i="5" s="1"/>
  <c r="H1393" i="5" a="1"/>
  <c r="H1393" i="5" s="1"/>
  <c r="G1393" i="5" a="1"/>
  <c r="G1393" i="5" s="1"/>
  <c r="F1393" i="5" a="1"/>
  <c r="F1393" i="5" s="1"/>
  <c r="E1393" i="5" a="1"/>
  <c r="E1393" i="5" s="1"/>
  <c r="J1383" i="5" a="1"/>
  <c r="J1383" i="5" s="1"/>
  <c r="H1383" i="5" a="1"/>
  <c r="H1383" i="5" s="1"/>
  <c r="G1383" i="5" a="1"/>
  <c r="G1383" i="5" s="1"/>
  <c r="F1383" i="5" a="1"/>
  <c r="F1383" i="5" s="1"/>
  <c r="E1383" i="5" a="1"/>
  <c r="E1383" i="5" s="1"/>
  <c r="J1377" i="5" a="1"/>
  <c r="J1377" i="5" s="1"/>
  <c r="H1377" i="5" a="1"/>
  <c r="H1377" i="5" s="1"/>
  <c r="G1377" i="5" a="1"/>
  <c r="G1377" i="5" s="1"/>
  <c r="F1377" i="5" a="1"/>
  <c r="F1377" i="5" s="1"/>
  <c r="E1377" i="5" a="1"/>
  <c r="E1377" i="5" s="1"/>
  <c r="J1373" i="5" a="1"/>
  <c r="J1373" i="5" s="1"/>
  <c r="H1373" i="5" a="1"/>
  <c r="H1373" i="5" s="1"/>
  <c r="G1373" i="5" a="1"/>
  <c r="G1373" i="5" s="1"/>
  <c r="F1373" i="5" a="1"/>
  <c r="F1373" i="5" s="1"/>
  <c r="E1373" i="5" a="1"/>
  <c r="E1373" i="5" s="1"/>
  <c r="J1368" i="5" a="1"/>
  <c r="J1368" i="5" s="1"/>
  <c r="H1368" i="5" a="1"/>
  <c r="H1368" i="5" s="1"/>
  <c r="F1368" i="5" a="1"/>
  <c r="F1368" i="5" s="1"/>
  <c r="G1368" i="5" a="1"/>
  <c r="G1368" i="5" s="1"/>
  <c r="E1368" i="5" a="1"/>
  <c r="E1368" i="5" s="1"/>
  <c r="J1364" i="5" a="1"/>
  <c r="J1364" i="5" s="1"/>
  <c r="H1364" i="5" a="1"/>
  <c r="H1364" i="5" s="1"/>
  <c r="F1364" i="5" a="1"/>
  <c r="F1364" i="5" s="1"/>
  <c r="G1364" i="5" a="1"/>
  <c r="G1364" i="5" s="1"/>
  <c r="E1364" i="5" a="1"/>
  <c r="E1364" i="5" s="1"/>
  <c r="J1360" i="5" a="1"/>
  <c r="J1360" i="5" s="1"/>
  <c r="H1360" i="5" a="1"/>
  <c r="H1360" i="5" s="1"/>
  <c r="G1360" i="5" a="1"/>
  <c r="G1360" i="5" s="1"/>
  <c r="F1360" i="5" a="1"/>
  <c r="F1360" i="5" s="1"/>
  <c r="E1360" i="5" a="1"/>
  <c r="E1360" i="5" s="1"/>
  <c r="J1356" i="5" a="1"/>
  <c r="J1356" i="5" s="1"/>
  <c r="H1356" i="5" a="1"/>
  <c r="H1356" i="5" s="1"/>
  <c r="F1356" i="5" a="1"/>
  <c r="F1356" i="5" s="1"/>
  <c r="G1356" i="5" a="1"/>
  <c r="G1356" i="5" s="1"/>
  <c r="E1356" i="5" a="1"/>
  <c r="E1356" i="5" s="1"/>
  <c r="J1346" i="5" a="1"/>
  <c r="J1346" i="5" s="1"/>
  <c r="H1346" i="5" a="1"/>
  <c r="H1346" i="5" s="1"/>
  <c r="G1346" i="5" a="1"/>
  <c r="G1346" i="5" s="1"/>
  <c r="F1346" i="5" a="1"/>
  <c r="F1346" i="5" s="1"/>
  <c r="E1346" i="5" a="1"/>
  <c r="E1346" i="5" s="1"/>
  <c r="J1331" i="5" a="1"/>
  <c r="J1331" i="5" s="1"/>
  <c r="H1331" i="5" a="1"/>
  <c r="H1331" i="5" s="1"/>
  <c r="G1331" i="5" a="1"/>
  <c r="G1331" i="5" s="1"/>
  <c r="F1331" i="5" a="1"/>
  <c r="F1331" i="5" s="1"/>
  <c r="E1331" i="5" a="1"/>
  <c r="E1331" i="5" s="1"/>
  <c r="J1321" i="5" a="1"/>
  <c r="J1321" i="5" s="1"/>
  <c r="H1321" i="5" a="1"/>
  <c r="H1321" i="5" s="1"/>
  <c r="G1321" i="5" a="1"/>
  <c r="G1321" i="5" s="1"/>
  <c r="F1321" i="5" a="1"/>
  <c r="F1321" i="5" s="1"/>
  <c r="E1321" i="5" a="1"/>
  <c r="E1321" i="5" s="1"/>
  <c r="J1306" i="5" a="1"/>
  <c r="J1306" i="5" s="1"/>
  <c r="H1306" i="5" a="1"/>
  <c r="H1306" i="5" s="1"/>
  <c r="F1306" i="5" a="1"/>
  <c r="F1306" i="5" s="1"/>
  <c r="G1306" i="5" a="1"/>
  <c r="G1306" i="5" s="1"/>
  <c r="E1306" i="5" a="1"/>
  <c r="E1306" i="5" s="1"/>
  <c r="J1290" i="5" a="1"/>
  <c r="J1290" i="5" s="1"/>
  <c r="H1290" i="5" a="1"/>
  <c r="H1290" i="5" s="1"/>
  <c r="F1290" i="5" a="1"/>
  <c r="F1290" i="5" s="1"/>
  <c r="G1290" i="5" a="1"/>
  <c r="G1290" i="5" s="1"/>
  <c r="E1290" i="5" a="1"/>
  <c r="E1290" i="5" s="1"/>
  <c r="J1282" i="5" a="1"/>
  <c r="J1282" i="5" s="1"/>
  <c r="H1282" i="5" a="1"/>
  <c r="H1282" i="5" s="1"/>
  <c r="F1282" i="5" a="1"/>
  <c r="F1282" i="5" s="1"/>
  <c r="G1282" i="5" a="1"/>
  <c r="G1282" i="5" s="1"/>
  <c r="E1282" i="5" a="1"/>
  <c r="E1282" i="5" s="1"/>
  <c r="J1277" i="5" a="1"/>
  <c r="J1277" i="5" s="1"/>
  <c r="H1277" i="5" a="1"/>
  <c r="H1277" i="5" s="1"/>
  <c r="G1277" i="5" a="1"/>
  <c r="G1277" i="5" s="1"/>
  <c r="F1277" i="5" a="1"/>
  <c r="F1277" i="5" s="1"/>
  <c r="E1277" i="5" a="1"/>
  <c r="E1277" i="5" s="1"/>
  <c r="J1272" i="5" a="1"/>
  <c r="J1272" i="5" s="1"/>
  <c r="H1272" i="5" a="1"/>
  <c r="H1272" i="5" s="1"/>
  <c r="F1272" i="5" a="1"/>
  <c r="F1272" i="5" s="1"/>
  <c r="G1272" i="5" a="1"/>
  <c r="G1272" i="5" s="1"/>
  <c r="E1272" i="5" a="1"/>
  <c r="E1272" i="5" s="1"/>
  <c r="J1263" i="5" a="1"/>
  <c r="J1263" i="5" s="1"/>
  <c r="H1263" i="5" a="1"/>
  <c r="H1263" i="5" s="1"/>
  <c r="F1263" i="5" a="1"/>
  <c r="F1263" i="5" s="1"/>
  <c r="G1263" i="5" a="1"/>
  <c r="G1263" i="5" s="1"/>
  <c r="E1263" i="5" a="1"/>
  <c r="E1263" i="5" s="1"/>
  <c r="J1253" i="5" a="1"/>
  <c r="J1253" i="5" s="1"/>
  <c r="H1253" i="5" a="1"/>
  <c r="H1253" i="5" s="1"/>
  <c r="G1253" i="5" a="1"/>
  <c r="G1253" i="5" s="1"/>
  <c r="F1253" i="5" a="1"/>
  <c r="F1253" i="5" s="1"/>
  <c r="E1253" i="5" a="1"/>
  <c r="E1253" i="5" s="1"/>
  <c r="J1234" i="5" a="1"/>
  <c r="J1234" i="5" s="1"/>
  <c r="H1234" i="5" a="1"/>
  <c r="H1234" i="5" s="1"/>
  <c r="F1234" i="5" a="1"/>
  <c r="F1234" i="5" s="1"/>
  <c r="G1234" i="5" a="1"/>
  <c r="G1234" i="5" s="1"/>
  <c r="E1234" i="5" a="1"/>
  <c r="E1234" i="5" s="1"/>
  <c r="J1219" i="5" a="1"/>
  <c r="J1219" i="5" s="1"/>
  <c r="H1219" i="5" a="1"/>
  <c r="H1219" i="5" s="1"/>
  <c r="F1219" i="5" a="1"/>
  <c r="F1219" i="5" s="1"/>
  <c r="G1219" i="5" a="1"/>
  <c r="G1219" i="5" s="1"/>
  <c r="E1219" i="5" a="1"/>
  <c r="E1219" i="5" s="1"/>
  <c r="J1208" i="5" a="1"/>
  <c r="J1208" i="5" s="1"/>
  <c r="H1208" i="5" a="1"/>
  <c r="H1208" i="5" s="1"/>
  <c r="F1208" i="5" a="1"/>
  <c r="F1208" i="5" s="1"/>
  <c r="G1208" i="5" a="1"/>
  <c r="G1208" i="5" s="1"/>
  <c r="E1208" i="5" a="1"/>
  <c r="E1208" i="5" s="1"/>
  <c r="J1203" i="5" a="1"/>
  <c r="J1203" i="5" s="1"/>
  <c r="H1203" i="5" a="1"/>
  <c r="H1203" i="5" s="1"/>
  <c r="F1203" i="5" a="1"/>
  <c r="F1203" i="5" s="1"/>
  <c r="G1203" i="5" a="1"/>
  <c r="G1203" i="5" s="1"/>
  <c r="E1203" i="5" a="1"/>
  <c r="E1203" i="5" s="1"/>
  <c r="J1199" i="5" a="1"/>
  <c r="J1199" i="5" s="1"/>
  <c r="H1199" i="5" a="1"/>
  <c r="H1199" i="5" s="1"/>
  <c r="F1199" i="5" a="1"/>
  <c r="F1199" i="5" s="1"/>
  <c r="G1199" i="5" a="1"/>
  <c r="G1199" i="5" s="1"/>
  <c r="E1199" i="5" a="1"/>
  <c r="E1199" i="5" s="1"/>
  <c r="J1194" i="5" a="1"/>
  <c r="J1194" i="5" s="1"/>
  <c r="H1194" i="5" a="1"/>
  <c r="H1194" i="5" s="1"/>
  <c r="G1194" i="5" a="1"/>
  <c r="G1194" i="5" s="1"/>
  <c r="F1194" i="5" a="1"/>
  <c r="F1194" i="5" s="1"/>
  <c r="E1194" i="5" a="1"/>
  <c r="E1194" i="5" s="1"/>
  <c r="J1179" i="5" a="1"/>
  <c r="J1179" i="5" s="1"/>
  <c r="H1179" i="5" a="1"/>
  <c r="H1179" i="5" s="1"/>
  <c r="F1179" i="5" a="1"/>
  <c r="F1179" i="5" s="1"/>
  <c r="G1179" i="5" a="1"/>
  <c r="G1179" i="5" s="1"/>
  <c r="E1179" i="5" a="1"/>
  <c r="E1179" i="5" s="1"/>
  <c r="J1169" i="5" a="1"/>
  <c r="J1169" i="5" s="1"/>
  <c r="H1169" i="5" a="1"/>
  <c r="H1169" i="5" s="1"/>
  <c r="F1169" i="5" a="1"/>
  <c r="F1169" i="5" s="1"/>
  <c r="G1169" i="5" a="1"/>
  <c r="G1169" i="5" s="1"/>
  <c r="E1169" i="5" a="1"/>
  <c r="E1169" i="5" s="1"/>
  <c r="J1154" i="5" a="1"/>
  <c r="J1154" i="5" s="1"/>
  <c r="H1154" i="5" a="1"/>
  <c r="H1154" i="5" s="1"/>
  <c r="G1154" i="5" a="1"/>
  <c r="G1154" i="5" s="1"/>
  <c r="F1154" i="5" a="1"/>
  <c r="F1154" i="5" s="1"/>
  <c r="E1154" i="5" a="1"/>
  <c r="E1154" i="5" s="1"/>
  <c r="J1138" i="5" a="1"/>
  <c r="J1138" i="5" s="1"/>
  <c r="H1138" i="5" a="1"/>
  <c r="H1138" i="5" s="1"/>
  <c r="G1138" i="5" a="1"/>
  <c r="G1138" i="5" s="1"/>
  <c r="F1138" i="5" a="1"/>
  <c r="F1138" i="5" s="1"/>
  <c r="E1138" i="5" a="1"/>
  <c r="E1138" i="5" s="1"/>
  <c r="J1130" i="5" a="1"/>
  <c r="J1130" i="5" s="1"/>
  <c r="H1130" i="5" a="1"/>
  <c r="H1130" i="5" s="1"/>
  <c r="G1130" i="5" a="1"/>
  <c r="G1130" i="5" s="1"/>
  <c r="F1130" i="5" a="1"/>
  <c r="F1130" i="5" s="1"/>
  <c r="E1130" i="5" a="1"/>
  <c r="E1130" i="5" s="1"/>
  <c r="J1125" i="5" a="1"/>
  <c r="J1125" i="5" s="1"/>
  <c r="H1125" i="5" a="1"/>
  <c r="H1125" i="5" s="1"/>
  <c r="F1125" i="5" a="1"/>
  <c r="F1125" i="5" s="1"/>
  <c r="G1125" i="5" a="1"/>
  <c r="G1125" i="5" s="1"/>
  <c r="E1125" i="5" a="1"/>
  <c r="E1125" i="5" s="1"/>
  <c r="J1120" i="5" a="1"/>
  <c r="J1120" i="5" s="1"/>
  <c r="H1120" i="5" a="1"/>
  <c r="H1120" i="5" s="1"/>
  <c r="F1120" i="5" a="1"/>
  <c r="F1120" i="5" s="1"/>
  <c r="G1120" i="5" a="1"/>
  <c r="G1120" i="5" s="1"/>
  <c r="E1120" i="5" a="1"/>
  <c r="E1120" i="5" s="1"/>
  <c r="J1105" i="5" a="1"/>
  <c r="J1105" i="5" s="1"/>
  <c r="H1105" i="5" a="1"/>
  <c r="H1105" i="5" s="1"/>
  <c r="F1105" i="5" a="1"/>
  <c r="F1105" i="5" s="1"/>
  <c r="G1105" i="5" a="1"/>
  <c r="G1105" i="5" s="1"/>
  <c r="E1105" i="5" a="1"/>
  <c r="E1105" i="5" s="1"/>
  <c r="J1095" i="5" a="1"/>
  <c r="J1095" i="5" s="1"/>
  <c r="H1095" i="5" a="1"/>
  <c r="H1095" i="5" s="1"/>
  <c r="F1095" i="5" a="1"/>
  <c r="F1095" i="5" s="1"/>
  <c r="G1095" i="5" a="1"/>
  <c r="G1095" i="5" s="1"/>
  <c r="E1095" i="5" a="1"/>
  <c r="E1095" i="5" s="1"/>
  <c r="J1080" i="5" a="1"/>
  <c r="J1080" i="5" s="1"/>
  <c r="H1080" i="5" a="1"/>
  <c r="H1080" i="5" s="1"/>
  <c r="F1080" i="5" a="1"/>
  <c r="F1080" i="5" s="1"/>
  <c r="G1080" i="5" a="1"/>
  <c r="G1080" i="5" s="1"/>
  <c r="E1080" i="5" a="1"/>
  <c r="E1080" i="5" s="1"/>
  <c r="J1064" i="5" a="1"/>
  <c r="J1064" i="5" s="1"/>
  <c r="H1064" i="5" a="1"/>
  <c r="H1064" i="5" s="1"/>
  <c r="F1064" i="5" a="1"/>
  <c r="F1064" i="5" s="1"/>
  <c r="G1064" i="5" a="1"/>
  <c r="G1064" i="5" s="1"/>
  <c r="E1064" i="5" a="1"/>
  <c r="E1064" i="5" s="1"/>
  <c r="J1056" i="5" a="1"/>
  <c r="J1056" i="5" s="1"/>
  <c r="H1056" i="5" a="1"/>
  <c r="H1056" i="5" s="1"/>
  <c r="F1056" i="5" a="1"/>
  <c r="F1056" i="5" s="1"/>
  <c r="G1056" i="5" a="1"/>
  <c r="G1056" i="5" s="1"/>
  <c r="E1056" i="5" a="1"/>
  <c r="E1056" i="5" s="1"/>
  <c r="J1050" i="5" a="1"/>
  <c r="J1050" i="5" s="1"/>
  <c r="H1050" i="5" a="1"/>
  <c r="H1050" i="5" s="1"/>
  <c r="G1050" i="5" a="1"/>
  <c r="G1050" i="5" s="1"/>
  <c r="F1050" i="5" a="1"/>
  <c r="F1050" i="5" s="1"/>
  <c r="E1050" i="5" a="1"/>
  <c r="E1050" i="5" s="1"/>
  <c r="J1045" i="5" a="1"/>
  <c r="J1045" i="5" s="1"/>
  <c r="H1045" i="5" a="1"/>
  <c r="H1045" i="5" s="1"/>
  <c r="F1045" i="5" a="1"/>
  <c r="F1045" i="5" s="1"/>
  <c r="G1045" i="5" a="1"/>
  <c r="G1045" i="5" s="1"/>
  <c r="E1045" i="5" a="1"/>
  <c r="E1045" i="5" s="1"/>
  <c r="J1031" i="5" a="1"/>
  <c r="J1031" i="5" s="1"/>
  <c r="H1031" i="5" a="1"/>
  <c r="H1031" i="5" s="1"/>
  <c r="F1031" i="5" a="1"/>
  <c r="F1031" i="5" s="1"/>
  <c r="G1031" i="5" a="1"/>
  <c r="G1031" i="5" s="1"/>
  <c r="E1031" i="5" a="1"/>
  <c r="E1031" i="5" s="1"/>
  <c r="J1027" i="5" a="1"/>
  <c r="J1027" i="5" s="1"/>
  <c r="H1027" i="5" a="1"/>
  <c r="H1027" i="5" s="1"/>
  <c r="F1027" i="5" a="1"/>
  <c r="F1027" i="5" s="1"/>
  <c r="G1027" i="5" a="1"/>
  <c r="G1027" i="5" s="1"/>
  <c r="E1027" i="5" a="1"/>
  <c r="E1027" i="5" s="1"/>
  <c r="J1006" i="5" a="1"/>
  <c r="J1006" i="5" s="1"/>
  <c r="H1006" i="5" a="1"/>
  <c r="H1006" i="5" s="1"/>
  <c r="G1006" i="5" a="1"/>
  <c r="G1006" i="5" s="1"/>
  <c r="F1006" i="5" a="1"/>
  <c r="F1006" i="5" s="1"/>
  <c r="E1006" i="5" a="1"/>
  <c r="E1006" i="5" s="1"/>
  <c r="J993" i="5" a="1"/>
  <c r="J993" i="5" s="1"/>
  <c r="H993" i="5" a="1"/>
  <c r="H993" i="5" s="1"/>
  <c r="G993" i="5" a="1"/>
  <c r="G993" i="5" s="1"/>
  <c r="F993" i="5" a="1"/>
  <c r="F993" i="5" s="1"/>
  <c r="E993" i="5" a="1"/>
  <c r="E993" i="5" s="1"/>
  <c r="J982" i="5" a="1"/>
  <c r="J982" i="5" s="1"/>
  <c r="H982" i="5" a="1"/>
  <c r="H982" i="5" s="1"/>
  <c r="G982" i="5" a="1"/>
  <c r="G982" i="5" s="1"/>
  <c r="F982" i="5" a="1"/>
  <c r="F982" i="5" s="1"/>
  <c r="E982" i="5" a="1"/>
  <c r="E982" i="5" s="1"/>
  <c r="J976" i="5" a="1"/>
  <c r="J976" i="5" s="1"/>
  <c r="H976" i="5" a="1"/>
  <c r="H976" i="5" s="1"/>
  <c r="G976" i="5" a="1"/>
  <c r="G976" i="5" s="1"/>
  <c r="F976" i="5" a="1"/>
  <c r="F976" i="5" s="1"/>
  <c r="E976" i="5" a="1"/>
  <c r="E976" i="5" s="1"/>
  <c r="J971" i="5" a="1"/>
  <c r="J971" i="5" s="1"/>
  <c r="H971" i="5" a="1"/>
  <c r="H971" i="5" s="1"/>
  <c r="G971" i="5" a="1"/>
  <c r="G971" i="5" s="1"/>
  <c r="F971" i="5" a="1"/>
  <c r="F971" i="5" s="1"/>
  <c r="E971" i="5" a="1"/>
  <c r="E971" i="5" s="1"/>
  <c r="J966" i="5" a="1"/>
  <c r="J966" i="5" s="1"/>
  <c r="H966" i="5" a="1"/>
  <c r="H966" i="5" s="1"/>
  <c r="G966" i="5" a="1"/>
  <c r="G966" i="5" s="1"/>
  <c r="F966" i="5" a="1"/>
  <c r="F966" i="5" s="1"/>
  <c r="E966" i="5" a="1"/>
  <c r="E966" i="5" s="1"/>
  <c r="J960" i="5" a="1"/>
  <c r="J960" i="5" s="1"/>
  <c r="H960" i="5" a="1"/>
  <c r="H960" i="5" s="1"/>
  <c r="G960" i="5" a="1"/>
  <c r="G960" i="5" s="1"/>
  <c r="F960" i="5" a="1"/>
  <c r="F960" i="5" s="1"/>
  <c r="E960" i="5" a="1"/>
  <c r="E960" i="5" s="1"/>
  <c r="J956" i="5" a="1"/>
  <c r="J956" i="5" s="1"/>
  <c r="H956" i="5" a="1"/>
  <c r="H956" i="5" s="1"/>
  <c r="G956" i="5" a="1"/>
  <c r="G956" i="5" s="1"/>
  <c r="F956" i="5" a="1"/>
  <c r="F956" i="5" s="1"/>
  <c r="E956" i="5" a="1"/>
  <c r="E956" i="5" s="1"/>
  <c r="J950" i="5" a="1"/>
  <c r="J950" i="5" s="1"/>
  <c r="H950" i="5" a="1"/>
  <c r="H950" i="5" s="1"/>
  <c r="G950" i="5" a="1"/>
  <c r="G950" i="5" s="1"/>
  <c r="F950" i="5" a="1"/>
  <c r="F950" i="5" s="1"/>
  <c r="E950" i="5" a="1"/>
  <c r="E950" i="5" s="1"/>
  <c r="J946" i="5" a="1"/>
  <c r="J946" i="5" s="1"/>
  <c r="H946" i="5" a="1"/>
  <c r="H946" i="5" s="1"/>
  <c r="G946" i="5" a="1"/>
  <c r="G946" i="5" s="1"/>
  <c r="F946" i="5" a="1"/>
  <c r="F946" i="5" s="1"/>
  <c r="E946" i="5" a="1"/>
  <c r="E946" i="5" s="1"/>
  <c r="J939" i="5" a="1"/>
  <c r="J939" i="5" s="1"/>
  <c r="H939" i="5" a="1"/>
  <c r="H939" i="5" s="1"/>
  <c r="G939" i="5" a="1"/>
  <c r="G939" i="5" s="1"/>
  <c r="F939" i="5" a="1"/>
  <c r="F939" i="5" s="1"/>
  <c r="E939" i="5" a="1"/>
  <c r="E939" i="5" s="1"/>
  <c r="J935" i="5" a="1"/>
  <c r="J935" i="5" s="1"/>
  <c r="H935" i="5" a="1"/>
  <c r="H935" i="5" s="1"/>
  <c r="G935" i="5" a="1"/>
  <c r="G935" i="5" s="1"/>
  <c r="F935" i="5" a="1"/>
  <c r="F935" i="5" s="1"/>
  <c r="E935" i="5" a="1"/>
  <c r="E935" i="5" s="1"/>
  <c r="J931" i="5" a="1"/>
  <c r="J931" i="5" s="1"/>
  <c r="H931" i="5" a="1"/>
  <c r="H931" i="5" s="1"/>
  <c r="F931" i="5" a="1"/>
  <c r="F931" i="5" s="1"/>
  <c r="G931" i="5" a="1"/>
  <c r="G931" i="5" s="1"/>
  <c r="E931" i="5" a="1"/>
  <c r="E931" i="5" s="1"/>
  <c r="J927" i="5" a="1"/>
  <c r="J927" i="5" s="1"/>
  <c r="H927" i="5" a="1"/>
  <c r="H927" i="5" s="1"/>
  <c r="G927" i="5" a="1"/>
  <c r="G927" i="5" s="1"/>
  <c r="F927" i="5" a="1"/>
  <c r="F927" i="5" s="1"/>
  <c r="E927" i="5" a="1"/>
  <c r="E927" i="5" s="1"/>
  <c r="J923" i="5" a="1"/>
  <c r="J923" i="5" s="1"/>
  <c r="H923" i="5" a="1"/>
  <c r="H923" i="5" s="1"/>
  <c r="G923" i="5" a="1"/>
  <c r="G923" i="5" s="1"/>
  <c r="F923" i="5" a="1"/>
  <c r="F923" i="5" s="1"/>
  <c r="E923" i="5" a="1"/>
  <c r="E923" i="5" s="1"/>
  <c r="J919" i="5" a="1"/>
  <c r="J919" i="5" s="1"/>
  <c r="H919" i="5" a="1"/>
  <c r="H919" i="5" s="1"/>
  <c r="G919" i="5" a="1"/>
  <c r="G919" i="5" s="1"/>
  <c r="F919" i="5" a="1"/>
  <c r="F919" i="5" s="1"/>
  <c r="E919" i="5" a="1"/>
  <c r="E919" i="5" s="1"/>
  <c r="J913" i="5" a="1"/>
  <c r="J913" i="5" s="1"/>
  <c r="H913" i="5" a="1"/>
  <c r="H913" i="5" s="1"/>
  <c r="G913" i="5" a="1"/>
  <c r="G913" i="5" s="1"/>
  <c r="F913" i="5" a="1"/>
  <c r="F913" i="5" s="1"/>
  <c r="E913" i="5" a="1"/>
  <c r="E913" i="5" s="1"/>
  <c r="J899" i="5" a="1"/>
  <c r="J899" i="5" s="1"/>
  <c r="H899" i="5" a="1"/>
  <c r="H899" i="5" s="1"/>
  <c r="F899" i="5" a="1"/>
  <c r="F899" i="5" s="1"/>
  <c r="G899" i="5" a="1"/>
  <c r="G899" i="5" s="1"/>
  <c r="E899" i="5" a="1"/>
  <c r="E899" i="5" s="1"/>
  <c r="J895" i="5" a="1"/>
  <c r="J895" i="5" s="1"/>
  <c r="H895" i="5" a="1"/>
  <c r="H895" i="5" s="1"/>
  <c r="G895" i="5" a="1"/>
  <c r="G895" i="5" s="1"/>
  <c r="F895" i="5" a="1"/>
  <c r="F895" i="5" s="1"/>
  <c r="E895" i="5" a="1"/>
  <c r="E895" i="5" s="1"/>
  <c r="J874" i="5" a="1"/>
  <c r="J874" i="5" s="1"/>
  <c r="H874" i="5" a="1"/>
  <c r="H874" i="5" s="1"/>
  <c r="F874" i="5" a="1"/>
  <c r="F874" i="5" s="1"/>
  <c r="G874" i="5" a="1"/>
  <c r="G874" i="5" s="1"/>
  <c r="E874" i="5" a="1"/>
  <c r="E874" i="5" s="1"/>
  <c r="J859" i="5" a="1"/>
  <c r="J859" i="5" s="1"/>
  <c r="H859" i="5" a="1"/>
  <c r="H859" i="5" s="1"/>
  <c r="G859" i="5" a="1"/>
  <c r="G859" i="5" s="1"/>
  <c r="F859" i="5" a="1"/>
  <c r="F859" i="5" s="1"/>
  <c r="E859" i="5" a="1"/>
  <c r="E859" i="5" s="1"/>
  <c r="J847" i="5" a="1"/>
  <c r="J847" i="5" s="1"/>
  <c r="H847" i="5" a="1"/>
  <c r="H847" i="5" s="1"/>
  <c r="G847" i="5" a="1"/>
  <c r="G847" i="5" s="1"/>
  <c r="F847" i="5" a="1"/>
  <c r="F847" i="5" s="1"/>
  <c r="E847" i="5" a="1"/>
  <c r="E847" i="5" s="1"/>
  <c r="J842" i="5" a="1"/>
  <c r="J842" i="5" s="1"/>
  <c r="H842" i="5" a="1"/>
  <c r="H842" i="5" s="1"/>
  <c r="F842" i="5" a="1"/>
  <c r="F842" i="5" s="1"/>
  <c r="G842" i="5" a="1"/>
  <c r="G842" i="5" s="1"/>
  <c r="E842" i="5" a="1"/>
  <c r="E842" i="5" s="1"/>
  <c r="J837" i="5" a="1"/>
  <c r="J837" i="5" s="1"/>
  <c r="G837" i="5" a="1"/>
  <c r="G837" i="5" s="1"/>
  <c r="H837" i="5" a="1"/>
  <c r="H837" i="5" s="1"/>
  <c r="F837" i="5" a="1"/>
  <c r="F837" i="5" s="1"/>
  <c r="E837" i="5" a="1"/>
  <c r="E837" i="5" s="1"/>
  <c r="J831" i="5" a="1"/>
  <c r="J831" i="5" s="1"/>
  <c r="H831" i="5" a="1"/>
  <c r="H831" i="5" s="1"/>
  <c r="G831" i="5" a="1"/>
  <c r="G831" i="5" s="1"/>
  <c r="F831" i="5" a="1"/>
  <c r="F831" i="5" s="1"/>
  <c r="E831" i="5" a="1"/>
  <c r="E831" i="5" s="1"/>
  <c r="J824" i="5" a="1"/>
  <c r="J824" i="5" s="1"/>
  <c r="H824" i="5" a="1"/>
  <c r="H824" i="5" s="1"/>
  <c r="G824" i="5" a="1"/>
  <c r="G824" i="5" s="1"/>
  <c r="F824" i="5" a="1"/>
  <c r="F824" i="5" s="1"/>
  <c r="E824" i="5" a="1"/>
  <c r="E824" i="5" s="1"/>
  <c r="J816" i="5" a="1"/>
  <c r="J816" i="5" s="1"/>
  <c r="H816" i="5" a="1"/>
  <c r="H816" i="5" s="1"/>
  <c r="G816" i="5" a="1"/>
  <c r="G816" i="5" s="1"/>
  <c r="F816" i="5" a="1"/>
  <c r="F816" i="5" s="1"/>
  <c r="E816" i="5" a="1"/>
  <c r="E816" i="5" s="1"/>
  <c r="J806" i="5" a="1"/>
  <c r="J806" i="5" s="1"/>
  <c r="H806" i="5" a="1"/>
  <c r="H806" i="5" s="1"/>
  <c r="G806" i="5" a="1"/>
  <c r="G806" i="5" s="1"/>
  <c r="F806" i="5" a="1"/>
  <c r="F806" i="5" s="1"/>
  <c r="E806" i="5" a="1"/>
  <c r="E806" i="5" s="1"/>
  <c r="J787" i="5" a="1"/>
  <c r="J787" i="5" s="1"/>
  <c r="H787" i="5" a="1"/>
  <c r="H787" i="5" s="1"/>
  <c r="F787" i="5" a="1"/>
  <c r="F787" i="5" s="1"/>
  <c r="G787" i="5" a="1"/>
  <c r="G787" i="5" s="1"/>
  <c r="E787" i="5" a="1"/>
  <c r="E787" i="5" s="1"/>
  <c r="J771" i="5" a="1"/>
  <c r="J771" i="5" s="1"/>
  <c r="H771" i="5" a="1"/>
  <c r="H771" i="5" s="1"/>
  <c r="F771" i="5" a="1"/>
  <c r="F771" i="5" s="1"/>
  <c r="G771" i="5" a="1"/>
  <c r="G771" i="5" s="1"/>
  <c r="E771" i="5" a="1"/>
  <c r="E771" i="5" s="1"/>
  <c r="J759" i="5" a="1"/>
  <c r="J759" i="5" s="1"/>
  <c r="H759" i="5" a="1"/>
  <c r="H759" i="5" s="1"/>
  <c r="G759" i="5" a="1"/>
  <c r="G759" i="5" s="1"/>
  <c r="F759" i="5" a="1"/>
  <c r="F759" i="5" s="1"/>
  <c r="E759" i="5" a="1"/>
  <c r="E759" i="5" s="1"/>
  <c r="J753" i="5" a="1"/>
  <c r="J753" i="5" s="1"/>
  <c r="H753" i="5" a="1"/>
  <c r="H753" i="5" s="1"/>
  <c r="G753" i="5" a="1"/>
  <c r="G753" i="5" s="1"/>
  <c r="F753" i="5" a="1"/>
  <c r="F753" i="5" s="1"/>
  <c r="E753" i="5" a="1"/>
  <c r="E753" i="5" s="1"/>
  <c r="J749" i="5" a="1"/>
  <c r="J749" i="5" s="1"/>
  <c r="H749" i="5" a="1"/>
  <c r="H749" i="5" s="1"/>
  <c r="G749" i="5" a="1"/>
  <c r="G749" i="5" s="1"/>
  <c r="F749" i="5" a="1"/>
  <c r="F749" i="5" s="1"/>
  <c r="E749" i="5" a="1"/>
  <c r="E749" i="5" s="1"/>
  <c r="J744" i="5" a="1"/>
  <c r="J744" i="5" s="1"/>
  <c r="H744" i="5" a="1"/>
  <c r="H744" i="5" s="1"/>
  <c r="G744" i="5" a="1"/>
  <c r="G744" i="5" s="1"/>
  <c r="F744" i="5" a="1"/>
  <c r="F744" i="5" s="1"/>
  <c r="E744" i="5" a="1"/>
  <c r="E744" i="5" s="1"/>
  <c r="J737" i="5" a="1"/>
  <c r="J737" i="5" s="1"/>
  <c r="H737" i="5" a="1"/>
  <c r="H737" i="5" s="1"/>
  <c r="G737" i="5" a="1"/>
  <c r="G737" i="5" s="1"/>
  <c r="F737" i="5" a="1"/>
  <c r="F737" i="5" s="1"/>
  <c r="E737" i="5" a="1"/>
  <c r="E737" i="5" s="1"/>
  <c r="J726" i="5" a="1"/>
  <c r="J726" i="5" s="1"/>
  <c r="H726" i="5" a="1"/>
  <c r="H726" i="5" s="1"/>
  <c r="G726" i="5" a="1"/>
  <c r="G726" i="5" s="1"/>
  <c r="F726" i="5" a="1"/>
  <c r="F726" i="5" s="1"/>
  <c r="E726" i="5" a="1"/>
  <c r="E726" i="5" s="1"/>
  <c r="J722" i="5" a="1"/>
  <c r="J722" i="5" s="1"/>
  <c r="H722" i="5" a="1"/>
  <c r="H722" i="5" s="1"/>
  <c r="G722" i="5" a="1"/>
  <c r="G722" i="5" s="1"/>
  <c r="F722" i="5" a="1"/>
  <c r="F722" i="5" s="1"/>
  <c r="E722" i="5" a="1"/>
  <c r="E722" i="5" s="1"/>
  <c r="J708" i="5" a="1"/>
  <c r="J708" i="5" s="1"/>
  <c r="H708" i="5" a="1"/>
  <c r="H708" i="5" s="1"/>
  <c r="F708" i="5" a="1"/>
  <c r="F708" i="5" s="1"/>
  <c r="G708" i="5" a="1"/>
  <c r="G708" i="5" s="1"/>
  <c r="E708" i="5" a="1"/>
  <c r="E708" i="5" s="1"/>
  <c r="J704" i="5" a="1"/>
  <c r="J704" i="5" s="1"/>
  <c r="H704" i="5" a="1"/>
  <c r="H704" i="5" s="1"/>
  <c r="G704" i="5" a="1"/>
  <c r="G704" i="5" s="1"/>
  <c r="F704" i="5" a="1"/>
  <c r="F704" i="5" s="1"/>
  <c r="E704" i="5" a="1"/>
  <c r="E704" i="5" s="1"/>
  <c r="J683" i="5" a="1"/>
  <c r="J683" i="5" s="1"/>
  <c r="H683" i="5" a="1"/>
  <c r="H683" i="5" s="1"/>
  <c r="G683" i="5" a="1"/>
  <c r="G683" i="5" s="1"/>
  <c r="F683" i="5" a="1"/>
  <c r="F683" i="5" s="1"/>
  <c r="E683" i="5" a="1"/>
  <c r="E683" i="5" s="1"/>
  <c r="J668" i="5" a="1"/>
  <c r="J668" i="5" s="1"/>
  <c r="H668" i="5" a="1"/>
  <c r="H668" i="5" s="1"/>
  <c r="G668" i="5" a="1"/>
  <c r="G668" i="5" s="1"/>
  <c r="F668" i="5" a="1"/>
  <c r="F668" i="5" s="1"/>
  <c r="E668" i="5" a="1"/>
  <c r="E668" i="5" s="1"/>
  <c r="J655" i="5" a="1"/>
  <c r="J655" i="5" s="1"/>
  <c r="H655" i="5" a="1"/>
  <c r="H655" i="5" s="1"/>
  <c r="G655" i="5" a="1"/>
  <c r="G655" i="5" s="1"/>
  <c r="F655" i="5" a="1"/>
  <c r="F655" i="5" s="1"/>
  <c r="E655" i="5" a="1"/>
  <c r="E655" i="5" s="1"/>
  <c r="J649" i="5" a="1"/>
  <c r="J649" i="5" s="1"/>
  <c r="H649" i="5" a="1"/>
  <c r="H649" i="5" s="1"/>
  <c r="G649" i="5" a="1"/>
  <c r="G649" i="5" s="1"/>
  <c r="F649" i="5" a="1"/>
  <c r="F649" i="5" s="1"/>
  <c r="E649" i="5" a="1"/>
  <c r="E649" i="5" s="1"/>
  <c r="J644" i="5" a="1"/>
  <c r="J644" i="5" s="1"/>
  <c r="H644" i="5" a="1"/>
  <c r="H644" i="5" s="1"/>
  <c r="G644" i="5" a="1"/>
  <c r="G644" i="5" s="1"/>
  <c r="F644" i="5" a="1"/>
  <c r="F644" i="5" s="1"/>
  <c r="E644" i="5" a="1"/>
  <c r="E644" i="5" s="1"/>
  <c r="J639" i="5" a="1"/>
  <c r="J639" i="5" s="1"/>
  <c r="H639" i="5" a="1"/>
  <c r="H639" i="5" s="1"/>
  <c r="F639" i="5" a="1"/>
  <c r="F639" i="5" s="1"/>
  <c r="G639" i="5" a="1"/>
  <c r="G639" i="5" s="1"/>
  <c r="E639" i="5" a="1"/>
  <c r="E639" i="5" s="1"/>
  <c r="J635" i="5" a="1"/>
  <c r="J635" i="5" s="1"/>
  <c r="H635" i="5" a="1"/>
  <c r="H635" i="5" s="1"/>
  <c r="G635" i="5" a="1"/>
  <c r="G635" i="5" s="1"/>
  <c r="F635" i="5" a="1"/>
  <c r="F635" i="5" s="1"/>
  <c r="E635" i="5" a="1"/>
  <c r="E635" i="5" s="1"/>
  <c r="J631" i="5" a="1"/>
  <c r="J631" i="5" s="1"/>
  <c r="H631" i="5" a="1"/>
  <c r="H631" i="5" s="1"/>
  <c r="G631" i="5" a="1"/>
  <c r="G631" i="5" s="1"/>
  <c r="F631" i="5" a="1"/>
  <c r="F631" i="5" s="1"/>
  <c r="E631" i="5" a="1"/>
  <c r="E631" i="5" s="1"/>
  <c r="J625" i="5" a="1"/>
  <c r="J625" i="5" s="1"/>
  <c r="H625" i="5" a="1"/>
  <c r="H625" i="5" s="1"/>
  <c r="G625" i="5" a="1"/>
  <c r="G625" i="5" s="1"/>
  <c r="F625" i="5" a="1"/>
  <c r="F625" i="5" s="1"/>
  <c r="E625" i="5" a="1"/>
  <c r="E625" i="5" s="1"/>
  <c r="J618" i="5" a="1"/>
  <c r="J618" i="5" s="1"/>
  <c r="H618" i="5" a="1"/>
  <c r="H618" i="5" s="1"/>
  <c r="F618" i="5" a="1"/>
  <c r="F618" i="5" s="1"/>
  <c r="G618" i="5" a="1"/>
  <c r="G618" i="5" s="1"/>
  <c r="E618" i="5" a="1"/>
  <c r="E618" i="5" s="1"/>
  <c r="J613" i="5" a="1"/>
  <c r="J613" i="5" s="1"/>
  <c r="H613" i="5" a="1"/>
  <c r="H613" i="5" s="1"/>
  <c r="G613" i="5" a="1"/>
  <c r="G613" i="5" s="1"/>
  <c r="F613" i="5" a="1"/>
  <c r="F613" i="5" s="1"/>
  <c r="E613" i="5" a="1"/>
  <c r="E613" i="5" s="1"/>
  <c r="J608" i="5" a="1"/>
  <c r="J608" i="5" s="1"/>
  <c r="H608" i="5" a="1"/>
  <c r="H608" i="5" s="1"/>
  <c r="G608" i="5" a="1"/>
  <c r="G608" i="5" s="1"/>
  <c r="F608" i="5" a="1"/>
  <c r="F608" i="5" s="1"/>
  <c r="E608" i="5" a="1"/>
  <c r="E608" i="5" s="1"/>
  <c r="J603" i="5" a="1"/>
  <c r="J603" i="5" s="1"/>
  <c r="H603" i="5" a="1"/>
  <c r="H603" i="5" s="1"/>
  <c r="G603" i="5" a="1"/>
  <c r="G603" i="5" s="1"/>
  <c r="F603" i="5" a="1"/>
  <c r="F603" i="5" s="1"/>
  <c r="E603" i="5" a="1"/>
  <c r="E603" i="5" s="1"/>
  <c r="J599" i="5" a="1"/>
  <c r="J599" i="5" s="1"/>
  <c r="H599" i="5" a="1"/>
  <c r="H599" i="5" s="1"/>
  <c r="G599" i="5" a="1"/>
  <c r="G599" i="5" s="1"/>
  <c r="F599" i="5" a="1"/>
  <c r="F599" i="5" s="1"/>
  <c r="E599" i="5" a="1"/>
  <c r="E599" i="5" s="1"/>
  <c r="J593" i="5" a="1"/>
  <c r="J593" i="5" s="1"/>
  <c r="H593" i="5" a="1"/>
  <c r="H593" i="5" s="1"/>
  <c r="G593" i="5" a="1"/>
  <c r="G593" i="5" s="1"/>
  <c r="F593" i="5" a="1"/>
  <c r="F593" i="5" s="1"/>
  <c r="E593" i="5" a="1"/>
  <c r="E593" i="5" s="1"/>
  <c r="J586" i="5" a="1"/>
  <c r="J586" i="5" s="1"/>
  <c r="H586" i="5" a="1"/>
  <c r="H586" i="5" s="1"/>
  <c r="F586" i="5" a="1"/>
  <c r="F586" i="5" s="1"/>
  <c r="G586" i="5" a="1"/>
  <c r="G586" i="5" s="1"/>
  <c r="E586" i="5" a="1"/>
  <c r="E586" i="5" s="1"/>
  <c r="J579" i="5" a="1"/>
  <c r="J579" i="5" s="1"/>
  <c r="H579" i="5" a="1"/>
  <c r="H579" i="5" s="1"/>
  <c r="F579" i="5" a="1"/>
  <c r="F579" i="5" s="1"/>
  <c r="G579" i="5" a="1"/>
  <c r="G579" i="5" s="1"/>
  <c r="E579" i="5" a="1"/>
  <c r="E579" i="5" s="1"/>
  <c r="J575" i="5" a="1"/>
  <c r="J575" i="5" s="1"/>
  <c r="H575" i="5" a="1"/>
  <c r="H575" i="5" s="1"/>
  <c r="F575" i="5" a="1"/>
  <c r="F575" i="5" s="1"/>
  <c r="G575" i="5" a="1"/>
  <c r="G575" i="5" s="1"/>
  <c r="E575" i="5" a="1"/>
  <c r="E575" i="5" s="1"/>
  <c r="J567" i="5" a="1"/>
  <c r="J567" i="5" s="1"/>
  <c r="H567" i="5" a="1"/>
  <c r="H567" i="5" s="1"/>
  <c r="G567" i="5" a="1"/>
  <c r="G567" i="5" s="1"/>
  <c r="F567" i="5" a="1"/>
  <c r="F567" i="5" s="1"/>
  <c r="E567" i="5" a="1"/>
  <c r="E567" i="5" s="1"/>
  <c r="J563" i="5" a="1"/>
  <c r="J563" i="5" s="1"/>
  <c r="H563" i="5" a="1"/>
  <c r="H563" i="5" s="1"/>
  <c r="F563" i="5" a="1"/>
  <c r="F563" i="5" s="1"/>
  <c r="G563" i="5" a="1"/>
  <c r="G563" i="5" s="1"/>
  <c r="E563" i="5" a="1"/>
  <c r="E563" i="5" s="1"/>
  <c r="J558" i="5" a="1"/>
  <c r="J558" i="5" s="1"/>
  <c r="H558" i="5" a="1"/>
  <c r="H558" i="5" s="1"/>
  <c r="F558" i="5" a="1"/>
  <c r="F558" i="5" s="1"/>
  <c r="G558" i="5" a="1"/>
  <c r="G558" i="5" s="1"/>
  <c r="E558" i="5" a="1"/>
  <c r="E558" i="5" s="1"/>
  <c r="J550" i="5" a="1"/>
  <c r="J550" i="5" s="1"/>
  <c r="H550" i="5" a="1"/>
  <c r="H550" i="5" s="1"/>
  <c r="G550" i="5" a="1"/>
  <c r="G550" i="5" s="1"/>
  <c r="F550" i="5" a="1"/>
  <c r="F550" i="5" s="1"/>
  <c r="E550" i="5" a="1"/>
  <c r="E550" i="5" s="1"/>
  <c r="J546" i="5" a="1"/>
  <c r="J546" i="5" s="1"/>
  <c r="H546" i="5" a="1"/>
  <c r="H546" i="5" s="1"/>
  <c r="G546" i="5" a="1"/>
  <c r="G546" i="5" s="1"/>
  <c r="F546" i="5" a="1"/>
  <c r="F546" i="5" s="1"/>
  <c r="E546" i="5" a="1"/>
  <c r="E546" i="5" s="1"/>
  <c r="J540" i="5" a="1"/>
  <c r="J540" i="5" s="1"/>
  <c r="H540" i="5" a="1"/>
  <c r="H540" i="5" s="1"/>
  <c r="G540" i="5" a="1"/>
  <c r="G540" i="5" s="1"/>
  <c r="F540" i="5" a="1"/>
  <c r="F540" i="5" s="1"/>
  <c r="E540" i="5" a="1"/>
  <c r="E540" i="5" s="1"/>
  <c r="J535" i="5" a="1"/>
  <c r="J535" i="5" s="1"/>
  <c r="H535" i="5" a="1"/>
  <c r="H535" i="5" s="1"/>
  <c r="F535" i="5" a="1"/>
  <c r="F535" i="5" s="1"/>
  <c r="G535" i="5" a="1"/>
  <c r="G535" i="5" s="1"/>
  <c r="E535" i="5" a="1"/>
  <c r="E535" i="5" s="1"/>
  <c r="J531" i="5" a="1"/>
  <c r="J531" i="5" s="1"/>
  <c r="H531" i="5" a="1"/>
  <c r="H531" i="5" s="1"/>
  <c r="G531" i="5" a="1"/>
  <c r="G531" i="5" s="1"/>
  <c r="F531" i="5" a="1"/>
  <c r="F531" i="5" s="1"/>
  <c r="E531" i="5" a="1"/>
  <c r="E531" i="5" s="1"/>
  <c r="J526" i="5" a="1"/>
  <c r="J526" i="5" s="1"/>
  <c r="H526" i="5" a="1"/>
  <c r="H526" i="5" s="1"/>
  <c r="G526" i="5" a="1"/>
  <c r="G526" i="5" s="1"/>
  <c r="F526" i="5" a="1"/>
  <c r="F526" i="5" s="1"/>
  <c r="E526" i="5" a="1"/>
  <c r="E526" i="5" s="1"/>
  <c r="J519" i="5" a="1"/>
  <c r="J519" i="5" s="1"/>
  <c r="H519" i="5" a="1"/>
  <c r="H519" i="5" s="1"/>
  <c r="F519" i="5" a="1"/>
  <c r="F519" i="5" s="1"/>
  <c r="G519" i="5" a="1"/>
  <c r="G519" i="5" s="1"/>
  <c r="E519" i="5" a="1"/>
  <c r="E519" i="5" s="1"/>
  <c r="J511" i="5" a="1"/>
  <c r="J511" i="5" s="1"/>
  <c r="H511" i="5" a="1"/>
  <c r="H511" i="5" s="1"/>
  <c r="F511" i="5" a="1"/>
  <c r="F511" i="5" s="1"/>
  <c r="G511" i="5" a="1"/>
  <c r="G511" i="5" s="1"/>
  <c r="E511" i="5" a="1"/>
  <c r="E511" i="5" s="1"/>
  <c r="J507" i="5" a="1"/>
  <c r="J507" i="5" s="1"/>
  <c r="H507" i="5" a="1"/>
  <c r="H507" i="5" s="1"/>
  <c r="G507" i="5" a="1"/>
  <c r="G507" i="5" s="1"/>
  <c r="F507" i="5" a="1"/>
  <c r="F507" i="5" s="1"/>
  <c r="E507" i="5" a="1"/>
  <c r="E507" i="5" s="1"/>
  <c r="J500" i="5" a="1"/>
  <c r="J500" i="5" s="1"/>
  <c r="H500" i="5" a="1"/>
  <c r="H500" i="5" s="1"/>
  <c r="G500" i="5" a="1"/>
  <c r="G500" i="5" s="1"/>
  <c r="F500" i="5" a="1"/>
  <c r="F500" i="5" s="1"/>
  <c r="E500" i="5" a="1"/>
  <c r="E500" i="5" s="1"/>
  <c r="J495" i="5" a="1"/>
  <c r="J495" i="5" s="1"/>
  <c r="H495" i="5" a="1"/>
  <c r="H495" i="5" s="1"/>
  <c r="F495" i="5" a="1"/>
  <c r="F495" i="5" s="1"/>
  <c r="G495" i="5" a="1"/>
  <c r="G495" i="5" s="1"/>
  <c r="E495" i="5" a="1"/>
  <c r="E495" i="5" s="1"/>
  <c r="J489" i="5" a="1"/>
  <c r="J489" i="5" s="1"/>
  <c r="H489" i="5" a="1"/>
  <c r="H489" i="5" s="1"/>
  <c r="G489" i="5" a="1"/>
  <c r="G489" i="5" s="1"/>
  <c r="F489" i="5" a="1"/>
  <c r="F489" i="5" s="1"/>
  <c r="E489" i="5" a="1"/>
  <c r="E489" i="5" s="1"/>
  <c r="J477" i="5" a="1"/>
  <c r="J477" i="5" s="1"/>
  <c r="H477" i="5" a="1"/>
  <c r="H477" i="5" s="1"/>
  <c r="G477" i="5" a="1"/>
  <c r="G477" i="5" s="1"/>
  <c r="F477" i="5" a="1"/>
  <c r="F477" i="5" s="1"/>
  <c r="E477" i="5" a="1"/>
  <c r="E477" i="5" s="1"/>
  <c r="J467" i="5" a="1"/>
  <c r="J467" i="5" s="1"/>
  <c r="H467" i="5" a="1"/>
  <c r="H467" i="5" s="1"/>
  <c r="G467" i="5" a="1"/>
  <c r="G467" i="5" s="1"/>
  <c r="F467" i="5" a="1"/>
  <c r="F467" i="5" s="1"/>
  <c r="E467" i="5" a="1"/>
  <c r="E467" i="5" s="1"/>
  <c r="J452" i="5" a="1"/>
  <c r="J452" i="5" s="1"/>
  <c r="H452" i="5" a="1"/>
  <c r="H452" i="5" s="1"/>
  <c r="G452" i="5" a="1"/>
  <c r="G452" i="5" s="1"/>
  <c r="F452" i="5" a="1"/>
  <c r="F452" i="5" s="1"/>
  <c r="E452" i="5" a="1"/>
  <c r="E452" i="5" s="1"/>
  <c r="J438" i="5" a="1"/>
  <c r="J438" i="5" s="1"/>
  <c r="H438" i="5" a="1"/>
  <c r="H438" i="5" s="1"/>
  <c r="G438" i="5" a="1"/>
  <c r="G438" i="5" s="1"/>
  <c r="F438" i="5" a="1"/>
  <c r="F438" i="5" s="1"/>
  <c r="E438" i="5" a="1"/>
  <c r="E438" i="5" s="1"/>
  <c r="J431" i="5" a="1"/>
  <c r="J431" i="5" s="1"/>
  <c r="H431" i="5" a="1"/>
  <c r="H431" i="5" s="1"/>
  <c r="G431" i="5" a="1"/>
  <c r="G431" i="5" s="1"/>
  <c r="F431" i="5" a="1"/>
  <c r="F431" i="5" s="1"/>
  <c r="E431" i="5" a="1"/>
  <c r="E431" i="5" s="1"/>
  <c r="J423" i="5" a="1"/>
  <c r="J423" i="5" s="1"/>
  <c r="H423" i="5" a="1"/>
  <c r="H423" i="5" s="1"/>
  <c r="G423" i="5" a="1"/>
  <c r="G423" i="5" s="1"/>
  <c r="F423" i="5" a="1"/>
  <c r="F423" i="5" s="1"/>
  <c r="E423" i="5" a="1"/>
  <c r="E423" i="5" s="1"/>
  <c r="J418" i="5" a="1"/>
  <c r="J418" i="5" s="1"/>
  <c r="G418" i="5" a="1"/>
  <c r="G418" i="5" s="1"/>
  <c r="H418" i="5" a="1"/>
  <c r="H418" i="5" s="1"/>
  <c r="F418" i="5" a="1"/>
  <c r="F418" i="5" s="1"/>
  <c r="E418" i="5" a="1"/>
  <c r="E418" i="5" s="1"/>
  <c r="J413" i="5" a="1"/>
  <c r="J413" i="5" s="1"/>
  <c r="H413" i="5" a="1"/>
  <c r="H413" i="5" s="1"/>
  <c r="G413" i="5" a="1"/>
  <c r="G413" i="5" s="1"/>
  <c r="F413" i="5" a="1"/>
  <c r="F413" i="5" s="1"/>
  <c r="E413" i="5" a="1"/>
  <c r="E413" i="5" s="1"/>
  <c r="J407" i="5" a="1"/>
  <c r="J407" i="5" s="1"/>
  <c r="H407" i="5" a="1"/>
  <c r="H407" i="5" s="1"/>
  <c r="G407" i="5" a="1"/>
  <c r="G407" i="5" s="1"/>
  <c r="F407" i="5" a="1"/>
  <c r="F407" i="5" s="1"/>
  <c r="E407" i="5" a="1"/>
  <c r="E407" i="5" s="1"/>
  <c r="J403" i="5" a="1"/>
  <c r="J403" i="5" s="1"/>
  <c r="H403" i="5" a="1"/>
  <c r="H403" i="5" s="1"/>
  <c r="G403" i="5" a="1"/>
  <c r="G403" i="5" s="1"/>
  <c r="F403" i="5" a="1"/>
  <c r="F403" i="5" s="1"/>
  <c r="E403" i="5" a="1"/>
  <c r="E403" i="5" s="1"/>
  <c r="J398" i="5" a="1"/>
  <c r="J398" i="5" s="1"/>
  <c r="H398" i="5" a="1"/>
  <c r="H398" i="5" s="1"/>
  <c r="G398" i="5" a="1"/>
  <c r="G398" i="5" s="1"/>
  <c r="F398" i="5" a="1"/>
  <c r="F398" i="5" s="1"/>
  <c r="E398" i="5" a="1"/>
  <c r="E398" i="5" s="1"/>
  <c r="J392" i="5" a="1"/>
  <c r="J392" i="5" s="1"/>
  <c r="H392" i="5" a="1"/>
  <c r="H392" i="5" s="1"/>
  <c r="G392" i="5" a="1"/>
  <c r="G392" i="5" s="1"/>
  <c r="F392" i="5" a="1"/>
  <c r="F392" i="5" s="1"/>
  <c r="E392" i="5" a="1"/>
  <c r="E392" i="5" s="1"/>
  <c r="J385" i="5" a="1"/>
  <c r="J385" i="5" s="1"/>
  <c r="H385" i="5" a="1"/>
  <c r="H385" i="5" s="1"/>
  <c r="G385" i="5" a="1"/>
  <c r="G385" i="5" s="1"/>
  <c r="F385" i="5" a="1"/>
  <c r="F385" i="5" s="1"/>
  <c r="E385" i="5" a="1"/>
  <c r="E385" i="5" s="1"/>
  <c r="J379" i="5" a="1"/>
  <c r="J379" i="5" s="1"/>
  <c r="H379" i="5" a="1"/>
  <c r="H379" i="5" s="1"/>
  <c r="G379" i="5" a="1"/>
  <c r="G379" i="5" s="1"/>
  <c r="F379" i="5" a="1"/>
  <c r="F379" i="5" s="1"/>
  <c r="E379" i="5" a="1"/>
  <c r="E379" i="5" s="1"/>
  <c r="J375" i="5" a="1"/>
  <c r="J375" i="5" s="1"/>
  <c r="H375" i="5" a="1"/>
  <c r="H375" i="5" s="1"/>
  <c r="G375" i="5" a="1"/>
  <c r="G375" i="5" s="1"/>
  <c r="F375" i="5" a="1"/>
  <c r="F375" i="5" s="1"/>
  <c r="E375" i="5" a="1"/>
  <c r="E375" i="5" s="1"/>
  <c r="J367" i="5" a="1"/>
  <c r="J367" i="5" s="1"/>
  <c r="H367" i="5" a="1"/>
  <c r="H367" i="5" s="1"/>
  <c r="G367" i="5" a="1"/>
  <c r="G367" i="5" s="1"/>
  <c r="F367" i="5" a="1"/>
  <c r="F367" i="5" s="1"/>
  <c r="E367" i="5" a="1"/>
  <c r="E367" i="5" s="1"/>
  <c r="J363" i="5" a="1"/>
  <c r="J363" i="5" s="1"/>
  <c r="H363" i="5" a="1"/>
  <c r="H363" i="5" s="1"/>
  <c r="G363" i="5" a="1"/>
  <c r="G363" i="5" s="1"/>
  <c r="F363" i="5" a="1"/>
  <c r="F363" i="5" s="1"/>
  <c r="E363" i="5" a="1"/>
  <c r="E363" i="5" s="1"/>
  <c r="J359" i="5" a="1"/>
  <c r="J359" i="5" s="1"/>
  <c r="H359" i="5" a="1"/>
  <c r="H359" i="5" s="1"/>
  <c r="G359" i="5" a="1"/>
  <c r="G359" i="5" s="1"/>
  <c r="F359" i="5" a="1"/>
  <c r="F359" i="5" s="1"/>
  <c r="E359" i="5" a="1"/>
  <c r="E359" i="5" s="1"/>
  <c r="J355" i="5" a="1"/>
  <c r="J355" i="5" s="1"/>
  <c r="H355" i="5" a="1"/>
  <c r="H355" i="5" s="1"/>
  <c r="G355" i="5" a="1"/>
  <c r="G355" i="5" s="1"/>
  <c r="F355" i="5" a="1"/>
  <c r="F355" i="5" s="1"/>
  <c r="E355" i="5" a="1"/>
  <c r="E355" i="5" s="1"/>
  <c r="J349" i="5" a="1"/>
  <c r="J349" i="5" s="1"/>
  <c r="H349" i="5" a="1"/>
  <c r="H349" i="5" s="1"/>
  <c r="G349" i="5" a="1"/>
  <c r="G349" i="5" s="1"/>
  <c r="F349" i="5" a="1"/>
  <c r="F349" i="5" s="1"/>
  <c r="E349" i="5" a="1"/>
  <c r="E349" i="5" s="1"/>
  <c r="J341" i="5" a="1"/>
  <c r="J341" i="5" s="1"/>
  <c r="H341" i="5" a="1"/>
  <c r="H341" i="5" s="1"/>
  <c r="G341" i="5" a="1"/>
  <c r="G341" i="5" s="1"/>
  <c r="F341" i="5" a="1"/>
  <c r="F341" i="5" s="1"/>
  <c r="E341" i="5" a="1"/>
  <c r="E341" i="5" s="1"/>
  <c r="J337" i="5" a="1"/>
  <c r="J337" i="5" s="1"/>
  <c r="H337" i="5" a="1"/>
  <c r="H337" i="5" s="1"/>
  <c r="G337" i="5" a="1"/>
  <c r="G337" i="5" s="1"/>
  <c r="F337" i="5" a="1"/>
  <c r="F337" i="5" s="1"/>
  <c r="E337" i="5" a="1"/>
  <c r="E337" i="5" s="1"/>
  <c r="J332" i="5" a="1"/>
  <c r="J332" i="5" s="1"/>
  <c r="H332" i="5" a="1"/>
  <c r="H332" i="5" s="1"/>
  <c r="G332" i="5" a="1"/>
  <c r="G332" i="5" s="1"/>
  <c r="F332" i="5" a="1"/>
  <c r="F332" i="5" s="1"/>
  <c r="E332" i="5" a="1"/>
  <c r="E332" i="5" s="1"/>
  <c r="J328" i="5" a="1"/>
  <c r="J328" i="5" s="1"/>
  <c r="H328" i="5" a="1"/>
  <c r="H328" i="5" s="1"/>
  <c r="G328" i="5" a="1"/>
  <c r="G328" i="5" s="1"/>
  <c r="F328" i="5" a="1"/>
  <c r="F328" i="5" s="1"/>
  <c r="E328" i="5" a="1"/>
  <c r="E328" i="5" s="1"/>
  <c r="J322" i="5" a="1"/>
  <c r="J322" i="5" s="1"/>
  <c r="G322" i="5" a="1"/>
  <c r="G322" i="5" s="1"/>
  <c r="H322" i="5" a="1"/>
  <c r="H322" i="5" s="1"/>
  <c r="F322" i="5" a="1"/>
  <c r="F322" i="5" s="1"/>
  <c r="E322" i="5" a="1"/>
  <c r="E322" i="5" s="1"/>
  <c r="J315" i="5" a="1"/>
  <c r="J315" i="5" s="1"/>
  <c r="H315" i="5" a="1"/>
  <c r="H315" i="5" s="1"/>
  <c r="G315" i="5" a="1"/>
  <c r="G315" i="5" s="1"/>
  <c r="F315" i="5" a="1"/>
  <c r="F315" i="5" s="1"/>
  <c r="E315" i="5" a="1"/>
  <c r="E315" i="5" s="1"/>
  <c r="J310" i="5" a="1"/>
  <c r="J310" i="5" s="1"/>
  <c r="H310" i="5" a="1"/>
  <c r="H310" i="5" s="1"/>
  <c r="G310" i="5" a="1"/>
  <c r="G310" i="5" s="1"/>
  <c r="F310" i="5" a="1"/>
  <c r="F310" i="5" s="1"/>
  <c r="E310" i="5" a="1"/>
  <c r="E310" i="5" s="1"/>
  <c r="J306" i="5" a="1"/>
  <c r="J306" i="5" s="1"/>
  <c r="G306" i="5" a="1"/>
  <c r="G306" i="5" s="1"/>
  <c r="H306" i="5" a="1"/>
  <c r="H306" i="5" s="1"/>
  <c r="F306" i="5" a="1"/>
  <c r="F306" i="5" s="1"/>
  <c r="E306" i="5" a="1"/>
  <c r="E306" i="5" s="1"/>
  <c r="J302" i="5" a="1"/>
  <c r="J302" i="5" s="1"/>
  <c r="H302" i="5" a="1"/>
  <c r="H302" i="5" s="1"/>
  <c r="G302" i="5" a="1"/>
  <c r="G302" i="5" s="1"/>
  <c r="F302" i="5" a="1"/>
  <c r="F302" i="5" s="1"/>
  <c r="E302" i="5" a="1"/>
  <c r="E302" i="5" s="1"/>
  <c r="J298" i="5" a="1"/>
  <c r="J298" i="5" s="1"/>
  <c r="H298" i="5" a="1"/>
  <c r="H298" i="5" s="1"/>
  <c r="G298" i="5" a="1"/>
  <c r="G298" i="5" s="1"/>
  <c r="F298" i="5" a="1"/>
  <c r="F298" i="5" s="1"/>
  <c r="E298" i="5" a="1"/>
  <c r="E298" i="5" s="1"/>
  <c r="J292" i="5" a="1"/>
  <c r="J292" i="5" s="1"/>
  <c r="G292" i="5" a="1"/>
  <c r="G292" i="5" s="1"/>
  <c r="H292" i="5" a="1"/>
  <c r="H292" i="5" s="1"/>
  <c r="F292" i="5" a="1"/>
  <c r="F292" i="5" s="1"/>
  <c r="E292" i="5" a="1"/>
  <c r="E292" i="5" s="1"/>
  <c r="J284" i="5" a="1"/>
  <c r="J284" i="5" s="1"/>
  <c r="H284" i="5" a="1"/>
  <c r="H284" i="5" s="1"/>
  <c r="G284" i="5" a="1"/>
  <c r="G284" i="5" s="1"/>
  <c r="F284" i="5" a="1"/>
  <c r="F284" i="5" s="1"/>
  <c r="E284" i="5" a="1"/>
  <c r="E284" i="5" s="1"/>
  <c r="J280" i="5" a="1"/>
  <c r="J280" i="5" s="1"/>
  <c r="H280" i="5" a="1"/>
  <c r="H280" i="5" s="1"/>
  <c r="G280" i="5" a="1"/>
  <c r="G280" i="5" s="1"/>
  <c r="F280" i="5" a="1"/>
  <c r="F280" i="5" s="1"/>
  <c r="E280" i="5" a="1"/>
  <c r="E280" i="5" s="1"/>
  <c r="J275" i="5" a="1"/>
  <c r="J275" i="5" s="1"/>
  <c r="H275" i="5" a="1"/>
  <c r="H275" i="5" s="1"/>
  <c r="F275" i="5" a="1"/>
  <c r="F275" i="5" s="1"/>
  <c r="G275" i="5" a="1"/>
  <c r="G275" i="5" s="1"/>
  <c r="E275" i="5" a="1"/>
  <c r="E275" i="5" s="1"/>
  <c r="J271" i="5" a="1"/>
  <c r="J271" i="5" s="1"/>
  <c r="H271" i="5" a="1"/>
  <c r="H271" i="5" s="1"/>
  <c r="G271" i="5" a="1"/>
  <c r="G271" i="5" s="1"/>
  <c r="F271" i="5" a="1"/>
  <c r="F271" i="5" s="1"/>
  <c r="E271" i="5" a="1"/>
  <c r="E271" i="5" s="1"/>
  <c r="J262" i="5" a="1"/>
  <c r="J262" i="5" s="1"/>
  <c r="H262" i="5" a="1"/>
  <c r="H262" i="5" s="1"/>
  <c r="G262" i="5" a="1"/>
  <c r="G262" i="5" s="1"/>
  <c r="F262" i="5" a="1"/>
  <c r="F262" i="5" s="1"/>
  <c r="E262" i="5" a="1"/>
  <c r="E262" i="5" s="1"/>
  <c r="J258" i="5" a="1"/>
  <c r="J258" i="5" s="1"/>
  <c r="H258" i="5" a="1"/>
  <c r="H258" i="5" s="1"/>
  <c r="G258" i="5" a="1"/>
  <c r="G258" i="5" s="1"/>
  <c r="F258" i="5" a="1"/>
  <c r="F258" i="5" s="1"/>
  <c r="E258" i="5" a="1"/>
  <c r="E258" i="5" s="1"/>
  <c r="J253" i="5" a="1"/>
  <c r="J253" i="5" s="1"/>
  <c r="H253" i="5" a="1"/>
  <c r="H253" i="5" s="1"/>
  <c r="G253" i="5" a="1"/>
  <c r="G253" i="5" s="1"/>
  <c r="F253" i="5" a="1"/>
  <c r="F253" i="5" s="1"/>
  <c r="E253" i="5" a="1"/>
  <c r="E253" i="5" s="1"/>
  <c r="J249" i="5" a="1"/>
  <c r="J249" i="5" s="1"/>
  <c r="H249" i="5" a="1"/>
  <c r="H249" i="5" s="1"/>
  <c r="F249" i="5" a="1"/>
  <c r="F249" i="5" s="1"/>
  <c r="G249" i="5" a="1"/>
  <c r="G249" i="5" s="1"/>
  <c r="E249" i="5" a="1"/>
  <c r="E249" i="5" s="1"/>
  <c r="J245" i="5" a="1"/>
  <c r="J245" i="5" s="1"/>
  <c r="G245" i="5" a="1"/>
  <c r="G245" i="5" s="1"/>
  <c r="H245" i="5" a="1"/>
  <c r="H245" i="5" s="1"/>
  <c r="F245" i="5" a="1"/>
  <c r="F245" i="5" s="1"/>
  <c r="E245" i="5" a="1"/>
  <c r="E245" i="5" s="1"/>
  <c r="J241" i="5" a="1"/>
  <c r="J241" i="5" s="1"/>
  <c r="G241" i="5" a="1"/>
  <c r="G241" i="5" s="1"/>
  <c r="H241" i="5" a="1"/>
  <c r="H241" i="5" s="1"/>
  <c r="F241" i="5" a="1"/>
  <c r="F241" i="5" s="1"/>
  <c r="E241" i="5" a="1"/>
  <c r="E241" i="5" s="1"/>
  <c r="J235" i="5" a="1"/>
  <c r="J235" i="5" s="1"/>
  <c r="H235" i="5" a="1"/>
  <c r="H235" i="5" s="1"/>
  <c r="G235" i="5" a="1"/>
  <c r="G235" i="5" s="1"/>
  <c r="F235" i="5" a="1"/>
  <c r="F235" i="5" s="1"/>
  <c r="E235" i="5" a="1"/>
  <c r="E235" i="5" s="1"/>
  <c r="J227" i="5" a="1"/>
  <c r="J227" i="5" s="1"/>
  <c r="H227" i="5" a="1"/>
  <c r="H227" i="5" s="1"/>
  <c r="G227" i="5" a="1"/>
  <c r="G227" i="5" s="1"/>
  <c r="F227" i="5" a="1"/>
  <c r="F227" i="5" s="1"/>
  <c r="E227" i="5" a="1"/>
  <c r="E227" i="5" s="1"/>
  <c r="J223" i="5" a="1"/>
  <c r="J223" i="5" s="1"/>
  <c r="H223" i="5" a="1"/>
  <c r="H223" i="5" s="1"/>
  <c r="G223" i="5" a="1"/>
  <c r="G223" i="5" s="1"/>
  <c r="F223" i="5" a="1"/>
  <c r="F223" i="5" s="1"/>
  <c r="E223" i="5" a="1"/>
  <c r="E223" i="5" s="1"/>
  <c r="J218" i="5" a="1"/>
  <c r="J218" i="5" s="1"/>
  <c r="H218" i="5" a="1"/>
  <c r="H218" i="5" s="1"/>
  <c r="G218" i="5" a="1"/>
  <c r="G218" i="5" s="1"/>
  <c r="F218" i="5" a="1"/>
  <c r="F218" i="5" s="1"/>
  <c r="E218" i="5" a="1"/>
  <c r="E218" i="5" s="1"/>
  <c r="J214" i="5" a="1"/>
  <c r="J214" i="5" s="1"/>
  <c r="H214" i="5" a="1"/>
  <c r="H214" i="5" s="1"/>
  <c r="G214" i="5" a="1"/>
  <c r="G214" i="5" s="1"/>
  <c r="F214" i="5" a="1"/>
  <c r="F214" i="5" s="1"/>
  <c r="E214" i="5" a="1"/>
  <c r="E214" i="5" s="1"/>
  <c r="J205" i="5" a="1"/>
  <c r="J205" i="5" s="1"/>
  <c r="H205" i="5" a="1"/>
  <c r="H205" i="5" s="1"/>
  <c r="G205" i="5" a="1"/>
  <c r="G205" i="5" s="1"/>
  <c r="F205" i="5" a="1"/>
  <c r="F205" i="5" s="1"/>
  <c r="E205" i="5" a="1"/>
  <c r="E205" i="5" s="1"/>
  <c r="J201" i="5" a="1"/>
  <c r="J201" i="5" s="1"/>
  <c r="H201" i="5" a="1"/>
  <c r="H201" i="5" s="1"/>
  <c r="G201" i="5" a="1"/>
  <c r="G201" i="5" s="1"/>
  <c r="F201" i="5" a="1"/>
  <c r="F201" i="5" s="1"/>
  <c r="E201" i="5" a="1"/>
  <c r="E201" i="5" s="1"/>
  <c r="J196" i="5" a="1"/>
  <c r="J196" i="5" s="1"/>
  <c r="G196" i="5" a="1"/>
  <c r="G196" i="5" s="1"/>
  <c r="H196" i="5" a="1"/>
  <c r="H196" i="5" s="1"/>
  <c r="F196" i="5" a="1"/>
  <c r="F196" i="5" s="1"/>
  <c r="E196" i="5" a="1"/>
  <c r="E196" i="5" s="1"/>
  <c r="J185" i="5" a="1"/>
  <c r="J185" i="5" s="1"/>
  <c r="H185" i="5" a="1"/>
  <c r="H185" i="5" s="1"/>
  <c r="G185" i="5" a="1"/>
  <c r="G185" i="5" s="1"/>
  <c r="F185" i="5" a="1"/>
  <c r="F185" i="5" s="1"/>
  <c r="E185" i="5" a="1"/>
  <c r="E185" i="5" s="1"/>
  <c r="J175" i="5" a="1"/>
  <c r="J175" i="5" s="1"/>
  <c r="H175" i="5" a="1"/>
  <c r="H175" i="5" s="1"/>
  <c r="G175" i="5" a="1"/>
  <c r="G175" i="5" s="1"/>
  <c r="F175" i="5" a="1"/>
  <c r="F175" i="5" s="1"/>
  <c r="E175" i="5" a="1"/>
  <c r="E175" i="5" s="1"/>
  <c r="J156" i="5" a="1"/>
  <c r="J156" i="5" s="1"/>
  <c r="H156" i="5" a="1"/>
  <c r="H156" i="5" s="1"/>
  <c r="F156" i="5" a="1"/>
  <c r="F156" i="5" s="1"/>
  <c r="G156" i="5" a="1"/>
  <c r="G156" i="5" s="1"/>
  <c r="E156" i="5" a="1"/>
  <c r="E156" i="5" s="1"/>
  <c r="J144" i="5" a="1"/>
  <c r="J144" i="5" s="1"/>
  <c r="H144" i="5" a="1"/>
  <c r="H144" i="5" s="1"/>
  <c r="G144" i="5" a="1"/>
  <c r="G144" i="5" s="1"/>
  <c r="F144" i="5" a="1"/>
  <c r="F144" i="5" s="1"/>
  <c r="E144" i="5" a="1"/>
  <c r="E144" i="5" s="1"/>
  <c r="J136" i="5" a="1"/>
  <c r="J136" i="5" s="1"/>
  <c r="H136" i="5" a="1"/>
  <c r="H136" i="5" s="1"/>
  <c r="G136" i="5" a="1"/>
  <c r="G136" i="5" s="1"/>
  <c r="F136" i="5" a="1"/>
  <c r="F136" i="5" s="1"/>
  <c r="E136" i="5" a="1"/>
  <c r="E136" i="5" s="1"/>
  <c r="J130" i="5" a="1"/>
  <c r="J130" i="5" s="1"/>
  <c r="H130" i="5" a="1"/>
  <c r="H130" i="5" s="1"/>
  <c r="G130" i="5" a="1"/>
  <c r="G130" i="5" s="1"/>
  <c r="F130" i="5" a="1"/>
  <c r="F130" i="5" s="1"/>
  <c r="E130" i="5" a="1"/>
  <c r="E130" i="5" s="1"/>
  <c r="J122" i="5" a="1"/>
  <c r="J122" i="5" s="1"/>
  <c r="H122" i="5" a="1"/>
  <c r="H122" i="5" s="1"/>
  <c r="G122" i="5" a="1"/>
  <c r="G122" i="5" s="1"/>
  <c r="F122" i="5" a="1"/>
  <c r="F122" i="5" s="1"/>
  <c r="E122" i="5" a="1"/>
  <c r="E122" i="5" s="1"/>
  <c r="J117" i="5" a="1"/>
  <c r="J117" i="5" s="1"/>
  <c r="H117" i="5" a="1"/>
  <c r="H117" i="5" s="1"/>
  <c r="G117" i="5" a="1"/>
  <c r="G117" i="5" s="1"/>
  <c r="F117" i="5" a="1"/>
  <c r="F117" i="5" s="1"/>
  <c r="E117" i="5" a="1"/>
  <c r="E117" i="5" s="1"/>
  <c r="J113" i="5" a="1"/>
  <c r="J113" i="5" s="1"/>
  <c r="G113" i="5" a="1"/>
  <c r="G113" i="5" s="1"/>
  <c r="H113" i="5" a="1"/>
  <c r="H113" i="5" s="1"/>
  <c r="F113" i="5" a="1"/>
  <c r="F113" i="5" s="1"/>
  <c r="E113" i="5" a="1"/>
  <c r="E113" i="5" s="1"/>
  <c r="J109" i="5" a="1"/>
  <c r="J109" i="5" s="1"/>
  <c r="G109" i="5" a="1"/>
  <c r="G109" i="5" s="1"/>
  <c r="H109" i="5" a="1"/>
  <c r="H109" i="5" s="1"/>
  <c r="F109" i="5" a="1"/>
  <c r="F109" i="5" s="1"/>
  <c r="E109" i="5" a="1"/>
  <c r="E109" i="5" s="1"/>
  <c r="J105" i="5" a="1"/>
  <c r="J105" i="5" s="1"/>
  <c r="H105" i="5" a="1"/>
  <c r="H105" i="5" s="1"/>
  <c r="G105" i="5" a="1"/>
  <c r="G105" i="5" s="1"/>
  <c r="F105" i="5" a="1"/>
  <c r="F105" i="5" s="1"/>
  <c r="E105" i="5" a="1"/>
  <c r="E105" i="5" s="1"/>
  <c r="J98" i="5" a="1"/>
  <c r="J98" i="5" s="1"/>
  <c r="H98" i="5" a="1"/>
  <c r="H98" i="5" s="1"/>
  <c r="G98" i="5" a="1"/>
  <c r="G98" i="5" s="1"/>
  <c r="F98" i="5" a="1"/>
  <c r="F98" i="5" s="1"/>
  <c r="E98" i="5" a="1"/>
  <c r="E98" i="5" s="1"/>
  <c r="J82" i="5" a="1"/>
  <c r="J82" i="5" s="1"/>
  <c r="H82" i="5" a="1"/>
  <c r="H82" i="5" s="1"/>
  <c r="G82" i="5" a="1"/>
  <c r="G82" i="5" s="1"/>
  <c r="F82" i="5" a="1"/>
  <c r="F82" i="5" s="1"/>
  <c r="E82" i="5" a="1"/>
  <c r="E82" i="5" s="1"/>
  <c r="J78" i="5" a="1"/>
  <c r="J78" i="5" s="1"/>
  <c r="H78" i="5" a="1"/>
  <c r="H78" i="5" s="1"/>
  <c r="G78" i="5" a="1"/>
  <c r="G78" i="5" s="1"/>
  <c r="F78" i="5" a="1"/>
  <c r="F78" i="5" s="1"/>
  <c r="E78" i="5" a="1"/>
  <c r="E78" i="5" s="1"/>
  <c r="J57" i="5" a="1"/>
  <c r="J57" i="5" s="1"/>
  <c r="H57" i="5" a="1"/>
  <c r="H57" i="5" s="1"/>
  <c r="G57" i="5" a="1"/>
  <c r="G57" i="5" s="1"/>
  <c r="F57" i="5" a="1"/>
  <c r="F57" i="5" s="1"/>
  <c r="E57" i="5" a="1"/>
  <c r="E57" i="5" s="1"/>
  <c r="J44" i="5" a="1"/>
  <c r="J44" i="5" s="1"/>
  <c r="H44" i="5" a="1"/>
  <c r="H44" i="5" s="1"/>
  <c r="G44" i="5" a="1"/>
  <c r="G44" i="5" s="1"/>
  <c r="F44" i="5" a="1"/>
  <c r="F44" i="5" s="1"/>
  <c r="E44" i="5" a="1"/>
  <c r="E44" i="5" s="1"/>
  <c r="J40" i="5" a="1"/>
  <c r="J40" i="5" s="1"/>
  <c r="H40" i="5" a="1"/>
  <c r="H40" i="5" s="1"/>
  <c r="G40" i="5" a="1"/>
  <c r="G40" i="5" s="1"/>
  <c r="F40" i="5" a="1"/>
  <c r="F40" i="5" s="1"/>
  <c r="E40" i="5" a="1"/>
  <c r="E40" i="5" s="1"/>
  <c r="J34" i="5" a="1"/>
  <c r="J34" i="5" s="1"/>
  <c r="H34" i="5" a="1"/>
  <c r="H34" i="5" s="1"/>
  <c r="G34" i="5" a="1"/>
  <c r="G34" i="5" s="1"/>
  <c r="F34" i="5" a="1"/>
  <c r="F34" i="5" s="1"/>
  <c r="E34" i="5" a="1"/>
  <c r="E34" i="5" s="1"/>
  <c r="J26" i="5" a="1"/>
  <c r="J26" i="5" s="1"/>
  <c r="H26" i="5" a="1"/>
  <c r="H26" i="5" s="1"/>
  <c r="G26" i="5" a="1"/>
  <c r="G26" i="5" s="1"/>
  <c r="F26" i="5" a="1"/>
  <c r="F26" i="5" s="1"/>
  <c r="E26" i="5" a="1"/>
  <c r="E26" i="5" s="1"/>
  <c r="J21" i="5" a="1"/>
  <c r="J21" i="5" s="1"/>
  <c r="G21" i="5" a="1"/>
  <c r="G21" i="5" s="1"/>
  <c r="H21" i="5" a="1"/>
  <c r="H21" i="5" s="1"/>
  <c r="F21" i="5" a="1"/>
  <c r="F21" i="5" s="1"/>
  <c r="E21" i="5" a="1"/>
  <c r="E21" i="5" s="1"/>
  <c r="J17" i="5" a="1"/>
  <c r="J17" i="5" s="1"/>
  <c r="H17" i="5" a="1"/>
  <c r="H17" i="5" s="1"/>
  <c r="G17" i="5" a="1"/>
  <c r="G17" i="5" s="1"/>
  <c r="F17" i="5" a="1"/>
  <c r="F17" i="5" s="1"/>
  <c r="E17" i="5" a="1"/>
  <c r="E17" i="5" s="1"/>
  <c r="J13" i="5" a="1"/>
  <c r="J13" i="5" s="1"/>
  <c r="H13" i="5" a="1"/>
  <c r="H13" i="5" s="1"/>
  <c r="G13" i="5" a="1"/>
  <c r="G13" i="5" s="1"/>
  <c r="F13" i="5" a="1"/>
  <c r="F13" i="5" s="1"/>
  <c r="E13" i="5" a="1"/>
  <c r="E13" i="5" s="1"/>
  <c r="J7" i="5" a="1"/>
  <c r="J7" i="5" s="1"/>
  <c r="G7" i="5" a="1"/>
  <c r="G7" i="5" s="1"/>
  <c r="H7" i="5" a="1"/>
  <c r="H7" i="5" s="1"/>
  <c r="F7" i="5" a="1"/>
  <c r="F7" i="5" s="1"/>
  <c r="E7" i="5" a="1"/>
  <c r="E7" i="5" s="1"/>
  <c r="J2" i="5" a="1"/>
  <c r="J2" i="5" s="1"/>
  <c r="H2" i="5" a="1"/>
  <c r="H2" i="5" s="1"/>
  <c r="G2" i="5" a="1"/>
  <c r="G2" i="5" s="1"/>
  <c r="F2" i="5" a="1"/>
  <c r="F2" i="5" s="1"/>
  <c r="E2" i="5" a="1"/>
  <c r="E2" i="5" s="1"/>
  <c r="J4127" i="5" a="1"/>
  <c r="J4127" i="5" s="1"/>
  <c r="H4127" i="5" a="1"/>
  <c r="H4127" i="5" s="1"/>
  <c r="G4127" i="5" a="1"/>
  <c r="G4127" i="5" s="1"/>
  <c r="F4127" i="5" a="1"/>
  <c r="F4127" i="5" s="1"/>
  <c r="E4127" i="5" a="1"/>
  <c r="E4127" i="5" s="1"/>
  <c r="J4122" i="5" a="1"/>
  <c r="J4122" i="5" s="1"/>
  <c r="H4122" i="5" a="1"/>
  <c r="H4122" i="5" s="1"/>
  <c r="G4122" i="5" a="1"/>
  <c r="G4122" i="5" s="1"/>
  <c r="F4122" i="5" a="1"/>
  <c r="F4122" i="5" s="1"/>
  <c r="E4122" i="5" a="1"/>
  <c r="E4122" i="5" s="1"/>
  <c r="J4118" i="5" a="1"/>
  <c r="J4118" i="5" s="1"/>
  <c r="H4118" i="5" a="1"/>
  <c r="H4118" i="5" s="1"/>
  <c r="G4118" i="5" a="1"/>
  <c r="G4118" i="5" s="1"/>
  <c r="F4118" i="5" a="1"/>
  <c r="F4118" i="5" s="1"/>
  <c r="E4118" i="5" a="1"/>
  <c r="E4118" i="5" s="1"/>
  <c r="J4114" i="5" a="1"/>
  <c r="J4114" i="5" s="1"/>
  <c r="H4114" i="5" a="1"/>
  <c r="H4114" i="5" s="1"/>
  <c r="G4114" i="5" a="1"/>
  <c r="G4114" i="5" s="1"/>
  <c r="F4114" i="5" a="1"/>
  <c r="F4114" i="5" s="1"/>
  <c r="E4114" i="5" a="1"/>
  <c r="E4114" i="5" s="1"/>
  <c r="J4109" i="5" a="1"/>
  <c r="J4109" i="5" s="1"/>
  <c r="H4109" i="5" a="1"/>
  <c r="H4109" i="5" s="1"/>
  <c r="F4109" i="5" a="1"/>
  <c r="F4109" i="5" s="1"/>
  <c r="G4109" i="5" a="1"/>
  <c r="G4109" i="5" s="1"/>
  <c r="E4109" i="5" a="1"/>
  <c r="E4109" i="5" s="1"/>
  <c r="J4097" i="5" a="1"/>
  <c r="J4097" i="5" s="1"/>
  <c r="H4097" i="5" a="1"/>
  <c r="H4097" i="5" s="1"/>
  <c r="F4097" i="5" a="1"/>
  <c r="F4097" i="5" s="1"/>
  <c r="G4097" i="5" a="1"/>
  <c r="G4097" i="5" s="1"/>
  <c r="E4097" i="5" a="1"/>
  <c r="E4097" i="5" s="1"/>
  <c r="J4088" i="5" a="1"/>
  <c r="J4088" i="5" s="1"/>
  <c r="H4088" i="5" a="1"/>
  <c r="H4088" i="5" s="1"/>
  <c r="F4088" i="5" a="1"/>
  <c r="F4088" i="5" s="1"/>
  <c r="G4088" i="5" a="1"/>
  <c r="G4088" i="5" s="1"/>
  <c r="E4088" i="5" a="1"/>
  <c r="E4088" i="5" s="1"/>
  <c r="J4076" i="5" a="1"/>
  <c r="J4076" i="5" s="1"/>
  <c r="H4076" i="5" a="1"/>
  <c r="H4076" i="5" s="1"/>
  <c r="G4076" i="5" a="1"/>
  <c r="G4076" i="5" s="1"/>
  <c r="F4076" i="5" a="1"/>
  <c r="F4076" i="5" s="1"/>
  <c r="E4076" i="5" a="1"/>
  <c r="E4076" i="5" s="1"/>
  <c r="J4070" i="5" a="1"/>
  <c r="J4070" i="5" s="1"/>
  <c r="H4070" i="5" a="1"/>
  <c r="H4070" i="5" s="1"/>
  <c r="G4070" i="5" a="1"/>
  <c r="G4070" i="5" s="1"/>
  <c r="F4070" i="5" a="1"/>
  <c r="F4070" i="5" s="1"/>
  <c r="E4070" i="5" a="1"/>
  <c r="E4070" i="5" s="1"/>
  <c r="J4066" i="5" a="1"/>
  <c r="J4066" i="5" s="1"/>
  <c r="H4066" i="5" a="1"/>
  <c r="H4066" i="5" s="1"/>
  <c r="G4066" i="5" a="1"/>
  <c r="G4066" i="5" s="1"/>
  <c r="F4066" i="5" a="1"/>
  <c r="F4066" i="5" s="1"/>
  <c r="E4066" i="5" a="1"/>
  <c r="E4066" i="5" s="1"/>
  <c r="J4062" i="5" a="1"/>
  <c r="J4062" i="5" s="1"/>
  <c r="H4062" i="5" a="1"/>
  <c r="H4062" i="5" s="1"/>
  <c r="G4062" i="5" a="1"/>
  <c r="G4062" i="5" s="1"/>
  <c r="F4062" i="5" a="1"/>
  <c r="F4062" i="5" s="1"/>
  <c r="E4062" i="5" a="1"/>
  <c r="E4062" i="5" s="1"/>
  <c r="J4035" i="5" a="1"/>
  <c r="J4035" i="5" s="1"/>
  <c r="H4035" i="5" a="1"/>
  <c r="H4035" i="5" s="1"/>
  <c r="G4035" i="5" a="1"/>
  <c r="G4035" i="5" s="1"/>
  <c r="F4035" i="5" a="1"/>
  <c r="F4035" i="5" s="1"/>
  <c r="E4035" i="5" a="1"/>
  <c r="E4035" i="5" s="1"/>
  <c r="J4025" i="5" a="1"/>
  <c r="J4025" i="5" s="1"/>
  <c r="H4025" i="5" a="1"/>
  <c r="H4025" i="5" s="1"/>
  <c r="F4025" i="5" a="1"/>
  <c r="F4025" i="5" s="1"/>
  <c r="G4025" i="5" a="1"/>
  <c r="G4025" i="5" s="1"/>
  <c r="E4025" i="5" a="1"/>
  <c r="E4025" i="5" s="1"/>
  <c r="J4015" i="5" a="1"/>
  <c r="J4015" i="5" s="1"/>
  <c r="H4015" i="5" a="1"/>
  <c r="H4015" i="5" s="1"/>
  <c r="G4015" i="5" a="1"/>
  <c r="G4015" i="5" s="1"/>
  <c r="F4015" i="5" a="1"/>
  <c r="F4015" i="5" s="1"/>
  <c r="E4015" i="5" a="1"/>
  <c r="E4015" i="5" s="1"/>
  <c r="J4011" i="5" a="1"/>
  <c r="J4011" i="5" s="1"/>
  <c r="H4011" i="5" a="1"/>
  <c r="H4011" i="5" s="1"/>
  <c r="G4011" i="5" a="1"/>
  <c r="G4011" i="5" s="1"/>
  <c r="F4011" i="5" a="1"/>
  <c r="F4011" i="5" s="1"/>
  <c r="E4011" i="5" a="1"/>
  <c r="E4011" i="5" s="1"/>
  <c r="J4006" i="5" a="1"/>
  <c r="J4006" i="5" s="1"/>
  <c r="H4006" i="5" a="1"/>
  <c r="H4006" i="5" s="1"/>
  <c r="G4006" i="5" a="1"/>
  <c r="G4006" i="5" s="1"/>
  <c r="F4006" i="5" a="1"/>
  <c r="F4006" i="5" s="1"/>
  <c r="E4006" i="5" a="1"/>
  <c r="E4006" i="5" s="1"/>
  <c r="J4001" i="5" a="1"/>
  <c r="J4001" i="5" s="1"/>
  <c r="H4001" i="5" a="1"/>
  <c r="H4001" i="5" s="1"/>
  <c r="F4001" i="5" a="1"/>
  <c r="F4001" i="5" s="1"/>
  <c r="G4001" i="5" a="1"/>
  <c r="G4001" i="5" s="1"/>
  <c r="E4001" i="5" a="1"/>
  <c r="E4001" i="5" s="1"/>
  <c r="J3996" i="5" a="1"/>
  <c r="J3996" i="5" s="1"/>
  <c r="H3996" i="5" a="1"/>
  <c r="H3996" i="5" s="1"/>
  <c r="G3996" i="5" a="1"/>
  <c r="G3996" i="5" s="1"/>
  <c r="F3996" i="5" a="1"/>
  <c r="F3996" i="5" s="1"/>
  <c r="E3996" i="5" a="1"/>
  <c r="E3996" i="5" s="1"/>
  <c r="J3992" i="5" a="1"/>
  <c r="J3992" i="5" s="1"/>
  <c r="H3992" i="5" a="1"/>
  <c r="H3992" i="5" s="1"/>
  <c r="F3992" i="5" a="1"/>
  <c r="F3992" i="5" s="1"/>
  <c r="G3992" i="5" a="1"/>
  <c r="G3992" i="5" s="1"/>
  <c r="E3992" i="5" a="1"/>
  <c r="E3992" i="5" s="1"/>
  <c r="J3987" i="5" a="1"/>
  <c r="J3987" i="5" s="1"/>
  <c r="H3987" i="5" a="1"/>
  <c r="H3987" i="5" s="1"/>
  <c r="G3987" i="5" a="1"/>
  <c r="G3987" i="5" s="1"/>
  <c r="F3987" i="5" a="1"/>
  <c r="F3987" i="5" s="1"/>
  <c r="E3987" i="5" a="1"/>
  <c r="E3987" i="5" s="1"/>
  <c r="J3983" i="5" a="1"/>
  <c r="J3983" i="5" s="1"/>
  <c r="H3983" i="5" a="1"/>
  <c r="H3983" i="5" s="1"/>
  <c r="G3983" i="5" a="1"/>
  <c r="G3983" i="5" s="1"/>
  <c r="F3983" i="5" a="1"/>
  <c r="F3983" i="5" s="1"/>
  <c r="E3983" i="5" a="1"/>
  <c r="E3983" i="5" s="1"/>
  <c r="J3966" i="5" a="1"/>
  <c r="J3966" i="5" s="1"/>
  <c r="H3966" i="5" a="1"/>
  <c r="H3966" i="5" s="1"/>
  <c r="G3966" i="5" a="1"/>
  <c r="G3966" i="5" s="1"/>
  <c r="F3966" i="5" a="1"/>
  <c r="F3966" i="5" s="1"/>
  <c r="E3966" i="5" a="1"/>
  <c r="E3966" i="5" s="1"/>
  <c r="J3962" i="5" a="1"/>
  <c r="J3962" i="5" s="1"/>
  <c r="H3962" i="5" a="1"/>
  <c r="H3962" i="5" s="1"/>
  <c r="G3962" i="5" a="1"/>
  <c r="G3962" i="5" s="1"/>
  <c r="F3962" i="5" a="1"/>
  <c r="F3962" i="5" s="1"/>
  <c r="E3962" i="5" a="1"/>
  <c r="E3962" i="5" s="1"/>
  <c r="J3950" i="5" a="1"/>
  <c r="J3950" i="5" s="1"/>
  <c r="H3950" i="5" a="1"/>
  <c r="H3950" i="5" s="1"/>
  <c r="G3950" i="5" a="1"/>
  <c r="G3950" i="5" s="1"/>
  <c r="F3950" i="5" a="1"/>
  <c r="F3950" i="5" s="1"/>
  <c r="E3950" i="5" a="1"/>
  <c r="E3950" i="5" s="1"/>
  <c r="J3944" i="5" a="1"/>
  <c r="J3944" i="5" s="1"/>
  <c r="H3944" i="5" a="1"/>
  <c r="H3944" i="5" s="1"/>
  <c r="F3944" i="5" a="1"/>
  <c r="F3944" i="5" s="1"/>
  <c r="G3944" i="5" a="1"/>
  <c r="G3944" i="5" s="1"/>
  <c r="E3944" i="5" a="1"/>
  <c r="E3944" i="5" s="1"/>
  <c r="J3940" i="5" a="1"/>
  <c r="J3940" i="5" s="1"/>
  <c r="H3940" i="5" a="1"/>
  <c r="H3940" i="5" s="1"/>
  <c r="F3940" i="5" a="1"/>
  <c r="F3940" i="5" s="1"/>
  <c r="G3940" i="5" a="1"/>
  <c r="G3940" i="5" s="1"/>
  <c r="E3940" i="5" a="1"/>
  <c r="E3940" i="5" s="1"/>
  <c r="J3932" i="5" a="1"/>
  <c r="J3932" i="5" s="1"/>
  <c r="H3932" i="5" a="1"/>
  <c r="H3932" i="5" s="1"/>
  <c r="G3932" i="5" a="1"/>
  <c r="G3932" i="5" s="1"/>
  <c r="F3932" i="5" a="1"/>
  <c r="F3932" i="5" s="1"/>
  <c r="E3932" i="5" a="1"/>
  <c r="E3932" i="5" s="1"/>
  <c r="J3909" i="5" a="1"/>
  <c r="J3909" i="5" s="1"/>
  <c r="H3909" i="5" a="1"/>
  <c r="H3909" i="5" s="1"/>
  <c r="F3909" i="5" a="1"/>
  <c r="F3909" i="5" s="1"/>
  <c r="G3909" i="5" a="1"/>
  <c r="G3909" i="5" s="1"/>
  <c r="E3909" i="5" a="1"/>
  <c r="E3909" i="5" s="1"/>
  <c r="J3899" i="5" a="1"/>
  <c r="J3899" i="5" s="1"/>
  <c r="H3899" i="5" a="1"/>
  <c r="H3899" i="5" s="1"/>
  <c r="G3899" i="5" a="1"/>
  <c r="G3899" i="5" s="1"/>
  <c r="F3899" i="5" a="1"/>
  <c r="F3899" i="5" s="1"/>
  <c r="E3899" i="5" a="1"/>
  <c r="E3899" i="5" s="1"/>
  <c r="J3889" i="5" a="1"/>
  <c r="J3889" i="5" s="1"/>
  <c r="H3889" i="5" a="1"/>
  <c r="H3889" i="5" s="1"/>
  <c r="F3889" i="5" a="1"/>
  <c r="F3889" i="5" s="1"/>
  <c r="G3889" i="5" a="1"/>
  <c r="G3889" i="5" s="1"/>
  <c r="E3889" i="5" a="1"/>
  <c r="E3889" i="5" s="1"/>
  <c r="J3885" i="5" a="1"/>
  <c r="J3885" i="5" s="1"/>
  <c r="H3885" i="5" a="1"/>
  <c r="H3885" i="5" s="1"/>
  <c r="F3885" i="5" a="1"/>
  <c r="F3885" i="5" s="1"/>
  <c r="G3885" i="5" a="1"/>
  <c r="G3885" i="5" s="1"/>
  <c r="E3885" i="5" a="1"/>
  <c r="E3885" i="5" s="1"/>
  <c r="J3880" i="5" a="1"/>
  <c r="J3880" i="5" s="1"/>
  <c r="H3880" i="5" a="1"/>
  <c r="H3880" i="5" s="1"/>
  <c r="F3880" i="5" a="1"/>
  <c r="F3880" i="5" s="1"/>
  <c r="G3880" i="5" a="1"/>
  <c r="G3880" i="5" s="1"/>
  <c r="E3880" i="5" a="1"/>
  <c r="E3880" i="5" s="1"/>
  <c r="J3873" i="5" a="1"/>
  <c r="J3873" i="5" s="1"/>
  <c r="H3873" i="5" a="1"/>
  <c r="H3873" i="5" s="1"/>
  <c r="F3873" i="5" a="1"/>
  <c r="F3873" i="5" s="1"/>
  <c r="G3873" i="5" a="1"/>
  <c r="G3873" i="5" s="1"/>
  <c r="E3873" i="5" a="1"/>
  <c r="E3873" i="5" s="1"/>
  <c r="J3869" i="5" a="1"/>
  <c r="J3869" i="5" s="1"/>
  <c r="H3869" i="5" a="1"/>
  <c r="H3869" i="5" s="1"/>
  <c r="F3869" i="5" a="1"/>
  <c r="F3869" i="5" s="1"/>
  <c r="G3869" i="5" a="1"/>
  <c r="G3869" i="5" s="1"/>
  <c r="E3869" i="5" a="1"/>
  <c r="E3869" i="5" s="1"/>
  <c r="J3865" i="5" a="1"/>
  <c r="J3865" i="5" s="1"/>
  <c r="H3865" i="5" a="1"/>
  <c r="H3865" i="5" s="1"/>
  <c r="F3865" i="5" a="1"/>
  <c r="F3865" i="5" s="1"/>
  <c r="G3865" i="5" a="1"/>
  <c r="G3865" i="5" s="1"/>
  <c r="E3865" i="5" a="1"/>
  <c r="E3865" i="5" s="1"/>
  <c r="J3848" i="5" a="1"/>
  <c r="J3848" i="5" s="1"/>
  <c r="H3848" i="5" a="1"/>
  <c r="H3848" i="5" s="1"/>
  <c r="F3848" i="5" a="1"/>
  <c r="F3848" i="5" s="1"/>
  <c r="G3848" i="5" a="1"/>
  <c r="G3848" i="5" s="1"/>
  <c r="E3848" i="5" a="1"/>
  <c r="E3848" i="5" s="1"/>
  <c r="J3835" i="5" a="1"/>
  <c r="J3835" i="5" s="1"/>
  <c r="H3835" i="5" a="1"/>
  <c r="H3835" i="5" s="1"/>
  <c r="G3835" i="5" a="1"/>
  <c r="G3835" i="5" s="1"/>
  <c r="F3835" i="5" a="1"/>
  <c r="F3835" i="5" s="1"/>
  <c r="E3835" i="5" a="1"/>
  <c r="E3835" i="5" s="1"/>
  <c r="J3825" i="5" a="1"/>
  <c r="J3825" i="5" s="1"/>
  <c r="H3825" i="5" a="1"/>
  <c r="H3825" i="5" s="1"/>
  <c r="F3825" i="5" a="1"/>
  <c r="F3825" i="5" s="1"/>
  <c r="G3825" i="5" a="1"/>
  <c r="G3825" i="5" s="1"/>
  <c r="E3825" i="5" a="1"/>
  <c r="E3825" i="5" s="1"/>
  <c r="J3802" i="5" a="1"/>
  <c r="J3802" i="5" s="1"/>
  <c r="H3802" i="5" a="1"/>
  <c r="H3802" i="5" s="1"/>
  <c r="G3802" i="5" a="1"/>
  <c r="G3802" i="5" s="1"/>
  <c r="F3802" i="5" a="1"/>
  <c r="F3802" i="5" s="1"/>
  <c r="E3802" i="5" a="1"/>
  <c r="E3802" i="5" s="1"/>
  <c r="J3792" i="5" a="1"/>
  <c r="J3792" i="5" s="1"/>
  <c r="H3792" i="5" a="1"/>
  <c r="H3792" i="5" s="1"/>
  <c r="G3792" i="5" a="1"/>
  <c r="G3792" i="5" s="1"/>
  <c r="F3792" i="5" a="1"/>
  <c r="F3792" i="5" s="1"/>
  <c r="E3792" i="5" a="1"/>
  <c r="E3792" i="5" s="1"/>
  <c r="J3784" i="5" a="1"/>
  <c r="J3784" i="5" s="1"/>
  <c r="H3784" i="5" a="1"/>
  <c r="H3784" i="5" s="1"/>
  <c r="F3784" i="5" a="1"/>
  <c r="F3784" i="5" s="1"/>
  <c r="G3784" i="5" a="1"/>
  <c r="G3784" i="5" s="1"/>
  <c r="E3784" i="5" a="1"/>
  <c r="E3784" i="5" s="1"/>
  <c r="J3779" i="5" a="1"/>
  <c r="J3779" i="5" s="1"/>
  <c r="H3779" i="5" a="1"/>
  <c r="H3779" i="5" s="1"/>
  <c r="G3779" i="5" a="1"/>
  <c r="G3779" i="5" s="1"/>
  <c r="F3779" i="5" a="1"/>
  <c r="F3779" i="5" s="1"/>
  <c r="E3779" i="5" a="1"/>
  <c r="E3779" i="5" s="1"/>
  <c r="J3775" i="5" a="1"/>
  <c r="J3775" i="5" s="1"/>
  <c r="H3775" i="5" a="1"/>
  <c r="H3775" i="5" s="1"/>
  <c r="G3775" i="5" a="1"/>
  <c r="G3775" i="5" s="1"/>
  <c r="F3775" i="5" a="1"/>
  <c r="F3775" i="5" s="1"/>
  <c r="E3775" i="5" a="1"/>
  <c r="E3775" i="5" s="1"/>
  <c r="J3766" i="5" a="1"/>
  <c r="J3766" i="5" s="1"/>
  <c r="H3766" i="5" a="1"/>
  <c r="H3766" i="5" s="1"/>
  <c r="G3766" i="5" a="1"/>
  <c r="G3766" i="5" s="1"/>
  <c r="F3766" i="5" a="1"/>
  <c r="F3766" i="5" s="1"/>
  <c r="E3766" i="5" a="1"/>
  <c r="E3766" i="5" s="1"/>
  <c r="J3761" i="5" a="1"/>
  <c r="J3761" i="5" s="1"/>
  <c r="H3761" i="5" a="1"/>
  <c r="H3761" i="5" s="1"/>
  <c r="F3761" i="5" a="1"/>
  <c r="F3761" i="5" s="1"/>
  <c r="G3761" i="5" a="1"/>
  <c r="G3761" i="5" s="1"/>
  <c r="E3761" i="5" a="1"/>
  <c r="E3761" i="5" s="1"/>
  <c r="J3755" i="5" a="1"/>
  <c r="J3755" i="5" s="1"/>
  <c r="H3755" i="5" a="1"/>
  <c r="H3755" i="5" s="1"/>
  <c r="G3755" i="5" a="1"/>
  <c r="G3755" i="5" s="1"/>
  <c r="F3755" i="5" a="1"/>
  <c r="F3755" i="5" s="1"/>
  <c r="E3755" i="5" a="1"/>
  <c r="E3755" i="5" s="1"/>
  <c r="J3746" i="5" a="1"/>
  <c r="J3746" i="5" s="1"/>
  <c r="H3746" i="5" a="1"/>
  <c r="H3746" i="5" s="1"/>
  <c r="G3746" i="5" a="1"/>
  <c r="G3746" i="5" s="1"/>
  <c r="F3746" i="5" a="1"/>
  <c r="F3746" i="5" s="1"/>
  <c r="E3746" i="5" a="1"/>
  <c r="E3746" i="5" s="1"/>
  <c r="J3720" i="5" a="1"/>
  <c r="J3720" i="5" s="1"/>
  <c r="H3720" i="5" a="1"/>
  <c r="H3720" i="5" s="1"/>
  <c r="F3720" i="5" a="1"/>
  <c r="F3720" i="5" s="1"/>
  <c r="G3720" i="5" a="1"/>
  <c r="G3720" i="5" s="1"/>
  <c r="E3720" i="5" a="1"/>
  <c r="E3720" i="5" s="1"/>
  <c r="J3708" i="5" a="1"/>
  <c r="J3708" i="5" s="1"/>
  <c r="H3708" i="5" a="1"/>
  <c r="H3708" i="5" s="1"/>
  <c r="G3708" i="5" a="1"/>
  <c r="G3708" i="5" s="1"/>
  <c r="F3708" i="5" a="1"/>
  <c r="F3708" i="5" s="1"/>
  <c r="E3708" i="5" a="1"/>
  <c r="E3708" i="5" s="1"/>
  <c r="J3701" i="5" a="1"/>
  <c r="J3701" i="5" s="1"/>
  <c r="H3701" i="5" a="1"/>
  <c r="H3701" i="5" s="1"/>
  <c r="F3701" i="5" a="1"/>
  <c r="F3701" i="5" s="1"/>
  <c r="G3701" i="5" a="1"/>
  <c r="G3701" i="5" s="1"/>
  <c r="E3701" i="5" a="1"/>
  <c r="E3701" i="5" s="1"/>
  <c r="J3676" i="5" a="1"/>
  <c r="J3676" i="5" s="1"/>
  <c r="H3676" i="5" a="1"/>
  <c r="H3676" i="5" s="1"/>
  <c r="F3676" i="5" a="1"/>
  <c r="F3676" i="5" s="1"/>
  <c r="G3676" i="5" a="1"/>
  <c r="G3676" i="5" s="1"/>
  <c r="E3676" i="5" a="1"/>
  <c r="E3676" i="5" s="1"/>
  <c r="J3670" i="5" a="1"/>
  <c r="J3670" i="5" s="1"/>
  <c r="H3670" i="5" a="1"/>
  <c r="H3670" i="5" s="1"/>
  <c r="G3670" i="5" a="1"/>
  <c r="G3670" i="5" s="1"/>
  <c r="F3670" i="5" a="1"/>
  <c r="F3670" i="5" s="1"/>
  <c r="E3670" i="5" a="1"/>
  <c r="E3670" i="5" s="1"/>
  <c r="J3666" i="5" a="1"/>
  <c r="J3666" i="5" s="1"/>
  <c r="H3666" i="5" a="1"/>
  <c r="H3666" i="5" s="1"/>
  <c r="G3666" i="5" a="1"/>
  <c r="G3666" i="5" s="1"/>
  <c r="F3666" i="5" a="1"/>
  <c r="F3666" i="5" s="1"/>
  <c r="E3666" i="5" a="1"/>
  <c r="E3666" i="5" s="1"/>
  <c r="J3660" i="5" a="1"/>
  <c r="J3660" i="5" s="1"/>
  <c r="H3660" i="5" a="1"/>
  <c r="H3660" i="5" s="1"/>
  <c r="G3660" i="5" a="1"/>
  <c r="G3660" i="5" s="1"/>
  <c r="F3660" i="5" a="1"/>
  <c r="F3660" i="5" s="1"/>
  <c r="E3660" i="5" a="1"/>
  <c r="E3660" i="5" s="1"/>
  <c r="J3656" i="5" a="1"/>
  <c r="J3656" i="5" s="1"/>
  <c r="H3656" i="5" a="1"/>
  <c r="H3656" i="5" s="1"/>
  <c r="G3656" i="5" a="1"/>
  <c r="G3656" i="5" s="1"/>
  <c r="F3656" i="5" a="1"/>
  <c r="F3656" i="5" s="1"/>
  <c r="E3656" i="5" a="1"/>
  <c r="E3656" i="5" s="1"/>
  <c r="J3639" i="5" a="1"/>
  <c r="J3639" i="5" s="1"/>
  <c r="H3639" i="5" a="1"/>
  <c r="H3639" i="5" s="1"/>
  <c r="F3639" i="5" a="1"/>
  <c r="F3639" i="5" s="1"/>
  <c r="G3639" i="5" a="1"/>
  <c r="G3639" i="5" s="1"/>
  <c r="E3639" i="5" a="1"/>
  <c r="E3639" i="5" s="1"/>
  <c r="J3631" i="5" a="1"/>
  <c r="J3631" i="5" s="1"/>
  <c r="H3631" i="5" a="1"/>
  <c r="H3631" i="5" s="1"/>
  <c r="G3631" i="5" a="1"/>
  <c r="G3631" i="5" s="1"/>
  <c r="F3631" i="5" a="1"/>
  <c r="F3631" i="5" s="1"/>
  <c r="E3631" i="5" a="1"/>
  <c r="E3631" i="5" s="1"/>
  <c r="J3626" i="5" a="1"/>
  <c r="J3626" i="5" s="1"/>
  <c r="H3626" i="5" a="1"/>
  <c r="H3626" i="5" s="1"/>
  <c r="G3626" i="5" a="1"/>
  <c r="G3626" i="5" s="1"/>
  <c r="F3626" i="5" a="1"/>
  <c r="F3626" i="5" s="1"/>
  <c r="E3626" i="5" a="1"/>
  <c r="E3626" i="5" s="1"/>
  <c r="J3620" i="5" a="1"/>
  <c r="J3620" i="5" s="1"/>
  <c r="H3620" i="5" a="1"/>
  <c r="H3620" i="5" s="1"/>
  <c r="G3620" i="5" a="1"/>
  <c r="G3620" i="5" s="1"/>
  <c r="F3620" i="5" a="1"/>
  <c r="F3620" i="5" s="1"/>
  <c r="E3620" i="5" a="1"/>
  <c r="E3620" i="5" s="1"/>
  <c r="J3615" i="5" a="1"/>
  <c r="J3615" i="5" s="1"/>
  <c r="H3615" i="5" a="1"/>
  <c r="H3615" i="5" s="1"/>
  <c r="G3615" i="5" a="1"/>
  <c r="G3615" i="5" s="1"/>
  <c r="F3615" i="5" a="1"/>
  <c r="F3615" i="5" s="1"/>
  <c r="E3615" i="5" a="1"/>
  <c r="E3615" i="5" s="1"/>
  <c r="J3611" i="5" a="1"/>
  <c r="J3611" i="5" s="1"/>
  <c r="H3611" i="5" a="1"/>
  <c r="H3611" i="5" s="1"/>
  <c r="F3611" i="5" a="1"/>
  <c r="F3611" i="5" s="1"/>
  <c r="G3611" i="5" a="1"/>
  <c r="G3611" i="5" s="1"/>
  <c r="E3611" i="5" a="1"/>
  <c r="E3611" i="5" s="1"/>
  <c r="J3602" i="5" a="1"/>
  <c r="J3602" i="5" s="1"/>
  <c r="H3602" i="5" a="1"/>
  <c r="H3602" i="5" s="1"/>
  <c r="G3602" i="5" a="1"/>
  <c r="G3602" i="5" s="1"/>
  <c r="F3602" i="5" a="1"/>
  <c r="F3602" i="5" s="1"/>
  <c r="E3602" i="5" a="1"/>
  <c r="E3602" i="5" s="1"/>
  <c r="J3596" i="5" a="1"/>
  <c r="J3596" i="5" s="1"/>
  <c r="H3596" i="5" a="1"/>
  <c r="H3596" i="5" s="1"/>
  <c r="G3596" i="5" a="1"/>
  <c r="G3596" i="5" s="1"/>
  <c r="F3596" i="5" a="1"/>
  <c r="F3596" i="5" s="1"/>
  <c r="E3596" i="5" a="1"/>
  <c r="E3596" i="5" s="1"/>
  <c r="J3590" i="5" a="1"/>
  <c r="J3590" i="5" s="1"/>
  <c r="H3590" i="5" a="1"/>
  <c r="H3590" i="5" s="1"/>
  <c r="G3590" i="5" a="1"/>
  <c r="G3590" i="5" s="1"/>
  <c r="F3590" i="5" a="1"/>
  <c r="F3590" i="5" s="1"/>
  <c r="E3590" i="5" a="1"/>
  <c r="E3590" i="5" s="1"/>
  <c r="J3564" i="5" a="1"/>
  <c r="J3564" i="5" s="1"/>
  <c r="H3564" i="5" a="1"/>
  <c r="H3564" i="5" s="1"/>
  <c r="G3564" i="5" a="1"/>
  <c r="G3564" i="5" s="1"/>
  <c r="F3564" i="5" a="1"/>
  <c r="F3564" i="5" s="1"/>
  <c r="E3564" i="5" a="1"/>
  <c r="E3564" i="5" s="1"/>
  <c r="J3550" i="5" a="1"/>
  <c r="J3550" i="5" s="1"/>
  <c r="H3550" i="5" a="1"/>
  <c r="H3550" i="5" s="1"/>
  <c r="G3550" i="5" a="1"/>
  <c r="G3550" i="5" s="1"/>
  <c r="F3550" i="5" a="1"/>
  <c r="F3550" i="5" s="1"/>
  <c r="E3550" i="5" a="1"/>
  <c r="E3550" i="5" s="1"/>
  <c r="J3540" i="5" a="1"/>
  <c r="J3540" i="5" s="1"/>
  <c r="H3540" i="5" a="1"/>
  <c r="H3540" i="5" s="1"/>
  <c r="F3540" i="5" a="1"/>
  <c r="F3540" i="5" s="1"/>
  <c r="G3540" i="5" a="1"/>
  <c r="G3540" i="5" s="1"/>
  <c r="E3540" i="5" a="1"/>
  <c r="E3540" i="5" s="1"/>
  <c r="J3524" i="5" a="1"/>
  <c r="J3524" i="5" s="1"/>
  <c r="H3524" i="5" a="1"/>
  <c r="H3524" i="5" s="1"/>
  <c r="G3524" i="5" a="1"/>
  <c r="G3524" i="5" s="1"/>
  <c r="F3524" i="5" a="1"/>
  <c r="F3524" i="5" s="1"/>
  <c r="E3524" i="5" a="1"/>
  <c r="E3524" i="5" s="1"/>
  <c r="J3509" i="5" a="1"/>
  <c r="J3509" i="5" s="1"/>
  <c r="H3509" i="5" a="1"/>
  <c r="H3509" i="5" s="1"/>
  <c r="F3509" i="5" a="1"/>
  <c r="F3509" i="5" s="1"/>
  <c r="G3509" i="5" a="1"/>
  <c r="G3509" i="5" s="1"/>
  <c r="E3509" i="5" a="1"/>
  <c r="E3509" i="5" s="1"/>
  <c r="J3505" i="5" a="1"/>
  <c r="J3505" i="5" s="1"/>
  <c r="H3505" i="5" a="1"/>
  <c r="H3505" i="5" s="1"/>
  <c r="G3505" i="5" a="1"/>
  <c r="G3505" i="5" s="1"/>
  <c r="E3505" i="5" a="1"/>
  <c r="E3505" i="5" s="1"/>
  <c r="J3499" i="5" a="1"/>
  <c r="J3499" i="5" s="1"/>
  <c r="H3499" i="5" a="1"/>
  <c r="H3499" i="5" s="1"/>
  <c r="G3499" i="5" a="1"/>
  <c r="G3499" i="5" s="1"/>
  <c r="F3499" i="5" a="1"/>
  <c r="F3499" i="5" s="1"/>
  <c r="E3499" i="5" a="1"/>
  <c r="E3499" i="5" s="1"/>
  <c r="J3495" i="5" a="1"/>
  <c r="J3495" i="5" s="1"/>
  <c r="H3495" i="5" a="1"/>
  <c r="H3495" i="5" s="1"/>
  <c r="G3495" i="5" a="1"/>
  <c r="G3495" i="5" s="1"/>
  <c r="F3495" i="5" a="1"/>
  <c r="F3495" i="5" s="1"/>
  <c r="E3495" i="5" a="1"/>
  <c r="E3495" i="5" s="1"/>
  <c r="J3490" i="5" a="1"/>
  <c r="J3490" i="5" s="1"/>
  <c r="H3490" i="5" a="1"/>
  <c r="H3490" i="5" s="1"/>
  <c r="G3490" i="5" a="1"/>
  <c r="G3490" i="5" s="1"/>
  <c r="F3490" i="5" a="1"/>
  <c r="F3490" i="5" s="1"/>
  <c r="E3490" i="5" a="1"/>
  <c r="E3490" i="5" s="1"/>
  <c r="J3471" i="5" a="1"/>
  <c r="J3471" i="5" s="1"/>
  <c r="H3471" i="5" a="1"/>
  <c r="H3471" i="5" s="1"/>
  <c r="G3471" i="5" a="1"/>
  <c r="G3471" i="5" s="1"/>
  <c r="F3471" i="5" a="1"/>
  <c r="F3471" i="5" s="1"/>
  <c r="E3471" i="5" a="1"/>
  <c r="E3471" i="5" s="1"/>
  <c r="J3465" i="5" a="1"/>
  <c r="J3465" i="5" s="1"/>
  <c r="H3465" i="5" a="1"/>
  <c r="H3465" i="5" s="1"/>
  <c r="F3465" i="5" a="1"/>
  <c r="F3465" i="5" s="1"/>
  <c r="G3465" i="5" a="1"/>
  <c r="G3465" i="5" s="1"/>
  <c r="E3465" i="5" a="1"/>
  <c r="E3465" i="5" s="1"/>
  <c r="J3460" i="5" a="1"/>
  <c r="J3460" i="5" s="1"/>
  <c r="H3460" i="5" a="1"/>
  <c r="H3460" i="5" s="1"/>
  <c r="F3460" i="5" a="1"/>
  <c r="F3460" i="5" s="1"/>
  <c r="G3460" i="5" a="1"/>
  <c r="G3460" i="5" s="1"/>
  <c r="E3460" i="5" a="1"/>
  <c r="E3460" i="5" s="1"/>
  <c r="J3454" i="5" a="1"/>
  <c r="J3454" i="5" s="1"/>
  <c r="H3454" i="5" a="1"/>
  <c r="H3454" i="5" s="1"/>
  <c r="G3454" i="5" a="1"/>
  <c r="G3454" i="5" s="1"/>
  <c r="F3454" i="5" a="1"/>
  <c r="F3454" i="5" s="1"/>
  <c r="E3454" i="5" a="1"/>
  <c r="E3454" i="5" s="1"/>
  <c r="J3445" i="5" a="1"/>
  <c r="J3445" i="5" s="1"/>
  <c r="H3445" i="5" a="1"/>
  <c r="H3445" i="5" s="1"/>
  <c r="F3445" i="5" a="1"/>
  <c r="F3445" i="5" s="1"/>
  <c r="G3445" i="5" a="1"/>
  <c r="G3445" i="5" s="1"/>
  <c r="E3445" i="5" a="1"/>
  <c r="E3445" i="5" s="1"/>
  <c r="J3431" i="5" a="1"/>
  <c r="J3431" i="5" s="1"/>
  <c r="H3431" i="5" a="1"/>
  <c r="H3431" i="5" s="1"/>
  <c r="G3431" i="5" a="1"/>
  <c r="G3431" i="5" s="1"/>
  <c r="F3431" i="5" a="1"/>
  <c r="F3431" i="5" s="1"/>
  <c r="E3431" i="5" a="1"/>
  <c r="E3431" i="5" s="1"/>
  <c r="J3413" i="5" a="1"/>
  <c r="J3413" i="5" s="1"/>
  <c r="H3413" i="5" a="1"/>
  <c r="H3413" i="5" s="1"/>
  <c r="F3413" i="5" a="1"/>
  <c r="F3413" i="5" s="1"/>
  <c r="G3413" i="5" a="1"/>
  <c r="G3413" i="5" s="1"/>
  <c r="E3413" i="5" a="1"/>
  <c r="E3413" i="5" s="1"/>
  <c r="J3404" i="5" a="1"/>
  <c r="J3404" i="5" s="1"/>
  <c r="H3404" i="5" a="1"/>
  <c r="H3404" i="5" s="1"/>
  <c r="G3404" i="5" a="1"/>
  <c r="G3404" i="5" s="1"/>
  <c r="F3404" i="5" a="1"/>
  <c r="F3404" i="5" s="1"/>
  <c r="E3404" i="5" a="1"/>
  <c r="E3404" i="5" s="1"/>
  <c r="J3400" i="5" a="1"/>
  <c r="J3400" i="5" s="1"/>
  <c r="H3400" i="5" a="1"/>
  <c r="H3400" i="5" s="1"/>
  <c r="G3400" i="5" a="1"/>
  <c r="G3400" i="5" s="1"/>
  <c r="F3400" i="5" a="1"/>
  <c r="F3400" i="5" s="1"/>
  <c r="E3400" i="5" a="1"/>
  <c r="E3400" i="5" s="1"/>
  <c r="J3396" i="5" a="1"/>
  <c r="J3396" i="5" s="1"/>
  <c r="H3396" i="5" a="1"/>
  <c r="H3396" i="5" s="1"/>
  <c r="G3396" i="5" a="1"/>
  <c r="G3396" i="5" s="1"/>
  <c r="F3396" i="5" a="1"/>
  <c r="F3396" i="5" s="1"/>
  <c r="E3396" i="5" a="1"/>
  <c r="E3396" i="5" s="1"/>
  <c r="J3392" i="5" a="1"/>
  <c r="J3392" i="5" s="1"/>
  <c r="H3392" i="5" a="1"/>
  <c r="H3392" i="5" s="1"/>
  <c r="F3392" i="5" a="1"/>
  <c r="F3392" i="5" s="1"/>
  <c r="G3392" i="5" a="1"/>
  <c r="G3392" i="5" s="1"/>
  <c r="E3392" i="5" a="1"/>
  <c r="E3392" i="5" s="1"/>
  <c r="J3386" i="5" a="1"/>
  <c r="J3386" i="5" s="1"/>
  <c r="H3386" i="5" a="1"/>
  <c r="H3386" i="5" s="1"/>
  <c r="G3386" i="5" a="1"/>
  <c r="G3386" i="5" s="1"/>
  <c r="F3386" i="5" a="1"/>
  <c r="F3386" i="5" s="1"/>
  <c r="E3386" i="5" a="1"/>
  <c r="E3386" i="5" s="1"/>
  <c r="J3381" i="5" a="1"/>
  <c r="J3381" i="5" s="1"/>
  <c r="H3381" i="5" a="1"/>
  <c r="H3381" i="5" s="1"/>
  <c r="F3381" i="5" a="1"/>
  <c r="F3381" i="5" s="1"/>
  <c r="G3381" i="5" a="1"/>
  <c r="G3381" i="5" s="1"/>
  <c r="E3381" i="5" a="1"/>
  <c r="E3381" i="5" s="1"/>
  <c r="J3373" i="5" a="1"/>
  <c r="J3373" i="5" s="1"/>
  <c r="H3373" i="5" a="1"/>
  <c r="H3373" i="5" s="1"/>
  <c r="F3373" i="5" a="1"/>
  <c r="F3373" i="5" s="1"/>
  <c r="G3373" i="5" a="1"/>
  <c r="G3373" i="5" s="1"/>
  <c r="E3373" i="5" a="1"/>
  <c r="E3373" i="5" s="1"/>
  <c r="J3369" i="5" a="1"/>
  <c r="J3369" i="5" s="1"/>
  <c r="H3369" i="5" a="1"/>
  <c r="H3369" i="5" s="1"/>
  <c r="F3369" i="5" a="1"/>
  <c r="F3369" i="5" s="1"/>
  <c r="G3369" i="5" a="1"/>
  <c r="G3369" i="5" s="1"/>
  <c r="E3369" i="5" a="1"/>
  <c r="E3369" i="5" s="1"/>
  <c r="J3363" i="5" a="1"/>
  <c r="J3363" i="5" s="1"/>
  <c r="H3363" i="5" a="1"/>
  <c r="H3363" i="5" s="1"/>
  <c r="G3363" i="5" a="1"/>
  <c r="G3363" i="5" s="1"/>
  <c r="F3363" i="5" a="1"/>
  <c r="F3363" i="5" s="1"/>
  <c r="E3363" i="5" a="1"/>
  <c r="E3363" i="5" s="1"/>
  <c r="J3347" i="5" a="1"/>
  <c r="J3347" i="5" s="1"/>
  <c r="H3347" i="5" a="1"/>
  <c r="H3347" i="5" s="1"/>
  <c r="G3347" i="5" a="1"/>
  <c r="G3347" i="5" s="1"/>
  <c r="F3347" i="5" a="1"/>
  <c r="F3347" i="5" s="1"/>
  <c r="E3347" i="5" a="1"/>
  <c r="E3347" i="5" s="1"/>
  <c r="J3327" i="5" a="1"/>
  <c r="J3327" i="5" s="1"/>
  <c r="H3327" i="5" a="1"/>
  <c r="H3327" i="5" s="1"/>
  <c r="G3327" i="5" a="1"/>
  <c r="G3327" i="5" s="1"/>
  <c r="F3327" i="5" a="1"/>
  <c r="F3327" i="5" s="1"/>
  <c r="E3327" i="5" a="1"/>
  <c r="E3327" i="5" s="1"/>
  <c r="J3321" i="5" a="1"/>
  <c r="J3321" i="5" s="1"/>
  <c r="H3321" i="5" a="1"/>
  <c r="H3321" i="5" s="1"/>
  <c r="F3321" i="5" a="1"/>
  <c r="F3321" i="5" s="1"/>
  <c r="G3321" i="5" a="1"/>
  <c r="G3321" i="5" s="1"/>
  <c r="E3321" i="5" a="1"/>
  <c r="E3321" i="5" s="1"/>
  <c r="J3317" i="5" a="1"/>
  <c r="J3317" i="5" s="1"/>
  <c r="H3317" i="5" a="1"/>
  <c r="H3317" i="5" s="1"/>
  <c r="F3317" i="5" a="1"/>
  <c r="F3317" i="5" s="1"/>
  <c r="G3317" i="5" a="1"/>
  <c r="G3317" i="5" s="1"/>
  <c r="E3317" i="5" a="1"/>
  <c r="E3317" i="5" s="1"/>
  <c r="J3313" i="5" a="1"/>
  <c r="J3313" i="5" s="1"/>
  <c r="H3313" i="5" a="1"/>
  <c r="H3313" i="5" s="1"/>
  <c r="G3313" i="5" a="1"/>
  <c r="G3313" i="5" s="1"/>
  <c r="F3313" i="5" a="1"/>
  <c r="F3313" i="5" s="1"/>
  <c r="E3313" i="5" a="1"/>
  <c r="E3313" i="5" s="1"/>
  <c r="J3309" i="5" a="1"/>
  <c r="J3309" i="5" s="1"/>
  <c r="H3309" i="5" a="1"/>
  <c r="H3309" i="5" s="1"/>
  <c r="G3309" i="5" a="1"/>
  <c r="G3309" i="5" s="1"/>
  <c r="F3309" i="5" a="1"/>
  <c r="F3309" i="5" s="1"/>
  <c r="E3309" i="5" a="1"/>
  <c r="E3309" i="5" s="1"/>
  <c r="J3302" i="5" a="1"/>
  <c r="J3302" i="5" s="1"/>
  <c r="H3302" i="5" a="1"/>
  <c r="H3302" i="5" s="1"/>
  <c r="G3302" i="5" a="1"/>
  <c r="G3302" i="5" s="1"/>
  <c r="F3302" i="5" a="1"/>
  <c r="F3302" i="5" s="1"/>
  <c r="E3302" i="5" a="1"/>
  <c r="E3302" i="5" s="1"/>
  <c r="J3296" i="5" a="1"/>
  <c r="J3296" i="5" s="1"/>
  <c r="H3296" i="5" a="1"/>
  <c r="H3296" i="5" s="1"/>
  <c r="G3296" i="5" a="1"/>
  <c r="G3296" i="5" s="1"/>
  <c r="F3296" i="5" a="1"/>
  <c r="F3296" i="5" s="1"/>
  <c r="E3296" i="5" a="1"/>
  <c r="E3296" i="5" s="1"/>
  <c r="J3284" i="5" a="1"/>
  <c r="J3284" i="5" s="1"/>
  <c r="H3284" i="5" a="1"/>
  <c r="H3284" i="5" s="1"/>
  <c r="G3284" i="5" a="1"/>
  <c r="G3284" i="5" s="1"/>
  <c r="F3284" i="5" a="1"/>
  <c r="F3284" i="5" s="1"/>
  <c r="E3284" i="5" a="1"/>
  <c r="E3284" i="5" s="1"/>
  <c r="J3265" i="5" a="1"/>
  <c r="J3265" i="5" s="1"/>
  <c r="H3265" i="5" a="1"/>
  <c r="H3265" i="5" s="1"/>
  <c r="G3265" i="5" a="1"/>
  <c r="G3265" i="5" s="1"/>
  <c r="F3265" i="5" a="1"/>
  <c r="F3265" i="5" s="1"/>
  <c r="E3265" i="5" a="1"/>
  <c r="E3265" i="5" s="1"/>
  <c r="J3256" i="5" a="1"/>
  <c r="J3256" i="5" s="1"/>
  <c r="H3256" i="5" a="1"/>
  <c r="H3256" i="5" s="1"/>
  <c r="F3256" i="5" a="1"/>
  <c r="F3256" i="5" s="1"/>
  <c r="G3256" i="5" a="1"/>
  <c r="G3256" i="5" s="1"/>
  <c r="E3256" i="5" a="1"/>
  <c r="E3256" i="5" s="1"/>
  <c r="J3251" i="5" a="1"/>
  <c r="J3251" i="5" s="1"/>
  <c r="H3251" i="5" a="1"/>
  <c r="H3251" i="5" s="1"/>
  <c r="G3251" i="5" a="1"/>
  <c r="G3251" i="5" s="1"/>
  <c r="F3251" i="5" a="1"/>
  <c r="F3251" i="5" s="1"/>
  <c r="E3251" i="5" a="1"/>
  <c r="E3251" i="5" s="1"/>
  <c r="J3235" i="5" a="1"/>
  <c r="J3235" i="5" s="1"/>
  <c r="H3235" i="5" a="1"/>
  <c r="H3235" i="5" s="1"/>
  <c r="G3235" i="5" a="1"/>
  <c r="G3235" i="5" s="1"/>
  <c r="F3235" i="5" a="1"/>
  <c r="F3235" i="5" s="1"/>
  <c r="E3235" i="5" a="1"/>
  <c r="E3235" i="5" s="1"/>
  <c r="J3231" i="5" a="1"/>
  <c r="J3231" i="5" s="1"/>
  <c r="H3231" i="5" a="1"/>
  <c r="H3231" i="5" s="1"/>
  <c r="G3231" i="5" a="1"/>
  <c r="G3231" i="5" s="1"/>
  <c r="F3231" i="5" a="1"/>
  <c r="F3231" i="5" s="1"/>
  <c r="E3231" i="5" a="1"/>
  <c r="E3231" i="5" s="1"/>
  <c r="J3210" i="5" a="1"/>
  <c r="J3210" i="5" s="1"/>
  <c r="H3210" i="5" a="1"/>
  <c r="H3210" i="5" s="1"/>
  <c r="G3210" i="5" a="1"/>
  <c r="G3210" i="5" s="1"/>
  <c r="F3210" i="5" a="1"/>
  <c r="F3210" i="5" s="1"/>
  <c r="E3210" i="5" a="1"/>
  <c r="E3210" i="5" s="1"/>
  <c r="J3205" i="5" a="1"/>
  <c r="J3205" i="5" s="1"/>
  <c r="H3205" i="5" a="1"/>
  <c r="H3205" i="5" s="1"/>
  <c r="F3205" i="5" a="1"/>
  <c r="F3205" i="5" s="1"/>
  <c r="G3205" i="5" a="1"/>
  <c r="G3205" i="5" s="1"/>
  <c r="E3205" i="5" a="1"/>
  <c r="E3205" i="5" s="1"/>
  <c r="J3199" i="5" a="1"/>
  <c r="J3199" i="5" s="1"/>
  <c r="H3199" i="5" a="1"/>
  <c r="H3199" i="5" s="1"/>
  <c r="G3199" i="5" a="1"/>
  <c r="G3199" i="5" s="1"/>
  <c r="F3199" i="5" a="1"/>
  <c r="F3199" i="5" s="1"/>
  <c r="E3199" i="5" a="1"/>
  <c r="E3199" i="5" s="1"/>
  <c r="J3195" i="5" a="1"/>
  <c r="J3195" i="5" s="1"/>
  <c r="H3195" i="5" a="1"/>
  <c r="H3195" i="5" s="1"/>
  <c r="F3195" i="5" a="1"/>
  <c r="F3195" i="5" s="1"/>
  <c r="G3195" i="5" a="1"/>
  <c r="G3195" i="5" s="1"/>
  <c r="E3195" i="5" a="1"/>
  <c r="E3195" i="5" s="1"/>
  <c r="J3177" i="5" a="1"/>
  <c r="J3177" i="5" s="1"/>
  <c r="H3177" i="5" a="1"/>
  <c r="H3177" i="5" s="1"/>
  <c r="G3177" i="5" a="1"/>
  <c r="G3177" i="5" s="1"/>
  <c r="F3177" i="5" a="1"/>
  <c r="F3177" i="5" s="1"/>
  <c r="E3177" i="5" a="1"/>
  <c r="E3177" i="5" s="1"/>
  <c r="J3164" i="5" a="1"/>
  <c r="J3164" i="5" s="1"/>
  <c r="H3164" i="5" a="1"/>
  <c r="H3164" i="5" s="1"/>
  <c r="F3164" i="5" a="1"/>
  <c r="F3164" i="5" s="1"/>
  <c r="G3164" i="5" a="1"/>
  <c r="G3164" i="5" s="1"/>
  <c r="E3164" i="5" a="1"/>
  <c r="E3164" i="5" s="1"/>
  <c r="J3155" i="5" a="1"/>
  <c r="J3155" i="5" s="1"/>
  <c r="H3155" i="5" a="1"/>
  <c r="H3155" i="5" s="1"/>
  <c r="G3155" i="5" a="1"/>
  <c r="G3155" i="5" s="1"/>
  <c r="F3155" i="5" a="1"/>
  <c r="F3155" i="5" s="1"/>
  <c r="E3155" i="5" a="1"/>
  <c r="E3155" i="5" s="1"/>
  <c r="J3147" i="5" a="1"/>
  <c r="J3147" i="5" s="1"/>
  <c r="H3147" i="5" a="1"/>
  <c r="H3147" i="5" s="1"/>
  <c r="G3147" i="5" a="1"/>
  <c r="G3147" i="5" s="1"/>
  <c r="F3147" i="5" a="1"/>
  <c r="F3147" i="5" s="1"/>
  <c r="E3147" i="5" a="1"/>
  <c r="E3147" i="5" s="1"/>
  <c r="J3135" i="5" a="1"/>
  <c r="J3135" i="5" s="1"/>
  <c r="H3135" i="5" a="1"/>
  <c r="H3135" i="5" s="1"/>
  <c r="G3135" i="5" a="1"/>
  <c r="G3135" i="5" s="1"/>
  <c r="F3135" i="5" a="1"/>
  <c r="F3135" i="5" s="1"/>
  <c r="E3135" i="5" a="1"/>
  <c r="E3135" i="5" s="1"/>
  <c r="J3120" i="5" a="1"/>
  <c r="J3120" i="5" s="1"/>
  <c r="H3120" i="5" a="1"/>
  <c r="H3120" i="5" s="1"/>
  <c r="F3120" i="5" a="1"/>
  <c r="F3120" i="5" s="1"/>
  <c r="G3120" i="5" a="1"/>
  <c r="G3120" i="5" s="1"/>
  <c r="E3120" i="5" a="1"/>
  <c r="E3120" i="5" s="1"/>
  <c r="J3109" i="5" a="1"/>
  <c r="J3109" i="5" s="1"/>
  <c r="H3109" i="5" a="1"/>
  <c r="H3109" i="5" s="1"/>
  <c r="F3109" i="5" a="1"/>
  <c r="F3109" i="5" s="1"/>
  <c r="G3109" i="5" a="1"/>
  <c r="G3109" i="5" s="1"/>
  <c r="E3109" i="5" a="1"/>
  <c r="E3109" i="5" s="1"/>
  <c r="J3103" i="5" a="1"/>
  <c r="J3103" i="5" s="1"/>
  <c r="H3103" i="5" a="1"/>
  <c r="H3103" i="5" s="1"/>
  <c r="F3103" i="5" a="1"/>
  <c r="F3103" i="5" s="1"/>
  <c r="G3103" i="5" a="1"/>
  <c r="G3103" i="5" s="1"/>
  <c r="E3103" i="5" a="1"/>
  <c r="E3103" i="5" s="1"/>
  <c r="J3099" i="5" a="1"/>
  <c r="J3099" i="5" s="1"/>
  <c r="H3099" i="5" a="1"/>
  <c r="H3099" i="5" s="1"/>
  <c r="G3099" i="5" a="1"/>
  <c r="G3099" i="5" s="1"/>
  <c r="F3099" i="5" a="1"/>
  <c r="F3099" i="5" s="1"/>
  <c r="E3099" i="5" a="1"/>
  <c r="E3099" i="5" s="1"/>
  <c r="J3088" i="5" a="1"/>
  <c r="J3088" i="5" s="1"/>
  <c r="H3088" i="5" a="1"/>
  <c r="H3088" i="5" s="1"/>
  <c r="F3088" i="5" a="1"/>
  <c r="F3088" i="5" s="1"/>
  <c r="G3088" i="5" a="1"/>
  <c r="G3088" i="5" s="1"/>
  <c r="E3088" i="5" a="1"/>
  <c r="E3088" i="5" s="1"/>
  <c r="J3069" i="5" a="1"/>
  <c r="J3069" i="5" s="1"/>
  <c r="H3069" i="5" a="1"/>
  <c r="H3069" i="5" s="1"/>
  <c r="F3069" i="5" a="1"/>
  <c r="F3069" i="5" s="1"/>
  <c r="G3069" i="5" a="1"/>
  <c r="G3069" i="5" s="1"/>
  <c r="E3069" i="5" a="1"/>
  <c r="E3069" i="5" s="1"/>
  <c r="J3060" i="5" a="1"/>
  <c r="J3060" i="5" s="1"/>
  <c r="H3060" i="5" a="1"/>
  <c r="H3060" i="5" s="1"/>
  <c r="G3060" i="5" a="1"/>
  <c r="G3060" i="5" s="1"/>
  <c r="F3060" i="5" a="1"/>
  <c r="F3060" i="5" s="1"/>
  <c r="E3060" i="5" a="1"/>
  <c r="E3060" i="5" s="1"/>
  <c r="J3055" i="5" a="1"/>
  <c r="J3055" i="5" s="1"/>
  <c r="H3055" i="5" a="1"/>
  <c r="H3055" i="5" s="1"/>
  <c r="F3055" i="5" a="1"/>
  <c r="F3055" i="5" s="1"/>
  <c r="G3055" i="5" a="1"/>
  <c r="G3055" i="5" s="1"/>
  <c r="E3055" i="5" a="1"/>
  <c r="E3055" i="5" s="1"/>
  <c r="J3039" i="5" a="1"/>
  <c r="J3039" i="5" s="1"/>
  <c r="H3039" i="5" a="1"/>
  <c r="H3039" i="5" s="1"/>
  <c r="G3039" i="5" a="1"/>
  <c r="G3039" i="5" s="1"/>
  <c r="F3039" i="5" a="1"/>
  <c r="F3039" i="5" s="1"/>
  <c r="E3039" i="5" a="1"/>
  <c r="E3039" i="5" s="1"/>
  <c r="J3035" i="5" a="1"/>
  <c r="J3035" i="5" s="1"/>
  <c r="H3035" i="5" a="1"/>
  <c r="H3035" i="5" s="1"/>
  <c r="G3035" i="5" a="1"/>
  <c r="G3035" i="5" s="1"/>
  <c r="F3035" i="5" a="1"/>
  <c r="F3035" i="5" s="1"/>
  <c r="E3035" i="5" a="1"/>
  <c r="E3035" i="5" s="1"/>
  <c r="J3014" i="5" a="1"/>
  <c r="J3014" i="5" s="1"/>
  <c r="H3014" i="5" a="1"/>
  <c r="H3014" i="5" s="1"/>
  <c r="G3014" i="5" a="1"/>
  <c r="G3014" i="5" s="1"/>
  <c r="F3014" i="5" a="1"/>
  <c r="F3014" i="5" s="1"/>
  <c r="E3014" i="5" a="1"/>
  <c r="E3014" i="5" s="1"/>
  <c r="J3009" i="5" a="1"/>
  <c r="J3009" i="5" s="1"/>
  <c r="H3009" i="5" a="1"/>
  <c r="H3009" i="5" s="1"/>
  <c r="F3009" i="5" a="1"/>
  <c r="F3009" i="5" s="1"/>
  <c r="G3009" i="5" a="1"/>
  <c r="G3009" i="5" s="1"/>
  <c r="E3009" i="5" a="1"/>
  <c r="E3009" i="5" s="1"/>
  <c r="J3003" i="5" a="1"/>
  <c r="J3003" i="5" s="1"/>
  <c r="H3003" i="5" a="1"/>
  <c r="H3003" i="5" s="1"/>
  <c r="G3003" i="5" a="1"/>
  <c r="G3003" i="5" s="1"/>
  <c r="F3003" i="5" a="1"/>
  <c r="F3003" i="5" s="1"/>
  <c r="E3003" i="5" a="1"/>
  <c r="E3003" i="5" s="1"/>
  <c r="J2999" i="5" a="1"/>
  <c r="J2999" i="5" s="1"/>
  <c r="H2999" i="5" a="1"/>
  <c r="H2999" i="5" s="1"/>
  <c r="F2999" i="5" a="1"/>
  <c r="F2999" i="5" s="1"/>
  <c r="G2999" i="5" a="1"/>
  <c r="G2999" i="5" s="1"/>
  <c r="E2999" i="5" a="1"/>
  <c r="E2999" i="5" s="1"/>
  <c r="J2981" i="5" a="1"/>
  <c r="J2981" i="5" s="1"/>
  <c r="H2981" i="5" a="1"/>
  <c r="H2981" i="5" s="1"/>
  <c r="F2981" i="5" a="1"/>
  <c r="F2981" i="5" s="1"/>
  <c r="G2981" i="5" a="1"/>
  <c r="G2981" i="5" s="1"/>
  <c r="E2981" i="5" a="1"/>
  <c r="E2981" i="5" s="1"/>
  <c r="J2969" i="5" a="1"/>
  <c r="J2969" i="5" s="1"/>
  <c r="H2969" i="5" a="1"/>
  <c r="H2969" i="5" s="1"/>
  <c r="F2969" i="5" a="1"/>
  <c r="F2969" i="5" s="1"/>
  <c r="G2969" i="5" a="1"/>
  <c r="G2969" i="5" s="1"/>
  <c r="E2969" i="5" a="1"/>
  <c r="E2969" i="5" s="1"/>
  <c r="J2964" i="5" a="1"/>
  <c r="J2964" i="5" s="1"/>
  <c r="H2964" i="5" a="1"/>
  <c r="H2964" i="5" s="1"/>
  <c r="F2964" i="5" a="1"/>
  <c r="F2964" i="5" s="1"/>
  <c r="G2964" i="5" a="1"/>
  <c r="G2964" i="5" s="1"/>
  <c r="E2964" i="5" a="1"/>
  <c r="E2964" i="5" s="1"/>
  <c r="J2956" i="5" a="1"/>
  <c r="J2956" i="5" s="1"/>
  <c r="H2956" i="5" a="1"/>
  <c r="H2956" i="5" s="1"/>
  <c r="G2956" i="5" a="1"/>
  <c r="G2956" i="5" s="1"/>
  <c r="F2956" i="5" a="1"/>
  <c r="F2956" i="5" s="1"/>
  <c r="E2956" i="5" a="1"/>
  <c r="E2956" i="5" s="1"/>
  <c r="J2942" i="5" a="1"/>
  <c r="J2942" i="5" s="1"/>
  <c r="H2942" i="5" a="1"/>
  <c r="H2942" i="5" s="1"/>
  <c r="G2942" i="5" a="1"/>
  <c r="G2942" i="5" s="1"/>
  <c r="F2942" i="5" a="1"/>
  <c r="F2942" i="5" s="1"/>
  <c r="E2942" i="5" a="1"/>
  <c r="E2942" i="5" s="1"/>
  <c r="J2929" i="5" a="1"/>
  <c r="J2929" i="5" s="1"/>
  <c r="H2929" i="5" a="1"/>
  <c r="H2929" i="5" s="1"/>
  <c r="F2929" i="5" a="1"/>
  <c r="F2929" i="5" s="1"/>
  <c r="G2929" i="5" a="1"/>
  <c r="G2929" i="5" s="1"/>
  <c r="E2929" i="5" a="1"/>
  <c r="E2929" i="5" s="1"/>
  <c r="J2921" i="5" a="1"/>
  <c r="J2921" i="5" s="1"/>
  <c r="H2921" i="5" a="1"/>
  <c r="H2921" i="5" s="1"/>
  <c r="F2921" i="5" a="1"/>
  <c r="F2921" i="5" s="1"/>
  <c r="G2921" i="5" a="1"/>
  <c r="G2921" i="5" s="1"/>
  <c r="E2921" i="5" a="1"/>
  <c r="E2921" i="5" s="1"/>
  <c r="J2911" i="5" a="1"/>
  <c r="J2911" i="5" s="1"/>
  <c r="H2911" i="5" a="1"/>
  <c r="H2911" i="5" s="1"/>
  <c r="G2911" i="5" a="1"/>
  <c r="G2911" i="5" s="1"/>
  <c r="F2911" i="5" a="1"/>
  <c r="F2911" i="5" s="1"/>
  <c r="E2911" i="5" a="1"/>
  <c r="E2911" i="5" s="1"/>
  <c r="J2901" i="5" a="1"/>
  <c r="J2901" i="5" s="1"/>
  <c r="H2901" i="5" a="1"/>
  <c r="H2901" i="5" s="1"/>
  <c r="F2901" i="5" a="1"/>
  <c r="F2901" i="5" s="1"/>
  <c r="G2901" i="5" a="1"/>
  <c r="G2901" i="5" s="1"/>
  <c r="E2901" i="5" a="1"/>
  <c r="E2901" i="5" s="1"/>
  <c r="J2882" i="5" a="1"/>
  <c r="J2882" i="5" s="1"/>
  <c r="H2882" i="5" a="1"/>
  <c r="H2882" i="5" s="1"/>
  <c r="G2882" i="5" a="1"/>
  <c r="G2882" i="5" s="1"/>
  <c r="F2882" i="5" a="1"/>
  <c r="F2882" i="5" s="1"/>
  <c r="E2882" i="5" a="1"/>
  <c r="E2882" i="5" s="1"/>
  <c r="J2875" i="5" a="1"/>
  <c r="J2875" i="5" s="1"/>
  <c r="H2875" i="5" a="1"/>
  <c r="H2875" i="5" s="1"/>
  <c r="G2875" i="5" a="1"/>
  <c r="G2875" i="5" s="1"/>
  <c r="F2875" i="5" a="1"/>
  <c r="F2875" i="5" s="1"/>
  <c r="E2875" i="5" a="1"/>
  <c r="E2875" i="5" s="1"/>
  <c r="J2869" i="5" a="1"/>
  <c r="J2869" i="5" s="1"/>
  <c r="H2869" i="5" a="1"/>
  <c r="H2869" i="5" s="1"/>
  <c r="F2869" i="5" a="1"/>
  <c r="F2869" i="5" s="1"/>
  <c r="G2869" i="5" a="1"/>
  <c r="G2869" i="5" s="1"/>
  <c r="E2869" i="5" a="1"/>
  <c r="E2869" i="5" s="1"/>
  <c r="J2865" i="5" a="1"/>
  <c r="J2865" i="5" s="1"/>
  <c r="H2865" i="5" a="1"/>
  <c r="H2865" i="5" s="1"/>
  <c r="G2865" i="5" a="1"/>
  <c r="G2865" i="5" s="1"/>
  <c r="F2865" i="5" a="1"/>
  <c r="F2865" i="5" s="1"/>
  <c r="E2865" i="5" a="1"/>
  <c r="E2865" i="5" s="1"/>
  <c r="J2861" i="5" a="1"/>
  <c r="J2861" i="5" s="1"/>
  <c r="H2861" i="5" a="1"/>
  <c r="H2861" i="5" s="1"/>
  <c r="F2861" i="5" a="1"/>
  <c r="F2861" i="5" s="1"/>
  <c r="G2861" i="5" a="1"/>
  <c r="G2861" i="5" s="1"/>
  <c r="E2861" i="5" a="1"/>
  <c r="E2861" i="5" s="1"/>
  <c r="J2842" i="5" a="1"/>
  <c r="J2842" i="5" s="1"/>
  <c r="H2842" i="5" a="1"/>
  <c r="H2842" i="5" s="1"/>
  <c r="G2842" i="5" a="1"/>
  <c r="G2842" i="5" s="1"/>
  <c r="F2842" i="5" a="1"/>
  <c r="F2842" i="5" s="1"/>
  <c r="E2842" i="5" a="1"/>
  <c r="E2842" i="5" s="1"/>
  <c r="J2824" i="5" a="1"/>
  <c r="J2824" i="5" s="1"/>
  <c r="H2824" i="5" a="1"/>
  <c r="H2824" i="5" s="1"/>
  <c r="G2824" i="5" a="1"/>
  <c r="G2824" i="5" s="1"/>
  <c r="F2824" i="5" a="1"/>
  <c r="F2824" i="5" s="1"/>
  <c r="E2824" i="5" a="1"/>
  <c r="E2824" i="5" s="1"/>
  <c r="J2819" i="5" a="1"/>
  <c r="J2819" i="5" s="1"/>
  <c r="H2819" i="5" a="1"/>
  <c r="H2819" i="5" s="1"/>
  <c r="F2819" i="5" a="1"/>
  <c r="F2819" i="5" s="1"/>
  <c r="G2819" i="5" a="1"/>
  <c r="G2819" i="5" s="1"/>
  <c r="E2819" i="5" a="1"/>
  <c r="E2819" i="5" s="1"/>
  <c r="J2813" i="5" a="1"/>
  <c r="J2813" i="5" s="1"/>
  <c r="H2813" i="5" a="1"/>
  <c r="H2813" i="5" s="1"/>
  <c r="F2813" i="5" a="1"/>
  <c r="F2813" i="5" s="1"/>
  <c r="G2813" i="5" a="1"/>
  <c r="G2813" i="5" s="1"/>
  <c r="E2813" i="5" a="1"/>
  <c r="E2813" i="5" s="1"/>
  <c r="J2809" i="5" a="1"/>
  <c r="J2809" i="5" s="1"/>
  <c r="H2809" i="5" a="1"/>
  <c r="H2809" i="5" s="1"/>
  <c r="F2809" i="5" a="1"/>
  <c r="F2809" i="5" s="1"/>
  <c r="G2809" i="5" a="1"/>
  <c r="G2809" i="5" s="1"/>
  <c r="E2809" i="5" a="1"/>
  <c r="E2809" i="5" s="1"/>
  <c r="J2804" i="5" a="1"/>
  <c r="J2804" i="5" s="1"/>
  <c r="H2804" i="5" a="1"/>
  <c r="H2804" i="5" s="1"/>
  <c r="G2804" i="5" a="1"/>
  <c r="G2804" i="5" s="1"/>
  <c r="F2804" i="5" a="1"/>
  <c r="F2804" i="5" s="1"/>
  <c r="E2804" i="5" a="1"/>
  <c r="E2804" i="5" s="1"/>
  <c r="J2800" i="5" a="1"/>
  <c r="J2800" i="5" s="1"/>
  <c r="H2800" i="5" a="1"/>
  <c r="H2800" i="5" s="1"/>
  <c r="G2800" i="5" a="1"/>
  <c r="G2800" i="5" s="1"/>
  <c r="F2800" i="5" a="1"/>
  <c r="F2800" i="5" s="1"/>
  <c r="E2800" i="5" a="1"/>
  <c r="E2800" i="5" s="1"/>
  <c r="J2793" i="5" a="1"/>
  <c r="J2793" i="5" s="1"/>
  <c r="H2793" i="5" a="1"/>
  <c r="H2793" i="5" s="1"/>
  <c r="F2793" i="5" a="1"/>
  <c r="F2793" i="5" s="1"/>
  <c r="G2793" i="5" a="1"/>
  <c r="G2793" i="5" s="1"/>
  <c r="E2793" i="5" a="1"/>
  <c r="E2793" i="5" s="1"/>
  <c r="J2788" i="5" a="1"/>
  <c r="J2788" i="5" s="1"/>
  <c r="H2788" i="5" a="1"/>
  <c r="H2788" i="5" s="1"/>
  <c r="F2788" i="5" a="1"/>
  <c r="F2788" i="5" s="1"/>
  <c r="G2788" i="5" a="1"/>
  <c r="G2788" i="5" s="1"/>
  <c r="E2788" i="5" a="1"/>
  <c r="E2788" i="5" s="1"/>
  <c r="J2782" i="5" a="1"/>
  <c r="J2782" i="5" s="1"/>
  <c r="H2782" i="5" a="1"/>
  <c r="H2782" i="5" s="1"/>
  <c r="G2782" i="5" a="1"/>
  <c r="G2782" i="5" s="1"/>
  <c r="F2782" i="5" a="1"/>
  <c r="F2782" i="5" s="1"/>
  <c r="E2782" i="5" a="1"/>
  <c r="E2782" i="5" s="1"/>
  <c r="J2772" i="5" a="1"/>
  <c r="J2772" i="5" s="1"/>
  <c r="H2772" i="5" a="1"/>
  <c r="H2772" i="5" s="1"/>
  <c r="G2772" i="5" a="1"/>
  <c r="G2772" i="5" s="1"/>
  <c r="F2772" i="5" a="1"/>
  <c r="F2772" i="5" s="1"/>
  <c r="E2772" i="5" a="1"/>
  <c r="E2772" i="5" s="1"/>
  <c r="J2766" i="5" a="1"/>
  <c r="J2766" i="5" s="1"/>
  <c r="H2766" i="5" a="1"/>
  <c r="H2766" i="5" s="1"/>
  <c r="G2766" i="5" a="1"/>
  <c r="G2766" i="5" s="1"/>
  <c r="F2766" i="5" a="1"/>
  <c r="F2766" i="5" s="1"/>
  <c r="E2766" i="5" a="1"/>
  <c r="E2766" i="5" s="1"/>
  <c r="J2762" i="5" a="1"/>
  <c r="J2762" i="5" s="1"/>
  <c r="H2762" i="5" a="1"/>
  <c r="H2762" i="5" s="1"/>
  <c r="G2762" i="5" a="1"/>
  <c r="G2762" i="5" s="1"/>
  <c r="F2762" i="5" a="1"/>
  <c r="F2762" i="5" s="1"/>
  <c r="E2762" i="5" a="1"/>
  <c r="E2762" i="5" s="1"/>
  <c r="J2757" i="5" a="1"/>
  <c r="J2757" i="5" s="1"/>
  <c r="H2757" i="5" a="1"/>
  <c r="H2757" i="5" s="1"/>
  <c r="G2757" i="5" a="1"/>
  <c r="G2757" i="5" s="1"/>
  <c r="F2757" i="5" a="1"/>
  <c r="F2757" i="5" s="1"/>
  <c r="E2757" i="5" a="1"/>
  <c r="E2757" i="5" s="1"/>
  <c r="J2749" i="5" a="1"/>
  <c r="J2749" i="5" s="1"/>
  <c r="H2749" i="5" a="1"/>
  <c r="H2749" i="5" s="1"/>
  <c r="F2749" i="5" a="1"/>
  <c r="F2749" i="5" s="1"/>
  <c r="G2749" i="5" a="1"/>
  <c r="G2749" i="5" s="1"/>
  <c r="E2749" i="5" a="1"/>
  <c r="E2749" i="5" s="1"/>
  <c r="J2737" i="5" a="1"/>
  <c r="J2737" i="5" s="1"/>
  <c r="H2737" i="5" a="1"/>
  <c r="H2737" i="5" s="1"/>
  <c r="G2737" i="5" a="1"/>
  <c r="G2737" i="5" s="1"/>
  <c r="F2737" i="5" a="1"/>
  <c r="F2737" i="5" s="1"/>
  <c r="E2737" i="5" a="1"/>
  <c r="E2737" i="5" s="1"/>
  <c r="J2726" i="5" a="1"/>
  <c r="J2726" i="5" s="1"/>
  <c r="H2726" i="5" a="1"/>
  <c r="H2726" i="5" s="1"/>
  <c r="G2726" i="5" a="1"/>
  <c r="G2726" i="5" s="1"/>
  <c r="F2726" i="5" a="1"/>
  <c r="F2726" i="5" s="1"/>
  <c r="E2726" i="5" a="1"/>
  <c r="E2726" i="5" s="1"/>
  <c r="J2718" i="5" a="1"/>
  <c r="J2718" i="5" s="1"/>
  <c r="H2718" i="5" a="1"/>
  <c r="H2718" i="5" s="1"/>
  <c r="G2718" i="5" a="1"/>
  <c r="G2718" i="5" s="1"/>
  <c r="F2718" i="5" a="1"/>
  <c r="F2718" i="5" s="1"/>
  <c r="E2718" i="5" a="1"/>
  <c r="E2718" i="5" s="1"/>
  <c r="J2714" i="5" a="1"/>
  <c r="J2714" i="5" s="1"/>
  <c r="H2714" i="5" a="1"/>
  <c r="H2714" i="5" s="1"/>
  <c r="G2714" i="5" a="1"/>
  <c r="G2714" i="5" s="1"/>
  <c r="F2714" i="5" a="1"/>
  <c r="F2714" i="5" s="1"/>
  <c r="E2714" i="5" a="1"/>
  <c r="E2714" i="5" s="1"/>
  <c r="J2710" i="5" a="1"/>
  <c r="J2710" i="5" s="1"/>
  <c r="H2710" i="5" a="1"/>
  <c r="H2710" i="5" s="1"/>
  <c r="G2710" i="5" a="1"/>
  <c r="G2710" i="5" s="1"/>
  <c r="F2710" i="5" a="1"/>
  <c r="F2710" i="5" s="1"/>
  <c r="E2710" i="5" a="1"/>
  <c r="E2710" i="5" s="1"/>
  <c r="J2706" i="5" a="1"/>
  <c r="J2706" i="5" s="1"/>
  <c r="H2706" i="5" a="1"/>
  <c r="H2706" i="5" s="1"/>
  <c r="G2706" i="5" a="1"/>
  <c r="G2706" i="5" s="1"/>
  <c r="F2706" i="5" a="1"/>
  <c r="F2706" i="5" s="1"/>
  <c r="E2706" i="5" a="1"/>
  <c r="E2706" i="5" s="1"/>
  <c r="J2693" i="5" a="1"/>
  <c r="J2693" i="5" s="1"/>
  <c r="H2693" i="5" a="1"/>
  <c r="H2693" i="5" s="1"/>
  <c r="G2693" i="5" a="1"/>
  <c r="G2693" i="5" s="1"/>
  <c r="F2693" i="5" a="1"/>
  <c r="F2693" i="5" s="1"/>
  <c r="E2693" i="5" a="1"/>
  <c r="E2693" i="5" s="1"/>
  <c r="J2689" i="5" a="1"/>
  <c r="J2689" i="5" s="1"/>
  <c r="H2689" i="5" a="1"/>
  <c r="H2689" i="5" s="1"/>
  <c r="F2689" i="5" a="1"/>
  <c r="F2689" i="5" s="1"/>
  <c r="G2689" i="5" a="1"/>
  <c r="G2689" i="5" s="1"/>
  <c r="E2689" i="5" a="1"/>
  <c r="E2689" i="5" s="1"/>
  <c r="J2681" i="5" a="1"/>
  <c r="J2681" i="5" s="1"/>
  <c r="H2681" i="5" a="1"/>
  <c r="H2681" i="5" s="1"/>
  <c r="F2681" i="5" a="1"/>
  <c r="F2681" i="5" s="1"/>
  <c r="G2681" i="5" a="1"/>
  <c r="G2681" i="5" s="1"/>
  <c r="E2681" i="5" a="1"/>
  <c r="E2681" i="5" s="1"/>
  <c r="J2671" i="5" a="1"/>
  <c r="J2671" i="5" s="1"/>
  <c r="H2671" i="5" a="1"/>
  <c r="H2671" i="5" s="1"/>
  <c r="G2671" i="5" a="1"/>
  <c r="G2671" i="5" s="1"/>
  <c r="F2671" i="5" a="1"/>
  <c r="F2671" i="5" s="1"/>
  <c r="E2671" i="5" a="1"/>
  <c r="E2671" i="5" s="1"/>
  <c r="J2661" i="5" a="1"/>
  <c r="J2661" i="5" s="1"/>
  <c r="H2661" i="5" a="1"/>
  <c r="H2661" i="5" s="1"/>
  <c r="G2661" i="5" a="1"/>
  <c r="G2661" i="5" s="1"/>
  <c r="F2661" i="5" a="1"/>
  <c r="F2661" i="5" s="1"/>
  <c r="E2661" i="5" a="1"/>
  <c r="E2661" i="5" s="1"/>
  <c r="J2642" i="5" a="1"/>
  <c r="J2642" i="5" s="1"/>
  <c r="H2642" i="5" a="1"/>
  <c r="H2642" i="5" s="1"/>
  <c r="G2642" i="5" a="1"/>
  <c r="G2642" i="5" s="1"/>
  <c r="F2642" i="5" a="1"/>
  <c r="F2642" i="5" s="1"/>
  <c r="E2642" i="5" a="1"/>
  <c r="E2642" i="5" s="1"/>
  <c r="J2635" i="5" a="1"/>
  <c r="J2635" i="5" s="1"/>
  <c r="H2635" i="5" a="1"/>
  <c r="H2635" i="5" s="1"/>
  <c r="G2635" i="5" a="1"/>
  <c r="G2635" i="5" s="1"/>
  <c r="F2635" i="5" a="1"/>
  <c r="F2635" i="5" s="1"/>
  <c r="E2635" i="5" a="1"/>
  <c r="E2635" i="5" s="1"/>
  <c r="J2629" i="5" a="1"/>
  <c r="J2629" i="5" s="1"/>
  <c r="H2629" i="5" a="1"/>
  <c r="H2629" i="5" s="1"/>
  <c r="G2629" i="5" a="1"/>
  <c r="G2629" i="5" s="1"/>
  <c r="F2629" i="5" a="1"/>
  <c r="F2629" i="5" s="1"/>
  <c r="E2629" i="5" a="1"/>
  <c r="E2629" i="5" s="1"/>
  <c r="J2623" i="5" a="1"/>
  <c r="J2623" i="5" s="1"/>
  <c r="H2623" i="5" a="1"/>
  <c r="H2623" i="5" s="1"/>
  <c r="G2623" i="5" a="1"/>
  <c r="G2623" i="5" s="1"/>
  <c r="F2623" i="5" a="1"/>
  <c r="F2623" i="5" s="1"/>
  <c r="E2623" i="5" a="1"/>
  <c r="E2623" i="5" s="1"/>
  <c r="J2619" i="5" a="1"/>
  <c r="J2619" i="5" s="1"/>
  <c r="H2619" i="5" a="1"/>
  <c r="H2619" i="5" s="1"/>
  <c r="G2619" i="5" a="1"/>
  <c r="G2619" i="5" s="1"/>
  <c r="F2619" i="5" a="1"/>
  <c r="F2619" i="5" s="1"/>
  <c r="E2619" i="5" a="1"/>
  <c r="E2619" i="5" s="1"/>
  <c r="J2611" i="5" a="1"/>
  <c r="J2611" i="5" s="1"/>
  <c r="H2611" i="5" a="1"/>
  <c r="H2611" i="5" s="1"/>
  <c r="G2611" i="5" a="1"/>
  <c r="G2611" i="5" s="1"/>
  <c r="F2611" i="5" a="1"/>
  <c r="F2611" i="5" s="1"/>
  <c r="E2611" i="5" a="1"/>
  <c r="E2611" i="5" s="1"/>
  <c r="J2600" i="5" a="1"/>
  <c r="J2600" i="5" s="1"/>
  <c r="H2600" i="5" a="1"/>
  <c r="H2600" i="5" s="1"/>
  <c r="G2600" i="5" a="1"/>
  <c r="G2600" i="5" s="1"/>
  <c r="F2600" i="5" a="1"/>
  <c r="F2600" i="5" s="1"/>
  <c r="E2600" i="5" a="1"/>
  <c r="E2600" i="5" s="1"/>
  <c r="J2590" i="5" a="1"/>
  <c r="J2590" i="5" s="1"/>
  <c r="H2590" i="5" a="1"/>
  <c r="H2590" i="5" s="1"/>
  <c r="G2590" i="5" a="1"/>
  <c r="G2590" i="5" s="1"/>
  <c r="F2590" i="5" a="1"/>
  <c r="F2590" i="5" s="1"/>
  <c r="E2590" i="5" a="1"/>
  <c r="E2590" i="5" s="1"/>
  <c r="J2583" i="5" a="1"/>
  <c r="J2583" i="5" s="1"/>
  <c r="H2583" i="5" a="1"/>
  <c r="H2583" i="5" s="1"/>
  <c r="F2583" i="5" a="1"/>
  <c r="F2583" i="5" s="1"/>
  <c r="G2583" i="5" a="1"/>
  <c r="G2583" i="5" s="1"/>
  <c r="E2583" i="5" a="1"/>
  <c r="E2583" i="5" s="1"/>
  <c r="J2575" i="5" a="1"/>
  <c r="J2575" i="5" s="1"/>
  <c r="H2575" i="5" a="1"/>
  <c r="H2575" i="5" s="1"/>
  <c r="G2575" i="5" a="1"/>
  <c r="G2575" i="5" s="1"/>
  <c r="F2575" i="5" a="1"/>
  <c r="F2575" i="5" s="1"/>
  <c r="E2575" i="5" a="1"/>
  <c r="E2575" i="5" s="1"/>
  <c r="J2559" i="5" a="1"/>
  <c r="J2559" i="5" s="1"/>
  <c r="H2559" i="5" a="1"/>
  <c r="H2559" i="5" s="1"/>
  <c r="G2559" i="5" a="1"/>
  <c r="G2559" i="5" s="1"/>
  <c r="F2559" i="5" a="1"/>
  <c r="F2559" i="5" s="1"/>
  <c r="E2559" i="5" a="1"/>
  <c r="E2559" i="5" s="1"/>
  <c r="J2555" i="5" a="1"/>
  <c r="J2555" i="5" s="1"/>
  <c r="H2555" i="5" a="1"/>
  <c r="H2555" i="5" s="1"/>
  <c r="G2555" i="5" a="1"/>
  <c r="G2555" i="5" s="1"/>
  <c r="F2555" i="5" a="1"/>
  <c r="F2555" i="5" s="1"/>
  <c r="E2555" i="5" a="1"/>
  <c r="E2555" i="5" s="1"/>
  <c r="J2534" i="5" a="1"/>
  <c r="J2534" i="5" s="1"/>
  <c r="H2534" i="5" a="1"/>
  <c r="H2534" i="5" s="1"/>
  <c r="G2534" i="5" a="1"/>
  <c r="G2534" i="5" s="1"/>
  <c r="F2534" i="5" a="1"/>
  <c r="F2534" i="5" s="1"/>
  <c r="E2534" i="5" a="1"/>
  <c r="E2534" i="5" s="1"/>
  <c r="J2518" i="5" a="1"/>
  <c r="J2518" i="5" s="1"/>
  <c r="H2518" i="5" a="1"/>
  <c r="H2518" i="5" s="1"/>
  <c r="G2518" i="5" a="1"/>
  <c r="G2518" i="5" s="1"/>
  <c r="F2518" i="5" a="1"/>
  <c r="F2518" i="5" s="1"/>
  <c r="E2518" i="5" a="1"/>
  <c r="E2518" i="5" s="1"/>
  <c r="J2510" i="5" a="1"/>
  <c r="J2510" i="5" s="1"/>
  <c r="H2510" i="5" a="1"/>
  <c r="H2510" i="5" s="1"/>
  <c r="G2510" i="5" a="1"/>
  <c r="G2510" i="5" s="1"/>
  <c r="F2510" i="5" a="1"/>
  <c r="F2510" i="5" s="1"/>
  <c r="E2510" i="5" a="1"/>
  <c r="E2510" i="5" s="1"/>
  <c r="J2505" i="5" a="1"/>
  <c r="J2505" i="5" s="1"/>
  <c r="H2505" i="5" a="1"/>
  <c r="H2505" i="5" s="1"/>
  <c r="F2505" i="5" a="1"/>
  <c r="F2505" i="5" s="1"/>
  <c r="G2505" i="5" a="1"/>
  <c r="G2505" i="5" s="1"/>
  <c r="E2505" i="5" a="1"/>
  <c r="E2505" i="5" s="1"/>
  <c r="J2498" i="5" a="1"/>
  <c r="J2498" i="5" s="1"/>
  <c r="H2498" i="5" a="1"/>
  <c r="H2498" i="5" s="1"/>
  <c r="G2498" i="5" a="1"/>
  <c r="G2498" i="5" s="1"/>
  <c r="F2498" i="5" a="1"/>
  <c r="F2498" i="5" s="1"/>
  <c r="E2498" i="5" a="1"/>
  <c r="E2498" i="5" s="1"/>
  <c r="J2492" i="5" a="1"/>
  <c r="J2492" i="5" s="1"/>
  <c r="H2492" i="5" a="1"/>
  <c r="H2492" i="5" s="1"/>
  <c r="G2492" i="5" a="1"/>
  <c r="G2492" i="5" s="1"/>
  <c r="F2492" i="5" a="1"/>
  <c r="F2492" i="5" s="1"/>
  <c r="E2492" i="5" a="1"/>
  <c r="E2492" i="5" s="1"/>
  <c r="J2477" i="5" a="1"/>
  <c r="J2477" i="5" s="1"/>
  <c r="H2477" i="5" a="1"/>
  <c r="H2477" i="5" s="1"/>
  <c r="F2477" i="5" a="1"/>
  <c r="F2477" i="5" s="1"/>
  <c r="G2477" i="5" a="1"/>
  <c r="G2477" i="5" s="1"/>
  <c r="E2477" i="5" a="1"/>
  <c r="E2477" i="5" s="1"/>
  <c r="J2467" i="5" a="1"/>
  <c r="J2467" i="5" s="1"/>
  <c r="H2467" i="5" a="1"/>
  <c r="H2467" i="5" s="1"/>
  <c r="F2467" i="5" a="1"/>
  <c r="F2467" i="5" s="1"/>
  <c r="G2467" i="5" a="1"/>
  <c r="G2467" i="5" s="1"/>
  <c r="E2467" i="5" a="1"/>
  <c r="E2467" i="5" s="1"/>
  <c r="J2452" i="5" a="1"/>
  <c r="J2452" i="5" s="1"/>
  <c r="H2452" i="5" a="1"/>
  <c r="H2452" i="5" s="1"/>
  <c r="G2452" i="5" a="1"/>
  <c r="G2452" i="5" s="1"/>
  <c r="F2452" i="5" a="1"/>
  <c r="F2452" i="5" s="1"/>
  <c r="E2452" i="5" a="1"/>
  <c r="E2452" i="5" s="1"/>
  <c r="J2430" i="5" a="1"/>
  <c r="J2430" i="5" s="1"/>
  <c r="H2430" i="5" a="1"/>
  <c r="H2430" i="5" s="1"/>
  <c r="G2430" i="5" a="1"/>
  <c r="G2430" i="5" s="1"/>
  <c r="F2430" i="5" a="1"/>
  <c r="F2430" i="5" s="1"/>
  <c r="E2430" i="5" a="1"/>
  <c r="E2430" i="5" s="1"/>
  <c r="J2424" i="5" a="1"/>
  <c r="J2424" i="5" s="1"/>
  <c r="H2424" i="5" a="1"/>
  <c r="H2424" i="5" s="1"/>
  <c r="F2424" i="5" a="1"/>
  <c r="F2424" i="5" s="1"/>
  <c r="G2424" i="5" a="1"/>
  <c r="G2424" i="5" s="1"/>
  <c r="E2424" i="5" a="1"/>
  <c r="E2424" i="5" s="1"/>
  <c r="J2419" i="5" a="1"/>
  <c r="J2419" i="5" s="1"/>
  <c r="H2419" i="5" a="1"/>
  <c r="H2419" i="5" s="1"/>
  <c r="G2419" i="5" a="1"/>
  <c r="G2419" i="5" s="1"/>
  <c r="F2419" i="5" a="1"/>
  <c r="F2419" i="5" s="1"/>
  <c r="E2419" i="5" a="1"/>
  <c r="E2419" i="5" s="1"/>
  <c r="J2405" i="5" a="1"/>
  <c r="J2405" i="5" s="1"/>
  <c r="H2405" i="5" a="1"/>
  <c r="H2405" i="5" s="1"/>
  <c r="G2405" i="5" a="1"/>
  <c r="G2405" i="5" s="1"/>
  <c r="F2405" i="5" a="1"/>
  <c r="F2405" i="5" s="1"/>
  <c r="E2405" i="5" a="1"/>
  <c r="E2405" i="5" s="1"/>
  <c r="J2395" i="5" a="1"/>
  <c r="J2395" i="5" s="1"/>
  <c r="H2395" i="5" a="1"/>
  <c r="H2395" i="5" s="1"/>
  <c r="G2395" i="5" a="1"/>
  <c r="G2395" i="5" s="1"/>
  <c r="F2395" i="5" a="1"/>
  <c r="F2395" i="5" s="1"/>
  <c r="E2395" i="5" a="1"/>
  <c r="E2395" i="5" s="1"/>
  <c r="J2376" i="5" a="1"/>
  <c r="J2376" i="5" s="1"/>
  <c r="H2376" i="5" a="1"/>
  <c r="H2376" i="5" s="1"/>
  <c r="G2376" i="5" a="1"/>
  <c r="G2376" i="5" s="1"/>
  <c r="F2376" i="5" a="1"/>
  <c r="F2376" i="5" s="1"/>
  <c r="E2376" i="5" a="1"/>
  <c r="E2376" i="5" s="1"/>
  <c r="J2364" i="5" a="1"/>
  <c r="J2364" i="5" s="1"/>
  <c r="H2364" i="5" a="1"/>
  <c r="H2364" i="5" s="1"/>
  <c r="G2364" i="5" a="1"/>
  <c r="G2364" i="5" s="1"/>
  <c r="F2364" i="5" a="1"/>
  <c r="F2364" i="5" s="1"/>
  <c r="E2364" i="5" a="1"/>
  <c r="E2364" i="5" s="1"/>
  <c r="J2355" i="5" a="1"/>
  <c r="J2355" i="5" s="1"/>
  <c r="H2355" i="5" a="1"/>
  <c r="H2355" i="5" s="1"/>
  <c r="F2355" i="5" a="1"/>
  <c r="F2355" i="5" s="1"/>
  <c r="G2355" i="5" a="1"/>
  <c r="G2355" i="5" s="1"/>
  <c r="E2355" i="5" a="1"/>
  <c r="E2355" i="5" s="1"/>
  <c r="J2349" i="5" a="1"/>
  <c r="J2349" i="5" s="1"/>
  <c r="H2349" i="5" a="1"/>
  <c r="H2349" i="5" s="1"/>
  <c r="F2349" i="5" a="1"/>
  <c r="F2349" i="5" s="1"/>
  <c r="G2349" i="5" a="1"/>
  <c r="G2349" i="5" s="1"/>
  <c r="E2349" i="5" a="1"/>
  <c r="E2349" i="5" s="1"/>
  <c r="J2341" i="5" a="1"/>
  <c r="J2341" i="5" s="1"/>
  <c r="H2341" i="5" a="1"/>
  <c r="H2341" i="5" s="1"/>
  <c r="G2341" i="5" a="1"/>
  <c r="G2341" i="5" s="1"/>
  <c r="F2341" i="5" a="1"/>
  <c r="F2341" i="5" s="1"/>
  <c r="E2341" i="5" a="1"/>
  <c r="E2341" i="5" s="1"/>
  <c r="J2334" i="5" a="1"/>
  <c r="J2334" i="5" s="1"/>
  <c r="H2334" i="5" a="1"/>
  <c r="H2334" i="5" s="1"/>
  <c r="G2334" i="5" a="1"/>
  <c r="G2334" i="5" s="1"/>
  <c r="F2334" i="5" a="1"/>
  <c r="F2334" i="5" s="1"/>
  <c r="E2334" i="5" a="1"/>
  <c r="E2334" i="5" s="1"/>
  <c r="J2328" i="5" a="1"/>
  <c r="J2328" i="5" s="1"/>
  <c r="H2328" i="5" a="1"/>
  <c r="H2328" i="5" s="1"/>
  <c r="G2328" i="5" a="1"/>
  <c r="G2328" i="5" s="1"/>
  <c r="F2328" i="5" a="1"/>
  <c r="F2328" i="5" s="1"/>
  <c r="E2328" i="5" a="1"/>
  <c r="E2328" i="5" s="1"/>
  <c r="J2319" i="5" a="1"/>
  <c r="J2319" i="5" s="1"/>
  <c r="H2319" i="5" a="1"/>
  <c r="H2319" i="5" s="1"/>
  <c r="G2319" i="5" a="1"/>
  <c r="G2319" i="5" s="1"/>
  <c r="F2319" i="5" a="1"/>
  <c r="F2319" i="5" s="1"/>
  <c r="E2319" i="5" a="1"/>
  <c r="E2319" i="5" s="1"/>
  <c r="J2309" i="5" a="1"/>
  <c r="J2309" i="5" s="1"/>
  <c r="H2309" i="5" a="1"/>
  <c r="H2309" i="5" s="1"/>
  <c r="G2309" i="5" a="1"/>
  <c r="G2309" i="5" s="1"/>
  <c r="F2309" i="5" a="1"/>
  <c r="F2309" i="5" s="1"/>
  <c r="E2309" i="5" a="1"/>
  <c r="E2309" i="5" s="1"/>
  <c r="J2290" i="5" a="1"/>
  <c r="J2290" i="5" s="1"/>
  <c r="H2290" i="5" a="1"/>
  <c r="H2290" i="5" s="1"/>
  <c r="G2290" i="5" a="1"/>
  <c r="G2290" i="5" s="1"/>
  <c r="F2290" i="5" a="1"/>
  <c r="F2290" i="5" s="1"/>
  <c r="E2290" i="5" a="1"/>
  <c r="E2290" i="5" s="1"/>
  <c r="J2278" i="5" a="1"/>
  <c r="J2278" i="5" s="1"/>
  <c r="H2278" i="5" a="1"/>
  <c r="H2278" i="5" s="1"/>
  <c r="G2278" i="5" a="1"/>
  <c r="G2278" i="5" s="1"/>
  <c r="F2278" i="5" a="1"/>
  <c r="F2278" i="5" s="1"/>
  <c r="E2278" i="5" a="1"/>
  <c r="E2278" i="5" s="1"/>
  <c r="J2272" i="5" a="1"/>
  <c r="J2272" i="5" s="1"/>
  <c r="H2272" i="5" a="1"/>
  <c r="H2272" i="5" s="1"/>
  <c r="G2272" i="5" a="1"/>
  <c r="G2272" i="5" s="1"/>
  <c r="F2272" i="5" a="1"/>
  <c r="F2272" i="5" s="1"/>
  <c r="E2272" i="5" a="1"/>
  <c r="E2272" i="5" s="1"/>
  <c r="J2268" i="5" a="1"/>
  <c r="J2268" i="5" s="1"/>
  <c r="H2268" i="5" a="1"/>
  <c r="H2268" i="5" s="1"/>
  <c r="F2268" i="5" a="1"/>
  <c r="F2268" i="5" s="1"/>
  <c r="G2268" i="5" a="1"/>
  <c r="G2268" i="5" s="1"/>
  <c r="E2268" i="5" a="1"/>
  <c r="E2268" i="5" s="1"/>
  <c r="J2263" i="5" a="1"/>
  <c r="J2263" i="5" s="1"/>
  <c r="H2263" i="5" a="1"/>
  <c r="H2263" i="5" s="1"/>
  <c r="G2263" i="5" a="1"/>
  <c r="G2263" i="5" s="1"/>
  <c r="F2263" i="5" a="1"/>
  <c r="F2263" i="5" s="1"/>
  <c r="E2263" i="5" a="1"/>
  <c r="E2263" i="5" s="1"/>
  <c r="J2257" i="5" a="1"/>
  <c r="J2257" i="5" s="1"/>
  <c r="H2257" i="5" a="1"/>
  <c r="H2257" i="5" s="1"/>
  <c r="F2257" i="5" a="1"/>
  <c r="F2257" i="5" s="1"/>
  <c r="G2257" i="5" a="1"/>
  <c r="G2257" i="5" s="1"/>
  <c r="E2257" i="5" a="1"/>
  <c r="E2257" i="5" s="1"/>
  <c r="J2242" i="5" a="1"/>
  <c r="J2242" i="5" s="1"/>
  <c r="H2242" i="5" a="1"/>
  <c r="H2242" i="5" s="1"/>
  <c r="G2242" i="5" a="1"/>
  <c r="G2242" i="5" s="1"/>
  <c r="F2242" i="5" a="1"/>
  <c r="F2242" i="5" s="1"/>
  <c r="E2242" i="5" a="1"/>
  <c r="E2242" i="5" s="1"/>
  <c r="J2232" i="5" a="1"/>
  <c r="J2232" i="5" s="1"/>
  <c r="H2232" i="5" a="1"/>
  <c r="H2232" i="5" s="1"/>
  <c r="F2232" i="5" a="1"/>
  <c r="F2232" i="5" s="1"/>
  <c r="G2232" i="5" a="1"/>
  <c r="G2232" i="5" s="1"/>
  <c r="E2232" i="5" a="1"/>
  <c r="E2232" i="5" s="1"/>
  <c r="J2217" i="5" a="1"/>
  <c r="J2217" i="5" s="1"/>
  <c r="H2217" i="5" a="1"/>
  <c r="H2217" i="5" s="1"/>
  <c r="G2217" i="5" a="1"/>
  <c r="G2217" i="5" s="1"/>
  <c r="F2217" i="5" a="1"/>
  <c r="F2217" i="5" s="1"/>
  <c r="E2217" i="5" a="1"/>
  <c r="E2217" i="5" s="1"/>
  <c r="J2203" i="5" a="1"/>
  <c r="J2203" i="5" s="1"/>
  <c r="H2203" i="5" a="1"/>
  <c r="H2203" i="5" s="1"/>
  <c r="G2203" i="5" a="1"/>
  <c r="G2203" i="5" s="1"/>
  <c r="F2203" i="5" a="1"/>
  <c r="F2203" i="5" s="1"/>
  <c r="E2203" i="5" a="1"/>
  <c r="E2203" i="5" s="1"/>
  <c r="J2197" i="5" a="1"/>
  <c r="J2197" i="5" s="1"/>
  <c r="H2197" i="5" a="1"/>
  <c r="H2197" i="5" s="1"/>
  <c r="G2197" i="5" a="1"/>
  <c r="G2197" i="5" s="1"/>
  <c r="F2197" i="5" a="1"/>
  <c r="F2197" i="5" s="1"/>
  <c r="E2197" i="5" a="1"/>
  <c r="E2197" i="5" s="1"/>
  <c r="J2191" i="5" a="1"/>
  <c r="J2191" i="5" s="1"/>
  <c r="H2191" i="5" a="1"/>
  <c r="H2191" i="5" s="1"/>
  <c r="G2191" i="5" a="1"/>
  <c r="G2191" i="5" s="1"/>
  <c r="F2191" i="5" a="1"/>
  <c r="F2191" i="5" s="1"/>
  <c r="E2191" i="5" a="1"/>
  <c r="E2191" i="5" s="1"/>
  <c r="J2186" i="5" a="1"/>
  <c r="J2186" i="5" s="1"/>
  <c r="H2186" i="5" a="1"/>
  <c r="H2186" i="5" s="1"/>
  <c r="G2186" i="5" a="1"/>
  <c r="G2186" i="5" s="1"/>
  <c r="F2186" i="5" a="1"/>
  <c r="F2186" i="5" s="1"/>
  <c r="E2186" i="5" a="1"/>
  <c r="E2186" i="5" s="1"/>
  <c r="J2179" i="5" a="1"/>
  <c r="J2179" i="5" s="1"/>
  <c r="H2179" i="5" a="1"/>
  <c r="H2179" i="5" s="1"/>
  <c r="G2179" i="5" a="1"/>
  <c r="G2179" i="5" s="1"/>
  <c r="F2179" i="5" a="1"/>
  <c r="F2179" i="5" s="1"/>
  <c r="E2179" i="5" a="1"/>
  <c r="E2179" i="5" s="1"/>
  <c r="J2167" i="5" a="1"/>
  <c r="J2167" i="5" s="1"/>
  <c r="H2167" i="5" a="1"/>
  <c r="H2167" i="5" s="1"/>
  <c r="G2167" i="5" a="1"/>
  <c r="G2167" i="5" s="1"/>
  <c r="F2167" i="5" a="1"/>
  <c r="F2167" i="5" s="1"/>
  <c r="E2167" i="5" a="1"/>
  <c r="E2167" i="5" s="1"/>
  <c r="J2152" i="5" a="1"/>
  <c r="J2152" i="5" s="1"/>
  <c r="H2152" i="5" a="1"/>
  <c r="H2152" i="5" s="1"/>
  <c r="F2152" i="5" a="1"/>
  <c r="F2152" i="5" s="1"/>
  <c r="G2152" i="5" a="1"/>
  <c r="G2152" i="5" s="1"/>
  <c r="E2152" i="5" a="1"/>
  <c r="E2152" i="5" s="1"/>
  <c r="J2139" i="5" a="1"/>
  <c r="J2139" i="5" s="1"/>
  <c r="H2139" i="5" a="1"/>
  <c r="H2139" i="5" s="1"/>
  <c r="G2139" i="5" a="1"/>
  <c r="G2139" i="5" s="1"/>
  <c r="F2139" i="5" a="1"/>
  <c r="F2139" i="5" s="1"/>
  <c r="E2139" i="5" a="1"/>
  <c r="E2139" i="5" s="1"/>
  <c r="J2124" i="5" a="1"/>
  <c r="J2124" i="5" s="1"/>
  <c r="H2124" i="5" a="1"/>
  <c r="H2124" i="5" s="1"/>
  <c r="F2124" i="5" a="1"/>
  <c r="F2124" i="5" s="1"/>
  <c r="G2124" i="5" a="1"/>
  <c r="G2124" i="5" s="1"/>
  <c r="E2124" i="5" a="1"/>
  <c r="E2124" i="5" s="1"/>
  <c r="J2112" i="5" a="1"/>
  <c r="J2112" i="5" s="1"/>
  <c r="H2112" i="5" a="1"/>
  <c r="H2112" i="5" s="1"/>
  <c r="F2112" i="5" a="1"/>
  <c r="F2112" i="5" s="1"/>
  <c r="G2112" i="5" a="1"/>
  <c r="G2112" i="5" s="1"/>
  <c r="E2112" i="5" a="1"/>
  <c r="E2112" i="5" s="1"/>
  <c r="J2103" i="5" a="1"/>
  <c r="J2103" i="5" s="1"/>
  <c r="H2103" i="5" a="1"/>
  <c r="H2103" i="5" s="1"/>
  <c r="G2103" i="5" a="1"/>
  <c r="G2103" i="5" s="1"/>
  <c r="F2103" i="5" a="1"/>
  <c r="F2103" i="5" s="1"/>
  <c r="E2103" i="5" a="1"/>
  <c r="E2103" i="5" s="1"/>
  <c r="J2099" i="5" a="1"/>
  <c r="J2099" i="5" s="1"/>
  <c r="H2099" i="5" a="1"/>
  <c r="H2099" i="5" s="1"/>
  <c r="G2099" i="5" a="1"/>
  <c r="G2099" i="5" s="1"/>
  <c r="F2099" i="5" a="1"/>
  <c r="F2099" i="5" s="1"/>
  <c r="E2099" i="5" a="1"/>
  <c r="E2099" i="5" s="1"/>
  <c r="J2094" i="5" a="1"/>
  <c r="J2094" i="5" s="1"/>
  <c r="H2094" i="5" a="1"/>
  <c r="H2094" i="5" s="1"/>
  <c r="G2094" i="5" a="1"/>
  <c r="G2094" i="5" s="1"/>
  <c r="F2094" i="5" a="1"/>
  <c r="F2094" i="5" s="1"/>
  <c r="E2094" i="5" a="1"/>
  <c r="E2094" i="5" s="1"/>
  <c r="J2083" i="5" a="1"/>
  <c r="J2083" i="5" s="1"/>
  <c r="H2083" i="5" a="1"/>
  <c r="H2083" i="5" s="1"/>
  <c r="G2083" i="5" a="1"/>
  <c r="G2083" i="5" s="1"/>
  <c r="F2083" i="5" a="1"/>
  <c r="F2083" i="5" s="1"/>
  <c r="E2083" i="5" a="1"/>
  <c r="E2083" i="5" s="1"/>
  <c r="J2079" i="5" a="1"/>
  <c r="J2079" i="5" s="1"/>
  <c r="H2079" i="5" a="1"/>
  <c r="H2079" i="5" s="1"/>
  <c r="G2079" i="5" a="1"/>
  <c r="G2079" i="5" s="1"/>
  <c r="F2079" i="5" a="1"/>
  <c r="F2079" i="5" s="1"/>
  <c r="E2079" i="5" a="1"/>
  <c r="E2079" i="5" s="1"/>
  <c r="J2075" i="5" a="1"/>
  <c r="J2075" i="5" s="1"/>
  <c r="H2075" i="5" a="1"/>
  <c r="H2075" i="5" s="1"/>
  <c r="G2075" i="5" a="1"/>
  <c r="G2075" i="5" s="1"/>
  <c r="F2075" i="5" a="1"/>
  <c r="F2075" i="5" s="1"/>
  <c r="E2075" i="5" a="1"/>
  <c r="E2075" i="5" s="1"/>
  <c r="J2070" i="5" a="1"/>
  <c r="J2070" i="5" s="1"/>
  <c r="H2070" i="5" a="1"/>
  <c r="H2070" i="5" s="1"/>
  <c r="G2070" i="5" a="1"/>
  <c r="G2070" i="5" s="1"/>
  <c r="F2070" i="5" a="1"/>
  <c r="F2070" i="5" s="1"/>
  <c r="E2070" i="5" a="1"/>
  <c r="E2070" i="5" s="1"/>
  <c r="J2066" i="5" a="1"/>
  <c r="J2066" i="5" s="1"/>
  <c r="H2066" i="5" a="1"/>
  <c r="H2066" i="5" s="1"/>
  <c r="G2066" i="5" a="1"/>
  <c r="G2066" i="5" s="1"/>
  <c r="F2066" i="5" a="1"/>
  <c r="F2066" i="5" s="1"/>
  <c r="E2066" i="5" a="1"/>
  <c r="E2066" i="5" s="1"/>
  <c r="J2054" i="5" a="1"/>
  <c r="J2054" i="5" s="1"/>
  <c r="H2054" i="5" a="1"/>
  <c r="H2054" i="5" s="1"/>
  <c r="G2054" i="5" a="1"/>
  <c r="G2054" i="5" s="1"/>
  <c r="F2054" i="5" a="1"/>
  <c r="F2054" i="5" s="1"/>
  <c r="E2054" i="5" a="1"/>
  <c r="E2054" i="5" s="1"/>
  <c r="J2048" i="5" a="1"/>
  <c r="J2048" i="5" s="1"/>
  <c r="H2048" i="5" a="1"/>
  <c r="H2048" i="5" s="1"/>
  <c r="F2048" i="5" a="1"/>
  <c r="F2048" i="5" s="1"/>
  <c r="G2048" i="5" a="1"/>
  <c r="G2048" i="5" s="1"/>
  <c r="E2048" i="5" a="1"/>
  <c r="E2048" i="5" s="1"/>
  <c r="J2044" i="5" a="1"/>
  <c r="J2044" i="5" s="1"/>
  <c r="H2044" i="5" a="1"/>
  <c r="H2044" i="5" s="1"/>
  <c r="F2044" i="5" a="1"/>
  <c r="F2044" i="5" s="1"/>
  <c r="G2044" i="5" a="1"/>
  <c r="G2044" i="5" s="1"/>
  <c r="E2044" i="5" a="1"/>
  <c r="E2044" i="5" s="1"/>
  <c r="J2039" i="5" a="1"/>
  <c r="J2039" i="5" s="1"/>
  <c r="H2039" i="5" a="1"/>
  <c r="H2039" i="5" s="1"/>
  <c r="G2039" i="5" a="1"/>
  <c r="G2039" i="5" s="1"/>
  <c r="F2039" i="5" a="1"/>
  <c r="F2039" i="5" s="1"/>
  <c r="E2039" i="5" a="1"/>
  <c r="E2039" i="5" s="1"/>
  <c r="J2035" i="5" a="1"/>
  <c r="J2035" i="5" s="1"/>
  <c r="H2035" i="5" a="1"/>
  <c r="H2035" i="5" s="1"/>
  <c r="G2035" i="5" a="1"/>
  <c r="G2035" i="5" s="1"/>
  <c r="F2035" i="5" a="1"/>
  <c r="F2035" i="5" s="1"/>
  <c r="E2035" i="5" a="1"/>
  <c r="E2035" i="5" s="1"/>
  <c r="J2027" i="5" a="1"/>
  <c r="J2027" i="5" s="1"/>
  <c r="H2027" i="5" a="1"/>
  <c r="H2027" i="5" s="1"/>
  <c r="G2027" i="5" a="1"/>
  <c r="G2027" i="5" s="1"/>
  <c r="F2027" i="5" a="1"/>
  <c r="F2027" i="5" s="1"/>
  <c r="E2027" i="5" a="1"/>
  <c r="E2027" i="5" s="1"/>
  <c r="J2017" i="5" a="1"/>
  <c r="J2017" i="5" s="1"/>
  <c r="H2017" i="5" a="1"/>
  <c r="H2017" i="5" s="1"/>
  <c r="F2017" i="5" a="1"/>
  <c r="F2017" i="5" s="1"/>
  <c r="G2017" i="5" a="1"/>
  <c r="G2017" i="5" s="1"/>
  <c r="E2017" i="5" a="1"/>
  <c r="E2017" i="5" s="1"/>
  <c r="J2013" i="5" a="1"/>
  <c r="J2013" i="5" s="1"/>
  <c r="H2013" i="5" a="1"/>
  <c r="H2013" i="5" s="1"/>
  <c r="F2013" i="5" a="1"/>
  <c r="F2013" i="5" s="1"/>
  <c r="G2013" i="5" a="1"/>
  <c r="G2013" i="5" s="1"/>
  <c r="E2013" i="5" a="1"/>
  <c r="E2013" i="5" s="1"/>
  <c r="J2007" i="5" a="1"/>
  <c r="J2007" i="5" s="1"/>
  <c r="H2007" i="5" a="1"/>
  <c r="H2007" i="5" s="1"/>
  <c r="G2007" i="5" a="1"/>
  <c r="G2007" i="5" s="1"/>
  <c r="F2007" i="5" a="1"/>
  <c r="F2007" i="5" s="1"/>
  <c r="E2007" i="5" a="1"/>
  <c r="E2007" i="5" s="1"/>
  <c r="J2003" i="5" a="1"/>
  <c r="J2003" i="5" s="1"/>
  <c r="H2003" i="5" a="1"/>
  <c r="H2003" i="5" s="1"/>
  <c r="G2003" i="5" a="1"/>
  <c r="G2003" i="5" s="1"/>
  <c r="F2003" i="5" a="1"/>
  <c r="F2003" i="5" s="1"/>
  <c r="E2003" i="5" a="1"/>
  <c r="E2003" i="5" s="1"/>
  <c r="J1984" i="5" a="1"/>
  <c r="J1984" i="5" s="1"/>
  <c r="H1984" i="5" a="1"/>
  <c r="H1984" i="5" s="1"/>
  <c r="F1984" i="5" a="1"/>
  <c r="F1984" i="5" s="1"/>
  <c r="G1984" i="5" a="1"/>
  <c r="G1984" i="5" s="1"/>
  <c r="E1984" i="5" a="1"/>
  <c r="E1984" i="5" s="1"/>
  <c r="J1970" i="5" a="1"/>
  <c r="J1970" i="5" s="1"/>
  <c r="H1970" i="5" a="1"/>
  <c r="H1970" i="5" s="1"/>
  <c r="G1970" i="5" a="1"/>
  <c r="G1970" i="5" s="1"/>
  <c r="F1970" i="5" a="1"/>
  <c r="F1970" i="5" s="1"/>
  <c r="E1970" i="5" a="1"/>
  <c r="E1970" i="5" s="1"/>
  <c r="J1965" i="5" a="1"/>
  <c r="J1965" i="5" s="1"/>
  <c r="H1965" i="5" a="1"/>
  <c r="H1965" i="5" s="1"/>
  <c r="F1965" i="5" a="1"/>
  <c r="F1965" i="5" s="1"/>
  <c r="G1965" i="5" a="1"/>
  <c r="G1965" i="5" s="1"/>
  <c r="E1965" i="5" a="1"/>
  <c r="E1965" i="5" s="1"/>
  <c r="J1953" i="5" a="1"/>
  <c r="J1953" i="5" s="1"/>
  <c r="H1953" i="5" a="1"/>
  <c r="H1953" i="5" s="1"/>
  <c r="F1953" i="5" a="1"/>
  <c r="F1953" i="5" s="1"/>
  <c r="G1953" i="5" a="1"/>
  <c r="G1953" i="5" s="1"/>
  <c r="E1953" i="5" a="1"/>
  <c r="E1953" i="5" s="1"/>
  <c r="J1946" i="5" a="1"/>
  <c r="J1946" i="5" s="1"/>
  <c r="H1946" i="5" a="1"/>
  <c r="H1946" i="5" s="1"/>
  <c r="G1946" i="5" a="1"/>
  <c r="G1946" i="5" s="1"/>
  <c r="F1946" i="5" a="1"/>
  <c r="F1946" i="5" s="1"/>
  <c r="E1946" i="5" a="1"/>
  <c r="E1946" i="5" s="1"/>
  <c r="J1940" i="5" a="1"/>
  <c r="J1940" i="5" s="1"/>
  <c r="H1940" i="5" a="1"/>
  <c r="H1940" i="5" s="1"/>
  <c r="F1940" i="5" a="1"/>
  <c r="F1940" i="5" s="1"/>
  <c r="G1940" i="5" a="1"/>
  <c r="G1940" i="5" s="1"/>
  <c r="E1940" i="5" a="1"/>
  <c r="E1940" i="5" s="1"/>
  <c r="J1935" i="5" a="1"/>
  <c r="J1935" i="5" s="1"/>
  <c r="H1935" i="5" a="1"/>
  <c r="H1935" i="5" s="1"/>
  <c r="G1935" i="5" a="1"/>
  <c r="G1935" i="5" s="1"/>
  <c r="F1935" i="5" a="1"/>
  <c r="F1935" i="5" s="1"/>
  <c r="E1935" i="5" a="1"/>
  <c r="E1935" i="5" s="1"/>
  <c r="J1930" i="5" a="1"/>
  <c r="J1930" i="5" s="1"/>
  <c r="H1930" i="5" a="1"/>
  <c r="H1930" i="5" s="1"/>
  <c r="F1930" i="5" a="1"/>
  <c r="F1930" i="5" s="1"/>
  <c r="G1930" i="5" a="1"/>
  <c r="G1930" i="5" s="1"/>
  <c r="E1930" i="5" a="1"/>
  <c r="E1930" i="5" s="1"/>
  <c r="J1926" i="5" a="1"/>
  <c r="J1926" i="5" s="1"/>
  <c r="H1926" i="5" a="1"/>
  <c r="H1926" i="5" s="1"/>
  <c r="F1926" i="5" a="1"/>
  <c r="F1926" i="5" s="1"/>
  <c r="G1926" i="5" a="1"/>
  <c r="G1926" i="5" s="1"/>
  <c r="E1926" i="5" a="1"/>
  <c r="E1926" i="5" s="1"/>
  <c r="J1922" i="5" a="1"/>
  <c r="J1922" i="5" s="1"/>
  <c r="H1922" i="5" a="1"/>
  <c r="H1922" i="5" s="1"/>
  <c r="F1922" i="5" a="1"/>
  <c r="F1922" i="5" s="1"/>
  <c r="G1922" i="5" a="1"/>
  <c r="G1922" i="5" s="1"/>
  <c r="E1922" i="5" a="1"/>
  <c r="E1922" i="5" s="1"/>
  <c r="J1918" i="5" a="1"/>
  <c r="J1918" i="5" s="1"/>
  <c r="H1918" i="5" a="1"/>
  <c r="H1918" i="5" s="1"/>
  <c r="F1918" i="5" a="1"/>
  <c r="F1918" i="5" s="1"/>
  <c r="G1918" i="5" a="1"/>
  <c r="G1918" i="5" s="1"/>
  <c r="E1918" i="5" a="1"/>
  <c r="E1918" i="5" s="1"/>
  <c r="J1910" i="5" a="1"/>
  <c r="J1910" i="5" s="1"/>
  <c r="H1910" i="5" a="1"/>
  <c r="H1910" i="5" s="1"/>
  <c r="F1910" i="5" a="1"/>
  <c r="F1910" i="5" s="1"/>
  <c r="G1910" i="5" a="1"/>
  <c r="G1910" i="5" s="1"/>
  <c r="E1910" i="5" a="1"/>
  <c r="E1910" i="5" s="1"/>
  <c r="J1894" i="5" a="1"/>
  <c r="J1894" i="5" s="1"/>
  <c r="H1894" i="5" a="1"/>
  <c r="H1894" i="5" s="1"/>
  <c r="F1894" i="5" a="1"/>
  <c r="F1894" i="5" s="1"/>
  <c r="G1894" i="5" a="1"/>
  <c r="G1894" i="5" s="1"/>
  <c r="E1894" i="5" a="1"/>
  <c r="E1894" i="5" s="1"/>
  <c r="J1873" i="5" a="1"/>
  <c r="J1873" i="5" s="1"/>
  <c r="H1873" i="5" a="1"/>
  <c r="H1873" i="5" s="1"/>
  <c r="F1873" i="5" a="1"/>
  <c r="F1873" i="5" s="1"/>
  <c r="G1873" i="5" a="1"/>
  <c r="G1873" i="5" s="1"/>
  <c r="E1873" i="5" a="1"/>
  <c r="E1873" i="5" s="1"/>
  <c r="J1868" i="5" a="1"/>
  <c r="J1868" i="5" s="1"/>
  <c r="H1868" i="5" a="1"/>
  <c r="H1868" i="5" s="1"/>
  <c r="G1868" i="5" a="1"/>
  <c r="G1868" i="5" s="1"/>
  <c r="F1868" i="5" a="1"/>
  <c r="F1868" i="5" s="1"/>
  <c r="E1868" i="5" a="1"/>
  <c r="E1868" i="5" s="1"/>
  <c r="J1863" i="5" a="1"/>
  <c r="J1863" i="5" s="1"/>
  <c r="H1863" i="5" a="1"/>
  <c r="H1863" i="5" s="1"/>
  <c r="G1863" i="5" a="1"/>
  <c r="G1863" i="5" s="1"/>
  <c r="F1863" i="5" a="1"/>
  <c r="F1863" i="5" s="1"/>
  <c r="E1863" i="5" a="1"/>
  <c r="E1863" i="5" s="1"/>
  <c r="J1859" i="5" a="1"/>
  <c r="J1859" i="5" s="1"/>
  <c r="H1859" i="5" a="1"/>
  <c r="H1859" i="5" s="1"/>
  <c r="G1859" i="5" a="1"/>
  <c r="G1859" i="5" s="1"/>
  <c r="F1859" i="5" a="1"/>
  <c r="F1859" i="5" s="1"/>
  <c r="E1859" i="5" a="1"/>
  <c r="E1859" i="5" s="1"/>
  <c r="J1855" i="5" a="1"/>
  <c r="J1855" i="5" s="1"/>
  <c r="H1855" i="5" a="1"/>
  <c r="H1855" i="5" s="1"/>
  <c r="G1855" i="5" a="1"/>
  <c r="G1855" i="5" s="1"/>
  <c r="F1855" i="5" a="1"/>
  <c r="F1855" i="5" s="1"/>
  <c r="E1855" i="5" a="1"/>
  <c r="E1855" i="5" s="1"/>
  <c r="J1851" i="5" a="1"/>
  <c r="J1851" i="5" s="1"/>
  <c r="H1851" i="5" a="1"/>
  <c r="H1851" i="5" s="1"/>
  <c r="G1851" i="5" a="1"/>
  <c r="G1851" i="5" s="1"/>
  <c r="F1851" i="5" a="1"/>
  <c r="F1851" i="5" s="1"/>
  <c r="E1851" i="5" a="1"/>
  <c r="E1851" i="5" s="1"/>
  <c r="J1847" i="5" a="1"/>
  <c r="J1847" i="5" s="1"/>
  <c r="H1847" i="5" a="1"/>
  <c r="H1847" i="5" s="1"/>
  <c r="G1847" i="5" a="1"/>
  <c r="G1847" i="5" s="1"/>
  <c r="F1847" i="5" a="1"/>
  <c r="F1847" i="5" s="1"/>
  <c r="E1847" i="5" a="1"/>
  <c r="E1847" i="5" s="1"/>
  <c r="J1834" i="5" a="1"/>
  <c r="J1834" i="5" s="1"/>
  <c r="H1834" i="5" a="1"/>
  <c r="H1834" i="5" s="1"/>
  <c r="F1834" i="5" a="1"/>
  <c r="F1834" i="5" s="1"/>
  <c r="G1834" i="5" a="1"/>
  <c r="G1834" i="5" s="1"/>
  <c r="E1834" i="5" a="1"/>
  <c r="E1834" i="5" s="1"/>
  <c r="J1826" i="5" a="1"/>
  <c r="J1826" i="5" s="1"/>
  <c r="H1826" i="5" a="1"/>
  <c r="H1826" i="5" s="1"/>
  <c r="F1826" i="5" a="1"/>
  <c r="F1826" i="5" s="1"/>
  <c r="G1826" i="5" a="1"/>
  <c r="G1826" i="5" s="1"/>
  <c r="E1826" i="5" a="1"/>
  <c r="E1826" i="5" s="1"/>
  <c r="J1821" i="5" a="1"/>
  <c r="J1821" i="5" s="1"/>
  <c r="H1821" i="5" a="1"/>
  <c r="H1821" i="5" s="1"/>
  <c r="G1821" i="5" a="1"/>
  <c r="G1821" i="5" s="1"/>
  <c r="F1821" i="5" a="1"/>
  <c r="F1821" i="5" s="1"/>
  <c r="E1821" i="5" a="1"/>
  <c r="E1821" i="5" s="1"/>
  <c r="J1816" i="5" a="1"/>
  <c r="J1816" i="5" s="1"/>
  <c r="H1816" i="5" a="1"/>
  <c r="H1816" i="5" s="1"/>
  <c r="G1816" i="5" a="1"/>
  <c r="G1816" i="5" s="1"/>
  <c r="F1816" i="5" a="1"/>
  <c r="F1816" i="5" s="1"/>
  <c r="E1816" i="5" a="1"/>
  <c r="E1816" i="5" s="1"/>
  <c r="J1812" i="5" a="1"/>
  <c r="J1812" i="5" s="1"/>
  <c r="H1812" i="5" a="1"/>
  <c r="H1812" i="5" s="1"/>
  <c r="G1812" i="5" a="1"/>
  <c r="G1812" i="5" s="1"/>
  <c r="F1812" i="5" a="1"/>
  <c r="F1812" i="5" s="1"/>
  <c r="E1812" i="5" a="1"/>
  <c r="E1812" i="5" s="1"/>
  <c r="J1807" i="5" a="1"/>
  <c r="J1807" i="5" s="1"/>
  <c r="H1807" i="5" a="1"/>
  <c r="H1807" i="5" s="1"/>
  <c r="G1807" i="5" a="1"/>
  <c r="G1807" i="5" s="1"/>
  <c r="F1807" i="5" a="1"/>
  <c r="F1807" i="5" s="1"/>
  <c r="E1807" i="5" a="1"/>
  <c r="E1807" i="5" s="1"/>
  <c r="J1801" i="5" a="1"/>
  <c r="J1801" i="5" s="1"/>
  <c r="H1801" i="5" a="1"/>
  <c r="H1801" i="5" s="1"/>
  <c r="G1801" i="5" a="1"/>
  <c r="G1801" i="5" s="1"/>
  <c r="F1801" i="5" a="1"/>
  <c r="F1801" i="5" s="1"/>
  <c r="E1801" i="5" a="1"/>
  <c r="E1801" i="5" s="1"/>
  <c r="J1796" i="5" a="1"/>
  <c r="J1796" i="5" s="1"/>
  <c r="H1796" i="5" a="1"/>
  <c r="H1796" i="5" s="1"/>
  <c r="G1796" i="5" a="1"/>
  <c r="G1796" i="5" s="1"/>
  <c r="F1796" i="5" a="1"/>
  <c r="F1796" i="5" s="1"/>
  <c r="E1796" i="5" a="1"/>
  <c r="E1796" i="5" s="1"/>
  <c r="J1792" i="5" a="1"/>
  <c r="J1792" i="5" s="1"/>
  <c r="H1792" i="5" a="1"/>
  <c r="H1792" i="5" s="1"/>
  <c r="G1792" i="5" a="1"/>
  <c r="G1792" i="5" s="1"/>
  <c r="F1792" i="5" a="1"/>
  <c r="F1792" i="5" s="1"/>
  <c r="E1792" i="5" a="1"/>
  <c r="E1792" i="5" s="1"/>
  <c r="J1787" i="5" a="1"/>
  <c r="J1787" i="5" s="1"/>
  <c r="H1787" i="5" a="1"/>
  <c r="H1787" i="5" s="1"/>
  <c r="G1787" i="5" a="1"/>
  <c r="G1787" i="5" s="1"/>
  <c r="F1787" i="5" a="1"/>
  <c r="F1787" i="5" s="1"/>
  <c r="E1787" i="5" a="1"/>
  <c r="E1787" i="5" s="1"/>
  <c r="J1779" i="5" a="1"/>
  <c r="J1779" i="5" s="1"/>
  <c r="H1779" i="5" a="1"/>
  <c r="H1779" i="5" s="1"/>
  <c r="G1779" i="5" a="1"/>
  <c r="G1779" i="5" s="1"/>
  <c r="F1779" i="5" a="1"/>
  <c r="F1779" i="5" s="1"/>
  <c r="E1779" i="5" a="1"/>
  <c r="E1779" i="5" s="1"/>
  <c r="J1763" i="5" a="1"/>
  <c r="J1763" i="5" s="1"/>
  <c r="H1763" i="5" a="1"/>
  <c r="H1763" i="5" s="1"/>
  <c r="G1763" i="5" a="1"/>
  <c r="G1763" i="5" s="1"/>
  <c r="F1763" i="5" a="1"/>
  <c r="F1763" i="5" s="1"/>
  <c r="E1763" i="5" a="1"/>
  <c r="E1763" i="5" s="1"/>
  <c r="J1742" i="5" a="1"/>
  <c r="J1742" i="5" s="1"/>
  <c r="H1742" i="5" a="1"/>
  <c r="H1742" i="5" s="1"/>
  <c r="F1742" i="5" a="1"/>
  <c r="F1742" i="5" s="1"/>
  <c r="G1742" i="5" a="1"/>
  <c r="G1742" i="5" s="1"/>
  <c r="E1742" i="5" a="1"/>
  <c r="E1742" i="5" s="1"/>
  <c r="J1736" i="5" a="1"/>
  <c r="J1736" i="5" s="1"/>
  <c r="H1736" i="5" a="1"/>
  <c r="H1736" i="5" s="1"/>
  <c r="G1736" i="5" a="1"/>
  <c r="G1736" i="5" s="1"/>
  <c r="F1736" i="5" a="1"/>
  <c r="F1736" i="5" s="1"/>
  <c r="E1736" i="5" a="1"/>
  <c r="E1736" i="5" s="1"/>
  <c r="J1731" i="5" a="1"/>
  <c r="J1731" i="5" s="1"/>
  <c r="H1731" i="5" a="1"/>
  <c r="H1731" i="5" s="1"/>
  <c r="G1731" i="5" a="1"/>
  <c r="G1731" i="5" s="1"/>
  <c r="F1731" i="5" a="1"/>
  <c r="F1731" i="5" s="1"/>
  <c r="E1731" i="5" a="1"/>
  <c r="E1731" i="5" s="1"/>
  <c r="J1727" i="5" a="1"/>
  <c r="J1727" i="5" s="1"/>
  <c r="H1727" i="5" a="1"/>
  <c r="H1727" i="5" s="1"/>
  <c r="G1727" i="5" a="1"/>
  <c r="G1727" i="5" s="1"/>
  <c r="F1727" i="5" a="1"/>
  <c r="F1727" i="5" s="1"/>
  <c r="E1727" i="5" a="1"/>
  <c r="E1727" i="5" s="1"/>
  <c r="J1719" i="5" a="1"/>
  <c r="J1719" i="5" s="1"/>
  <c r="H1719" i="5" a="1"/>
  <c r="H1719" i="5" s="1"/>
  <c r="G1719" i="5" a="1"/>
  <c r="G1719" i="5" s="1"/>
  <c r="F1719" i="5" a="1"/>
  <c r="F1719" i="5" s="1"/>
  <c r="E1719" i="5" a="1"/>
  <c r="E1719" i="5" s="1"/>
  <c r="J1699" i="5" a="1"/>
  <c r="J1699" i="5" s="1"/>
  <c r="H1699" i="5" a="1"/>
  <c r="H1699" i="5" s="1"/>
  <c r="G1699" i="5" a="1"/>
  <c r="G1699" i="5" s="1"/>
  <c r="F1699" i="5" a="1"/>
  <c r="F1699" i="5" s="1"/>
  <c r="E1699" i="5" a="1"/>
  <c r="E1699" i="5" s="1"/>
  <c r="J1695" i="5" a="1"/>
  <c r="J1695" i="5" s="1"/>
  <c r="H1695" i="5" a="1"/>
  <c r="H1695" i="5" s="1"/>
  <c r="G1695" i="5" a="1"/>
  <c r="G1695" i="5" s="1"/>
  <c r="F1695" i="5" a="1"/>
  <c r="F1695" i="5" s="1"/>
  <c r="E1695" i="5" a="1"/>
  <c r="E1695" i="5" s="1"/>
  <c r="J1689" i="5" a="1"/>
  <c r="J1689" i="5" s="1"/>
  <c r="H1689" i="5" a="1"/>
  <c r="H1689" i="5" s="1"/>
  <c r="G1689" i="5" a="1"/>
  <c r="G1689" i="5" s="1"/>
  <c r="F1689" i="5" a="1"/>
  <c r="F1689" i="5" s="1"/>
  <c r="E1689" i="5" a="1"/>
  <c r="E1689" i="5" s="1"/>
  <c r="J1685" i="5" a="1"/>
  <c r="J1685" i="5" s="1"/>
  <c r="H1685" i="5" a="1"/>
  <c r="H1685" i="5" s="1"/>
  <c r="G1685" i="5" a="1"/>
  <c r="G1685" i="5" s="1"/>
  <c r="F1685" i="5" a="1"/>
  <c r="F1685" i="5" s="1"/>
  <c r="E1685" i="5" a="1"/>
  <c r="E1685" i="5" s="1"/>
  <c r="J1681" i="5" a="1"/>
  <c r="J1681" i="5" s="1"/>
  <c r="H1681" i="5" a="1"/>
  <c r="H1681" i="5" s="1"/>
  <c r="G1681" i="5" a="1"/>
  <c r="G1681" i="5" s="1"/>
  <c r="F1681" i="5" a="1"/>
  <c r="F1681" i="5" s="1"/>
  <c r="E1681" i="5" a="1"/>
  <c r="E1681" i="5" s="1"/>
  <c r="J1677" i="5" a="1"/>
  <c r="J1677" i="5" s="1"/>
  <c r="H1677" i="5" a="1"/>
  <c r="H1677" i="5" s="1"/>
  <c r="G1677" i="5" a="1"/>
  <c r="G1677" i="5" s="1"/>
  <c r="F1677" i="5" a="1"/>
  <c r="F1677" i="5" s="1"/>
  <c r="E1677" i="5" a="1"/>
  <c r="E1677" i="5" s="1"/>
  <c r="J1661" i="5" a="1"/>
  <c r="J1661" i="5" s="1"/>
  <c r="H1661" i="5" a="1"/>
  <c r="H1661" i="5" s="1"/>
  <c r="G1661" i="5" a="1"/>
  <c r="G1661" i="5" s="1"/>
  <c r="F1661" i="5" a="1"/>
  <c r="F1661" i="5" s="1"/>
  <c r="E1661" i="5" a="1"/>
  <c r="E1661" i="5" s="1"/>
  <c r="J1656" i="5" a="1"/>
  <c r="J1656" i="5" s="1"/>
  <c r="H1656" i="5" a="1"/>
  <c r="H1656" i="5" s="1"/>
  <c r="G1656" i="5" a="1"/>
  <c r="G1656" i="5" s="1"/>
  <c r="F1656" i="5" a="1"/>
  <c r="F1656" i="5" s="1"/>
  <c r="E1656" i="5" a="1"/>
  <c r="E1656" i="5" s="1"/>
  <c r="J1649" i="5" a="1"/>
  <c r="J1649" i="5" s="1"/>
  <c r="H1649" i="5" a="1"/>
  <c r="H1649" i="5" s="1"/>
  <c r="G1649" i="5" a="1"/>
  <c r="G1649" i="5" s="1"/>
  <c r="F1649" i="5" a="1"/>
  <c r="F1649" i="5" s="1"/>
  <c r="E1649" i="5" a="1"/>
  <c r="E1649" i="5" s="1"/>
  <c r="J1645" i="5" a="1"/>
  <c r="J1645" i="5" s="1"/>
  <c r="H1645" i="5" a="1"/>
  <c r="H1645" i="5" s="1"/>
  <c r="G1645" i="5" a="1"/>
  <c r="G1645" i="5" s="1"/>
  <c r="F1645" i="5" a="1"/>
  <c r="F1645" i="5" s="1"/>
  <c r="E1645" i="5" a="1"/>
  <c r="E1645" i="5" s="1"/>
  <c r="J1640" i="5" a="1"/>
  <c r="J1640" i="5" s="1"/>
  <c r="H1640" i="5" a="1"/>
  <c r="H1640" i="5" s="1"/>
  <c r="G1640" i="5" a="1"/>
  <c r="G1640" i="5" s="1"/>
  <c r="F1640" i="5" a="1"/>
  <c r="F1640" i="5" s="1"/>
  <c r="E1640" i="5" a="1"/>
  <c r="E1640" i="5" s="1"/>
  <c r="J1635" i="5" a="1"/>
  <c r="J1635" i="5" s="1"/>
  <c r="H1635" i="5" a="1"/>
  <c r="H1635" i="5" s="1"/>
  <c r="G1635" i="5" a="1"/>
  <c r="G1635" i="5" s="1"/>
  <c r="F1635" i="5" a="1"/>
  <c r="F1635" i="5" s="1"/>
  <c r="E1635" i="5" a="1"/>
  <c r="E1635" i="5" s="1"/>
  <c r="J1630" i="5" a="1"/>
  <c r="J1630" i="5" s="1"/>
  <c r="H1630" i="5" a="1"/>
  <c r="H1630" i="5" s="1"/>
  <c r="G1630" i="5" a="1"/>
  <c r="G1630" i="5" s="1"/>
  <c r="F1630" i="5" a="1"/>
  <c r="F1630" i="5" s="1"/>
  <c r="E1630" i="5" a="1"/>
  <c r="E1630" i="5" s="1"/>
  <c r="J1626" i="5" a="1"/>
  <c r="J1626" i="5" s="1"/>
  <c r="H1626" i="5" a="1"/>
  <c r="H1626" i="5" s="1"/>
  <c r="G1626" i="5" a="1"/>
  <c r="G1626" i="5" s="1"/>
  <c r="F1626" i="5" a="1"/>
  <c r="F1626" i="5" s="1"/>
  <c r="E1626" i="5" a="1"/>
  <c r="E1626" i="5" s="1"/>
  <c r="J1616" i="5" a="1"/>
  <c r="J1616" i="5" s="1"/>
  <c r="H1616" i="5" a="1"/>
  <c r="H1616" i="5" s="1"/>
  <c r="G1616" i="5" a="1"/>
  <c r="G1616" i="5" s="1"/>
  <c r="F1616" i="5" a="1"/>
  <c r="F1616" i="5" s="1"/>
  <c r="E1616" i="5" a="1"/>
  <c r="E1616" i="5" s="1"/>
  <c r="J1606" i="5" a="1"/>
  <c r="J1606" i="5" s="1"/>
  <c r="H1606" i="5" a="1"/>
  <c r="H1606" i="5" s="1"/>
  <c r="G1606" i="5" a="1"/>
  <c r="G1606" i="5" s="1"/>
  <c r="F1606" i="5" a="1"/>
  <c r="F1606" i="5" s="1"/>
  <c r="E1606" i="5" a="1"/>
  <c r="E1606" i="5" s="1"/>
  <c r="J1600" i="5" a="1"/>
  <c r="J1600" i="5" s="1"/>
  <c r="H1600" i="5" a="1"/>
  <c r="H1600" i="5" s="1"/>
  <c r="G1600" i="5" a="1"/>
  <c r="G1600" i="5" s="1"/>
  <c r="F1600" i="5" a="1"/>
  <c r="F1600" i="5" s="1"/>
  <c r="E1600" i="5" a="1"/>
  <c r="E1600" i="5" s="1"/>
  <c r="J1595" i="5" a="1"/>
  <c r="J1595" i="5" s="1"/>
  <c r="H1595" i="5" a="1"/>
  <c r="H1595" i="5" s="1"/>
  <c r="F1595" i="5" a="1"/>
  <c r="F1595" i="5" s="1"/>
  <c r="G1595" i="5" a="1"/>
  <c r="G1595" i="5" s="1"/>
  <c r="E1595" i="5" a="1"/>
  <c r="E1595" i="5" s="1"/>
  <c r="J1590" i="5" a="1"/>
  <c r="J1590" i="5" s="1"/>
  <c r="H1590" i="5" a="1"/>
  <c r="H1590" i="5" s="1"/>
  <c r="G1590" i="5" a="1"/>
  <c r="G1590" i="5" s="1"/>
  <c r="F1590" i="5" a="1"/>
  <c r="F1590" i="5" s="1"/>
  <c r="E1590" i="5" a="1"/>
  <c r="E1590" i="5" s="1"/>
  <c r="J1586" i="5" a="1"/>
  <c r="J1586" i="5" s="1"/>
  <c r="H1586" i="5" a="1"/>
  <c r="H1586" i="5" s="1"/>
  <c r="G1586" i="5" a="1"/>
  <c r="G1586" i="5" s="1"/>
  <c r="F1586" i="5" a="1"/>
  <c r="F1586" i="5" s="1"/>
  <c r="E1586" i="5" a="1"/>
  <c r="E1586" i="5" s="1"/>
  <c r="J1582" i="5" a="1"/>
  <c r="J1582" i="5" s="1"/>
  <c r="H1582" i="5" a="1"/>
  <c r="H1582" i="5" s="1"/>
  <c r="G1582" i="5" a="1"/>
  <c r="G1582" i="5" s="1"/>
  <c r="F1582" i="5" a="1"/>
  <c r="F1582" i="5" s="1"/>
  <c r="E1582" i="5" a="1"/>
  <c r="E1582" i="5" s="1"/>
  <c r="J1578" i="5" a="1"/>
  <c r="J1578" i="5" s="1"/>
  <c r="H1578" i="5" a="1"/>
  <c r="H1578" i="5" s="1"/>
  <c r="G1578" i="5" a="1"/>
  <c r="G1578" i="5" s="1"/>
  <c r="F1578" i="5" a="1"/>
  <c r="F1578" i="5" s="1"/>
  <c r="E1578" i="5" a="1"/>
  <c r="E1578" i="5" s="1"/>
  <c r="J1572" i="5" a="1"/>
  <c r="J1572" i="5" s="1"/>
  <c r="H1572" i="5" a="1"/>
  <c r="H1572" i="5" s="1"/>
  <c r="G1572" i="5" a="1"/>
  <c r="G1572" i="5" s="1"/>
  <c r="F1572" i="5" a="1"/>
  <c r="F1572" i="5" s="1"/>
  <c r="E1572" i="5" a="1"/>
  <c r="E1572" i="5" s="1"/>
  <c r="J1567" i="5" a="1"/>
  <c r="J1567" i="5" s="1"/>
  <c r="H1567" i="5" a="1"/>
  <c r="H1567" i="5" s="1"/>
  <c r="F1567" i="5" a="1"/>
  <c r="F1567" i="5" s="1"/>
  <c r="G1567" i="5" a="1"/>
  <c r="G1567" i="5" s="1"/>
  <c r="E1567" i="5" a="1"/>
  <c r="E1567" i="5" s="1"/>
  <c r="J1559" i="5" a="1"/>
  <c r="J1559" i="5" s="1"/>
  <c r="H1559" i="5" a="1"/>
  <c r="H1559" i="5" s="1"/>
  <c r="F1559" i="5" a="1"/>
  <c r="F1559" i="5" s="1"/>
  <c r="G1559" i="5" a="1"/>
  <c r="G1559" i="5" s="1"/>
  <c r="E1559" i="5" a="1"/>
  <c r="E1559" i="5" s="1"/>
  <c r="J1543" i="5" a="1"/>
  <c r="J1543" i="5" s="1"/>
  <c r="H1543" i="5" a="1"/>
  <c r="H1543" i="5" s="1"/>
  <c r="F1543" i="5" a="1"/>
  <c r="F1543" i="5" s="1"/>
  <c r="G1543" i="5" a="1"/>
  <c r="G1543" i="5" s="1"/>
  <c r="E1543" i="5" a="1"/>
  <c r="E1543" i="5" s="1"/>
  <c r="J1522" i="5" a="1"/>
  <c r="J1522" i="5" s="1"/>
  <c r="H1522" i="5" a="1"/>
  <c r="H1522" i="5" s="1"/>
  <c r="F1522" i="5" a="1"/>
  <c r="F1522" i="5" s="1"/>
  <c r="G1522" i="5" a="1"/>
  <c r="G1522" i="5" s="1"/>
  <c r="E1522" i="5" a="1"/>
  <c r="E1522" i="5" s="1"/>
  <c r="J1516" i="5" a="1"/>
  <c r="J1516" i="5" s="1"/>
  <c r="H1516" i="5" a="1"/>
  <c r="H1516" i="5" s="1"/>
  <c r="G1516" i="5" a="1"/>
  <c r="G1516" i="5" s="1"/>
  <c r="F1516" i="5" a="1"/>
  <c r="F1516" i="5" s="1"/>
  <c r="E1516" i="5" a="1"/>
  <c r="E1516" i="5" s="1"/>
  <c r="J1511" i="5" a="1"/>
  <c r="J1511" i="5" s="1"/>
  <c r="H1511" i="5" a="1"/>
  <c r="H1511" i="5" s="1"/>
  <c r="F1511" i="5" a="1"/>
  <c r="F1511" i="5" s="1"/>
  <c r="G1511" i="5" a="1"/>
  <c r="G1511" i="5" s="1"/>
  <c r="E1511" i="5" a="1"/>
  <c r="E1511" i="5" s="1"/>
  <c r="J1507" i="5" a="1"/>
  <c r="J1507" i="5" s="1"/>
  <c r="H1507" i="5" a="1"/>
  <c r="H1507" i="5" s="1"/>
  <c r="G1507" i="5" a="1"/>
  <c r="G1507" i="5" s="1"/>
  <c r="F1507" i="5" a="1"/>
  <c r="F1507" i="5" s="1"/>
  <c r="E1507" i="5" a="1"/>
  <c r="E1507" i="5" s="1"/>
  <c r="J1501" i="5" a="1"/>
  <c r="J1501" i="5" s="1"/>
  <c r="H1501" i="5" a="1"/>
  <c r="H1501" i="5" s="1"/>
  <c r="G1501" i="5" a="1"/>
  <c r="G1501" i="5" s="1"/>
  <c r="F1501" i="5" a="1"/>
  <c r="F1501" i="5" s="1"/>
  <c r="E1501" i="5" a="1"/>
  <c r="E1501" i="5" s="1"/>
  <c r="J1480" i="5" a="1"/>
  <c r="J1480" i="5" s="1"/>
  <c r="H1480" i="5" a="1"/>
  <c r="H1480" i="5" s="1"/>
  <c r="G1480" i="5" a="1"/>
  <c r="G1480" i="5" s="1"/>
  <c r="F1480" i="5" a="1"/>
  <c r="F1480" i="5" s="1"/>
  <c r="E1480" i="5" a="1"/>
  <c r="E1480" i="5" s="1"/>
  <c r="J1475" i="5" a="1"/>
  <c r="J1475" i="5" s="1"/>
  <c r="H1475" i="5" a="1"/>
  <c r="H1475" i="5" s="1"/>
  <c r="G1475" i="5" a="1"/>
  <c r="G1475" i="5" s="1"/>
  <c r="F1475" i="5" a="1"/>
  <c r="F1475" i="5" s="1"/>
  <c r="E1475" i="5" a="1"/>
  <c r="E1475" i="5" s="1"/>
  <c r="J1469" i="5" a="1"/>
  <c r="J1469" i="5" s="1"/>
  <c r="H1469" i="5" a="1"/>
  <c r="H1469" i="5" s="1"/>
  <c r="G1469" i="5" a="1"/>
  <c r="G1469" i="5" s="1"/>
  <c r="F1469" i="5" a="1"/>
  <c r="F1469" i="5" s="1"/>
  <c r="E1469" i="5" a="1"/>
  <c r="E1469" i="5" s="1"/>
  <c r="J1465" i="5" a="1"/>
  <c r="J1465" i="5" s="1"/>
  <c r="H1465" i="5" a="1"/>
  <c r="H1465" i="5" s="1"/>
  <c r="G1465" i="5" a="1"/>
  <c r="G1465" i="5" s="1"/>
  <c r="F1465" i="5" a="1"/>
  <c r="F1465" i="5" s="1"/>
  <c r="E1465" i="5" a="1"/>
  <c r="E1465" i="5" s="1"/>
  <c r="J1461" i="5" a="1"/>
  <c r="J1461" i="5" s="1"/>
  <c r="H1461" i="5" a="1"/>
  <c r="H1461" i="5" s="1"/>
  <c r="F1461" i="5" a="1"/>
  <c r="F1461" i="5" s="1"/>
  <c r="G1461" i="5" a="1"/>
  <c r="G1461" i="5" s="1"/>
  <c r="E1461" i="5" a="1"/>
  <c r="E1461" i="5" s="1"/>
  <c r="J1457" i="5" a="1"/>
  <c r="J1457" i="5" s="1"/>
  <c r="H1457" i="5" a="1"/>
  <c r="H1457" i="5" s="1"/>
  <c r="G1457" i="5" a="1"/>
  <c r="G1457" i="5" s="1"/>
  <c r="F1457" i="5" a="1"/>
  <c r="F1457" i="5" s="1"/>
  <c r="E1457" i="5" a="1"/>
  <c r="E1457" i="5" s="1"/>
  <c r="J1441" i="5" a="1"/>
  <c r="J1441" i="5" s="1"/>
  <c r="H1441" i="5" a="1"/>
  <c r="H1441" i="5" s="1"/>
  <c r="G1441" i="5" a="1"/>
  <c r="G1441" i="5" s="1"/>
  <c r="F1441" i="5" a="1"/>
  <c r="F1441" i="5" s="1"/>
  <c r="E1441" i="5" a="1"/>
  <c r="E1441" i="5" s="1"/>
  <c r="J1436" i="5" a="1"/>
  <c r="J1436" i="5" s="1"/>
  <c r="H1436" i="5" a="1"/>
  <c r="H1436" i="5" s="1"/>
  <c r="G1436" i="5" a="1"/>
  <c r="G1436" i="5" s="1"/>
  <c r="F1436" i="5" a="1"/>
  <c r="F1436" i="5" s="1"/>
  <c r="E1436" i="5" a="1"/>
  <c r="E1436" i="5" s="1"/>
  <c r="J1430" i="5" a="1"/>
  <c r="J1430" i="5" s="1"/>
  <c r="H1430" i="5" a="1"/>
  <c r="H1430" i="5" s="1"/>
  <c r="G1430" i="5" a="1"/>
  <c r="G1430" i="5" s="1"/>
  <c r="F1430" i="5" a="1"/>
  <c r="F1430" i="5" s="1"/>
  <c r="E1430" i="5" a="1"/>
  <c r="E1430" i="5" s="1"/>
  <c r="J1425" i="5" a="1"/>
  <c r="J1425" i="5" s="1"/>
  <c r="H1425" i="5" a="1"/>
  <c r="H1425" i="5" s="1"/>
  <c r="G1425" i="5" a="1"/>
  <c r="G1425" i="5" s="1"/>
  <c r="F1425" i="5" a="1"/>
  <c r="F1425" i="5" s="1"/>
  <c r="E1425" i="5" a="1"/>
  <c r="E1425" i="5" s="1"/>
  <c r="J1420" i="5" a="1"/>
  <c r="J1420" i="5" s="1"/>
  <c r="H1420" i="5" a="1"/>
  <c r="H1420" i="5" s="1"/>
  <c r="G1420" i="5" a="1"/>
  <c r="G1420" i="5" s="1"/>
  <c r="F1420" i="5" a="1"/>
  <c r="F1420" i="5" s="1"/>
  <c r="E1420" i="5" a="1"/>
  <c r="E1420" i="5" s="1"/>
  <c r="J1416" i="5" a="1"/>
  <c r="J1416" i="5" s="1"/>
  <c r="H1416" i="5" a="1"/>
  <c r="H1416" i="5" s="1"/>
  <c r="G1416" i="5" a="1"/>
  <c r="G1416" i="5" s="1"/>
  <c r="F1416" i="5" a="1"/>
  <c r="F1416" i="5" s="1"/>
  <c r="E1416" i="5" a="1"/>
  <c r="E1416" i="5" s="1"/>
  <c r="J1411" i="5" a="1"/>
  <c r="J1411" i="5" s="1"/>
  <c r="H1411" i="5" a="1"/>
  <c r="H1411" i="5" s="1"/>
  <c r="F1411" i="5" a="1"/>
  <c r="F1411" i="5" s="1"/>
  <c r="G1411" i="5" a="1"/>
  <c r="G1411" i="5" s="1"/>
  <c r="E1411" i="5" a="1"/>
  <c r="E1411" i="5" s="1"/>
  <c r="J1406" i="5" a="1"/>
  <c r="J1406" i="5" s="1"/>
  <c r="H1406" i="5" a="1"/>
  <c r="H1406" i="5" s="1"/>
  <c r="F1406" i="5" a="1"/>
  <c r="F1406" i="5" s="1"/>
  <c r="G1406" i="5" a="1"/>
  <c r="G1406" i="5" s="1"/>
  <c r="E1406" i="5" a="1"/>
  <c r="E1406" i="5" s="1"/>
  <c r="J1397" i="5" a="1"/>
  <c r="J1397" i="5" s="1"/>
  <c r="H1397" i="5" a="1"/>
  <c r="H1397" i="5" s="1"/>
  <c r="G1397" i="5" a="1"/>
  <c r="G1397" i="5" s="1"/>
  <c r="F1397" i="5" a="1"/>
  <c r="F1397" i="5" s="1"/>
  <c r="E1397" i="5" a="1"/>
  <c r="E1397" i="5" s="1"/>
  <c r="J1392" i="5" a="1"/>
  <c r="J1392" i="5" s="1"/>
  <c r="H1392" i="5" a="1"/>
  <c r="H1392" i="5" s="1"/>
  <c r="G1392" i="5" a="1"/>
  <c r="G1392" i="5" s="1"/>
  <c r="F1392" i="5" a="1"/>
  <c r="F1392" i="5" s="1"/>
  <c r="E1392" i="5" a="1"/>
  <c r="E1392" i="5" s="1"/>
  <c r="J1382" i="5" a="1"/>
  <c r="J1382" i="5" s="1"/>
  <c r="H1382" i="5" a="1"/>
  <c r="H1382" i="5" s="1"/>
  <c r="G1382" i="5" a="1"/>
  <c r="G1382" i="5" s="1"/>
  <c r="F1382" i="5" a="1"/>
  <c r="F1382" i="5" s="1"/>
  <c r="E1382" i="5" a="1"/>
  <c r="E1382" i="5" s="1"/>
  <c r="J1376" i="5" a="1"/>
  <c r="J1376" i="5" s="1"/>
  <c r="H1376" i="5" a="1"/>
  <c r="H1376" i="5" s="1"/>
  <c r="G1376" i="5" a="1"/>
  <c r="G1376" i="5" s="1"/>
  <c r="F1376" i="5" a="1"/>
  <c r="F1376" i="5" s="1"/>
  <c r="E1376" i="5" a="1"/>
  <c r="E1376" i="5" s="1"/>
  <c r="J1371" i="5" a="1"/>
  <c r="J1371" i="5" s="1"/>
  <c r="H1371" i="5" a="1"/>
  <c r="H1371" i="5" s="1"/>
  <c r="F1371" i="5" a="1"/>
  <c r="F1371" i="5" s="1"/>
  <c r="G1371" i="5" a="1"/>
  <c r="G1371" i="5" s="1"/>
  <c r="E1371" i="5" a="1"/>
  <c r="E1371" i="5" s="1"/>
  <c r="J1367" i="5" a="1"/>
  <c r="J1367" i="5" s="1"/>
  <c r="H1367" i="5" a="1"/>
  <c r="H1367" i="5" s="1"/>
  <c r="G1367" i="5" a="1"/>
  <c r="G1367" i="5" s="1"/>
  <c r="F1367" i="5" a="1"/>
  <c r="F1367" i="5" s="1"/>
  <c r="E1367" i="5" a="1"/>
  <c r="E1367" i="5" s="1"/>
  <c r="J1363" i="5" a="1"/>
  <c r="J1363" i="5" s="1"/>
  <c r="H1363" i="5" a="1"/>
  <c r="H1363" i="5" s="1"/>
  <c r="G1363" i="5" a="1"/>
  <c r="G1363" i="5" s="1"/>
  <c r="F1363" i="5" a="1"/>
  <c r="F1363" i="5" s="1"/>
  <c r="E1363" i="5" a="1"/>
  <c r="E1363" i="5" s="1"/>
  <c r="J1359" i="5" a="1"/>
  <c r="J1359" i="5" s="1"/>
  <c r="H1359" i="5" a="1"/>
  <c r="H1359" i="5" s="1"/>
  <c r="F1359" i="5" a="1"/>
  <c r="F1359" i="5" s="1"/>
  <c r="G1359" i="5" a="1"/>
  <c r="G1359" i="5" s="1"/>
  <c r="E1359" i="5" a="1"/>
  <c r="E1359" i="5" s="1"/>
  <c r="J1354" i="5" a="1"/>
  <c r="J1354" i="5" s="1"/>
  <c r="H1354" i="5" a="1"/>
  <c r="H1354" i="5" s="1"/>
  <c r="F1354" i="5" a="1"/>
  <c r="F1354" i="5" s="1"/>
  <c r="G1354" i="5" a="1"/>
  <c r="G1354" i="5" s="1"/>
  <c r="E1354" i="5" a="1"/>
  <c r="E1354" i="5" s="1"/>
  <c r="J1342" i="5" a="1"/>
  <c r="J1342" i="5" s="1"/>
  <c r="H1342" i="5" a="1"/>
  <c r="H1342" i="5" s="1"/>
  <c r="F1342" i="5" a="1"/>
  <c r="F1342" i="5" s="1"/>
  <c r="G1342" i="5" a="1"/>
  <c r="G1342" i="5" s="1"/>
  <c r="E1342" i="5" a="1"/>
  <c r="E1342" i="5" s="1"/>
  <c r="J1330" i="5" a="1"/>
  <c r="J1330" i="5" s="1"/>
  <c r="H1330" i="5" a="1"/>
  <c r="H1330" i="5" s="1"/>
  <c r="G1330" i="5" a="1"/>
  <c r="G1330" i="5" s="1"/>
  <c r="F1330" i="5" a="1"/>
  <c r="F1330" i="5" s="1"/>
  <c r="E1330" i="5" a="1"/>
  <c r="E1330" i="5" s="1"/>
  <c r="J1315" i="5" a="1"/>
  <c r="J1315" i="5" s="1"/>
  <c r="H1315" i="5" a="1"/>
  <c r="H1315" i="5" s="1"/>
  <c r="F1315" i="5" a="1"/>
  <c r="F1315" i="5" s="1"/>
  <c r="G1315" i="5" a="1"/>
  <c r="G1315" i="5" s="1"/>
  <c r="E1315" i="5" a="1"/>
  <c r="E1315" i="5" s="1"/>
  <c r="J1302" i="5" a="1"/>
  <c r="J1302" i="5" s="1"/>
  <c r="H1302" i="5" a="1"/>
  <c r="H1302" i="5" s="1"/>
  <c r="F1302" i="5" a="1"/>
  <c r="F1302" i="5" s="1"/>
  <c r="G1302" i="5" a="1"/>
  <c r="G1302" i="5" s="1"/>
  <c r="E1302" i="5" a="1"/>
  <c r="E1302" i="5" s="1"/>
  <c r="J1289" i="5" a="1"/>
  <c r="J1289" i="5" s="1"/>
  <c r="H1289" i="5" a="1"/>
  <c r="H1289" i="5" s="1"/>
  <c r="G1289" i="5" a="1"/>
  <c r="G1289" i="5" s="1"/>
  <c r="F1289" i="5" a="1"/>
  <c r="F1289" i="5" s="1"/>
  <c r="E1289" i="5" a="1"/>
  <c r="E1289" i="5" s="1"/>
  <c r="J1281" i="5" a="1"/>
  <c r="J1281" i="5" s="1"/>
  <c r="H1281" i="5" a="1"/>
  <c r="H1281" i="5" s="1"/>
  <c r="G1281" i="5" a="1"/>
  <c r="G1281" i="5" s="1"/>
  <c r="F1281" i="5" a="1"/>
  <c r="F1281" i="5" s="1"/>
  <c r="E1281" i="5" a="1"/>
  <c r="E1281" i="5" s="1"/>
  <c r="J1276" i="5" a="1"/>
  <c r="J1276" i="5" s="1"/>
  <c r="H1276" i="5" a="1"/>
  <c r="H1276" i="5" s="1"/>
  <c r="F1276" i="5" a="1"/>
  <c r="F1276" i="5" s="1"/>
  <c r="G1276" i="5" a="1"/>
  <c r="G1276" i="5" s="1"/>
  <c r="E1276" i="5" a="1"/>
  <c r="E1276" i="5" s="1"/>
  <c r="J1271" i="5" a="1"/>
  <c r="J1271" i="5" s="1"/>
  <c r="H1271" i="5" a="1"/>
  <c r="H1271" i="5" s="1"/>
  <c r="F1271" i="5" a="1"/>
  <c r="F1271" i="5" s="1"/>
  <c r="G1271" i="5" a="1"/>
  <c r="G1271" i="5" s="1"/>
  <c r="E1271" i="5" a="1"/>
  <c r="E1271" i="5" s="1"/>
  <c r="J1256" i="5" a="1"/>
  <c r="J1256" i="5" s="1"/>
  <c r="H1256" i="5" a="1"/>
  <c r="H1256" i="5" s="1"/>
  <c r="F1256" i="5" a="1"/>
  <c r="F1256" i="5" s="1"/>
  <c r="G1256" i="5" a="1"/>
  <c r="G1256" i="5" s="1"/>
  <c r="E1256" i="5" a="1"/>
  <c r="E1256" i="5" s="1"/>
  <c r="J1252" i="5" a="1"/>
  <c r="J1252" i="5" s="1"/>
  <c r="H1252" i="5" a="1"/>
  <c r="H1252" i="5" s="1"/>
  <c r="F1252" i="5" a="1"/>
  <c r="F1252" i="5" s="1"/>
  <c r="G1252" i="5" a="1"/>
  <c r="G1252" i="5" s="1"/>
  <c r="E1252" i="5" a="1"/>
  <c r="E1252" i="5" s="1"/>
  <c r="J1231" i="5" a="1"/>
  <c r="J1231" i="5" s="1"/>
  <c r="H1231" i="5" a="1"/>
  <c r="H1231" i="5" s="1"/>
  <c r="F1231" i="5" a="1"/>
  <c r="F1231" i="5" s="1"/>
  <c r="G1231" i="5" a="1"/>
  <c r="G1231" i="5" s="1"/>
  <c r="E1231" i="5" a="1"/>
  <c r="E1231" i="5" s="1"/>
  <c r="J1216" i="5" a="1"/>
  <c r="J1216" i="5" s="1"/>
  <c r="H1216" i="5" a="1"/>
  <c r="H1216" i="5" s="1"/>
  <c r="F1216" i="5" a="1"/>
  <c r="F1216" i="5" s="1"/>
  <c r="G1216" i="5" a="1"/>
  <c r="G1216" i="5" s="1"/>
  <c r="E1216" i="5" a="1"/>
  <c r="E1216" i="5" s="1"/>
  <c r="J1207" i="5" a="1"/>
  <c r="J1207" i="5" s="1"/>
  <c r="H1207" i="5" a="1"/>
  <c r="H1207" i="5" s="1"/>
  <c r="F1207" i="5" a="1"/>
  <c r="F1207" i="5" s="1"/>
  <c r="G1207" i="5" a="1"/>
  <c r="G1207" i="5" s="1"/>
  <c r="E1207" i="5" a="1"/>
  <c r="E1207" i="5" s="1"/>
  <c r="J1202" i="5" a="1"/>
  <c r="J1202" i="5" s="1"/>
  <c r="H1202" i="5" a="1"/>
  <c r="H1202" i="5" s="1"/>
  <c r="F1202" i="5" a="1"/>
  <c r="F1202" i="5" s="1"/>
  <c r="G1202" i="5" a="1"/>
  <c r="G1202" i="5" s="1"/>
  <c r="E1202" i="5" a="1"/>
  <c r="E1202" i="5" s="1"/>
  <c r="J1198" i="5" a="1"/>
  <c r="J1198" i="5" s="1"/>
  <c r="H1198" i="5" a="1"/>
  <c r="H1198" i="5" s="1"/>
  <c r="G1198" i="5" a="1"/>
  <c r="G1198" i="5" s="1"/>
  <c r="F1198" i="5" a="1"/>
  <c r="F1198" i="5" s="1"/>
  <c r="E1198" i="5" a="1"/>
  <c r="E1198" i="5" s="1"/>
  <c r="J1190" i="5" a="1"/>
  <c r="J1190" i="5" s="1"/>
  <c r="H1190" i="5" a="1"/>
  <c r="H1190" i="5" s="1"/>
  <c r="G1190" i="5" a="1"/>
  <c r="G1190" i="5" s="1"/>
  <c r="F1190" i="5" a="1"/>
  <c r="F1190" i="5" s="1"/>
  <c r="E1190" i="5" a="1"/>
  <c r="E1190" i="5" s="1"/>
  <c r="J1178" i="5" a="1"/>
  <c r="J1178" i="5" s="1"/>
  <c r="H1178" i="5" a="1"/>
  <c r="H1178" i="5" s="1"/>
  <c r="G1178" i="5" a="1"/>
  <c r="G1178" i="5" s="1"/>
  <c r="F1178" i="5" a="1"/>
  <c r="F1178" i="5" s="1"/>
  <c r="E1178" i="5" a="1"/>
  <c r="E1178" i="5" s="1"/>
  <c r="J1163" i="5" a="1"/>
  <c r="J1163" i="5" s="1"/>
  <c r="H1163" i="5" a="1"/>
  <c r="H1163" i="5" s="1"/>
  <c r="F1163" i="5" a="1"/>
  <c r="F1163" i="5" s="1"/>
  <c r="G1163" i="5" a="1"/>
  <c r="G1163" i="5" s="1"/>
  <c r="E1163" i="5" a="1"/>
  <c r="E1163" i="5" s="1"/>
  <c r="J1150" i="5" a="1"/>
  <c r="J1150" i="5" s="1"/>
  <c r="H1150" i="5" a="1"/>
  <c r="H1150" i="5" s="1"/>
  <c r="G1150" i="5" a="1"/>
  <c r="G1150" i="5" s="1"/>
  <c r="F1150" i="5" a="1"/>
  <c r="F1150" i="5" s="1"/>
  <c r="E1150" i="5" a="1"/>
  <c r="E1150" i="5" s="1"/>
  <c r="J1137" i="5" a="1"/>
  <c r="J1137" i="5" s="1"/>
  <c r="H1137" i="5" a="1"/>
  <c r="H1137" i="5" s="1"/>
  <c r="F1137" i="5" a="1"/>
  <c r="F1137" i="5" s="1"/>
  <c r="G1137" i="5" a="1"/>
  <c r="G1137" i="5" s="1"/>
  <c r="E1137" i="5" a="1"/>
  <c r="E1137" i="5" s="1"/>
  <c r="J1129" i="5" a="1"/>
  <c r="J1129" i="5" s="1"/>
  <c r="H1129" i="5" a="1"/>
  <c r="H1129" i="5" s="1"/>
  <c r="F1129" i="5" a="1"/>
  <c r="F1129" i="5" s="1"/>
  <c r="G1129" i="5" a="1"/>
  <c r="G1129" i="5" s="1"/>
  <c r="E1129" i="5" a="1"/>
  <c r="E1129" i="5" s="1"/>
  <c r="J1124" i="5" a="1"/>
  <c r="J1124" i="5" s="1"/>
  <c r="H1124" i="5" a="1"/>
  <c r="H1124" i="5" s="1"/>
  <c r="F1124" i="5" a="1"/>
  <c r="F1124" i="5" s="1"/>
  <c r="G1124" i="5" a="1"/>
  <c r="G1124" i="5" s="1"/>
  <c r="E1124" i="5" a="1"/>
  <c r="E1124" i="5" s="1"/>
  <c r="J1116" i="5" a="1"/>
  <c r="J1116" i="5" s="1"/>
  <c r="H1116" i="5" a="1"/>
  <c r="H1116" i="5" s="1"/>
  <c r="F1116" i="5" a="1"/>
  <c r="F1116" i="5" s="1"/>
  <c r="G1116" i="5" a="1"/>
  <c r="G1116" i="5" s="1"/>
  <c r="E1116" i="5" a="1"/>
  <c r="E1116" i="5" s="1"/>
  <c r="J1104" i="5" a="1"/>
  <c r="J1104" i="5" s="1"/>
  <c r="H1104" i="5" a="1"/>
  <c r="H1104" i="5" s="1"/>
  <c r="F1104" i="5" a="1"/>
  <c r="F1104" i="5" s="1"/>
  <c r="G1104" i="5" a="1"/>
  <c r="G1104" i="5" s="1"/>
  <c r="E1104" i="5" a="1"/>
  <c r="E1104" i="5" s="1"/>
  <c r="J1089" i="5" a="1"/>
  <c r="J1089" i="5" s="1"/>
  <c r="H1089" i="5" a="1"/>
  <c r="H1089" i="5" s="1"/>
  <c r="F1089" i="5" a="1"/>
  <c r="F1089" i="5" s="1"/>
  <c r="G1089" i="5" a="1"/>
  <c r="G1089" i="5" s="1"/>
  <c r="E1089" i="5" a="1"/>
  <c r="E1089" i="5" s="1"/>
  <c r="J1076" i="5" a="1"/>
  <c r="J1076" i="5" s="1"/>
  <c r="H1076" i="5" a="1"/>
  <c r="H1076" i="5" s="1"/>
  <c r="F1076" i="5" a="1"/>
  <c r="F1076" i="5" s="1"/>
  <c r="G1076" i="5" a="1"/>
  <c r="G1076" i="5" s="1"/>
  <c r="E1076" i="5" a="1"/>
  <c r="E1076" i="5" s="1"/>
  <c r="J1063" i="5" a="1"/>
  <c r="J1063" i="5" s="1"/>
  <c r="H1063" i="5" a="1"/>
  <c r="H1063" i="5" s="1"/>
  <c r="F1063" i="5" a="1"/>
  <c r="F1063" i="5" s="1"/>
  <c r="G1063" i="5" a="1"/>
  <c r="G1063" i="5" s="1"/>
  <c r="E1063" i="5" a="1"/>
  <c r="E1063" i="5" s="1"/>
  <c r="J1055" i="5" a="1"/>
  <c r="J1055" i="5" s="1"/>
  <c r="H1055" i="5" a="1"/>
  <c r="H1055" i="5" s="1"/>
  <c r="F1055" i="5" a="1"/>
  <c r="F1055" i="5" s="1"/>
  <c r="G1055" i="5" a="1"/>
  <c r="G1055" i="5" s="1"/>
  <c r="E1055" i="5" a="1"/>
  <c r="E1055" i="5" s="1"/>
  <c r="J1049" i="5" a="1"/>
  <c r="J1049" i="5" s="1"/>
  <c r="H1049" i="5" a="1"/>
  <c r="H1049" i="5" s="1"/>
  <c r="F1049" i="5" a="1"/>
  <c r="F1049" i="5" s="1"/>
  <c r="G1049" i="5" a="1"/>
  <c r="G1049" i="5" s="1"/>
  <c r="E1049" i="5" a="1"/>
  <c r="E1049" i="5" s="1"/>
  <c r="J1042" i="5" a="1"/>
  <c r="J1042" i="5" s="1"/>
  <c r="H1042" i="5" a="1"/>
  <c r="H1042" i="5" s="1"/>
  <c r="G1042" i="5" a="1"/>
  <c r="G1042" i="5" s="1"/>
  <c r="F1042" i="5" a="1"/>
  <c r="F1042" i="5" s="1"/>
  <c r="E1042" i="5" a="1"/>
  <c r="E1042" i="5" s="1"/>
  <c r="J1030" i="5" a="1"/>
  <c r="J1030" i="5" s="1"/>
  <c r="H1030" i="5" a="1"/>
  <c r="H1030" i="5" s="1"/>
  <c r="G1030" i="5" a="1"/>
  <c r="G1030" i="5" s="1"/>
  <c r="F1030" i="5" a="1"/>
  <c r="F1030" i="5" s="1"/>
  <c r="E1030" i="5" a="1"/>
  <c r="E1030" i="5" s="1"/>
  <c r="J1020" i="5" a="1"/>
  <c r="J1020" i="5" s="1"/>
  <c r="H1020" i="5" a="1"/>
  <c r="H1020" i="5" s="1"/>
  <c r="G1020" i="5" a="1"/>
  <c r="G1020" i="5" s="1"/>
  <c r="F1020" i="5" a="1"/>
  <c r="F1020" i="5" s="1"/>
  <c r="E1020" i="5" a="1"/>
  <c r="E1020" i="5" s="1"/>
  <c r="J1005" i="5" a="1"/>
  <c r="J1005" i="5" s="1"/>
  <c r="H1005" i="5" a="1"/>
  <c r="H1005" i="5" s="1"/>
  <c r="G1005" i="5" a="1"/>
  <c r="G1005" i="5" s="1"/>
  <c r="F1005" i="5" a="1"/>
  <c r="F1005" i="5" s="1"/>
  <c r="E1005" i="5" a="1"/>
  <c r="E1005" i="5" s="1"/>
  <c r="J990" i="5" a="1"/>
  <c r="J990" i="5" s="1"/>
  <c r="H990" i="5" a="1"/>
  <c r="H990" i="5" s="1"/>
  <c r="G990" i="5" a="1"/>
  <c r="G990" i="5" s="1"/>
  <c r="F990" i="5" a="1"/>
  <c r="F990" i="5" s="1"/>
  <c r="E990" i="5" a="1"/>
  <c r="E990" i="5" s="1"/>
  <c r="J981" i="5" a="1"/>
  <c r="J981" i="5" s="1"/>
  <c r="G981" i="5" a="1"/>
  <c r="G981" i="5" s="1"/>
  <c r="H981" i="5" a="1"/>
  <c r="H981" i="5" s="1"/>
  <c r="F981" i="5" a="1"/>
  <c r="F981" i="5" s="1"/>
  <c r="E981" i="5" a="1"/>
  <c r="E981" i="5" s="1"/>
  <c r="J975" i="5" a="1"/>
  <c r="J975" i="5" s="1"/>
  <c r="H975" i="5" a="1"/>
  <c r="H975" i="5" s="1"/>
  <c r="F975" i="5" a="1"/>
  <c r="F975" i="5" s="1"/>
  <c r="G975" i="5" a="1"/>
  <c r="G975" i="5" s="1"/>
  <c r="E975" i="5" a="1"/>
  <c r="E975" i="5" s="1"/>
  <c r="J970" i="5" a="1"/>
  <c r="J970" i="5" s="1"/>
  <c r="H970" i="5" a="1"/>
  <c r="H970" i="5" s="1"/>
  <c r="F970" i="5" a="1"/>
  <c r="F970" i="5" s="1"/>
  <c r="G970" i="5" a="1"/>
  <c r="G970" i="5" s="1"/>
  <c r="E970" i="5" a="1"/>
  <c r="E970" i="5" s="1"/>
  <c r="J964" i="5" a="1"/>
  <c r="J964" i="5" s="1"/>
  <c r="H964" i="5" a="1"/>
  <c r="H964" i="5" s="1"/>
  <c r="F964" i="5" a="1"/>
  <c r="F964" i="5" s="1"/>
  <c r="G964" i="5" a="1"/>
  <c r="G964" i="5" s="1"/>
  <c r="E964" i="5" a="1"/>
  <c r="E964" i="5" s="1"/>
  <c r="J959" i="5" a="1"/>
  <c r="J959" i="5" s="1"/>
  <c r="H959" i="5" a="1"/>
  <c r="H959" i="5" s="1"/>
  <c r="G959" i="5" a="1"/>
  <c r="G959" i="5" s="1"/>
  <c r="F959" i="5" a="1"/>
  <c r="F959" i="5" s="1"/>
  <c r="E959" i="5" a="1"/>
  <c r="E959" i="5" s="1"/>
  <c r="J954" i="5" a="1"/>
  <c r="J954" i="5" s="1"/>
  <c r="H954" i="5" a="1"/>
  <c r="H954" i="5" s="1"/>
  <c r="F954" i="5" a="1"/>
  <c r="F954" i="5" s="1"/>
  <c r="G954" i="5" a="1"/>
  <c r="G954" i="5" s="1"/>
  <c r="E954" i="5" a="1"/>
  <c r="E954" i="5" s="1"/>
  <c r="J949" i="5" a="1"/>
  <c r="J949" i="5" s="1"/>
  <c r="G949" i="5" a="1"/>
  <c r="G949" i="5" s="1"/>
  <c r="H949" i="5" a="1"/>
  <c r="H949" i="5" s="1"/>
  <c r="F949" i="5" a="1"/>
  <c r="F949" i="5" s="1"/>
  <c r="E949" i="5" a="1"/>
  <c r="E949" i="5" s="1"/>
  <c r="J943" i="5" a="1"/>
  <c r="J943" i="5" s="1"/>
  <c r="H943" i="5" a="1"/>
  <c r="H943" i="5" s="1"/>
  <c r="G943" i="5" a="1"/>
  <c r="G943" i="5" s="1"/>
  <c r="F943" i="5" a="1"/>
  <c r="F943" i="5" s="1"/>
  <c r="E943" i="5" a="1"/>
  <c r="E943" i="5" s="1"/>
  <c r="J938" i="5" a="1"/>
  <c r="J938" i="5" s="1"/>
  <c r="H938" i="5" a="1"/>
  <c r="H938" i="5" s="1"/>
  <c r="F938" i="5" a="1"/>
  <c r="F938" i="5" s="1"/>
  <c r="G938" i="5" a="1"/>
  <c r="G938" i="5" s="1"/>
  <c r="E938" i="5" a="1"/>
  <c r="E938" i="5" s="1"/>
  <c r="J934" i="5" a="1"/>
  <c r="J934" i="5" s="1"/>
  <c r="H934" i="5" a="1"/>
  <c r="H934" i="5" s="1"/>
  <c r="G934" i="5" a="1"/>
  <c r="G934" i="5" s="1"/>
  <c r="F934" i="5" a="1"/>
  <c r="F934" i="5" s="1"/>
  <c r="E934" i="5" a="1"/>
  <c r="E934" i="5" s="1"/>
  <c r="J930" i="5" a="1"/>
  <c r="J930" i="5" s="1"/>
  <c r="H930" i="5" a="1"/>
  <c r="H930" i="5" s="1"/>
  <c r="G930" i="5" a="1"/>
  <c r="G930" i="5" s="1"/>
  <c r="F930" i="5" a="1"/>
  <c r="F930" i="5" s="1"/>
  <c r="E930" i="5" a="1"/>
  <c r="E930" i="5" s="1"/>
  <c r="J926" i="5" a="1"/>
  <c r="J926" i="5" s="1"/>
  <c r="H926" i="5" a="1"/>
  <c r="H926" i="5" s="1"/>
  <c r="G926" i="5" a="1"/>
  <c r="G926" i="5" s="1"/>
  <c r="F926" i="5" a="1"/>
  <c r="F926" i="5" s="1"/>
  <c r="E926" i="5" a="1"/>
  <c r="E926" i="5" s="1"/>
  <c r="J922" i="5" a="1"/>
  <c r="J922" i="5" s="1"/>
  <c r="H922" i="5" a="1"/>
  <c r="H922" i="5" s="1"/>
  <c r="F922" i="5" a="1"/>
  <c r="F922" i="5" s="1"/>
  <c r="G922" i="5" a="1"/>
  <c r="G922" i="5" s="1"/>
  <c r="E922" i="5" a="1"/>
  <c r="E922" i="5" s="1"/>
  <c r="J918" i="5" a="1"/>
  <c r="J918" i="5" s="1"/>
  <c r="H918" i="5" a="1"/>
  <c r="H918" i="5" s="1"/>
  <c r="G918" i="5" a="1"/>
  <c r="G918" i="5" s="1"/>
  <c r="F918" i="5" a="1"/>
  <c r="F918" i="5" s="1"/>
  <c r="E918" i="5" a="1"/>
  <c r="E918" i="5" s="1"/>
  <c r="J910" i="5" a="1"/>
  <c r="J910" i="5" s="1"/>
  <c r="H910" i="5" a="1"/>
  <c r="H910" i="5" s="1"/>
  <c r="G910" i="5" a="1"/>
  <c r="G910" i="5" s="1"/>
  <c r="F910" i="5" a="1"/>
  <c r="F910" i="5" s="1"/>
  <c r="E910" i="5" a="1"/>
  <c r="E910" i="5" s="1"/>
  <c r="J898" i="5" a="1"/>
  <c r="J898" i="5" s="1"/>
  <c r="H898" i="5" a="1"/>
  <c r="H898" i="5" s="1"/>
  <c r="G898" i="5" a="1"/>
  <c r="G898" i="5" s="1"/>
  <c r="F898" i="5" a="1"/>
  <c r="F898" i="5" s="1"/>
  <c r="E898" i="5" a="1"/>
  <c r="E898" i="5" s="1"/>
  <c r="J888" i="5" a="1"/>
  <c r="J888" i="5" s="1"/>
  <c r="H888" i="5" a="1"/>
  <c r="H888" i="5" s="1"/>
  <c r="G888" i="5" a="1"/>
  <c r="G888" i="5" s="1"/>
  <c r="F888" i="5" a="1"/>
  <c r="F888" i="5" s="1"/>
  <c r="E888" i="5" a="1"/>
  <c r="E888" i="5" s="1"/>
  <c r="J873" i="5" a="1"/>
  <c r="J873" i="5" s="1"/>
  <c r="G873" i="5" a="1"/>
  <c r="G873" i="5" s="1"/>
  <c r="H873" i="5" a="1"/>
  <c r="H873" i="5" s="1"/>
  <c r="F873" i="5" a="1"/>
  <c r="F873" i="5" s="1"/>
  <c r="E873" i="5" a="1"/>
  <c r="E873" i="5" s="1"/>
  <c r="J857" i="5" a="1"/>
  <c r="J857" i="5" s="1"/>
  <c r="G857" i="5" a="1"/>
  <c r="G857" i="5" s="1"/>
  <c r="H857" i="5" a="1"/>
  <c r="H857" i="5" s="1"/>
  <c r="F857" i="5" a="1"/>
  <c r="F857" i="5" s="1"/>
  <c r="E857" i="5" a="1"/>
  <c r="E857" i="5" s="1"/>
  <c r="J846" i="5" a="1"/>
  <c r="J846" i="5" s="1"/>
  <c r="H846" i="5" a="1"/>
  <c r="H846" i="5" s="1"/>
  <c r="G846" i="5" a="1"/>
  <c r="G846" i="5" s="1"/>
  <c r="F846" i="5" a="1"/>
  <c r="F846" i="5" s="1"/>
  <c r="E846" i="5" a="1"/>
  <c r="E846" i="5" s="1"/>
  <c r="J841" i="5" a="1"/>
  <c r="J841" i="5" s="1"/>
  <c r="G841" i="5" a="1"/>
  <c r="G841" i="5" s="1"/>
  <c r="H841" i="5" a="1"/>
  <c r="H841" i="5" s="1"/>
  <c r="F841" i="5" a="1"/>
  <c r="F841" i="5" s="1"/>
  <c r="E841" i="5" a="1"/>
  <c r="E841" i="5" s="1"/>
  <c r="J836" i="5" a="1"/>
  <c r="J836" i="5" s="1"/>
  <c r="H836" i="5" a="1"/>
  <c r="H836" i="5" s="1"/>
  <c r="F836" i="5" a="1"/>
  <c r="F836" i="5" s="1"/>
  <c r="G836" i="5" a="1"/>
  <c r="G836" i="5" s="1"/>
  <c r="E836" i="5" a="1"/>
  <c r="E836" i="5" s="1"/>
  <c r="J830" i="5" a="1"/>
  <c r="J830" i="5" s="1"/>
  <c r="H830" i="5" a="1"/>
  <c r="H830" i="5" s="1"/>
  <c r="G830" i="5" a="1"/>
  <c r="G830" i="5" s="1"/>
  <c r="F830" i="5" a="1"/>
  <c r="F830" i="5" s="1"/>
  <c r="E830" i="5" a="1"/>
  <c r="E830" i="5" s="1"/>
  <c r="J823" i="5" a="1"/>
  <c r="J823" i="5" s="1"/>
  <c r="H823" i="5" a="1"/>
  <c r="H823" i="5" s="1"/>
  <c r="G823" i="5" a="1"/>
  <c r="G823" i="5" s="1"/>
  <c r="F823" i="5" a="1"/>
  <c r="F823" i="5" s="1"/>
  <c r="E823" i="5" a="1"/>
  <c r="E823" i="5" s="1"/>
  <c r="J809" i="5" a="1"/>
  <c r="J809" i="5" s="1"/>
  <c r="G809" i="5" a="1"/>
  <c r="G809" i="5" s="1"/>
  <c r="H809" i="5" a="1"/>
  <c r="H809" i="5" s="1"/>
  <c r="F809" i="5" a="1"/>
  <c r="F809" i="5" s="1"/>
  <c r="E809" i="5" a="1"/>
  <c r="E809" i="5" s="1"/>
  <c r="J805" i="5" a="1"/>
  <c r="J805" i="5" s="1"/>
  <c r="G805" i="5" a="1"/>
  <c r="G805" i="5" s="1"/>
  <c r="H805" i="5" a="1"/>
  <c r="H805" i="5" s="1"/>
  <c r="F805" i="5" a="1"/>
  <c r="F805" i="5" s="1"/>
  <c r="E805" i="5" a="1"/>
  <c r="E805" i="5" s="1"/>
  <c r="J784" i="5" a="1"/>
  <c r="J784" i="5" s="1"/>
  <c r="H784" i="5" a="1"/>
  <c r="H784" i="5" s="1"/>
  <c r="G784" i="5" a="1"/>
  <c r="G784" i="5" s="1"/>
  <c r="F784" i="5" a="1"/>
  <c r="F784" i="5" s="1"/>
  <c r="E784" i="5" a="1"/>
  <c r="E784" i="5" s="1"/>
  <c r="J769" i="5" a="1"/>
  <c r="J769" i="5" s="1"/>
  <c r="H769" i="5" a="1"/>
  <c r="H769" i="5" s="1"/>
  <c r="G769" i="5" a="1"/>
  <c r="G769" i="5" s="1"/>
  <c r="F769" i="5" a="1"/>
  <c r="F769" i="5" s="1"/>
  <c r="E769" i="5" a="1"/>
  <c r="E769" i="5" s="1"/>
  <c r="J757" i="5" a="1"/>
  <c r="J757" i="5" s="1"/>
  <c r="H757" i="5" a="1"/>
  <c r="H757" i="5" s="1"/>
  <c r="G757" i="5" a="1"/>
  <c r="G757" i="5" s="1"/>
  <c r="F757" i="5" a="1"/>
  <c r="F757" i="5" s="1"/>
  <c r="E757" i="5" a="1"/>
  <c r="E757" i="5" s="1"/>
  <c r="J752" i="5" a="1"/>
  <c r="J752" i="5" s="1"/>
  <c r="H752" i="5" a="1"/>
  <c r="H752" i="5" s="1"/>
  <c r="G752" i="5" a="1"/>
  <c r="G752" i="5" s="1"/>
  <c r="F752" i="5" a="1"/>
  <c r="F752" i="5" s="1"/>
  <c r="E752" i="5" a="1"/>
  <c r="E752" i="5" s="1"/>
  <c r="J747" i="5" a="1"/>
  <c r="J747" i="5" s="1"/>
  <c r="H747" i="5" a="1"/>
  <c r="H747" i="5" s="1"/>
  <c r="G747" i="5" a="1"/>
  <c r="G747" i="5" s="1"/>
  <c r="F747" i="5" a="1"/>
  <c r="F747" i="5" s="1"/>
  <c r="E747" i="5" a="1"/>
  <c r="E747" i="5" s="1"/>
  <c r="J741" i="5" a="1"/>
  <c r="J741" i="5" s="1"/>
  <c r="H741" i="5" a="1"/>
  <c r="H741" i="5" s="1"/>
  <c r="G741" i="5" a="1"/>
  <c r="G741" i="5" s="1"/>
  <c r="F741" i="5" a="1"/>
  <c r="F741" i="5" s="1"/>
  <c r="E741" i="5" a="1"/>
  <c r="E741" i="5" s="1"/>
  <c r="J734" i="5" a="1"/>
  <c r="J734" i="5" s="1"/>
  <c r="H734" i="5" a="1"/>
  <c r="H734" i="5" s="1"/>
  <c r="G734" i="5" a="1"/>
  <c r="G734" i="5" s="1"/>
  <c r="F734" i="5" a="1"/>
  <c r="F734" i="5" s="1"/>
  <c r="E734" i="5" a="1"/>
  <c r="E734" i="5" s="1"/>
  <c r="J725" i="5" a="1"/>
  <c r="J725" i="5" s="1"/>
  <c r="H725" i="5" a="1"/>
  <c r="H725" i="5" s="1"/>
  <c r="G725" i="5" a="1"/>
  <c r="G725" i="5" s="1"/>
  <c r="F725" i="5" a="1"/>
  <c r="F725" i="5" s="1"/>
  <c r="E725" i="5" a="1"/>
  <c r="E725" i="5" s="1"/>
  <c r="J719" i="5" a="1"/>
  <c r="J719" i="5" s="1"/>
  <c r="H719" i="5" a="1"/>
  <c r="H719" i="5" s="1"/>
  <c r="G719" i="5" a="1"/>
  <c r="G719" i="5" s="1"/>
  <c r="F719" i="5" a="1"/>
  <c r="F719" i="5" s="1"/>
  <c r="E719" i="5" a="1"/>
  <c r="E719" i="5" s="1"/>
  <c r="J707" i="5" a="1"/>
  <c r="J707" i="5" s="1"/>
  <c r="H707" i="5" a="1"/>
  <c r="H707" i="5" s="1"/>
  <c r="F707" i="5" a="1"/>
  <c r="F707" i="5" s="1"/>
  <c r="G707" i="5" a="1"/>
  <c r="G707" i="5" s="1"/>
  <c r="E707" i="5" a="1"/>
  <c r="E707" i="5" s="1"/>
  <c r="J697" i="5" a="1"/>
  <c r="J697" i="5" s="1"/>
  <c r="H697" i="5" a="1"/>
  <c r="H697" i="5" s="1"/>
  <c r="G697" i="5" a="1"/>
  <c r="G697" i="5" s="1"/>
  <c r="F697" i="5" a="1"/>
  <c r="F697" i="5" s="1"/>
  <c r="E697" i="5" a="1"/>
  <c r="E697" i="5" s="1"/>
  <c r="J682" i="5" a="1"/>
  <c r="J682" i="5" s="1"/>
  <c r="H682" i="5" a="1"/>
  <c r="H682" i="5" s="1"/>
  <c r="F682" i="5" a="1"/>
  <c r="F682" i="5" s="1"/>
  <c r="G682" i="5" a="1"/>
  <c r="G682" i="5" s="1"/>
  <c r="E682" i="5" a="1"/>
  <c r="E682" i="5" s="1"/>
  <c r="J666" i="5" a="1"/>
  <c r="J666" i="5" s="1"/>
  <c r="H666" i="5" a="1"/>
  <c r="H666" i="5" s="1"/>
  <c r="F666" i="5" a="1"/>
  <c r="F666" i="5" s="1"/>
  <c r="G666" i="5" a="1"/>
  <c r="G666" i="5" s="1"/>
  <c r="E666" i="5" a="1"/>
  <c r="E666" i="5" s="1"/>
  <c r="J653" i="5" a="1"/>
  <c r="J653" i="5" s="1"/>
  <c r="H653" i="5" a="1"/>
  <c r="H653" i="5" s="1"/>
  <c r="G653" i="5" a="1"/>
  <c r="G653" i="5" s="1"/>
  <c r="F653" i="5" a="1"/>
  <c r="F653" i="5" s="1"/>
  <c r="E653" i="5" a="1"/>
  <c r="E653" i="5" s="1"/>
  <c r="J648" i="5" a="1"/>
  <c r="J648" i="5" s="1"/>
  <c r="H648" i="5" a="1"/>
  <c r="H648" i="5" s="1"/>
  <c r="F648" i="5" a="1"/>
  <c r="F648" i="5" s="1"/>
  <c r="G648" i="5" a="1"/>
  <c r="G648" i="5" s="1"/>
  <c r="E648" i="5" a="1"/>
  <c r="E648" i="5" s="1"/>
  <c r="J643" i="5" a="1"/>
  <c r="J643" i="5" s="1"/>
  <c r="H643" i="5" a="1"/>
  <c r="H643" i="5" s="1"/>
  <c r="G643" i="5" a="1"/>
  <c r="G643" i="5" s="1"/>
  <c r="F643" i="5" a="1"/>
  <c r="F643" i="5" s="1"/>
  <c r="E643" i="5" a="1"/>
  <c r="E643" i="5" s="1"/>
  <c r="J638" i="5" a="1"/>
  <c r="J638" i="5" s="1"/>
  <c r="H638" i="5" a="1"/>
  <c r="H638" i="5" s="1"/>
  <c r="G638" i="5" a="1"/>
  <c r="G638" i="5" s="1"/>
  <c r="F638" i="5" a="1"/>
  <c r="F638" i="5" s="1"/>
  <c r="E638" i="5" a="1"/>
  <c r="E638" i="5" s="1"/>
  <c r="J634" i="5" a="1"/>
  <c r="J634" i="5" s="1"/>
  <c r="H634" i="5" a="1"/>
  <c r="H634" i="5" s="1"/>
  <c r="F634" i="5" a="1"/>
  <c r="F634" i="5" s="1"/>
  <c r="G634" i="5" a="1"/>
  <c r="G634" i="5" s="1"/>
  <c r="E634" i="5" a="1"/>
  <c r="E634" i="5" s="1"/>
  <c r="J630" i="5" a="1"/>
  <c r="J630" i="5" s="1"/>
  <c r="H630" i="5" a="1"/>
  <c r="H630" i="5" s="1"/>
  <c r="G630" i="5" a="1"/>
  <c r="G630" i="5" s="1"/>
  <c r="F630" i="5" a="1"/>
  <c r="F630" i="5" s="1"/>
  <c r="E630" i="5" a="1"/>
  <c r="E630" i="5" s="1"/>
  <c r="J624" i="5" a="1"/>
  <c r="J624" i="5" s="1"/>
  <c r="H624" i="5" a="1"/>
  <c r="H624" i="5" s="1"/>
  <c r="G624" i="5" a="1"/>
  <c r="G624" i="5" s="1"/>
  <c r="F624" i="5" a="1"/>
  <c r="F624" i="5" s="1"/>
  <c r="E624" i="5" a="1"/>
  <c r="E624" i="5" s="1"/>
  <c r="J617" i="5" a="1"/>
  <c r="J617" i="5" s="1"/>
  <c r="H617" i="5" a="1"/>
  <c r="H617" i="5" s="1"/>
  <c r="G617" i="5" a="1"/>
  <c r="G617" i="5" s="1"/>
  <c r="F617" i="5" a="1"/>
  <c r="F617" i="5" s="1"/>
  <c r="E617" i="5" a="1"/>
  <c r="E617" i="5" s="1"/>
  <c r="J612" i="5" a="1"/>
  <c r="J612" i="5" s="1"/>
  <c r="H612" i="5" a="1"/>
  <c r="H612" i="5" s="1"/>
  <c r="F612" i="5" a="1"/>
  <c r="F612" i="5" s="1"/>
  <c r="G612" i="5" a="1"/>
  <c r="G612" i="5" s="1"/>
  <c r="E612" i="5" a="1"/>
  <c r="E612" i="5" s="1"/>
  <c r="J607" i="5" a="1"/>
  <c r="J607" i="5" s="1"/>
  <c r="H607" i="5" a="1"/>
  <c r="H607" i="5" s="1"/>
  <c r="F607" i="5" a="1"/>
  <c r="F607" i="5" s="1"/>
  <c r="G607" i="5" a="1"/>
  <c r="G607" i="5" s="1"/>
  <c r="E607" i="5" a="1"/>
  <c r="E607" i="5" s="1"/>
  <c r="J602" i="5" a="1"/>
  <c r="J602" i="5" s="1"/>
  <c r="H602" i="5" a="1"/>
  <c r="H602" i="5" s="1"/>
  <c r="F602" i="5" a="1"/>
  <c r="F602" i="5" s="1"/>
  <c r="G602" i="5" a="1"/>
  <c r="G602" i="5" s="1"/>
  <c r="E602" i="5" a="1"/>
  <c r="E602" i="5" s="1"/>
  <c r="J597" i="5" a="1"/>
  <c r="J597" i="5" s="1"/>
  <c r="H597" i="5" a="1"/>
  <c r="H597" i="5" s="1"/>
  <c r="G597" i="5" a="1"/>
  <c r="G597" i="5" s="1"/>
  <c r="F597" i="5" a="1"/>
  <c r="F597" i="5" s="1"/>
  <c r="E597" i="5" a="1"/>
  <c r="E597" i="5" s="1"/>
  <c r="J591" i="5" a="1"/>
  <c r="J591" i="5" s="1"/>
  <c r="H591" i="5" a="1"/>
  <c r="H591" i="5" s="1"/>
  <c r="F591" i="5" a="1"/>
  <c r="F591" i="5" s="1"/>
  <c r="G591" i="5" a="1"/>
  <c r="G591" i="5" s="1"/>
  <c r="E591" i="5" a="1"/>
  <c r="E591" i="5" s="1"/>
  <c r="J584" i="5" a="1"/>
  <c r="J584" i="5" s="1"/>
  <c r="H584" i="5" a="1"/>
  <c r="H584" i="5" s="1"/>
  <c r="G584" i="5" a="1"/>
  <c r="G584" i="5" s="1"/>
  <c r="F584" i="5" a="1"/>
  <c r="F584" i="5" s="1"/>
  <c r="E584" i="5" a="1"/>
  <c r="E584" i="5" s="1"/>
  <c r="J578" i="5" a="1"/>
  <c r="J578" i="5" s="1"/>
  <c r="H578" i="5" a="1"/>
  <c r="H578" i="5" s="1"/>
  <c r="F578" i="5" a="1"/>
  <c r="F578" i="5" s="1"/>
  <c r="G578" i="5" a="1"/>
  <c r="G578" i="5" s="1"/>
  <c r="E578" i="5" a="1"/>
  <c r="E578" i="5" s="1"/>
  <c r="J574" i="5" a="1"/>
  <c r="J574" i="5" s="1"/>
  <c r="H574" i="5" a="1"/>
  <c r="H574" i="5" s="1"/>
  <c r="F574" i="5" a="1"/>
  <c r="F574" i="5" s="1"/>
  <c r="G574" i="5" a="1"/>
  <c r="G574" i="5" s="1"/>
  <c r="E574" i="5" a="1"/>
  <c r="E574" i="5" s="1"/>
  <c r="J566" i="5" a="1"/>
  <c r="J566" i="5" s="1"/>
  <c r="H566" i="5" a="1"/>
  <c r="H566" i="5" s="1"/>
  <c r="G566" i="5" a="1"/>
  <c r="G566" i="5" s="1"/>
  <c r="F566" i="5" a="1"/>
  <c r="F566" i="5" s="1"/>
  <c r="E566" i="5" a="1"/>
  <c r="E566" i="5" s="1"/>
  <c r="J562" i="5" a="1"/>
  <c r="J562" i="5" s="1"/>
  <c r="H562" i="5" a="1"/>
  <c r="H562" i="5" s="1"/>
  <c r="F562" i="5" a="1"/>
  <c r="F562" i="5" s="1"/>
  <c r="G562" i="5" a="1"/>
  <c r="G562" i="5" s="1"/>
  <c r="E562" i="5" a="1"/>
  <c r="E562" i="5" s="1"/>
  <c r="J556" i="5" a="1"/>
  <c r="J556" i="5" s="1"/>
  <c r="H556" i="5" a="1"/>
  <c r="H556" i="5" s="1"/>
  <c r="G556" i="5" a="1"/>
  <c r="G556" i="5" s="1"/>
  <c r="F556" i="5" a="1"/>
  <c r="F556" i="5" s="1"/>
  <c r="E556" i="5" a="1"/>
  <c r="E556" i="5" s="1"/>
  <c r="J549" i="5" a="1"/>
  <c r="J549" i="5" s="1"/>
  <c r="H549" i="5" a="1"/>
  <c r="H549" i="5" s="1"/>
  <c r="G549" i="5" a="1"/>
  <c r="G549" i="5" s="1"/>
  <c r="F549" i="5" a="1"/>
  <c r="F549" i="5" s="1"/>
  <c r="E549" i="5" a="1"/>
  <c r="E549" i="5" s="1"/>
  <c r="J544" i="5" a="1"/>
  <c r="J544" i="5" s="1"/>
  <c r="H544" i="5" a="1"/>
  <c r="H544" i="5" s="1"/>
  <c r="F544" i="5" a="1"/>
  <c r="F544" i="5" s="1"/>
  <c r="G544" i="5" a="1"/>
  <c r="G544" i="5" s="1"/>
  <c r="E544" i="5" a="1"/>
  <c r="E544" i="5" s="1"/>
  <c r="J539" i="5" a="1"/>
  <c r="J539" i="5" s="1"/>
  <c r="H539" i="5" a="1"/>
  <c r="H539" i="5" s="1"/>
  <c r="G539" i="5" a="1"/>
  <c r="G539" i="5" s="1"/>
  <c r="F539" i="5" a="1"/>
  <c r="F539" i="5" s="1"/>
  <c r="E539" i="5" a="1"/>
  <c r="E539" i="5" s="1"/>
  <c r="J534" i="5" a="1"/>
  <c r="J534" i="5" s="1"/>
  <c r="H534" i="5" a="1"/>
  <c r="H534" i="5" s="1"/>
  <c r="G534" i="5" a="1"/>
  <c r="G534" i="5" s="1"/>
  <c r="F534" i="5" a="1"/>
  <c r="F534" i="5" s="1"/>
  <c r="E534" i="5" a="1"/>
  <c r="E534" i="5" s="1"/>
  <c r="J530" i="5" a="1"/>
  <c r="J530" i="5" s="1"/>
  <c r="H530" i="5" a="1"/>
  <c r="H530" i="5" s="1"/>
  <c r="G530" i="5" a="1"/>
  <c r="G530" i="5" s="1"/>
  <c r="F530" i="5" a="1"/>
  <c r="F530" i="5" s="1"/>
  <c r="E530" i="5" a="1"/>
  <c r="E530" i="5" s="1"/>
  <c r="J524" i="5" a="1"/>
  <c r="J524" i="5" s="1"/>
  <c r="H524" i="5" a="1"/>
  <c r="H524" i="5" s="1"/>
  <c r="G524" i="5" a="1"/>
  <c r="G524" i="5" s="1"/>
  <c r="F524" i="5" a="1"/>
  <c r="F524" i="5" s="1"/>
  <c r="E524" i="5" a="1"/>
  <c r="E524" i="5" s="1"/>
  <c r="J517" i="5" a="1"/>
  <c r="J517" i="5" s="1"/>
  <c r="H517" i="5" a="1"/>
  <c r="H517" i="5" s="1"/>
  <c r="G517" i="5" a="1"/>
  <c r="G517" i="5" s="1"/>
  <c r="F517" i="5" a="1"/>
  <c r="F517" i="5" s="1"/>
  <c r="E517" i="5" a="1"/>
  <c r="E517" i="5" s="1"/>
  <c r="J510" i="5" a="1"/>
  <c r="J510" i="5" s="1"/>
  <c r="H510" i="5" a="1"/>
  <c r="H510" i="5" s="1"/>
  <c r="G510" i="5" a="1"/>
  <c r="G510" i="5" s="1"/>
  <c r="F510" i="5" a="1"/>
  <c r="F510" i="5" s="1"/>
  <c r="E510" i="5" a="1"/>
  <c r="E510" i="5" s="1"/>
  <c r="J506" i="5" a="1"/>
  <c r="J506" i="5" s="1"/>
  <c r="H506" i="5" a="1"/>
  <c r="H506" i="5" s="1"/>
  <c r="G506" i="5" a="1"/>
  <c r="G506" i="5" s="1"/>
  <c r="F506" i="5" a="1"/>
  <c r="F506" i="5" s="1"/>
  <c r="E506" i="5" a="1"/>
  <c r="E506" i="5" s="1"/>
  <c r="J498" i="5" a="1"/>
  <c r="J498" i="5" s="1"/>
  <c r="H498" i="5" a="1"/>
  <c r="H498" i="5" s="1"/>
  <c r="G498" i="5" a="1"/>
  <c r="G498" i="5" s="1"/>
  <c r="F498" i="5" a="1"/>
  <c r="F498" i="5" s="1"/>
  <c r="E498" i="5" a="1"/>
  <c r="E498" i="5" s="1"/>
  <c r="J494" i="5" a="1"/>
  <c r="J494" i="5" s="1"/>
  <c r="H494" i="5" a="1"/>
  <c r="H494" i="5" s="1"/>
  <c r="G494" i="5" a="1"/>
  <c r="G494" i="5" s="1"/>
  <c r="F494" i="5" a="1"/>
  <c r="F494" i="5" s="1"/>
  <c r="E494" i="5" a="1"/>
  <c r="E494" i="5" s="1"/>
  <c r="J488" i="5" a="1"/>
  <c r="J488" i="5" s="1"/>
  <c r="H488" i="5" a="1"/>
  <c r="H488" i="5" s="1"/>
  <c r="F488" i="5" a="1"/>
  <c r="F488" i="5" s="1"/>
  <c r="G488" i="5" a="1"/>
  <c r="G488" i="5" s="1"/>
  <c r="E488" i="5" a="1"/>
  <c r="E488" i="5" s="1"/>
  <c r="J476" i="5" a="1"/>
  <c r="J476" i="5" s="1"/>
  <c r="H476" i="5" a="1"/>
  <c r="H476" i="5" s="1"/>
  <c r="F476" i="5" a="1"/>
  <c r="F476" i="5" s="1"/>
  <c r="G476" i="5" a="1"/>
  <c r="G476" i="5" s="1"/>
  <c r="E476" i="5" a="1"/>
  <c r="E476" i="5" s="1"/>
  <c r="J461" i="5" a="1"/>
  <c r="J461" i="5" s="1"/>
  <c r="H461" i="5" a="1"/>
  <c r="H461" i="5" s="1"/>
  <c r="G461" i="5" a="1"/>
  <c r="G461" i="5" s="1"/>
  <c r="F461" i="5" a="1"/>
  <c r="F461" i="5" s="1"/>
  <c r="E461" i="5" a="1"/>
  <c r="E461" i="5" s="1"/>
  <c r="J446" i="5" a="1"/>
  <c r="J446" i="5" s="1"/>
  <c r="H446" i="5" a="1"/>
  <c r="H446" i="5" s="1"/>
  <c r="G446" i="5" a="1"/>
  <c r="G446" i="5" s="1"/>
  <c r="F446" i="5" a="1"/>
  <c r="F446" i="5" s="1"/>
  <c r="E446" i="5" a="1"/>
  <c r="E446" i="5" s="1"/>
  <c r="J434" i="5" a="1"/>
  <c r="J434" i="5" s="1"/>
  <c r="G434" i="5" a="1"/>
  <c r="G434" i="5" s="1"/>
  <c r="H434" i="5" a="1"/>
  <c r="H434" i="5" s="1"/>
  <c r="F434" i="5" a="1"/>
  <c r="F434" i="5" s="1"/>
  <c r="E434" i="5" a="1"/>
  <c r="E434" i="5" s="1"/>
  <c r="J429" i="5" a="1"/>
  <c r="J429" i="5" s="1"/>
  <c r="H429" i="5" a="1"/>
  <c r="H429" i="5" s="1"/>
  <c r="G429" i="5" a="1"/>
  <c r="G429" i="5" s="1"/>
  <c r="F429" i="5" a="1"/>
  <c r="F429" i="5" s="1"/>
  <c r="E429" i="5" a="1"/>
  <c r="E429" i="5" s="1"/>
  <c r="J421" i="5" a="1"/>
  <c r="J421" i="5" s="1"/>
  <c r="H421" i="5" a="1"/>
  <c r="H421" i="5" s="1"/>
  <c r="G421" i="5" a="1"/>
  <c r="G421" i="5" s="1"/>
  <c r="F421" i="5" a="1"/>
  <c r="F421" i="5" s="1"/>
  <c r="E421" i="5" a="1"/>
  <c r="E421" i="5" s="1"/>
  <c r="J417" i="5" a="1"/>
  <c r="J417" i="5" s="1"/>
  <c r="H417" i="5" a="1"/>
  <c r="H417" i="5" s="1"/>
  <c r="G417" i="5" a="1"/>
  <c r="G417" i="5" s="1"/>
  <c r="F417" i="5" a="1"/>
  <c r="F417" i="5" s="1"/>
  <c r="E417" i="5" a="1"/>
  <c r="E417" i="5" s="1"/>
  <c r="J411" i="5" a="1"/>
  <c r="J411" i="5" s="1"/>
  <c r="H411" i="5" a="1"/>
  <c r="H411" i="5" s="1"/>
  <c r="G411" i="5" a="1"/>
  <c r="G411" i="5" s="1"/>
  <c r="F411" i="5" a="1"/>
  <c r="F411" i="5" s="1"/>
  <c r="E411" i="5" a="1"/>
  <c r="E411" i="5" s="1"/>
  <c r="J406" i="5" a="1"/>
  <c r="J406" i="5" s="1"/>
  <c r="H406" i="5" a="1"/>
  <c r="H406" i="5" s="1"/>
  <c r="G406" i="5" a="1"/>
  <c r="G406" i="5" s="1"/>
  <c r="F406" i="5" a="1"/>
  <c r="F406" i="5" s="1"/>
  <c r="E406" i="5" a="1"/>
  <c r="E406" i="5" s="1"/>
  <c r="J402" i="5" a="1"/>
  <c r="J402" i="5" s="1"/>
  <c r="G402" i="5" a="1"/>
  <c r="G402" i="5" s="1"/>
  <c r="H402" i="5" a="1"/>
  <c r="H402" i="5" s="1"/>
  <c r="F402" i="5" a="1"/>
  <c r="F402" i="5" s="1"/>
  <c r="E402" i="5" a="1"/>
  <c r="E402" i="5" s="1"/>
  <c r="J397" i="5" a="1"/>
  <c r="J397" i="5" s="1"/>
  <c r="H397" i="5" a="1"/>
  <c r="H397" i="5" s="1"/>
  <c r="G397" i="5" a="1"/>
  <c r="G397" i="5" s="1"/>
  <c r="F397" i="5" a="1"/>
  <c r="F397" i="5" s="1"/>
  <c r="E397" i="5" a="1"/>
  <c r="E397" i="5" s="1"/>
  <c r="J390" i="5" a="1"/>
  <c r="J390" i="5" s="1"/>
  <c r="H390" i="5" a="1"/>
  <c r="H390" i="5" s="1"/>
  <c r="G390" i="5" a="1"/>
  <c r="G390" i="5" s="1"/>
  <c r="F390" i="5" a="1"/>
  <c r="F390" i="5" s="1"/>
  <c r="E390" i="5" a="1"/>
  <c r="E390" i="5" s="1"/>
  <c r="J382" i="5" a="1"/>
  <c r="J382" i="5" s="1"/>
  <c r="H382" i="5" a="1"/>
  <c r="H382" i="5" s="1"/>
  <c r="G382" i="5" a="1"/>
  <c r="G382" i="5" s="1"/>
  <c r="F382" i="5" a="1"/>
  <c r="F382" i="5" s="1"/>
  <c r="E382" i="5" a="1"/>
  <c r="E382" i="5" s="1"/>
  <c r="J378" i="5" a="1"/>
  <c r="J378" i="5" s="1"/>
  <c r="G378" i="5" a="1"/>
  <c r="G378" i="5" s="1"/>
  <c r="H378" i="5" a="1"/>
  <c r="H378" i="5" s="1"/>
  <c r="F378" i="5" a="1"/>
  <c r="F378" i="5" s="1"/>
  <c r="E378" i="5" a="1"/>
  <c r="E378" i="5" s="1"/>
  <c r="J371" i="5" a="1"/>
  <c r="J371" i="5" s="1"/>
  <c r="H371" i="5" a="1"/>
  <c r="H371" i="5" s="1"/>
  <c r="G371" i="5" a="1"/>
  <c r="G371" i="5" s="1"/>
  <c r="F371" i="5" a="1"/>
  <c r="F371" i="5" s="1"/>
  <c r="E371" i="5" a="1"/>
  <c r="E371" i="5" s="1"/>
  <c r="J366" i="5" a="1"/>
  <c r="J366" i="5" s="1"/>
  <c r="H366" i="5" a="1"/>
  <c r="H366" i="5" s="1"/>
  <c r="G366" i="5" a="1"/>
  <c r="G366" i="5" s="1"/>
  <c r="F366" i="5" a="1"/>
  <c r="F366" i="5" s="1"/>
  <c r="E366" i="5" a="1"/>
  <c r="E366" i="5" s="1"/>
  <c r="J362" i="5" a="1"/>
  <c r="J362" i="5" s="1"/>
  <c r="G362" i="5" a="1"/>
  <c r="G362" i="5" s="1"/>
  <c r="H362" i="5" a="1"/>
  <c r="H362" i="5" s="1"/>
  <c r="F362" i="5" a="1"/>
  <c r="F362" i="5" s="1"/>
  <c r="E362" i="5" a="1"/>
  <c r="E362" i="5" s="1"/>
  <c r="J358" i="5" a="1"/>
  <c r="J358" i="5" s="1"/>
  <c r="H358" i="5" a="1"/>
  <c r="H358" i="5" s="1"/>
  <c r="G358" i="5" a="1"/>
  <c r="G358" i="5" s="1"/>
  <c r="F358" i="5" a="1"/>
  <c r="F358" i="5" s="1"/>
  <c r="E358" i="5" a="1"/>
  <c r="E358" i="5" s="1"/>
  <c r="J354" i="5" a="1"/>
  <c r="J354" i="5" s="1"/>
  <c r="G354" i="5" a="1"/>
  <c r="G354" i="5" s="1"/>
  <c r="H354" i="5" a="1"/>
  <c r="H354" i="5" s="1"/>
  <c r="F354" i="5" a="1"/>
  <c r="F354" i="5" s="1"/>
  <c r="E354" i="5" a="1"/>
  <c r="E354" i="5" s="1"/>
  <c r="J348" i="5" a="1"/>
  <c r="J348" i="5" s="1"/>
  <c r="H348" i="5" a="1"/>
  <c r="H348" i="5" s="1"/>
  <c r="G348" i="5" a="1"/>
  <c r="G348" i="5" s="1"/>
  <c r="F348" i="5" a="1"/>
  <c r="F348" i="5" s="1"/>
  <c r="E348" i="5" a="1"/>
  <c r="E348" i="5" s="1"/>
  <c r="J340" i="5" a="1"/>
  <c r="J340" i="5" s="1"/>
  <c r="H340" i="5" a="1"/>
  <c r="H340" i="5" s="1"/>
  <c r="G340" i="5" a="1"/>
  <c r="G340" i="5" s="1"/>
  <c r="F340" i="5" a="1"/>
  <c r="F340" i="5" s="1"/>
  <c r="E340" i="5" a="1"/>
  <c r="E340" i="5" s="1"/>
  <c r="J336" i="5" a="1"/>
  <c r="J336" i="5" s="1"/>
  <c r="H336" i="5" a="1"/>
  <c r="H336" i="5" s="1"/>
  <c r="G336" i="5" a="1"/>
  <c r="G336" i="5" s="1"/>
  <c r="F336" i="5" a="1"/>
  <c r="F336" i="5" s="1"/>
  <c r="E336" i="5" a="1"/>
  <c r="E336" i="5" s="1"/>
  <c r="J331" i="5" a="1"/>
  <c r="J331" i="5" s="1"/>
  <c r="H331" i="5" a="1"/>
  <c r="H331" i="5" s="1"/>
  <c r="G331" i="5" a="1"/>
  <c r="G331" i="5" s="1"/>
  <c r="F331" i="5" a="1"/>
  <c r="F331" i="5" s="1"/>
  <c r="E331" i="5" a="1"/>
  <c r="E331" i="5" s="1"/>
  <c r="J327" i="5" a="1"/>
  <c r="J327" i="5" s="1"/>
  <c r="H327" i="5" a="1"/>
  <c r="H327" i="5" s="1"/>
  <c r="G327" i="5" a="1"/>
  <c r="G327" i="5" s="1"/>
  <c r="F327" i="5" a="1"/>
  <c r="F327" i="5" s="1"/>
  <c r="E327" i="5" a="1"/>
  <c r="E327" i="5" s="1"/>
  <c r="J318" i="5" a="1"/>
  <c r="J318" i="5" s="1"/>
  <c r="H318" i="5" a="1"/>
  <c r="H318" i="5" s="1"/>
  <c r="G318" i="5" a="1"/>
  <c r="G318" i="5" s="1"/>
  <c r="F318" i="5" a="1"/>
  <c r="F318" i="5" s="1"/>
  <c r="E318" i="5" a="1"/>
  <c r="E318" i="5" s="1"/>
  <c r="J314" i="5" a="1"/>
  <c r="J314" i="5" s="1"/>
  <c r="G314" i="5" a="1"/>
  <c r="G314" i="5" s="1"/>
  <c r="H314" i="5" a="1"/>
  <c r="H314" i="5" s="1"/>
  <c r="F314" i="5" a="1"/>
  <c r="F314" i="5" s="1"/>
  <c r="E314" i="5" a="1"/>
  <c r="E314" i="5" s="1"/>
  <c r="J309" i="5" a="1"/>
  <c r="J309" i="5" s="1"/>
  <c r="H309" i="5" a="1"/>
  <c r="H309" i="5" s="1"/>
  <c r="G309" i="5" a="1"/>
  <c r="G309" i="5" s="1"/>
  <c r="F309" i="5" a="1"/>
  <c r="F309" i="5" s="1"/>
  <c r="E309" i="5" a="1"/>
  <c r="E309" i="5" s="1"/>
  <c r="J305" i="5" a="1"/>
  <c r="J305" i="5" s="1"/>
  <c r="H305" i="5" a="1"/>
  <c r="H305" i="5" s="1"/>
  <c r="G305" i="5" a="1"/>
  <c r="G305" i="5" s="1"/>
  <c r="F305" i="5" a="1"/>
  <c r="F305" i="5" s="1"/>
  <c r="E305" i="5" a="1"/>
  <c r="E305" i="5" s="1"/>
  <c r="J301" i="5" a="1"/>
  <c r="J301" i="5" s="1"/>
  <c r="H301" i="5" a="1"/>
  <c r="H301" i="5" s="1"/>
  <c r="G301" i="5" a="1"/>
  <c r="G301" i="5" s="1"/>
  <c r="F301" i="5" a="1"/>
  <c r="F301" i="5" s="1"/>
  <c r="E301" i="5" a="1"/>
  <c r="E301" i="5" s="1"/>
  <c r="J297" i="5" a="1"/>
  <c r="J297" i="5" s="1"/>
  <c r="H297" i="5" a="1"/>
  <c r="H297" i="5" s="1"/>
  <c r="G297" i="5" a="1"/>
  <c r="G297" i="5" s="1"/>
  <c r="F297" i="5" a="1"/>
  <c r="F297" i="5" s="1"/>
  <c r="E297" i="5" a="1"/>
  <c r="E297" i="5" s="1"/>
  <c r="J291" i="5" a="1"/>
  <c r="J291" i="5" s="1"/>
  <c r="H291" i="5" a="1"/>
  <c r="H291" i="5" s="1"/>
  <c r="G291" i="5" a="1"/>
  <c r="G291" i="5" s="1"/>
  <c r="F291" i="5" a="1"/>
  <c r="F291" i="5" s="1"/>
  <c r="E291" i="5" a="1"/>
  <c r="E291" i="5" s="1"/>
  <c r="J283" i="5" a="1"/>
  <c r="J283" i="5" s="1"/>
  <c r="H283" i="5" a="1"/>
  <c r="H283" i="5" s="1"/>
  <c r="G283" i="5" a="1"/>
  <c r="G283" i="5" s="1"/>
  <c r="F283" i="5" a="1"/>
  <c r="F283" i="5" s="1"/>
  <c r="E283" i="5" a="1"/>
  <c r="E283" i="5" s="1"/>
  <c r="J279" i="5" a="1"/>
  <c r="J279" i="5" s="1"/>
  <c r="H279" i="5" a="1"/>
  <c r="H279" i="5" s="1"/>
  <c r="G279" i="5" a="1"/>
  <c r="G279" i="5" s="1"/>
  <c r="F279" i="5" a="1"/>
  <c r="F279" i="5" s="1"/>
  <c r="E279" i="5" a="1"/>
  <c r="E279" i="5" s="1"/>
  <c r="J274" i="5" a="1"/>
  <c r="J274" i="5" s="1"/>
  <c r="H274" i="5" a="1"/>
  <c r="H274" i="5" s="1"/>
  <c r="G274" i="5" a="1"/>
  <c r="G274" i="5" s="1"/>
  <c r="F274" i="5" a="1"/>
  <c r="F274" i="5" s="1"/>
  <c r="E274" i="5" a="1"/>
  <c r="E274" i="5" s="1"/>
  <c r="J270" i="5" a="1"/>
  <c r="J270" i="5" s="1"/>
  <c r="H270" i="5" a="1"/>
  <c r="H270" i="5" s="1"/>
  <c r="G270" i="5" a="1"/>
  <c r="G270" i="5" s="1"/>
  <c r="F270" i="5" a="1"/>
  <c r="F270" i="5" s="1"/>
  <c r="E270" i="5" a="1"/>
  <c r="E270" i="5" s="1"/>
  <c r="J261" i="5" a="1"/>
  <c r="J261" i="5" s="1"/>
  <c r="G261" i="5" a="1"/>
  <c r="G261" i="5" s="1"/>
  <c r="H261" i="5" a="1"/>
  <c r="H261" i="5" s="1"/>
  <c r="F261" i="5" a="1"/>
  <c r="F261" i="5" s="1"/>
  <c r="E261" i="5" a="1"/>
  <c r="E261" i="5" s="1"/>
  <c r="J257" i="5" a="1"/>
  <c r="J257" i="5" s="1"/>
  <c r="G257" i="5" a="1"/>
  <c r="G257" i="5" s="1"/>
  <c r="H257" i="5" a="1"/>
  <c r="H257" i="5" s="1"/>
  <c r="F257" i="5" a="1"/>
  <c r="F257" i="5" s="1"/>
  <c r="E257" i="5" a="1"/>
  <c r="E257" i="5" s="1"/>
  <c r="J252" i="5" a="1"/>
  <c r="J252" i="5" s="1"/>
  <c r="H252" i="5" a="1"/>
  <c r="H252" i="5" s="1"/>
  <c r="G252" i="5" a="1"/>
  <c r="G252" i="5" s="1"/>
  <c r="F252" i="5" a="1"/>
  <c r="F252" i="5" s="1"/>
  <c r="E252" i="5" a="1"/>
  <c r="E252" i="5" s="1"/>
  <c r="J248" i="5" a="1"/>
  <c r="J248" i="5" s="1"/>
  <c r="H248" i="5" a="1"/>
  <c r="H248" i="5" s="1"/>
  <c r="G248" i="5" a="1"/>
  <c r="G248" i="5" s="1"/>
  <c r="F248" i="5" a="1"/>
  <c r="F248" i="5" s="1"/>
  <c r="E248" i="5" a="1"/>
  <c r="E248" i="5" s="1"/>
  <c r="J244" i="5" a="1"/>
  <c r="J244" i="5" s="1"/>
  <c r="G244" i="5" a="1"/>
  <c r="G244" i="5" s="1"/>
  <c r="H244" i="5" a="1"/>
  <c r="H244" i="5" s="1"/>
  <c r="F244" i="5" a="1"/>
  <c r="F244" i="5" s="1"/>
  <c r="E244" i="5" a="1"/>
  <c r="E244" i="5" s="1"/>
  <c r="J239" i="5" a="1"/>
  <c r="J239" i="5" s="1"/>
  <c r="H239" i="5" a="1"/>
  <c r="H239" i="5" s="1"/>
  <c r="G239" i="5" a="1"/>
  <c r="G239" i="5" s="1"/>
  <c r="F239" i="5" a="1"/>
  <c r="F239" i="5" s="1"/>
  <c r="E239" i="5" a="1"/>
  <c r="E239" i="5" s="1"/>
  <c r="J231" i="5" a="1"/>
  <c r="J231" i="5" s="1"/>
  <c r="H231" i="5" a="1"/>
  <c r="H231" i="5" s="1"/>
  <c r="G231" i="5" a="1"/>
  <c r="G231" i="5" s="1"/>
  <c r="F231" i="5" a="1"/>
  <c r="F231" i="5" s="1"/>
  <c r="E231" i="5" a="1"/>
  <c r="E231" i="5" s="1"/>
  <c r="J226" i="5" a="1"/>
  <c r="J226" i="5" s="1"/>
  <c r="H226" i="5" a="1"/>
  <c r="H226" i="5" s="1"/>
  <c r="G226" i="5" a="1"/>
  <c r="G226" i="5" s="1"/>
  <c r="F226" i="5" a="1"/>
  <c r="F226" i="5" s="1"/>
  <c r="E226" i="5" a="1"/>
  <c r="E226" i="5" s="1"/>
  <c r="J222" i="5" a="1"/>
  <c r="J222" i="5" s="1"/>
  <c r="H222" i="5" a="1"/>
  <c r="H222" i="5" s="1"/>
  <c r="G222" i="5" a="1"/>
  <c r="G222" i="5" s="1"/>
  <c r="F222" i="5" a="1"/>
  <c r="F222" i="5" s="1"/>
  <c r="E222" i="5" a="1"/>
  <c r="E222" i="5" s="1"/>
  <c r="J217" i="5" a="1"/>
  <c r="J217" i="5" s="1"/>
  <c r="H217" i="5" a="1"/>
  <c r="H217" i="5" s="1"/>
  <c r="F217" i="5" a="1"/>
  <c r="F217" i="5" s="1"/>
  <c r="G217" i="5" a="1"/>
  <c r="G217" i="5" s="1"/>
  <c r="E217" i="5" a="1"/>
  <c r="E217" i="5" s="1"/>
  <c r="J213" i="5" a="1"/>
  <c r="J213" i="5" s="1"/>
  <c r="G213" i="5" a="1"/>
  <c r="G213" i="5" s="1"/>
  <c r="H213" i="5" a="1"/>
  <c r="H213" i="5" s="1"/>
  <c r="F213" i="5" a="1"/>
  <c r="F213" i="5" s="1"/>
  <c r="E213" i="5" a="1"/>
  <c r="E213" i="5" s="1"/>
  <c r="J204" i="5" a="1"/>
  <c r="J204" i="5" s="1"/>
  <c r="H204" i="5" a="1"/>
  <c r="H204" i="5" s="1"/>
  <c r="G204" i="5" a="1"/>
  <c r="G204" i="5" s="1"/>
  <c r="F204" i="5" a="1"/>
  <c r="F204" i="5" s="1"/>
  <c r="E204" i="5" a="1"/>
  <c r="E204" i="5" s="1"/>
  <c r="J199" i="5" a="1"/>
  <c r="J199" i="5" s="1"/>
  <c r="H199" i="5" a="1"/>
  <c r="H199" i="5" s="1"/>
  <c r="G199" i="5" a="1"/>
  <c r="G199" i="5" s="1"/>
  <c r="F199" i="5" a="1"/>
  <c r="F199" i="5" s="1"/>
  <c r="E199" i="5" a="1"/>
  <c r="E199" i="5" s="1"/>
  <c r="J192" i="5" a="1"/>
  <c r="J192" i="5" s="1"/>
  <c r="H192" i="5" a="1"/>
  <c r="H192" i="5" s="1"/>
  <c r="G192" i="5" a="1"/>
  <c r="G192" i="5" s="1"/>
  <c r="F192" i="5" a="1"/>
  <c r="F192" i="5" s="1"/>
  <c r="E192" i="5" a="1"/>
  <c r="E192" i="5" s="1"/>
  <c r="J178" i="5" a="1"/>
  <c r="J178" i="5" s="1"/>
  <c r="H178" i="5" a="1"/>
  <c r="H178" i="5" s="1"/>
  <c r="G178" i="5" a="1"/>
  <c r="G178" i="5" s="1"/>
  <c r="F178" i="5" a="1"/>
  <c r="F178" i="5" s="1"/>
  <c r="E178" i="5" a="1"/>
  <c r="E178" i="5" s="1"/>
  <c r="J174" i="5" a="1"/>
  <c r="J174" i="5" s="1"/>
  <c r="H174" i="5" a="1"/>
  <c r="H174" i="5" s="1"/>
  <c r="G174" i="5" a="1"/>
  <c r="G174" i="5" s="1"/>
  <c r="F174" i="5" a="1"/>
  <c r="F174" i="5" s="1"/>
  <c r="E174" i="5" a="1"/>
  <c r="E174" i="5" s="1"/>
  <c r="J153" i="5" a="1"/>
  <c r="J153" i="5" s="1"/>
  <c r="H153" i="5" a="1"/>
  <c r="H153" i="5" s="1"/>
  <c r="G153" i="5" a="1"/>
  <c r="G153" i="5" s="1"/>
  <c r="F153" i="5" a="1"/>
  <c r="F153" i="5" s="1"/>
  <c r="E153" i="5" a="1"/>
  <c r="E153" i="5" s="1"/>
  <c r="J141" i="5" a="1"/>
  <c r="J141" i="5" s="1"/>
  <c r="H141" i="5" a="1"/>
  <c r="H141" i="5" s="1"/>
  <c r="G141" i="5" a="1"/>
  <c r="G141" i="5" s="1"/>
  <c r="F141" i="5" a="1"/>
  <c r="F141" i="5" s="1"/>
  <c r="E141" i="5" a="1"/>
  <c r="E141" i="5" s="1"/>
  <c r="J135" i="5" a="1"/>
  <c r="J135" i="5" s="1"/>
  <c r="H135" i="5" a="1"/>
  <c r="H135" i="5" s="1"/>
  <c r="G135" i="5" a="1"/>
  <c r="G135" i="5" s="1"/>
  <c r="F135" i="5" a="1"/>
  <c r="F135" i="5" s="1"/>
  <c r="E135" i="5" a="1"/>
  <c r="E135" i="5" s="1"/>
  <c r="J129" i="5" a="1"/>
  <c r="J129" i="5" s="1"/>
  <c r="H129" i="5" a="1"/>
  <c r="H129" i="5" s="1"/>
  <c r="G129" i="5" a="1"/>
  <c r="G129" i="5" s="1"/>
  <c r="F129" i="5" a="1"/>
  <c r="F129" i="5" s="1"/>
  <c r="E129" i="5" a="1"/>
  <c r="E129" i="5" s="1"/>
  <c r="J121" i="5" a="1"/>
  <c r="J121" i="5" s="1"/>
  <c r="H121" i="5" a="1"/>
  <c r="H121" i="5" s="1"/>
  <c r="G121" i="5" a="1"/>
  <c r="G121" i="5" s="1"/>
  <c r="F121" i="5" a="1"/>
  <c r="F121" i="5" s="1"/>
  <c r="E121" i="5" a="1"/>
  <c r="E121" i="5" s="1"/>
  <c r="J116" i="5" a="1"/>
  <c r="J116" i="5" s="1"/>
  <c r="G116" i="5" a="1"/>
  <c r="G116" i="5" s="1"/>
  <c r="H116" i="5" a="1"/>
  <c r="H116" i="5" s="1"/>
  <c r="F116" i="5" a="1"/>
  <c r="F116" i="5" s="1"/>
  <c r="E116" i="5" a="1"/>
  <c r="E116" i="5" s="1"/>
  <c r="J112" i="5" a="1"/>
  <c r="J112" i="5" s="1"/>
  <c r="H112" i="5" a="1"/>
  <c r="H112" i="5" s="1"/>
  <c r="G112" i="5" a="1"/>
  <c r="G112" i="5" s="1"/>
  <c r="F112" i="5" a="1"/>
  <c r="F112" i="5" s="1"/>
  <c r="E112" i="5" a="1"/>
  <c r="E112" i="5" s="1"/>
  <c r="J108" i="5" a="1"/>
  <c r="J108" i="5" s="1"/>
  <c r="H108" i="5" a="1"/>
  <c r="H108" i="5" s="1"/>
  <c r="G108" i="5" a="1"/>
  <c r="G108" i="5" s="1"/>
  <c r="F108" i="5" a="1"/>
  <c r="F108" i="5" s="1"/>
  <c r="E108" i="5" a="1"/>
  <c r="E108" i="5" s="1"/>
  <c r="J104" i="5" a="1"/>
  <c r="J104" i="5" s="1"/>
  <c r="H104" i="5" a="1"/>
  <c r="H104" i="5" s="1"/>
  <c r="G104" i="5" a="1"/>
  <c r="G104" i="5" s="1"/>
  <c r="F104" i="5" a="1"/>
  <c r="F104" i="5" s="1"/>
  <c r="E104" i="5" a="1"/>
  <c r="E104" i="5" s="1"/>
  <c r="J93" i="5" a="1"/>
  <c r="J93" i="5" s="1"/>
  <c r="H93" i="5" a="1"/>
  <c r="H93" i="5" s="1"/>
  <c r="G93" i="5" a="1"/>
  <c r="G93" i="5" s="1"/>
  <c r="F93" i="5" a="1"/>
  <c r="F93" i="5" s="1"/>
  <c r="E93" i="5" a="1"/>
  <c r="E93" i="5" s="1"/>
  <c r="J81" i="5" a="1"/>
  <c r="J81" i="5" s="1"/>
  <c r="G81" i="5" a="1"/>
  <c r="G81" i="5" s="1"/>
  <c r="H81" i="5" a="1"/>
  <c r="H81" i="5" s="1"/>
  <c r="F81" i="5" a="1"/>
  <c r="F81" i="5" s="1"/>
  <c r="E81" i="5" a="1"/>
  <c r="E81" i="5" s="1"/>
  <c r="J71" i="5" a="1"/>
  <c r="J71" i="5" s="1"/>
  <c r="H71" i="5" a="1"/>
  <c r="H71" i="5" s="1"/>
  <c r="G71" i="5" a="1"/>
  <c r="G71" i="5" s="1"/>
  <c r="F71" i="5" a="1"/>
  <c r="F71" i="5" s="1"/>
  <c r="E71" i="5" a="1"/>
  <c r="E71" i="5" s="1"/>
  <c r="J56" i="5" a="1"/>
  <c r="J56" i="5" s="1"/>
  <c r="H56" i="5" a="1"/>
  <c r="H56" i="5" s="1"/>
  <c r="G56" i="5" a="1"/>
  <c r="G56" i="5" s="1"/>
  <c r="F56" i="5" a="1"/>
  <c r="F56" i="5" s="1"/>
  <c r="E56" i="5" a="1"/>
  <c r="E56" i="5" s="1"/>
  <c r="J43" i="5" a="1"/>
  <c r="J43" i="5" s="1"/>
  <c r="H43" i="5" a="1"/>
  <c r="H43" i="5" s="1"/>
  <c r="G43" i="5" a="1"/>
  <c r="G43" i="5" s="1"/>
  <c r="F43" i="5" a="1"/>
  <c r="F43" i="5" s="1"/>
  <c r="E43" i="5" a="1"/>
  <c r="E43" i="5" s="1"/>
  <c r="J38" i="5" a="1"/>
  <c r="J38" i="5" s="1"/>
  <c r="G38" i="5" a="1"/>
  <c r="G38" i="5" s="1"/>
  <c r="H38" i="5" a="1"/>
  <c r="H38" i="5" s="1"/>
  <c r="F38" i="5" a="1"/>
  <c r="F38" i="5" s="1"/>
  <c r="E38" i="5" a="1"/>
  <c r="E38" i="5" s="1"/>
  <c r="J32" i="5" a="1"/>
  <c r="J32" i="5" s="1"/>
  <c r="G32" i="5" a="1"/>
  <c r="G32" i="5" s="1"/>
  <c r="H32" i="5" a="1"/>
  <c r="H32" i="5" s="1"/>
  <c r="F32" i="5" a="1"/>
  <c r="F32" i="5" s="1"/>
  <c r="E32" i="5" a="1"/>
  <c r="E32" i="5" s="1"/>
  <c r="J24" i="5" a="1"/>
  <c r="J24" i="5" s="1"/>
  <c r="H24" i="5" a="1"/>
  <c r="H24" i="5" s="1"/>
  <c r="G24" i="5" a="1"/>
  <c r="G24" i="5" s="1"/>
  <c r="F24" i="5" a="1"/>
  <c r="F24" i="5" s="1"/>
  <c r="E24" i="5" a="1"/>
  <c r="E24" i="5" s="1"/>
  <c r="J20" i="5" a="1"/>
  <c r="J20" i="5" s="1"/>
  <c r="H20" i="5" a="1"/>
  <c r="H20" i="5" s="1"/>
  <c r="G20" i="5" a="1"/>
  <c r="G20" i="5" s="1"/>
  <c r="F20" i="5" a="1"/>
  <c r="F20" i="5" s="1"/>
  <c r="E20" i="5" a="1"/>
  <c r="E20" i="5" s="1"/>
  <c r="J16" i="5" a="1"/>
  <c r="J16" i="5" s="1"/>
  <c r="H16" i="5" a="1"/>
  <c r="H16" i="5" s="1"/>
  <c r="G16" i="5" a="1"/>
  <c r="G16" i="5" s="1"/>
  <c r="F16" i="5" a="1"/>
  <c r="F16" i="5" s="1"/>
  <c r="E16" i="5" a="1"/>
  <c r="E16" i="5" s="1"/>
  <c r="J12" i="5" a="1"/>
  <c r="J12" i="5" s="1"/>
  <c r="H12" i="5" a="1"/>
  <c r="H12" i="5" s="1"/>
  <c r="G12" i="5" a="1"/>
  <c r="G12" i="5" s="1"/>
  <c r="F12" i="5" a="1"/>
  <c r="F12" i="5" s="1"/>
  <c r="E12" i="5" a="1"/>
  <c r="E12" i="5" s="1"/>
  <c r="J3" i="5" a="1"/>
  <c r="J3" i="5" s="1"/>
  <c r="G3" i="5" a="1"/>
  <c r="G3" i="5" s="1"/>
  <c r="H3" i="5" a="1"/>
  <c r="H3" i="5" s="1"/>
  <c r="F3" i="5" a="1"/>
  <c r="F3" i="5" s="1"/>
  <c r="E3" i="5" a="1"/>
  <c r="E3" i="5" s="1"/>
  <c r="J4126" i="5" a="1"/>
  <c r="J4126" i="5" s="1"/>
  <c r="H4126" i="5" a="1"/>
  <c r="H4126" i="5" s="1"/>
  <c r="G4126" i="5" a="1"/>
  <c r="G4126" i="5" s="1"/>
  <c r="F4126" i="5" a="1"/>
  <c r="F4126" i="5" s="1"/>
  <c r="E4126" i="5" a="1"/>
  <c r="E4126" i="5" s="1"/>
  <c r="J4121" i="5" a="1"/>
  <c r="J4121" i="5" s="1"/>
  <c r="H4121" i="5" a="1"/>
  <c r="H4121" i="5" s="1"/>
  <c r="F4121" i="5" a="1"/>
  <c r="F4121" i="5" s="1"/>
  <c r="G4121" i="5" a="1"/>
  <c r="G4121" i="5" s="1"/>
  <c r="E4121" i="5" a="1"/>
  <c r="E4121" i="5" s="1"/>
  <c r="J4117" i="5" a="1"/>
  <c r="J4117" i="5" s="1"/>
  <c r="H4117" i="5" a="1"/>
  <c r="H4117" i="5" s="1"/>
  <c r="F4117" i="5" a="1"/>
  <c r="F4117" i="5" s="1"/>
  <c r="G4117" i="5" a="1"/>
  <c r="G4117" i="5" s="1"/>
  <c r="E4117" i="5" a="1"/>
  <c r="E4117" i="5" s="1"/>
  <c r="J4112" i="5" a="1"/>
  <c r="J4112" i="5" s="1"/>
  <c r="H4112" i="5" a="1"/>
  <c r="H4112" i="5" s="1"/>
  <c r="G4112" i="5" a="1"/>
  <c r="G4112" i="5" s="1"/>
  <c r="F4112" i="5" a="1"/>
  <c r="F4112" i="5" s="1"/>
  <c r="E4112" i="5" a="1"/>
  <c r="E4112" i="5" s="1"/>
  <c r="J4108" i="5" a="1"/>
  <c r="J4108" i="5" s="1"/>
  <c r="H4108" i="5" a="1"/>
  <c r="H4108" i="5" s="1"/>
  <c r="G4108" i="5" a="1"/>
  <c r="G4108" i="5" s="1"/>
  <c r="F4108" i="5" a="1"/>
  <c r="F4108" i="5" s="1"/>
  <c r="E4108" i="5" a="1"/>
  <c r="E4108" i="5" s="1"/>
  <c r="J4091" i="5" a="1"/>
  <c r="J4091" i="5" s="1"/>
  <c r="H4091" i="5" a="1"/>
  <c r="H4091" i="5" s="1"/>
  <c r="G4091" i="5" a="1"/>
  <c r="G4091" i="5" s="1"/>
  <c r="F4091" i="5" a="1"/>
  <c r="F4091" i="5" s="1"/>
  <c r="E4091" i="5" a="1"/>
  <c r="E4091" i="5" s="1"/>
  <c r="J4087" i="5" a="1"/>
  <c r="J4087" i="5" s="1"/>
  <c r="H4087" i="5" a="1"/>
  <c r="H4087" i="5" s="1"/>
  <c r="F4087" i="5" a="1"/>
  <c r="F4087" i="5" s="1"/>
  <c r="G4087" i="5" a="1"/>
  <c r="G4087" i="5" s="1"/>
  <c r="E4087" i="5" a="1"/>
  <c r="E4087" i="5" s="1"/>
  <c r="J4075" i="5" a="1"/>
  <c r="J4075" i="5" s="1"/>
  <c r="H4075" i="5" a="1"/>
  <c r="H4075" i="5" s="1"/>
  <c r="G4075" i="5" a="1"/>
  <c r="G4075" i="5" s="1"/>
  <c r="F4075" i="5" a="1"/>
  <c r="F4075" i="5" s="1"/>
  <c r="E4075" i="5" a="1"/>
  <c r="E4075" i="5" s="1"/>
  <c r="J4069" i="5" a="1"/>
  <c r="J4069" i="5" s="1"/>
  <c r="H4069" i="5" a="1"/>
  <c r="H4069" i="5" s="1"/>
  <c r="F4069" i="5" a="1"/>
  <c r="F4069" i="5" s="1"/>
  <c r="G4069" i="5" a="1"/>
  <c r="G4069" i="5" s="1"/>
  <c r="E4069" i="5" a="1"/>
  <c r="E4069" i="5" s="1"/>
  <c r="J4065" i="5" a="1"/>
  <c r="J4065" i="5" s="1"/>
  <c r="H4065" i="5" a="1"/>
  <c r="H4065" i="5" s="1"/>
  <c r="F4065" i="5" a="1"/>
  <c r="F4065" i="5" s="1"/>
  <c r="G4065" i="5" a="1"/>
  <c r="G4065" i="5" s="1"/>
  <c r="E4065" i="5" a="1"/>
  <c r="E4065" i="5" s="1"/>
  <c r="J4057" i="5" a="1"/>
  <c r="J4057" i="5" s="1"/>
  <c r="H4057" i="5" a="1"/>
  <c r="H4057" i="5" s="1"/>
  <c r="F4057" i="5" a="1"/>
  <c r="F4057" i="5" s="1"/>
  <c r="G4057" i="5" a="1"/>
  <c r="G4057" i="5" s="1"/>
  <c r="E4057" i="5" a="1"/>
  <c r="E4057" i="5" s="1"/>
  <c r="J4034" i="5" a="1"/>
  <c r="J4034" i="5" s="1"/>
  <c r="H4034" i="5" a="1"/>
  <c r="H4034" i="5" s="1"/>
  <c r="G4034" i="5" a="1"/>
  <c r="G4034" i="5" s="1"/>
  <c r="F4034" i="5" a="1"/>
  <c r="F4034" i="5" s="1"/>
  <c r="E4034" i="5" a="1"/>
  <c r="E4034" i="5" s="1"/>
  <c r="J4024" i="5" a="1"/>
  <c r="J4024" i="5" s="1"/>
  <c r="H4024" i="5" a="1"/>
  <c r="H4024" i="5" s="1"/>
  <c r="F4024" i="5" a="1"/>
  <c r="F4024" i="5" s="1"/>
  <c r="G4024" i="5" a="1"/>
  <c r="G4024" i="5" s="1"/>
  <c r="E4024" i="5" a="1"/>
  <c r="E4024" i="5" s="1"/>
  <c r="J4014" i="5" a="1"/>
  <c r="J4014" i="5" s="1"/>
  <c r="H4014" i="5" a="1"/>
  <c r="H4014" i="5" s="1"/>
  <c r="G4014" i="5" a="1"/>
  <c r="G4014" i="5" s="1"/>
  <c r="F4014" i="5" a="1"/>
  <c r="F4014" i="5" s="1"/>
  <c r="E4014" i="5" a="1"/>
  <c r="E4014" i="5" s="1"/>
  <c r="J4010" i="5" a="1"/>
  <c r="J4010" i="5" s="1"/>
  <c r="H4010" i="5" a="1"/>
  <c r="H4010" i="5" s="1"/>
  <c r="G4010" i="5" a="1"/>
  <c r="G4010" i="5" s="1"/>
  <c r="F4010" i="5" a="1"/>
  <c r="F4010" i="5" s="1"/>
  <c r="E4010" i="5" a="1"/>
  <c r="E4010" i="5" s="1"/>
  <c r="J4005" i="5" a="1"/>
  <c r="J4005" i="5" s="1"/>
  <c r="H4005" i="5" a="1"/>
  <c r="H4005" i="5" s="1"/>
  <c r="F4005" i="5" a="1"/>
  <c r="F4005" i="5" s="1"/>
  <c r="G4005" i="5" a="1"/>
  <c r="G4005" i="5" s="1"/>
  <c r="E4005" i="5" a="1"/>
  <c r="E4005" i="5" s="1"/>
  <c r="J3999" i="5" a="1"/>
  <c r="J3999" i="5" s="1"/>
  <c r="H3999" i="5" a="1"/>
  <c r="H3999" i="5" s="1"/>
  <c r="G3999" i="5" a="1"/>
  <c r="G3999" i="5" s="1"/>
  <c r="F3999" i="5" a="1"/>
  <c r="F3999" i="5" s="1"/>
  <c r="E3999" i="5" a="1"/>
  <c r="E3999" i="5" s="1"/>
  <c r="J3995" i="5" a="1"/>
  <c r="J3995" i="5" s="1"/>
  <c r="H3995" i="5" a="1"/>
  <c r="H3995" i="5" s="1"/>
  <c r="G3995" i="5" a="1"/>
  <c r="G3995" i="5" s="1"/>
  <c r="F3995" i="5" a="1"/>
  <c r="F3995" i="5" s="1"/>
  <c r="E3995" i="5" a="1"/>
  <c r="E3995" i="5" s="1"/>
  <c r="J3991" i="5" a="1"/>
  <c r="J3991" i="5" s="1"/>
  <c r="H3991" i="5" a="1"/>
  <c r="H3991" i="5" s="1"/>
  <c r="F3991" i="5" a="1"/>
  <c r="F3991" i="5" s="1"/>
  <c r="G3991" i="5" a="1"/>
  <c r="G3991" i="5" s="1"/>
  <c r="E3991" i="5" a="1"/>
  <c r="E3991" i="5" s="1"/>
  <c r="J3986" i="5" a="1"/>
  <c r="J3986" i="5" s="1"/>
  <c r="H3986" i="5" a="1"/>
  <c r="H3986" i="5" s="1"/>
  <c r="G3986" i="5" a="1"/>
  <c r="G3986" i="5" s="1"/>
  <c r="F3986" i="5" a="1"/>
  <c r="F3986" i="5" s="1"/>
  <c r="E3986" i="5" a="1"/>
  <c r="E3986" i="5" s="1"/>
  <c r="J3981" i="5" a="1"/>
  <c r="J3981" i="5" s="1"/>
  <c r="H3981" i="5" a="1"/>
  <c r="H3981" i="5" s="1"/>
  <c r="F3981" i="5" a="1"/>
  <c r="F3981" i="5" s="1"/>
  <c r="G3981" i="5" a="1"/>
  <c r="G3981" i="5" s="1"/>
  <c r="E3981" i="5" a="1"/>
  <c r="E3981" i="5" s="1"/>
  <c r="J3965" i="5" a="1"/>
  <c r="J3965" i="5" s="1"/>
  <c r="H3965" i="5" a="1"/>
  <c r="H3965" i="5" s="1"/>
  <c r="F3965" i="5" a="1"/>
  <c r="F3965" i="5" s="1"/>
  <c r="G3965" i="5" a="1"/>
  <c r="G3965" i="5" s="1"/>
  <c r="E3965" i="5" a="1"/>
  <c r="E3965" i="5" s="1"/>
  <c r="J3954" i="5" a="1"/>
  <c r="J3954" i="5" s="1"/>
  <c r="H3954" i="5" a="1"/>
  <c r="H3954" i="5" s="1"/>
  <c r="G3954" i="5" a="1"/>
  <c r="G3954" i="5" s="1"/>
  <c r="F3954" i="5" a="1"/>
  <c r="F3954" i="5" s="1"/>
  <c r="E3954" i="5" a="1"/>
  <c r="E3954" i="5" s="1"/>
  <c r="J3949" i="5" a="1"/>
  <c r="J3949" i="5" s="1"/>
  <c r="H3949" i="5" a="1"/>
  <c r="H3949" i="5" s="1"/>
  <c r="F3949" i="5" a="1"/>
  <c r="F3949" i="5" s="1"/>
  <c r="G3949" i="5" a="1"/>
  <c r="G3949" i="5" s="1"/>
  <c r="E3949" i="5" a="1"/>
  <c r="E3949" i="5" s="1"/>
  <c r="J3943" i="5" a="1"/>
  <c r="J3943" i="5" s="1"/>
  <c r="H3943" i="5" a="1"/>
  <c r="H3943" i="5" s="1"/>
  <c r="F3943" i="5" a="1"/>
  <c r="F3943" i="5" s="1"/>
  <c r="G3943" i="5" a="1"/>
  <c r="G3943" i="5" s="1"/>
  <c r="E3943" i="5" a="1"/>
  <c r="E3943" i="5" s="1"/>
  <c r="J3939" i="5" a="1"/>
  <c r="J3939" i="5" s="1"/>
  <c r="H3939" i="5" a="1"/>
  <c r="H3939" i="5" s="1"/>
  <c r="G3939" i="5" a="1"/>
  <c r="G3939" i="5" s="1"/>
  <c r="F3939" i="5" a="1"/>
  <c r="F3939" i="5" s="1"/>
  <c r="E3939" i="5" a="1"/>
  <c r="E3939" i="5" s="1"/>
  <c r="J3929" i="5" a="1"/>
  <c r="J3929" i="5" s="1"/>
  <c r="H3929" i="5" a="1"/>
  <c r="H3929" i="5" s="1"/>
  <c r="F3929" i="5" a="1"/>
  <c r="F3929" i="5" s="1"/>
  <c r="G3929" i="5" a="1"/>
  <c r="G3929" i="5" s="1"/>
  <c r="E3929" i="5" a="1"/>
  <c r="E3929" i="5" s="1"/>
  <c r="J3903" i="5" a="1"/>
  <c r="J3903" i="5" s="1"/>
  <c r="H3903" i="5" a="1"/>
  <c r="H3903" i="5" s="1"/>
  <c r="G3903" i="5" a="1"/>
  <c r="G3903" i="5" s="1"/>
  <c r="F3903" i="5" a="1"/>
  <c r="F3903" i="5" s="1"/>
  <c r="E3903" i="5" a="1"/>
  <c r="E3903" i="5" s="1"/>
  <c r="J3892" i="5" a="1"/>
  <c r="J3892" i="5" s="1"/>
  <c r="H3892" i="5" a="1"/>
  <c r="H3892" i="5" s="1"/>
  <c r="F3892" i="5" a="1"/>
  <c r="F3892" i="5" s="1"/>
  <c r="G3892" i="5" a="1"/>
  <c r="G3892" i="5" s="1"/>
  <c r="E3892" i="5" a="1"/>
  <c r="E3892" i="5" s="1"/>
  <c r="J3888" i="5" a="1"/>
  <c r="J3888" i="5" s="1"/>
  <c r="H3888" i="5" a="1"/>
  <c r="H3888" i="5" s="1"/>
  <c r="G3888" i="5" a="1"/>
  <c r="G3888" i="5" s="1"/>
  <c r="F3888" i="5" a="1"/>
  <c r="F3888" i="5" s="1"/>
  <c r="E3888" i="5" a="1"/>
  <c r="E3888" i="5" s="1"/>
  <c r="J3884" i="5" a="1"/>
  <c r="J3884" i="5" s="1"/>
  <c r="H3884" i="5" a="1"/>
  <c r="H3884" i="5" s="1"/>
  <c r="G3884" i="5" a="1"/>
  <c r="G3884" i="5" s="1"/>
  <c r="F3884" i="5" a="1"/>
  <c r="F3884" i="5" s="1"/>
  <c r="E3884" i="5" a="1"/>
  <c r="E3884" i="5" s="1"/>
  <c r="J3879" i="5" a="1"/>
  <c r="J3879" i="5" s="1"/>
  <c r="H3879" i="5" a="1"/>
  <c r="H3879" i="5" s="1"/>
  <c r="F3879" i="5" a="1"/>
  <c r="F3879" i="5" s="1"/>
  <c r="G3879" i="5" a="1"/>
  <c r="G3879" i="5" s="1"/>
  <c r="E3879" i="5" a="1"/>
  <c r="E3879" i="5" s="1"/>
  <c r="J3872" i="5" a="1"/>
  <c r="J3872" i="5" s="1"/>
  <c r="H3872" i="5" a="1"/>
  <c r="H3872" i="5" s="1"/>
  <c r="G3872" i="5" a="1"/>
  <c r="G3872" i="5" s="1"/>
  <c r="F3872" i="5" a="1"/>
  <c r="F3872" i="5" s="1"/>
  <c r="E3872" i="5" a="1"/>
  <c r="E3872" i="5" s="1"/>
  <c r="J3868" i="5" a="1"/>
  <c r="J3868" i="5" s="1"/>
  <c r="H3868" i="5" a="1"/>
  <c r="H3868" i="5" s="1"/>
  <c r="G3868" i="5" a="1"/>
  <c r="G3868" i="5" s="1"/>
  <c r="F3868" i="5" a="1"/>
  <c r="F3868" i="5" s="1"/>
  <c r="E3868" i="5" a="1"/>
  <c r="E3868" i="5" s="1"/>
  <c r="J3863" i="5" a="1"/>
  <c r="J3863" i="5" s="1"/>
  <c r="H3863" i="5" a="1"/>
  <c r="H3863" i="5" s="1"/>
  <c r="F3863" i="5" a="1"/>
  <c r="F3863" i="5" s="1"/>
  <c r="G3863" i="5" a="1"/>
  <c r="G3863" i="5" s="1"/>
  <c r="E3863" i="5" a="1"/>
  <c r="E3863" i="5" s="1"/>
  <c r="J3845" i="5" a="1"/>
  <c r="J3845" i="5" s="1"/>
  <c r="H3845" i="5" a="1"/>
  <c r="H3845" i="5" s="1"/>
  <c r="F3845" i="5" a="1"/>
  <c r="F3845" i="5" s="1"/>
  <c r="G3845" i="5" a="1"/>
  <c r="G3845" i="5" s="1"/>
  <c r="E3845" i="5" a="1"/>
  <c r="E3845" i="5" s="1"/>
  <c r="J3833" i="5" a="1"/>
  <c r="J3833" i="5" s="1"/>
  <c r="H3833" i="5" a="1"/>
  <c r="H3833" i="5" s="1"/>
  <c r="F3833" i="5" a="1"/>
  <c r="F3833" i="5" s="1"/>
  <c r="G3833" i="5" a="1"/>
  <c r="G3833" i="5" s="1"/>
  <c r="E3833" i="5" a="1"/>
  <c r="E3833" i="5" s="1"/>
  <c r="J3822" i="5" a="1"/>
  <c r="J3822" i="5" s="1"/>
  <c r="H3822" i="5" a="1"/>
  <c r="H3822" i="5" s="1"/>
  <c r="G3822" i="5" a="1"/>
  <c r="G3822" i="5" s="1"/>
  <c r="F3822" i="5" a="1"/>
  <c r="F3822" i="5" s="1"/>
  <c r="E3822" i="5" a="1"/>
  <c r="E3822" i="5" s="1"/>
  <c r="J3796" i="5" a="1"/>
  <c r="J3796" i="5" s="1"/>
  <c r="H3796" i="5" a="1"/>
  <c r="H3796" i="5" s="1"/>
  <c r="F3796" i="5" a="1"/>
  <c r="F3796" i="5" s="1"/>
  <c r="G3796" i="5" a="1"/>
  <c r="G3796" i="5" s="1"/>
  <c r="E3796" i="5" a="1"/>
  <c r="E3796" i="5" s="1"/>
  <c r="J3790" i="5" a="1"/>
  <c r="J3790" i="5" s="1"/>
  <c r="H3790" i="5" a="1"/>
  <c r="H3790" i="5" s="1"/>
  <c r="G3790" i="5" a="1"/>
  <c r="G3790" i="5" s="1"/>
  <c r="F3790" i="5" a="1"/>
  <c r="F3790" i="5" s="1"/>
  <c r="E3790" i="5" a="1"/>
  <c r="E3790" i="5" s="1"/>
  <c r="J3783" i="5" a="1"/>
  <c r="J3783" i="5" s="1"/>
  <c r="H3783" i="5" a="1"/>
  <c r="H3783" i="5" s="1"/>
  <c r="F3783" i="5" a="1"/>
  <c r="F3783" i="5" s="1"/>
  <c r="G3783" i="5" a="1"/>
  <c r="G3783" i="5" s="1"/>
  <c r="E3783" i="5" a="1"/>
  <c r="E3783" i="5" s="1"/>
  <c r="J3778" i="5" a="1"/>
  <c r="J3778" i="5" s="1"/>
  <c r="H3778" i="5" a="1"/>
  <c r="H3778" i="5" s="1"/>
  <c r="G3778" i="5" a="1"/>
  <c r="G3778" i="5" s="1"/>
  <c r="F3778" i="5" a="1"/>
  <c r="F3778" i="5" s="1"/>
  <c r="E3778" i="5" a="1"/>
  <c r="E3778" i="5" s="1"/>
  <c r="J3773" i="5" a="1"/>
  <c r="J3773" i="5" s="1"/>
  <c r="H3773" i="5" a="1"/>
  <c r="H3773" i="5" s="1"/>
  <c r="F3773" i="5" a="1"/>
  <c r="F3773" i="5" s="1"/>
  <c r="G3773" i="5" a="1"/>
  <c r="G3773" i="5" s="1"/>
  <c r="E3773" i="5" a="1"/>
  <c r="E3773" i="5" s="1"/>
  <c r="J3764" i="5" a="1"/>
  <c r="J3764" i="5" s="1"/>
  <c r="H3764" i="5" a="1"/>
  <c r="H3764" i="5" s="1"/>
  <c r="F3764" i="5" a="1"/>
  <c r="F3764" i="5" s="1"/>
  <c r="G3764" i="5" a="1"/>
  <c r="G3764" i="5" s="1"/>
  <c r="E3764" i="5" a="1"/>
  <c r="E3764" i="5" s="1"/>
  <c r="J3760" i="5" a="1"/>
  <c r="J3760" i="5" s="1"/>
  <c r="H3760" i="5" a="1"/>
  <c r="H3760" i="5" s="1"/>
  <c r="G3760" i="5" a="1"/>
  <c r="G3760" i="5" s="1"/>
  <c r="F3760" i="5" a="1"/>
  <c r="F3760" i="5" s="1"/>
  <c r="E3760" i="5" a="1"/>
  <c r="E3760" i="5" s="1"/>
  <c r="J3754" i="5" a="1"/>
  <c r="J3754" i="5" s="1"/>
  <c r="H3754" i="5" a="1"/>
  <c r="H3754" i="5" s="1"/>
  <c r="G3754" i="5" a="1"/>
  <c r="G3754" i="5" s="1"/>
  <c r="F3754" i="5" a="1"/>
  <c r="F3754" i="5" s="1"/>
  <c r="E3754" i="5" a="1"/>
  <c r="E3754" i="5" s="1"/>
  <c r="J3738" i="5" a="1"/>
  <c r="J3738" i="5" s="1"/>
  <c r="H3738" i="5" a="1"/>
  <c r="H3738" i="5" s="1"/>
  <c r="G3738" i="5" a="1"/>
  <c r="G3738" i="5" s="1"/>
  <c r="F3738" i="5" a="1"/>
  <c r="F3738" i="5" s="1"/>
  <c r="E3738" i="5" a="1"/>
  <c r="E3738" i="5" s="1"/>
  <c r="J3718" i="5" a="1"/>
  <c r="J3718" i="5" s="1"/>
  <c r="H3718" i="5" a="1"/>
  <c r="H3718" i="5" s="1"/>
  <c r="G3718" i="5" a="1"/>
  <c r="G3718" i="5" s="1"/>
  <c r="F3718" i="5" a="1"/>
  <c r="F3718" i="5" s="1"/>
  <c r="E3718" i="5" a="1"/>
  <c r="E3718" i="5" s="1"/>
  <c r="J3704" i="5" a="1"/>
  <c r="J3704" i="5" s="1"/>
  <c r="H3704" i="5" a="1"/>
  <c r="H3704" i="5" s="1"/>
  <c r="F3704" i="5" a="1"/>
  <c r="F3704" i="5" s="1"/>
  <c r="G3704" i="5" a="1"/>
  <c r="G3704" i="5" s="1"/>
  <c r="E3704" i="5" a="1"/>
  <c r="E3704" i="5" s="1"/>
  <c r="J3694" i="5" a="1"/>
  <c r="J3694" i="5" s="1"/>
  <c r="H3694" i="5" a="1"/>
  <c r="H3694" i="5" s="1"/>
  <c r="G3694" i="5" a="1"/>
  <c r="G3694" i="5" s="1"/>
  <c r="F3694" i="5" a="1"/>
  <c r="F3694" i="5" s="1"/>
  <c r="E3694" i="5" a="1"/>
  <c r="E3694" i="5" s="1"/>
  <c r="J3673" i="5" a="1"/>
  <c r="J3673" i="5" s="1"/>
  <c r="H3673" i="5" a="1"/>
  <c r="H3673" i="5" s="1"/>
  <c r="F3673" i="5" a="1"/>
  <c r="F3673" i="5" s="1"/>
  <c r="G3673" i="5" a="1"/>
  <c r="G3673" i="5" s="1"/>
  <c r="E3673" i="5" a="1"/>
  <c r="E3673" i="5" s="1"/>
  <c r="J3669" i="5" a="1"/>
  <c r="J3669" i="5" s="1"/>
  <c r="H3669" i="5" a="1"/>
  <c r="H3669" i="5" s="1"/>
  <c r="F3669" i="5" a="1"/>
  <c r="F3669" i="5" s="1"/>
  <c r="G3669" i="5" a="1"/>
  <c r="G3669" i="5" s="1"/>
  <c r="E3669" i="5" a="1"/>
  <c r="E3669" i="5" s="1"/>
  <c r="J3665" i="5" a="1"/>
  <c r="J3665" i="5" s="1"/>
  <c r="H3665" i="5" a="1"/>
  <c r="H3665" i="5" s="1"/>
  <c r="F3665" i="5" a="1"/>
  <c r="F3665" i="5" s="1"/>
  <c r="G3665" i="5" a="1"/>
  <c r="G3665" i="5" s="1"/>
  <c r="E3665" i="5" a="1"/>
  <c r="E3665" i="5" s="1"/>
  <c r="J3659" i="5" a="1"/>
  <c r="J3659" i="5" s="1"/>
  <c r="H3659" i="5" a="1"/>
  <c r="H3659" i="5" s="1"/>
  <c r="G3659" i="5" a="1"/>
  <c r="G3659" i="5" s="1"/>
  <c r="F3659" i="5" a="1"/>
  <c r="F3659" i="5" s="1"/>
  <c r="E3659" i="5" a="1"/>
  <c r="E3659" i="5" s="1"/>
  <c r="J3647" i="5" a="1"/>
  <c r="J3647" i="5" s="1"/>
  <c r="H3647" i="5" a="1"/>
  <c r="H3647" i="5" s="1"/>
  <c r="G3647" i="5" a="1"/>
  <c r="G3647" i="5" s="1"/>
  <c r="F3647" i="5" a="1"/>
  <c r="F3647" i="5" s="1"/>
  <c r="E3647" i="5" a="1"/>
  <c r="E3647" i="5" s="1"/>
  <c r="J3637" i="5" a="1"/>
  <c r="J3637" i="5" s="1"/>
  <c r="H3637" i="5" a="1"/>
  <c r="H3637" i="5" s="1"/>
  <c r="F3637" i="5" a="1"/>
  <c r="F3637" i="5" s="1"/>
  <c r="G3637" i="5" a="1"/>
  <c r="G3637" i="5" s="1"/>
  <c r="E3637" i="5" a="1"/>
  <c r="E3637" i="5" s="1"/>
  <c r="J3629" i="5" a="1"/>
  <c r="J3629" i="5" s="1"/>
  <c r="H3629" i="5" a="1"/>
  <c r="H3629" i="5" s="1"/>
  <c r="F3629" i="5" a="1"/>
  <c r="F3629" i="5" s="1"/>
  <c r="G3629" i="5" a="1"/>
  <c r="G3629" i="5" s="1"/>
  <c r="E3629" i="5" a="1"/>
  <c r="E3629" i="5" s="1"/>
  <c r="J3625" i="5" a="1"/>
  <c r="J3625" i="5" s="1"/>
  <c r="H3625" i="5" a="1"/>
  <c r="H3625" i="5" s="1"/>
  <c r="F3625" i="5" a="1"/>
  <c r="F3625" i="5" s="1"/>
  <c r="G3625" i="5" a="1"/>
  <c r="G3625" i="5" s="1"/>
  <c r="E3625" i="5" a="1"/>
  <c r="E3625" i="5" s="1"/>
  <c r="J3619" i="5" a="1"/>
  <c r="J3619" i="5" s="1"/>
  <c r="H3619" i="5" a="1"/>
  <c r="H3619" i="5" s="1"/>
  <c r="G3619" i="5" a="1"/>
  <c r="G3619" i="5" s="1"/>
  <c r="F3619" i="5" a="1"/>
  <c r="F3619" i="5" s="1"/>
  <c r="E3619" i="5" a="1"/>
  <c r="E3619" i="5" s="1"/>
  <c r="J3614" i="5" a="1"/>
  <c r="J3614" i="5" s="1"/>
  <c r="H3614" i="5" a="1"/>
  <c r="H3614" i="5" s="1"/>
  <c r="G3614" i="5" a="1"/>
  <c r="G3614" i="5" s="1"/>
  <c r="F3614" i="5" a="1"/>
  <c r="F3614" i="5" s="1"/>
  <c r="E3614" i="5" a="1"/>
  <c r="E3614" i="5" s="1"/>
  <c r="J3608" i="5" a="1"/>
  <c r="J3608" i="5" s="1"/>
  <c r="H3608" i="5" a="1"/>
  <c r="H3608" i="5" s="1"/>
  <c r="F3608" i="5" a="1"/>
  <c r="F3608" i="5" s="1"/>
  <c r="G3608" i="5" a="1"/>
  <c r="G3608" i="5" s="1"/>
  <c r="E3608" i="5" a="1"/>
  <c r="E3608" i="5" s="1"/>
  <c r="J3599" i="5" a="1"/>
  <c r="J3599" i="5" s="1"/>
  <c r="H3599" i="5" a="1"/>
  <c r="H3599" i="5" s="1"/>
  <c r="G3599" i="5" a="1"/>
  <c r="G3599" i="5" s="1"/>
  <c r="F3599" i="5" a="1"/>
  <c r="F3599" i="5" s="1"/>
  <c r="E3599" i="5" a="1"/>
  <c r="E3599" i="5" s="1"/>
  <c r="J3593" i="5" a="1"/>
  <c r="J3593" i="5" s="1"/>
  <c r="H3593" i="5" a="1"/>
  <c r="H3593" i="5" s="1"/>
  <c r="F3593" i="5" a="1"/>
  <c r="F3593" i="5" s="1"/>
  <c r="G3593" i="5" a="1"/>
  <c r="G3593" i="5" s="1"/>
  <c r="E3593" i="5" a="1"/>
  <c r="E3593" i="5" s="1"/>
  <c r="J3586" i="5" a="1"/>
  <c r="J3586" i="5" s="1"/>
  <c r="H3586" i="5" a="1"/>
  <c r="H3586" i="5" s="1"/>
  <c r="G3586" i="5" a="1"/>
  <c r="G3586" i="5" s="1"/>
  <c r="F3586" i="5" a="1"/>
  <c r="F3586" i="5" s="1"/>
  <c r="E3586" i="5" a="1"/>
  <c r="E3586" i="5" s="1"/>
  <c r="J3563" i="5" a="1"/>
  <c r="J3563" i="5" s="1"/>
  <c r="H3563" i="5" a="1"/>
  <c r="H3563" i="5" s="1"/>
  <c r="G3563" i="5" a="1"/>
  <c r="G3563" i="5" s="1"/>
  <c r="F3563" i="5" a="1"/>
  <c r="F3563" i="5" s="1"/>
  <c r="E3563" i="5" a="1"/>
  <c r="E3563" i="5" s="1"/>
  <c r="J3546" i="5" a="1"/>
  <c r="J3546" i="5" s="1"/>
  <c r="H3546" i="5" a="1"/>
  <c r="H3546" i="5" s="1"/>
  <c r="G3546" i="5" a="1"/>
  <c r="G3546" i="5" s="1"/>
  <c r="F3546" i="5" a="1"/>
  <c r="F3546" i="5" s="1"/>
  <c r="E3546" i="5" a="1"/>
  <c r="E3546" i="5" s="1"/>
  <c r="J3539" i="5" a="1"/>
  <c r="J3539" i="5" s="1"/>
  <c r="H3539" i="5" a="1"/>
  <c r="H3539" i="5" s="1"/>
  <c r="G3539" i="5" a="1"/>
  <c r="G3539" i="5" s="1"/>
  <c r="F3539" i="5" a="1"/>
  <c r="F3539" i="5" s="1"/>
  <c r="E3539" i="5" a="1"/>
  <c r="E3539" i="5" s="1"/>
  <c r="J3514" i="5" a="1"/>
  <c r="J3514" i="5" s="1"/>
  <c r="H3514" i="5" a="1"/>
  <c r="H3514" i="5" s="1"/>
  <c r="G3514" i="5" a="1"/>
  <c r="G3514" i="5" s="1"/>
  <c r="F3514" i="5" a="1"/>
  <c r="F3514" i="5" s="1"/>
  <c r="E3514" i="5" a="1"/>
  <c r="E3514" i="5" s="1"/>
  <c r="J3508" i="5" a="1"/>
  <c r="J3508" i="5" s="1"/>
  <c r="H3508" i="5" a="1"/>
  <c r="H3508" i="5" s="1"/>
  <c r="F3508" i="5" a="1"/>
  <c r="F3508" i="5" s="1"/>
  <c r="G3508" i="5" a="1"/>
  <c r="G3508" i="5" s="1"/>
  <c r="E3508" i="5" a="1"/>
  <c r="E3508" i="5" s="1"/>
  <c r="J3504" i="5" a="1"/>
  <c r="J3504" i="5" s="1"/>
  <c r="H3504" i="5" a="1"/>
  <c r="H3504" i="5" s="1"/>
  <c r="G3504" i="5" a="1"/>
  <c r="G3504" i="5" s="1"/>
  <c r="F3504" i="5" a="1"/>
  <c r="F3504" i="5" s="1"/>
  <c r="E3504" i="5" a="1"/>
  <c r="E3504" i="5" s="1"/>
  <c r="J3498" i="5" a="1"/>
  <c r="J3498" i="5" s="1"/>
  <c r="H3498" i="5" a="1"/>
  <c r="H3498" i="5" s="1"/>
  <c r="G3498" i="5" a="1"/>
  <c r="G3498" i="5" s="1"/>
  <c r="F3498" i="5" a="1"/>
  <c r="F3498" i="5" s="1"/>
  <c r="E3498" i="5" a="1"/>
  <c r="E3498" i="5" s="1"/>
  <c r="J3494" i="5" a="1"/>
  <c r="J3494" i="5" s="1"/>
  <c r="H3494" i="5" a="1"/>
  <c r="H3494" i="5" s="1"/>
  <c r="G3494" i="5" a="1"/>
  <c r="G3494" i="5" s="1"/>
  <c r="F3494" i="5" a="1"/>
  <c r="F3494" i="5" s="1"/>
  <c r="E3494" i="5" a="1"/>
  <c r="E3494" i="5" s="1"/>
  <c r="J3479" i="5" a="1"/>
  <c r="J3479" i="5" s="1"/>
  <c r="H3479" i="5" a="1"/>
  <c r="H3479" i="5" s="1"/>
  <c r="G3479" i="5" a="1"/>
  <c r="G3479" i="5" s="1"/>
  <c r="F3479" i="5" a="1"/>
  <c r="F3479" i="5" s="1"/>
  <c r="E3479" i="5" a="1"/>
  <c r="E3479" i="5" s="1"/>
  <c r="J3470" i="5" a="1"/>
  <c r="J3470" i="5" s="1"/>
  <c r="H3470" i="5" a="1"/>
  <c r="H3470" i="5" s="1"/>
  <c r="G3470" i="5" a="1"/>
  <c r="G3470" i="5" s="1"/>
  <c r="F3470" i="5" a="1"/>
  <c r="F3470" i="5" s="1"/>
  <c r="E3470" i="5" a="1"/>
  <c r="E3470" i="5" s="1"/>
  <c r="J3464" i="5" a="1"/>
  <c r="J3464" i="5" s="1"/>
  <c r="H3464" i="5" a="1"/>
  <c r="H3464" i="5" s="1"/>
  <c r="G3464" i="5" a="1"/>
  <c r="G3464" i="5" s="1"/>
  <c r="F3464" i="5" a="1"/>
  <c r="F3464" i="5" s="1"/>
  <c r="E3464" i="5" a="1"/>
  <c r="E3464" i="5" s="1"/>
  <c r="J3459" i="5" a="1"/>
  <c r="J3459" i="5" s="1"/>
  <c r="H3459" i="5" a="1"/>
  <c r="H3459" i="5" s="1"/>
  <c r="G3459" i="5" a="1"/>
  <c r="G3459" i="5" s="1"/>
  <c r="F3459" i="5" a="1"/>
  <c r="F3459" i="5" s="1"/>
  <c r="E3459" i="5" a="1"/>
  <c r="E3459" i="5" s="1"/>
  <c r="J3453" i="5" a="1"/>
  <c r="J3453" i="5" s="1"/>
  <c r="H3453" i="5" a="1"/>
  <c r="H3453" i="5" s="1"/>
  <c r="F3453" i="5" a="1"/>
  <c r="F3453" i="5" s="1"/>
  <c r="G3453" i="5" a="1"/>
  <c r="G3453" i="5" s="1"/>
  <c r="E3453" i="5" a="1"/>
  <c r="E3453" i="5" s="1"/>
  <c r="J3443" i="5" a="1"/>
  <c r="J3443" i="5" s="1"/>
  <c r="H3443" i="5" a="1"/>
  <c r="H3443" i="5" s="1"/>
  <c r="G3443" i="5" a="1"/>
  <c r="G3443" i="5" s="1"/>
  <c r="F3443" i="5" a="1"/>
  <c r="F3443" i="5" s="1"/>
  <c r="E3443" i="5" a="1"/>
  <c r="E3443" i="5" s="1"/>
  <c r="J3425" i="5" a="1"/>
  <c r="J3425" i="5" s="1"/>
  <c r="H3425" i="5" a="1"/>
  <c r="H3425" i="5" s="1"/>
  <c r="F3425" i="5" a="1"/>
  <c r="F3425" i="5" s="1"/>
  <c r="G3425" i="5" a="1"/>
  <c r="G3425" i="5" s="1"/>
  <c r="E3425" i="5" a="1"/>
  <c r="E3425" i="5" s="1"/>
  <c r="J3412" i="5" a="1"/>
  <c r="J3412" i="5" s="1"/>
  <c r="H3412" i="5" a="1"/>
  <c r="H3412" i="5" s="1"/>
  <c r="F3412" i="5" a="1"/>
  <c r="F3412" i="5" s="1"/>
  <c r="G3412" i="5" a="1"/>
  <c r="G3412" i="5" s="1"/>
  <c r="E3412" i="5" a="1"/>
  <c r="E3412" i="5" s="1"/>
  <c r="J3403" i="5" a="1"/>
  <c r="J3403" i="5" s="1"/>
  <c r="H3403" i="5" a="1"/>
  <c r="H3403" i="5" s="1"/>
  <c r="G3403" i="5" a="1"/>
  <c r="G3403" i="5" s="1"/>
  <c r="F3403" i="5" a="1"/>
  <c r="F3403" i="5" s="1"/>
  <c r="E3403" i="5" a="1"/>
  <c r="E3403" i="5" s="1"/>
  <c r="J3399" i="5" a="1"/>
  <c r="J3399" i="5" s="1"/>
  <c r="H3399" i="5" a="1"/>
  <c r="H3399" i="5" s="1"/>
  <c r="G3399" i="5" a="1"/>
  <c r="G3399" i="5" s="1"/>
  <c r="F3399" i="5" a="1"/>
  <c r="F3399" i="5" s="1"/>
  <c r="E3399" i="5" a="1"/>
  <c r="E3399" i="5" s="1"/>
  <c r="J3395" i="5" a="1"/>
  <c r="J3395" i="5" s="1"/>
  <c r="H3395" i="5" a="1"/>
  <c r="H3395" i="5" s="1"/>
  <c r="G3395" i="5" a="1"/>
  <c r="G3395" i="5" s="1"/>
  <c r="F3395" i="5" a="1"/>
  <c r="F3395" i="5" s="1"/>
  <c r="E3395" i="5" a="1"/>
  <c r="E3395" i="5" s="1"/>
  <c r="J3391" i="5" a="1"/>
  <c r="J3391" i="5" s="1"/>
  <c r="H3391" i="5" a="1"/>
  <c r="H3391" i="5" s="1"/>
  <c r="F3391" i="5" a="1"/>
  <c r="F3391" i="5" s="1"/>
  <c r="G3391" i="5" a="1"/>
  <c r="G3391" i="5" s="1"/>
  <c r="E3391" i="5" a="1"/>
  <c r="E3391" i="5" s="1"/>
  <c r="J3384" i="5" a="1"/>
  <c r="J3384" i="5" s="1"/>
  <c r="H3384" i="5" a="1"/>
  <c r="H3384" i="5" s="1"/>
  <c r="G3384" i="5" a="1"/>
  <c r="G3384" i="5" s="1"/>
  <c r="F3384" i="5" a="1"/>
  <c r="F3384" i="5" s="1"/>
  <c r="E3384" i="5" a="1"/>
  <c r="E3384" i="5" s="1"/>
  <c r="J3380" i="5" a="1"/>
  <c r="J3380" i="5" s="1"/>
  <c r="H3380" i="5" a="1"/>
  <c r="H3380" i="5" s="1"/>
  <c r="G3380" i="5" a="1"/>
  <c r="G3380" i="5" s="1"/>
  <c r="F3380" i="5" a="1"/>
  <c r="F3380" i="5" s="1"/>
  <c r="E3380" i="5" a="1"/>
  <c r="E3380" i="5" s="1"/>
  <c r="J3372" i="5" a="1"/>
  <c r="J3372" i="5" s="1"/>
  <c r="H3372" i="5" a="1"/>
  <c r="H3372" i="5" s="1"/>
  <c r="F3372" i="5" a="1"/>
  <c r="F3372" i="5" s="1"/>
  <c r="G3372" i="5" a="1"/>
  <c r="G3372" i="5" s="1"/>
  <c r="E3372" i="5" a="1"/>
  <c r="E3372" i="5" s="1"/>
  <c r="J3368" i="5" a="1"/>
  <c r="J3368" i="5" s="1"/>
  <c r="H3368" i="5" a="1"/>
  <c r="H3368" i="5" s="1"/>
  <c r="F3368" i="5" a="1"/>
  <c r="F3368" i="5" s="1"/>
  <c r="G3368" i="5" a="1"/>
  <c r="G3368" i="5" s="1"/>
  <c r="E3368" i="5" a="1"/>
  <c r="E3368" i="5" s="1"/>
  <c r="J3362" i="5" a="1"/>
  <c r="J3362" i="5" s="1"/>
  <c r="H3362" i="5" a="1"/>
  <c r="H3362" i="5" s="1"/>
  <c r="G3362" i="5" a="1"/>
  <c r="G3362" i="5" s="1"/>
  <c r="F3362" i="5" a="1"/>
  <c r="F3362" i="5" s="1"/>
  <c r="E3362" i="5" a="1"/>
  <c r="E3362" i="5" s="1"/>
  <c r="J3336" i="5" a="1"/>
  <c r="J3336" i="5" s="1"/>
  <c r="H3336" i="5" a="1"/>
  <c r="H3336" i="5" s="1"/>
  <c r="F3336" i="5" a="1"/>
  <c r="F3336" i="5" s="1"/>
  <c r="G3336" i="5" a="1"/>
  <c r="G3336" i="5" s="1"/>
  <c r="E3336" i="5" a="1"/>
  <c r="E3336" i="5" s="1"/>
  <c r="J3325" i="5" a="1"/>
  <c r="J3325" i="5" s="1"/>
  <c r="H3325" i="5" a="1"/>
  <c r="H3325" i="5" s="1"/>
  <c r="G3325" i="5" a="1"/>
  <c r="G3325" i="5" s="1"/>
  <c r="F3325" i="5" a="1"/>
  <c r="F3325" i="5" s="1"/>
  <c r="E3325" i="5" a="1"/>
  <c r="E3325" i="5" s="1"/>
  <c r="J3320" i="5" a="1"/>
  <c r="J3320" i="5" s="1"/>
  <c r="H3320" i="5" a="1"/>
  <c r="H3320" i="5" s="1"/>
  <c r="F3320" i="5" a="1"/>
  <c r="F3320" i="5" s="1"/>
  <c r="G3320" i="5" a="1"/>
  <c r="G3320" i="5" s="1"/>
  <c r="E3320" i="5" a="1"/>
  <c r="E3320" i="5" s="1"/>
  <c r="J3316" i="5" a="1"/>
  <c r="J3316" i="5" s="1"/>
  <c r="H3316" i="5" a="1"/>
  <c r="H3316" i="5" s="1"/>
  <c r="G3316" i="5" a="1"/>
  <c r="G3316" i="5" s="1"/>
  <c r="F3316" i="5" a="1"/>
  <c r="F3316" i="5" s="1"/>
  <c r="E3316" i="5" a="1"/>
  <c r="E3316" i="5" s="1"/>
  <c r="J3312" i="5" a="1"/>
  <c r="J3312" i="5" s="1"/>
  <c r="H3312" i="5" a="1"/>
  <c r="H3312" i="5" s="1"/>
  <c r="G3312" i="5" a="1"/>
  <c r="G3312" i="5" s="1"/>
  <c r="F3312" i="5" a="1"/>
  <c r="F3312" i="5" s="1"/>
  <c r="E3312" i="5" a="1"/>
  <c r="E3312" i="5" s="1"/>
  <c r="J3307" i="5" a="1"/>
  <c r="J3307" i="5" s="1"/>
  <c r="H3307" i="5" a="1"/>
  <c r="H3307" i="5" s="1"/>
  <c r="F3307" i="5" a="1"/>
  <c r="F3307" i="5" s="1"/>
  <c r="G3307" i="5" a="1"/>
  <c r="G3307" i="5" s="1"/>
  <c r="E3307" i="5" a="1"/>
  <c r="E3307" i="5" s="1"/>
  <c r="J3300" i="5" a="1"/>
  <c r="J3300" i="5" s="1"/>
  <c r="H3300" i="5" a="1"/>
  <c r="H3300" i="5" s="1"/>
  <c r="G3300" i="5" a="1"/>
  <c r="G3300" i="5" s="1"/>
  <c r="F3300" i="5" a="1"/>
  <c r="F3300" i="5" s="1"/>
  <c r="E3300" i="5" a="1"/>
  <c r="E3300" i="5" s="1"/>
  <c r="J3295" i="5" a="1"/>
  <c r="J3295" i="5" s="1"/>
  <c r="H3295" i="5" a="1"/>
  <c r="H3295" i="5" s="1"/>
  <c r="G3295" i="5" a="1"/>
  <c r="G3295" i="5" s="1"/>
  <c r="F3295" i="5" a="1"/>
  <c r="F3295" i="5" s="1"/>
  <c r="E3295" i="5" a="1"/>
  <c r="E3295" i="5" s="1"/>
  <c r="J3278" i="5" a="1"/>
  <c r="J3278" i="5" s="1"/>
  <c r="H3278" i="5" a="1"/>
  <c r="H3278" i="5" s="1"/>
  <c r="G3278" i="5" a="1"/>
  <c r="G3278" i="5" s="1"/>
  <c r="F3278" i="5" a="1"/>
  <c r="F3278" i="5" s="1"/>
  <c r="E3278" i="5" a="1"/>
  <c r="E3278" i="5" s="1"/>
  <c r="J3264" i="5" a="1"/>
  <c r="J3264" i="5" s="1"/>
  <c r="H3264" i="5" a="1"/>
  <c r="H3264" i="5" s="1"/>
  <c r="G3264" i="5" a="1"/>
  <c r="G3264" i="5" s="1"/>
  <c r="F3264" i="5" a="1"/>
  <c r="F3264" i="5" s="1"/>
  <c r="E3264" i="5" a="1"/>
  <c r="E3264" i="5" s="1"/>
  <c r="J3254" i="5" a="1"/>
  <c r="J3254" i="5" s="1"/>
  <c r="H3254" i="5" a="1"/>
  <c r="H3254" i="5" s="1"/>
  <c r="G3254" i="5" a="1"/>
  <c r="G3254" i="5" s="1"/>
  <c r="F3254" i="5" a="1"/>
  <c r="F3254" i="5" s="1"/>
  <c r="E3254" i="5" a="1"/>
  <c r="E3254" i="5" s="1"/>
  <c r="J3249" i="5" a="1"/>
  <c r="J3249" i="5" s="1"/>
  <c r="H3249" i="5" a="1"/>
  <c r="H3249" i="5" s="1"/>
  <c r="G3249" i="5" a="1"/>
  <c r="G3249" i="5" s="1"/>
  <c r="F3249" i="5" a="1"/>
  <c r="F3249" i="5" s="1"/>
  <c r="E3249" i="5" a="1"/>
  <c r="E3249" i="5" s="1"/>
  <c r="J3234" i="5" a="1"/>
  <c r="J3234" i="5" s="1"/>
  <c r="H3234" i="5" a="1"/>
  <c r="H3234" i="5" s="1"/>
  <c r="G3234" i="5" a="1"/>
  <c r="G3234" i="5" s="1"/>
  <c r="F3234" i="5" a="1"/>
  <c r="F3234" i="5" s="1"/>
  <c r="E3234" i="5" a="1"/>
  <c r="E3234" i="5" s="1"/>
  <c r="J3224" i="5" a="1"/>
  <c r="J3224" i="5" s="1"/>
  <c r="H3224" i="5" a="1"/>
  <c r="H3224" i="5" s="1"/>
  <c r="F3224" i="5" a="1"/>
  <c r="F3224" i="5" s="1"/>
  <c r="G3224" i="5" a="1"/>
  <c r="G3224" i="5" s="1"/>
  <c r="E3224" i="5" a="1"/>
  <c r="E3224" i="5" s="1"/>
  <c r="J3209" i="5" a="1"/>
  <c r="J3209" i="5" s="1"/>
  <c r="H3209" i="5" a="1"/>
  <c r="H3209" i="5" s="1"/>
  <c r="F3209" i="5" a="1"/>
  <c r="F3209" i="5" s="1"/>
  <c r="G3209" i="5" a="1"/>
  <c r="G3209" i="5" s="1"/>
  <c r="E3209" i="5" a="1"/>
  <c r="E3209" i="5" s="1"/>
  <c r="J3203" i="5" a="1"/>
  <c r="J3203" i="5" s="1"/>
  <c r="H3203" i="5" a="1"/>
  <c r="H3203" i="5" s="1"/>
  <c r="G3203" i="5" a="1"/>
  <c r="G3203" i="5" s="1"/>
  <c r="F3203" i="5" a="1"/>
  <c r="F3203" i="5" s="1"/>
  <c r="E3203" i="5" a="1"/>
  <c r="E3203" i="5" s="1"/>
  <c r="J3198" i="5" a="1"/>
  <c r="J3198" i="5" s="1"/>
  <c r="H3198" i="5" a="1"/>
  <c r="H3198" i="5" s="1"/>
  <c r="G3198" i="5" a="1"/>
  <c r="G3198" i="5" s="1"/>
  <c r="F3198" i="5" a="1"/>
  <c r="F3198" i="5" s="1"/>
  <c r="E3198" i="5" a="1"/>
  <c r="E3198" i="5" s="1"/>
  <c r="J3190" i="5" a="1"/>
  <c r="J3190" i="5" s="1"/>
  <c r="H3190" i="5" a="1"/>
  <c r="H3190" i="5" s="1"/>
  <c r="G3190" i="5" a="1"/>
  <c r="G3190" i="5" s="1"/>
  <c r="F3190" i="5" a="1"/>
  <c r="F3190" i="5" s="1"/>
  <c r="E3190" i="5" a="1"/>
  <c r="E3190" i="5" s="1"/>
  <c r="J3176" i="5" a="1"/>
  <c r="J3176" i="5" s="1"/>
  <c r="H3176" i="5" a="1"/>
  <c r="H3176" i="5" s="1"/>
  <c r="G3176" i="5" a="1"/>
  <c r="G3176" i="5" s="1"/>
  <c r="F3176" i="5" a="1"/>
  <c r="F3176" i="5" s="1"/>
  <c r="E3176" i="5" a="1"/>
  <c r="E3176" i="5" s="1"/>
  <c r="J3162" i="5" a="1"/>
  <c r="J3162" i="5" s="1"/>
  <c r="H3162" i="5" a="1"/>
  <c r="H3162" i="5" s="1"/>
  <c r="G3162" i="5" a="1"/>
  <c r="G3162" i="5" s="1"/>
  <c r="F3162" i="5" a="1"/>
  <c r="F3162" i="5" s="1"/>
  <c r="E3162" i="5" a="1"/>
  <c r="E3162" i="5" s="1"/>
  <c r="J3154" i="5" a="1"/>
  <c r="J3154" i="5" s="1"/>
  <c r="H3154" i="5" a="1"/>
  <c r="H3154" i="5" s="1"/>
  <c r="G3154" i="5" a="1"/>
  <c r="G3154" i="5" s="1"/>
  <c r="F3154" i="5" a="1"/>
  <c r="F3154" i="5" s="1"/>
  <c r="E3154" i="5" a="1"/>
  <c r="E3154" i="5" s="1"/>
  <c r="J3144" i="5" a="1"/>
  <c r="J3144" i="5" s="1"/>
  <c r="H3144" i="5" a="1"/>
  <c r="H3144" i="5" s="1"/>
  <c r="F3144" i="5" a="1"/>
  <c r="F3144" i="5" s="1"/>
  <c r="G3144" i="5" a="1"/>
  <c r="G3144" i="5" s="1"/>
  <c r="E3144" i="5" a="1"/>
  <c r="E3144" i="5" s="1"/>
  <c r="J3134" i="5" a="1"/>
  <c r="J3134" i="5" s="1"/>
  <c r="H3134" i="5" a="1"/>
  <c r="H3134" i="5" s="1"/>
  <c r="G3134" i="5" a="1"/>
  <c r="G3134" i="5" s="1"/>
  <c r="F3134" i="5" a="1"/>
  <c r="F3134" i="5" s="1"/>
  <c r="E3134" i="5" a="1"/>
  <c r="E3134" i="5" s="1"/>
  <c r="J3115" i="5" a="1"/>
  <c r="J3115" i="5" s="1"/>
  <c r="H3115" i="5" a="1"/>
  <c r="H3115" i="5" s="1"/>
  <c r="G3115" i="5" a="1"/>
  <c r="G3115" i="5" s="1"/>
  <c r="F3115" i="5" a="1"/>
  <c r="F3115" i="5" s="1"/>
  <c r="E3115" i="5" a="1"/>
  <c r="E3115" i="5" s="1"/>
  <c r="J3108" i="5" a="1"/>
  <c r="J3108" i="5" s="1"/>
  <c r="H3108" i="5" a="1"/>
  <c r="H3108" i="5" s="1"/>
  <c r="G3108" i="5" a="1"/>
  <c r="G3108" i="5" s="1"/>
  <c r="F3108" i="5" a="1"/>
  <c r="F3108" i="5" s="1"/>
  <c r="E3108" i="5" a="1"/>
  <c r="E3108" i="5" s="1"/>
  <c r="J3102" i="5" a="1"/>
  <c r="J3102" i="5" s="1"/>
  <c r="H3102" i="5" a="1"/>
  <c r="H3102" i="5" s="1"/>
  <c r="G3102" i="5" a="1"/>
  <c r="G3102" i="5" s="1"/>
  <c r="F3102" i="5" a="1"/>
  <c r="F3102" i="5" s="1"/>
  <c r="E3102" i="5" a="1"/>
  <c r="E3102" i="5" s="1"/>
  <c r="J3098" i="5" a="1"/>
  <c r="J3098" i="5" s="1"/>
  <c r="H3098" i="5" a="1"/>
  <c r="H3098" i="5" s="1"/>
  <c r="G3098" i="5" a="1"/>
  <c r="G3098" i="5" s="1"/>
  <c r="F3098" i="5" a="1"/>
  <c r="F3098" i="5" s="1"/>
  <c r="E3098" i="5" a="1"/>
  <c r="E3098" i="5" s="1"/>
  <c r="J3082" i="5" a="1"/>
  <c r="J3082" i="5" s="1"/>
  <c r="H3082" i="5" a="1"/>
  <c r="H3082" i="5" s="1"/>
  <c r="G3082" i="5" a="1"/>
  <c r="G3082" i="5" s="1"/>
  <c r="F3082" i="5" a="1"/>
  <c r="F3082" i="5" s="1"/>
  <c r="E3082" i="5" a="1"/>
  <c r="E3082" i="5" s="1"/>
  <c r="J3068" i="5" a="1"/>
  <c r="J3068" i="5" s="1"/>
  <c r="H3068" i="5" a="1"/>
  <c r="H3068" i="5" s="1"/>
  <c r="G3068" i="5" a="1"/>
  <c r="G3068" i="5" s="1"/>
  <c r="F3068" i="5" a="1"/>
  <c r="F3068" i="5" s="1"/>
  <c r="E3068" i="5" a="1"/>
  <c r="E3068" i="5" s="1"/>
  <c r="J3058" i="5" a="1"/>
  <c r="J3058" i="5" s="1"/>
  <c r="H3058" i="5" a="1"/>
  <c r="H3058" i="5" s="1"/>
  <c r="G3058" i="5" a="1"/>
  <c r="G3058" i="5" s="1"/>
  <c r="F3058" i="5" a="1"/>
  <c r="F3058" i="5" s="1"/>
  <c r="E3058" i="5" a="1"/>
  <c r="E3058" i="5" s="1"/>
  <c r="J3053" i="5" a="1"/>
  <c r="J3053" i="5" s="1"/>
  <c r="H3053" i="5" a="1"/>
  <c r="H3053" i="5" s="1"/>
  <c r="F3053" i="5" a="1"/>
  <c r="F3053" i="5" s="1"/>
  <c r="G3053" i="5" a="1"/>
  <c r="G3053" i="5" s="1"/>
  <c r="E3053" i="5" a="1"/>
  <c r="E3053" i="5" s="1"/>
  <c r="J3038" i="5" a="1"/>
  <c r="J3038" i="5" s="1"/>
  <c r="H3038" i="5" a="1"/>
  <c r="H3038" i="5" s="1"/>
  <c r="G3038" i="5" a="1"/>
  <c r="G3038" i="5" s="1"/>
  <c r="F3038" i="5" a="1"/>
  <c r="F3038" i="5" s="1"/>
  <c r="E3038" i="5" a="1"/>
  <c r="E3038" i="5" s="1"/>
  <c r="J3028" i="5" a="1"/>
  <c r="J3028" i="5" s="1"/>
  <c r="H3028" i="5" a="1"/>
  <c r="H3028" i="5" s="1"/>
  <c r="G3028" i="5" a="1"/>
  <c r="G3028" i="5" s="1"/>
  <c r="F3028" i="5" a="1"/>
  <c r="F3028" i="5" s="1"/>
  <c r="E3028" i="5" a="1"/>
  <c r="E3028" i="5" s="1"/>
  <c r="J3013" i="5" a="1"/>
  <c r="J3013" i="5" s="1"/>
  <c r="H3013" i="5" a="1"/>
  <c r="H3013" i="5" s="1"/>
  <c r="F3013" i="5" a="1"/>
  <c r="F3013" i="5" s="1"/>
  <c r="G3013" i="5" a="1"/>
  <c r="G3013" i="5" s="1"/>
  <c r="E3013" i="5" a="1"/>
  <c r="E3013" i="5" s="1"/>
  <c r="J3007" i="5" a="1"/>
  <c r="J3007" i="5" s="1"/>
  <c r="H3007" i="5" a="1"/>
  <c r="H3007" i="5" s="1"/>
  <c r="G3007" i="5" a="1"/>
  <c r="G3007" i="5" s="1"/>
  <c r="F3007" i="5" a="1"/>
  <c r="F3007" i="5" s="1"/>
  <c r="E3007" i="5" a="1"/>
  <c r="E3007" i="5" s="1"/>
  <c r="J3002" i="5" a="1"/>
  <c r="J3002" i="5" s="1"/>
  <c r="H3002" i="5" a="1"/>
  <c r="H3002" i="5" s="1"/>
  <c r="G3002" i="5" a="1"/>
  <c r="G3002" i="5" s="1"/>
  <c r="F3002" i="5" a="1"/>
  <c r="F3002" i="5" s="1"/>
  <c r="E3002" i="5" a="1"/>
  <c r="E3002" i="5" s="1"/>
  <c r="J2994" i="5" a="1"/>
  <c r="J2994" i="5" s="1"/>
  <c r="H2994" i="5" a="1"/>
  <c r="H2994" i="5" s="1"/>
  <c r="G2994" i="5" a="1"/>
  <c r="G2994" i="5" s="1"/>
  <c r="F2994" i="5" a="1"/>
  <c r="F2994" i="5" s="1"/>
  <c r="E2994" i="5" a="1"/>
  <c r="E2994" i="5" s="1"/>
  <c r="J2980" i="5" a="1"/>
  <c r="J2980" i="5" s="1"/>
  <c r="H2980" i="5" a="1"/>
  <c r="H2980" i="5" s="1"/>
  <c r="F2980" i="5" a="1"/>
  <c r="F2980" i="5" s="1"/>
  <c r="G2980" i="5" a="1"/>
  <c r="G2980" i="5" s="1"/>
  <c r="E2980" i="5" a="1"/>
  <c r="E2980" i="5" s="1"/>
  <c r="J2967" i="5" a="1"/>
  <c r="J2967" i="5" s="1"/>
  <c r="H2967" i="5" a="1"/>
  <c r="H2967" i="5" s="1"/>
  <c r="F2967" i="5" a="1"/>
  <c r="F2967" i="5" s="1"/>
  <c r="G2967" i="5" a="1"/>
  <c r="G2967" i="5" s="1"/>
  <c r="E2967" i="5" a="1"/>
  <c r="E2967" i="5" s="1"/>
  <c r="J2963" i="5" a="1"/>
  <c r="J2963" i="5" s="1"/>
  <c r="H2963" i="5" a="1"/>
  <c r="H2963" i="5" s="1"/>
  <c r="G2963" i="5" a="1"/>
  <c r="G2963" i="5" s="1"/>
  <c r="F2963" i="5" a="1"/>
  <c r="F2963" i="5" s="1"/>
  <c r="E2963" i="5" a="1"/>
  <c r="E2963" i="5" s="1"/>
  <c r="J2952" i="5" a="1"/>
  <c r="J2952" i="5" s="1"/>
  <c r="H2952" i="5" a="1"/>
  <c r="H2952" i="5" s="1"/>
  <c r="F2952" i="5" a="1"/>
  <c r="F2952" i="5" s="1"/>
  <c r="G2952" i="5" a="1"/>
  <c r="G2952" i="5" s="1"/>
  <c r="E2952" i="5" a="1"/>
  <c r="E2952" i="5" s="1"/>
  <c r="J2934" i="5" a="1"/>
  <c r="J2934" i="5" s="1"/>
  <c r="H2934" i="5" a="1"/>
  <c r="H2934" i="5" s="1"/>
  <c r="G2934" i="5" a="1"/>
  <c r="G2934" i="5" s="1"/>
  <c r="F2934" i="5" a="1"/>
  <c r="F2934" i="5" s="1"/>
  <c r="E2934" i="5" a="1"/>
  <c r="E2934" i="5" s="1"/>
  <c r="J2925" i="5" a="1"/>
  <c r="J2925" i="5" s="1"/>
  <c r="H2925" i="5" a="1"/>
  <c r="H2925" i="5" s="1"/>
  <c r="G2925" i="5" a="1"/>
  <c r="G2925" i="5" s="1"/>
  <c r="F2925" i="5" a="1"/>
  <c r="F2925" i="5" s="1"/>
  <c r="E2925" i="5" a="1"/>
  <c r="E2925" i="5" s="1"/>
  <c r="J2920" i="5" a="1"/>
  <c r="J2920" i="5" s="1"/>
  <c r="H2920" i="5" a="1"/>
  <c r="H2920" i="5" s="1"/>
  <c r="F2920" i="5" a="1"/>
  <c r="F2920" i="5" s="1"/>
  <c r="G2920" i="5" a="1"/>
  <c r="G2920" i="5" s="1"/>
  <c r="E2920" i="5" a="1"/>
  <c r="E2920" i="5" s="1"/>
  <c r="J2904" i="5" a="1"/>
  <c r="J2904" i="5" s="1"/>
  <c r="H2904" i="5" a="1"/>
  <c r="H2904" i="5" s="1"/>
  <c r="F2904" i="5" a="1"/>
  <c r="F2904" i="5" s="1"/>
  <c r="G2904" i="5" a="1"/>
  <c r="G2904" i="5" s="1"/>
  <c r="E2904" i="5" a="1"/>
  <c r="E2904" i="5" s="1"/>
  <c r="J2900" i="5" a="1"/>
  <c r="J2900" i="5" s="1"/>
  <c r="H2900" i="5" a="1"/>
  <c r="H2900" i="5" s="1"/>
  <c r="G2900" i="5" a="1"/>
  <c r="G2900" i="5" s="1"/>
  <c r="F2900" i="5" a="1"/>
  <c r="F2900" i="5" s="1"/>
  <c r="E2900" i="5" a="1"/>
  <c r="E2900" i="5" s="1"/>
  <c r="J2879" i="5" a="1"/>
  <c r="J2879" i="5" s="1"/>
  <c r="H2879" i="5" a="1"/>
  <c r="H2879" i="5" s="1"/>
  <c r="G2879" i="5" a="1"/>
  <c r="G2879" i="5" s="1"/>
  <c r="F2879" i="5" a="1"/>
  <c r="F2879" i="5" s="1"/>
  <c r="E2879" i="5" a="1"/>
  <c r="E2879" i="5" s="1"/>
  <c r="J2874" i="5" a="1"/>
  <c r="J2874" i="5" s="1"/>
  <c r="H2874" i="5" a="1"/>
  <c r="H2874" i="5" s="1"/>
  <c r="G2874" i="5" a="1"/>
  <c r="G2874" i="5" s="1"/>
  <c r="F2874" i="5" a="1"/>
  <c r="F2874" i="5" s="1"/>
  <c r="E2874" i="5" a="1"/>
  <c r="E2874" i="5" s="1"/>
  <c r="J2868" i="5" a="1"/>
  <c r="J2868" i="5" s="1"/>
  <c r="H2868" i="5" a="1"/>
  <c r="H2868" i="5" s="1"/>
  <c r="G2868" i="5" a="1"/>
  <c r="G2868" i="5" s="1"/>
  <c r="F2868" i="5" a="1"/>
  <c r="F2868" i="5" s="1"/>
  <c r="E2868" i="5" a="1"/>
  <c r="E2868" i="5" s="1"/>
  <c r="J2864" i="5" a="1"/>
  <c r="J2864" i="5" s="1"/>
  <c r="H2864" i="5" a="1"/>
  <c r="H2864" i="5" s="1"/>
  <c r="G2864" i="5" a="1"/>
  <c r="G2864" i="5" s="1"/>
  <c r="F2864" i="5" a="1"/>
  <c r="F2864" i="5" s="1"/>
  <c r="E2864" i="5" a="1"/>
  <c r="E2864" i="5" s="1"/>
  <c r="J2860" i="5" a="1"/>
  <c r="J2860" i="5" s="1"/>
  <c r="H2860" i="5" a="1"/>
  <c r="H2860" i="5" s="1"/>
  <c r="F2860" i="5" a="1"/>
  <c r="F2860" i="5" s="1"/>
  <c r="G2860" i="5" a="1"/>
  <c r="G2860" i="5" s="1"/>
  <c r="E2860" i="5" a="1"/>
  <c r="E2860" i="5" s="1"/>
  <c r="J2836" i="5" a="1"/>
  <c r="J2836" i="5" s="1"/>
  <c r="H2836" i="5" a="1"/>
  <c r="H2836" i="5" s="1"/>
  <c r="G2836" i="5" a="1"/>
  <c r="G2836" i="5" s="1"/>
  <c r="F2836" i="5" a="1"/>
  <c r="F2836" i="5" s="1"/>
  <c r="E2836" i="5" a="1"/>
  <c r="E2836" i="5" s="1"/>
  <c r="J2822" i="5" a="1"/>
  <c r="J2822" i="5" s="1"/>
  <c r="H2822" i="5" a="1"/>
  <c r="H2822" i="5" s="1"/>
  <c r="G2822" i="5" a="1"/>
  <c r="G2822" i="5" s="1"/>
  <c r="F2822" i="5" a="1"/>
  <c r="F2822" i="5" s="1"/>
  <c r="E2822" i="5" a="1"/>
  <c r="E2822" i="5" s="1"/>
  <c r="J2818" i="5" a="1"/>
  <c r="J2818" i="5" s="1"/>
  <c r="H2818" i="5" a="1"/>
  <c r="H2818" i="5" s="1"/>
  <c r="G2818" i="5" a="1"/>
  <c r="G2818" i="5" s="1"/>
  <c r="F2818" i="5" a="1"/>
  <c r="F2818" i="5" s="1"/>
  <c r="E2818" i="5" a="1"/>
  <c r="E2818" i="5" s="1"/>
  <c r="J2812" i="5" a="1"/>
  <c r="J2812" i="5" s="1"/>
  <c r="H2812" i="5" a="1"/>
  <c r="H2812" i="5" s="1"/>
  <c r="G2812" i="5" a="1"/>
  <c r="G2812" i="5" s="1"/>
  <c r="F2812" i="5" a="1"/>
  <c r="F2812" i="5" s="1"/>
  <c r="E2812" i="5" a="1"/>
  <c r="E2812" i="5" s="1"/>
  <c r="J2808" i="5" a="1"/>
  <c r="J2808" i="5" s="1"/>
  <c r="H2808" i="5" a="1"/>
  <c r="H2808" i="5" s="1"/>
  <c r="F2808" i="5" a="1"/>
  <c r="F2808" i="5" s="1"/>
  <c r="G2808" i="5" a="1"/>
  <c r="G2808" i="5" s="1"/>
  <c r="E2808" i="5" a="1"/>
  <c r="E2808" i="5" s="1"/>
  <c r="J2803" i="5" a="1"/>
  <c r="J2803" i="5" s="1"/>
  <c r="H2803" i="5" a="1"/>
  <c r="H2803" i="5" s="1"/>
  <c r="G2803" i="5" a="1"/>
  <c r="G2803" i="5" s="1"/>
  <c r="F2803" i="5" a="1"/>
  <c r="F2803" i="5" s="1"/>
  <c r="E2803" i="5" a="1"/>
  <c r="E2803" i="5" s="1"/>
  <c r="J2799" i="5" a="1"/>
  <c r="J2799" i="5" s="1"/>
  <c r="H2799" i="5" a="1"/>
  <c r="H2799" i="5" s="1"/>
  <c r="G2799" i="5" a="1"/>
  <c r="G2799" i="5" s="1"/>
  <c r="F2799" i="5" a="1"/>
  <c r="F2799" i="5" s="1"/>
  <c r="E2799" i="5" a="1"/>
  <c r="E2799" i="5" s="1"/>
  <c r="J2791" i="5" a="1"/>
  <c r="J2791" i="5" s="1"/>
  <c r="H2791" i="5" a="1"/>
  <c r="H2791" i="5" s="1"/>
  <c r="G2791" i="5" a="1"/>
  <c r="G2791" i="5" s="1"/>
  <c r="F2791" i="5" a="1"/>
  <c r="F2791" i="5" s="1"/>
  <c r="E2791" i="5" a="1"/>
  <c r="E2791" i="5" s="1"/>
  <c r="J2786" i="5" a="1"/>
  <c r="J2786" i="5" s="1"/>
  <c r="H2786" i="5" a="1"/>
  <c r="H2786" i="5" s="1"/>
  <c r="G2786" i="5" a="1"/>
  <c r="G2786" i="5" s="1"/>
  <c r="F2786" i="5" a="1"/>
  <c r="F2786" i="5" s="1"/>
  <c r="E2786" i="5" a="1"/>
  <c r="E2786" i="5" s="1"/>
  <c r="J2779" i="5" a="1"/>
  <c r="J2779" i="5" s="1"/>
  <c r="H2779" i="5" a="1"/>
  <c r="H2779" i="5" s="1"/>
  <c r="G2779" i="5" a="1"/>
  <c r="G2779" i="5" s="1"/>
  <c r="F2779" i="5" a="1"/>
  <c r="F2779" i="5" s="1"/>
  <c r="E2779" i="5" a="1"/>
  <c r="E2779" i="5" s="1"/>
  <c r="J2770" i="5" a="1"/>
  <c r="J2770" i="5" s="1"/>
  <c r="H2770" i="5" a="1"/>
  <c r="H2770" i="5" s="1"/>
  <c r="G2770" i="5" a="1"/>
  <c r="G2770" i="5" s="1"/>
  <c r="F2770" i="5" a="1"/>
  <c r="F2770" i="5" s="1"/>
  <c r="E2770" i="5" a="1"/>
  <c r="E2770" i="5" s="1"/>
  <c r="J2765" i="5" a="1"/>
  <c r="J2765" i="5" s="1"/>
  <c r="H2765" i="5" a="1"/>
  <c r="H2765" i="5" s="1"/>
  <c r="F2765" i="5" a="1"/>
  <c r="F2765" i="5" s="1"/>
  <c r="G2765" i="5" a="1"/>
  <c r="G2765" i="5" s="1"/>
  <c r="E2765" i="5" a="1"/>
  <c r="E2765" i="5" s="1"/>
  <c r="J2761" i="5" a="1"/>
  <c r="J2761" i="5" s="1"/>
  <c r="H2761" i="5" a="1"/>
  <c r="H2761" i="5" s="1"/>
  <c r="F2761" i="5" a="1"/>
  <c r="F2761" i="5" s="1"/>
  <c r="G2761" i="5" a="1"/>
  <c r="G2761" i="5" s="1"/>
  <c r="E2761" i="5" a="1"/>
  <c r="E2761" i="5" s="1"/>
  <c r="J2756" i="5" a="1"/>
  <c r="J2756" i="5" s="1"/>
  <c r="H2756" i="5" a="1"/>
  <c r="H2756" i="5" s="1"/>
  <c r="F2756" i="5" a="1"/>
  <c r="F2756" i="5" s="1"/>
  <c r="G2756" i="5" a="1"/>
  <c r="G2756" i="5" s="1"/>
  <c r="E2756" i="5" a="1"/>
  <c r="E2756" i="5" s="1"/>
  <c r="J2745" i="5" a="1"/>
  <c r="J2745" i="5" s="1"/>
  <c r="H2745" i="5" a="1"/>
  <c r="H2745" i="5" s="1"/>
  <c r="F2745" i="5" a="1"/>
  <c r="F2745" i="5" s="1"/>
  <c r="G2745" i="5" a="1"/>
  <c r="G2745" i="5" s="1"/>
  <c r="E2745" i="5" a="1"/>
  <c r="E2745" i="5" s="1"/>
  <c r="J2736" i="5" a="1"/>
  <c r="J2736" i="5" s="1"/>
  <c r="H2736" i="5" a="1"/>
  <c r="H2736" i="5" s="1"/>
  <c r="G2736" i="5" a="1"/>
  <c r="G2736" i="5" s="1"/>
  <c r="F2736" i="5" a="1"/>
  <c r="F2736" i="5" s="1"/>
  <c r="E2736" i="5" a="1"/>
  <c r="E2736" i="5" s="1"/>
  <c r="J2724" i="5" a="1"/>
  <c r="J2724" i="5" s="1"/>
  <c r="H2724" i="5" a="1"/>
  <c r="H2724" i="5" s="1"/>
  <c r="F2724" i="5" a="1"/>
  <c r="F2724" i="5" s="1"/>
  <c r="G2724" i="5" a="1"/>
  <c r="G2724" i="5" s="1"/>
  <c r="E2724" i="5" a="1"/>
  <c r="E2724" i="5" s="1"/>
  <c r="J2717" i="5" a="1"/>
  <c r="J2717" i="5" s="1"/>
  <c r="H2717" i="5" a="1"/>
  <c r="H2717" i="5" s="1"/>
  <c r="F2717" i="5" a="1"/>
  <c r="F2717" i="5" s="1"/>
  <c r="G2717" i="5" a="1"/>
  <c r="G2717" i="5" s="1"/>
  <c r="E2717" i="5" a="1"/>
  <c r="E2717" i="5" s="1"/>
  <c r="J2713" i="5" a="1"/>
  <c r="J2713" i="5" s="1"/>
  <c r="H2713" i="5" a="1"/>
  <c r="H2713" i="5" s="1"/>
  <c r="F2713" i="5" a="1"/>
  <c r="F2713" i="5" s="1"/>
  <c r="G2713" i="5" a="1"/>
  <c r="G2713" i="5" s="1"/>
  <c r="E2713" i="5" a="1"/>
  <c r="E2713" i="5" s="1"/>
  <c r="J2709" i="5" a="1"/>
  <c r="J2709" i="5" s="1"/>
  <c r="H2709" i="5" a="1"/>
  <c r="H2709" i="5" s="1"/>
  <c r="F2709" i="5" a="1"/>
  <c r="F2709" i="5" s="1"/>
  <c r="G2709" i="5" a="1"/>
  <c r="G2709" i="5" s="1"/>
  <c r="E2709" i="5" a="1"/>
  <c r="E2709" i="5" s="1"/>
  <c r="J2705" i="5" a="1"/>
  <c r="J2705" i="5" s="1"/>
  <c r="H2705" i="5" a="1"/>
  <c r="H2705" i="5" s="1"/>
  <c r="G2705" i="5" a="1"/>
  <c r="G2705" i="5" s="1"/>
  <c r="F2705" i="5" a="1"/>
  <c r="F2705" i="5" s="1"/>
  <c r="E2705" i="5" a="1"/>
  <c r="E2705" i="5" s="1"/>
  <c r="J2692" i="5" a="1"/>
  <c r="J2692" i="5" s="1"/>
  <c r="H2692" i="5" a="1"/>
  <c r="H2692" i="5" s="1"/>
  <c r="F2692" i="5" a="1"/>
  <c r="F2692" i="5" s="1"/>
  <c r="G2692" i="5" a="1"/>
  <c r="G2692" i="5" s="1"/>
  <c r="E2692" i="5" a="1"/>
  <c r="E2692" i="5" s="1"/>
  <c r="J2688" i="5" a="1"/>
  <c r="J2688" i="5" s="1"/>
  <c r="H2688" i="5" a="1"/>
  <c r="H2688" i="5" s="1"/>
  <c r="F2688" i="5" a="1"/>
  <c r="F2688" i="5" s="1"/>
  <c r="G2688" i="5" a="1"/>
  <c r="G2688" i="5" s="1"/>
  <c r="E2688" i="5" a="1"/>
  <c r="E2688" i="5" s="1"/>
  <c r="J2680" i="5" a="1"/>
  <c r="J2680" i="5" s="1"/>
  <c r="H2680" i="5" a="1"/>
  <c r="H2680" i="5" s="1"/>
  <c r="F2680" i="5" a="1"/>
  <c r="F2680" i="5" s="1"/>
  <c r="G2680" i="5" a="1"/>
  <c r="G2680" i="5" s="1"/>
  <c r="E2680" i="5" a="1"/>
  <c r="E2680" i="5" s="1"/>
  <c r="J2664" i="5" a="1"/>
  <c r="J2664" i="5" s="1"/>
  <c r="H2664" i="5" a="1"/>
  <c r="H2664" i="5" s="1"/>
  <c r="G2664" i="5" a="1"/>
  <c r="G2664" i="5" s="1"/>
  <c r="F2664" i="5" a="1"/>
  <c r="F2664" i="5" s="1"/>
  <c r="E2664" i="5" a="1"/>
  <c r="E2664" i="5" s="1"/>
  <c r="J2660" i="5" a="1"/>
  <c r="J2660" i="5" s="1"/>
  <c r="H2660" i="5" a="1"/>
  <c r="H2660" i="5" s="1"/>
  <c r="F2660" i="5" a="1"/>
  <c r="F2660" i="5" s="1"/>
  <c r="G2660" i="5" a="1"/>
  <c r="G2660" i="5" s="1"/>
  <c r="E2660" i="5" a="1"/>
  <c r="E2660" i="5" s="1"/>
  <c r="J2639" i="5" a="1"/>
  <c r="J2639" i="5" s="1"/>
  <c r="H2639" i="5" a="1"/>
  <c r="H2639" i="5" s="1"/>
  <c r="G2639" i="5" a="1"/>
  <c r="G2639" i="5" s="1"/>
  <c r="F2639" i="5" a="1"/>
  <c r="F2639" i="5" s="1"/>
  <c r="E2639" i="5" a="1"/>
  <c r="E2639" i="5" s="1"/>
  <c r="J2634" i="5" a="1"/>
  <c r="J2634" i="5" s="1"/>
  <c r="H2634" i="5" a="1"/>
  <c r="H2634" i="5" s="1"/>
  <c r="G2634" i="5" a="1"/>
  <c r="G2634" i="5" s="1"/>
  <c r="F2634" i="5" a="1"/>
  <c r="F2634" i="5" s="1"/>
  <c r="E2634" i="5" a="1"/>
  <c r="E2634" i="5" s="1"/>
  <c r="J2628" i="5" a="1"/>
  <c r="J2628" i="5" s="1"/>
  <c r="H2628" i="5" a="1"/>
  <c r="H2628" i="5" s="1"/>
  <c r="F2628" i="5" a="1"/>
  <c r="F2628" i="5" s="1"/>
  <c r="G2628" i="5" a="1"/>
  <c r="G2628" i="5" s="1"/>
  <c r="E2628" i="5" a="1"/>
  <c r="E2628" i="5" s="1"/>
  <c r="J2622" i="5" a="1"/>
  <c r="J2622" i="5" s="1"/>
  <c r="H2622" i="5" a="1"/>
  <c r="H2622" i="5" s="1"/>
  <c r="G2622" i="5" a="1"/>
  <c r="G2622" i="5" s="1"/>
  <c r="F2622" i="5" a="1"/>
  <c r="F2622" i="5" s="1"/>
  <c r="E2622" i="5" a="1"/>
  <c r="E2622" i="5" s="1"/>
  <c r="J2618" i="5" a="1"/>
  <c r="J2618" i="5" s="1"/>
  <c r="H2618" i="5" a="1"/>
  <c r="H2618" i="5" s="1"/>
  <c r="G2618" i="5" a="1"/>
  <c r="G2618" i="5" s="1"/>
  <c r="F2618" i="5" a="1"/>
  <c r="F2618" i="5" s="1"/>
  <c r="E2618" i="5" a="1"/>
  <c r="E2618" i="5" s="1"/>
  <c r="J2608" i="5" a="1"/>
  <c r="J2608" i="5" s="1"/>
  <c r="H2608" i="5" a="1"/>
  <c r="H2608" i="5" s="1"/>
  <c r="G2608" i="5" a="1"/>
  <c r="G2608" i="5" s="1"/>
  <c r="F2608" i="5" a="1"/>
  <c r="F2608" i="5" s="1"/>
  <c r="E2608" i="5" a="1"/>
  <c r="E2608" i="5" s="1"/>
  <c r="J2597" i="5" a="1"/>
  <c r="J2597" i="5" s="1"/>
  <c r="H2597" i="5" a="1"/>
  <c r="H2597" i="5" s="1"/>
  <c r="G2597" i="5" a="1"/>
  <c r="G2597" i="5" s="1"/>
  <c r="F2597" i="5" a="1"/>
  <c r="F2597" i="5" s="1"/>
  <c r="E2597" i="5" a="1"/>
  <c r="E2597" i="5" s="1"/>
  <c r="J2588" i="5" a="1"/>
  <c r="J2588" i="5" s="1"/>
  <c r="H2588" i="5" a="1"/>
  <c r="H2588" i="5" s="1"/>
  <c r="G2588" i="5" a="1"/>
  <c r="G2588" i="5" s="1"/>
  <c r="F2588" i="5" a="1"/>
  <c r="F2588" i="5" s="1"/>
  <c r="E2588" i="5" a="1"/>
  <c r="E2588" i="5" s="1"/>
  <c r="J2579" i="5" a="1"/>
  <c r="J2579" i="5" s="1"/>
  <c r="H2579" i="5" a="1"/>
  <c r="H2579" i="5" s="1"/>
  <c r="G2579" i="5" a="1"/>
  <c r="G2579" i="5" s="1"/>
  <c r="F2579" i="5" a="1"/>
  <c r="F2579" i="5" s="1"/>
  <c r="E2579" i="5" a="1"/>
  <c r="E2579" i="5" s="1"/>
  <c r="J2573" i="5" a="1"/>
  <c r="J2573" i="5" s="1"/>
  <c r="H2573" i="5" a="1"/>
  <c r="H2573" i="5" s="1"/>
  <c r="F2573" i="5" a="1"/>
  <c r="F2573" i="5" s="1"/>
  <c r="G2573" i="5" a="1"/>
  <c r="G2573" i="5" s="1"/>
  <c r="E2573" i="5" a="1"/>
  <c r="E2573" i="5" s="1"/>
  <c r="J2558" i="5" a="1"/>
  <c r="J2558" i="5" s="1"/>
  <c r="H2558" i="5" a="1"/>
  <c r="H2558" i="5" s="1"/>
  <c r="G2558" i="5" a="1"/>
  <c r="G2558" i="5" s="1"/>
  <c r="F2558" i="5" a="1"/>
  <c r="F2558" i="5" s="1"/>
  <c r="E2558" i="5" a="1"/>
  <c r="E2558" i="5" s="1"/>
  <c r="J2548" i="5" a="1"/>
  <c r="J2548" i="5" s="1"/>
  <c r="H2548" i="5" a="1"/>
  <c r="H2548" i="5" s="1"/>
  <c r="G2548" i="5" a="1"/>
  <c r="G2548" i="5" s="1"/>
  <c r="F2548" i="5" a="1"/>
  <c r="F2548" i="5" s="1"/>
  <c r="E2548" i="5" a="1"/>
  <c r="E2548" i="5" s="1"/>
  <c r="J2533" i="5" a="1"/>
  <c r="J2533" i="5" s="1"/>
  <c r="H2533" i="5" a="1"/>
  <c r="H2533" i="5" s="1"/>
  <c r="G2533" i="5" a="1"/>
  <c r="G2533" i="5" s="1"/>
  <c r="F2533" i="5" a="1"/>
  <c r="F2533" i="5" s="1"/>
  <c r="E2533" i="5" a="1"/>
  <c r="E2533" i="5" s="1"/>
  <c r="J2513" i="5" a="1"/>
  <c r="J2513" i="5" s="1"/>
  <c r="H2513" i="5" a="1"/>
  <c r="H2513" i="5" s="1"/>
  <c r="G2513" i="5" a="1"/>
  <c r="G2513" i="5" s="1"/>
  <c r="F2513" i="5" a="1"/>
  <c r="F2513" i="5" s="1"/>
  <c r="E2513" i="5" a="1"/>
  <c r="E2513" i="5" s="1"/>
  <c r="J2508" i="5" a="1"/>
  <c r="J2508" i="5" s="1"/>
  <c r="H2508" i="5" a="1"/>
  <c r="H2508" i="5" s="1"/>
  <c r="F2508" i="5" a="1"/>
  <c r="F2508" i="5" s="1"/>
  <c r="G2508" i="5" a="1"/>
  <c r="G2508" i="5" s="1"/>
  <c r="E2508" i="5" a="1"/>
  <c r="E2508" i="5" s="1"/>
  <c r="J2504" i="5" a="1"/>
  <c r="J2504" i="5" s="1"/>
  <c r="H2504" i="5" a="1"/>
  <c r="H2504" i="5" s="1"/>
  <c r="G2504" i="5" a="1"/>
  <c r="G2504" i="5" s="1"/>
  <c r="F2504" i="5" a="1"/>
  <c r="F2504" i="5" s="1"/>
  <c r="E2504" i="5" a="1"/>
  <c r="E2504" i="5" s="1"/>
  <c r="J2496" i="5" a="1"/>
  <c r="J2496" i="5" s="1"/>
  <c r="H2496" i="5" a="1"/>
  <c r="H2496" i="5" s="1"/>
  <c r="F2496" i="5" a="1"/>
  <c r="F2496" i="5" s="1"/>
  <c r="G2496" i="5" a="1"/>
  <c r="G2496" i="5" s="1"/>
  <c r="E2496" i="5" a="1"/>
  <c r="E2496" i="5" s="1"/>
  <c r="J2488" i="5" a="1"/>
  <c r="J2488" i="5" s="1"/>
  <c r="H2488" i="5" a="1"/>
  <c r="H2488" i="5" s="1"/>
  <c r="F2488" i="5" a="1"/>
  <c r="F2488" i="5" s="1"/>
  <c r="G2488" i="5" a="1"/>
  <c r="G2488" i="5" s="1"/>
  <c r="E2488" i="5" a="1"/>
  <c r="E2488" i="5" s="1"/>
  <c r="J2476" i="5" a="1"/>
  <c r="J2476" i="5" s="1"/>
  <c r="H2476" i="5" a="1"/>
  <c r="H2476" i="5" s="1"/>
  <c r="F2476" i="5" a="1"/>
  <c r="F2476" i="5" s="1"/>
  <c r="G2476" i="5" a="1"/>
  <c r="G2476" i="5" s="1"/>
  <c r="E2476" i="5" a="1"/>
  <c r="E2476" i="5" s="1"/>
  <c r="J2461" i="5" a="1"/>
  <c r="J2461" i="5" s="1"/>
  <c r="H2461" i="5" a="1"/>
  <c r="H2461" i="5" s="1"/>
  <c r="F2461" i="5" a="1"/>
  <c r="F2461" i="5" s="1"/>
  <c r="G2461" i="5" a="1"/>
  <c r="G2461" i="5" s="1"/>
  <c r="E2461" i="5" a="1"/>
  <c r="E2461" i="5" s="1"/>
  <c r="J2440" i="5" a="1"/>
  <c r="J2440" i="5" s="1"/>
  <c r="H2440" i="5" a="1"/>
  <c r="H2440" i="5" s="1"/>
  <c r="G2440" i="5" a="1"/>
  <c r="G2440" i="5" s="1"/>
  <c r="F2440" i="5" a="1"/>
  <c r="F2440" i="5" s="1"/>
  <c r="E2440" i="5" a="1"/>
  <c r="E2440" i="5" s="1"/>
  <c r="J2428" i="5" a="1"/>
  <c r="J2428" i="5" s="1"/>
  <c r="H2428" i="5" a="1"/>
  <c r="H2428" i="5" s="1"/>
  <c r="G2428" i="5" a="1"/>
  <c r="G2428" i="5" s="1"/>
  <c r="F2428" i="5" a="1"/>
  <c r="F2428" i="5" s="1"/>
  <c r="E2428" i="5" a="1"/>
  <c r="E2428" i="5" s="1"/>
  <c r="J2423" i="5" a="1"/>
  <c r="J2423" i="5" s="1"/>
  <c r="H2423" i="5" a="1"/>
  <c r="H2423" i="5" s="1"/>
  <c r="F2423" i="5" a="1"/>
  <c r="F2423" i="5" s="1"/>
  <c r="G2423" i="5" a="1"/>
  <c r="G2423" i="5" s="1"/>
  <c r="E2423" i="5" a="1"/>
  <c r="E2423" i="5" s="1"/>
  <c r="J2417" i="5" a="1"/>
  <c r="J2417" i="5" s="1"/>
  <c r="H2417" i="5" a="1"/>
  <c r="H2417" i="5" s="1"/>
  <c r="G2417" i="5" a="1"/>
  <c r="G2417" i="5" s="1"/>
  <c r="F2417" i="5" a="1"/>
  <c r="F2417" i="5" s="1"/>
  <c r="E2417" i="5" a="1"/>
  <c r="E2417" i="5" s="1"/>
  <c r="J2398" i="5" a="1"/>
  <c r="J2398" i="5" s="1"/>
  <c r="H2398" i="5" a="1"/>
  <c r="H2398" i="5" s="1"/>
  <c r="G2398" i="5" a="1"/>
  <c r="G2398" i="5" s="1"/>
  <c r="F2398" i="5" a="1"/>
  <c r="F2398" i="5" s="1"/>
  <c r="E2398" i="5" a="1"/>
  <c r="E2398" i="5" s="1"/>
  <c r="J2394" i="5" a="1"/>
  <c r="J2394" i="5" s="1"/>
  <c r="H2394" i="5" a="1"/>
  <c r="H2394" i="5" s="1"/>
  <c r="G2394" i="5" a="1"/>
  <c r="G2394" i="5" s="1"/>
  <c r="F2394" i="5" a="1"/>
  <c r="F2394" i="5" s="1"/>
  <c r="E2394" i="5" a="1"/>
  <c r="E2394" i="5" s="1"/>
  <c r="J2373" i="5" a="1"/>
  <c r="J2373" i="5" s="1"/>
  <c r="H2373" i="5" a="1"/>
  <c r="H2373" i="5" s="1"/>
  <c r="G2373" i="5" a="1"/>
  <c r="G2373" i="5" s="1"/>
  <c r="F2373" i="5" a="1"/>
  <c r="F2373" i="5" s="1"/>
  <c r="E2373" i="5" a="1"/>
  <c r="E2373" i="5" s="1"/>
  <c r="J2361" i="5" a="1"/>
  <c r="J2361" i="5" s="1"/>
  <c r="H2361" i="5" a="1"/>
  <c r="H2361" i="5" s="1"/>
  <c r="G2361" i="5" a="1"/>
  <c r="G2361" i="5" s="1"/>
  <c r="F2361" i="5" a="1"/>
  <c r="F2361" i="5" s="1"/>
  <c r="E2361" i="5" a="1"/>
  <c r="E2361" i="5" s="1"/>
  <c r="J2353" i="5" a="1"/>
  <c r="J2353" i="5" s="1"/>
  <c r="H2353" i="5" a="1"/>
  <c r="H2353" i="5" s="1"/>
  <c r="F2353" i="5" a="1"/>
  <c r="F2353" i="5" s="1"/>
  <c r="G2353" i="5" a="1"/>
  <c r="G2353" i="5" s="1"/>
  <c r="E2353" i="5" a="1"/>
  <c r="E2353" i="5" s="1"/>
  <c r="J2347" i="5" a="1"/>
  <c r="J2347" i="5" s="1"/>
  <c r="H2347" i="5" a="1"/>
  <c r="H2347" i="5" s="1"/>
  <c r="G2347" i="5" a="1"/>
  <c r="G2347" i="5" s="1"/>
  <c r="F2347" i="5" a="1"/>
  <c r="F2347" i="5" s="1"/>
  <c r="E2347" i="5" a="1"/>
  <c r="E2347" i="5" s="1"/>
  <c r="J2340" i="5" a="1"/>
  <c r="J2340" i="5" s="1"/>
  <c r="H2340" i="5" a="1"/>
  <c r="H2340" i="5" s="1"/>
  <c r="F2340" i="5" a="1"/>
  <c r="F2340" i="5" s="1"/>
  <c r="G2340" i="5" a="1"/>
  <c r="G2340" i="5" s="1"/>
  <c r="E2340" i="5" a="1"/>
  <c r="E2340" i="5" s="1"/>
  <c r="J2332" i="5" a="1"/>
  <c r="J2332" i="5" s="1"/>
  <c r="H2332" i="5" a="1"/>
  <c r="H2332" i="5" s="1"/>
  <c r="G2332" i="5" a="1"/>
  <c r="G2332" i="5" s="1"/>
  <c r="F2332" i="5" a="1"/>
  <c r="F2332" i="5" s="1"/>
  <c r="E2332" i="5" a="1"/>
  <c r="E2332" i="5" s="1"/>
  <c r="J2327" i="5" a="1"/>
  <c r="J2327" i="5" s="1"/>
  <c r="H2327" i="5" a="1"/>
  <c r="H2327" i="5" s="1"/>
  <c r="G2327" i="5" a="1"/>
  <c r="G2327" i="5" s="1"/>
  <c r="F2327" i="5" a="1"/>
  <c r="F2327" i="5" s="1"/>
  <c r="E2327" i="5" a="1"/>
  <c r="E2327" i="5" s="1"/>
  <c r="J2312" i="5" a="1"/>
  <c r="J2312" i="5" s="1"/>
  <c r="H2312" i="5" a="1"/>
  <c r="H2312" i="5" s="1"/>
  <c r="G2312" i="5" a="1"/>
  <c r="G2312" i="5" s="1"/>
  <c r="F2312" i="5" a="1"/>
  <c r="F2312" i="5" s="1"/>
  <c r="E2312" i="5" a="1"/>
  <c r="E2312" i="5" s="1"/>
  <c r="J2308" i="5" a="1"/>
  <c r="J2308" i="5" s="1"/>
  <c r="H2308" i="5" a="1"/>
  <c r="H2308" i="5" s="1"/>
  <c r="F2308" i="5" a="1"/>
  <c r="F2308" i="5" s="1"/>
  <c r="G2308" i="5" a="1"/>
  <c r="G2308" i="5" s="1"/>
  <c r="E2308" i="5" a="1"/>
  <c r="E2308" i="5" s="1"/>
  <c r="J2287" i="5" a="1"/>
  <c r="J2287" i="5" s="1"/>
  <c r="H2287" i="5" a="1"/>
  <c r="H2287" i="5" s="1"/>
  <c r="G2287" i="5" a="1"/>
  <c r="G2287" i="5" s="1"/>
  <c r="F2287" i="5" a="1"/>
  <c r="F2287" i="5" s="1"/>
  <c r="E2287" i="5" a="1"/>
  <c r="E2287" i="5" s="1"/>
  <c r="J2275" i="5" a="1"/>
  <c r="J2275" i="5" s="1"/>
  <c r="H2275" i="5" a="1"/>
  <c r="H2275" i="5" s="1"/>
  <c r="G2275" i="5" a="1"/>
  <c r="G2275" i="5" s="1"/>
  <c r="F2275" i="5" a="1"/>
  <c r="F2275" i="5" s="1"/>
  <c r="E2275" i="5" a="1"/>
  <c r="E2275" i="5" s="1"/>
  <c r="J2271" i="5" a="1"/>
  <c r="J2271" i="5" s="1"/>
  <c r="H2271" i="5" a="1"/>
  <c r="H2271" i="5" s="1"/>
  <c r="G2271" i="5" a="1"/>
  <c r="G2271" i="5" s="1"/>
  <c r="F2271" i="5" a="1"/>
  <c r="F2271" i="5" s="1"/>
  <c r="E2271" i="5" a="1"/>
  <c r="E2271" i="5" s="1"/>
  <c r="J2267" i="5" a="1"/>
  <c r="J2267" i="5" s="1"/>
  <c r="H2267" i="5" a="1"/>
  <c r="H2267" i="5" s="1"/>
  <c r="G2267" i="5" a="1"/>
  <c r="G2267" i="5" s="1"/>
  <c r="F2267" i="5" a="1"/>
  <c r="F2267" i="5" s="1"/>
  <c r="E2267" i="5" a="1"/>
  <c r="E2267" i="5" s="1"/>
  <c r="J2261" i="5" a="1"/>
  <c r="J2261" i="5" s="1"/>
  <c r="H2261" i="5" a="1"/>
  <c r="H2261" i="5" s="1"/>
  <c r="F2261" i="5" a="1"/>
  <c r="F2261" i="5" s="1"/>
  <c r="G2261" i="5" a="1"/>
  <c r="G2261" i="5" s="1"/>
  <c r="E2261" i="5" a="1"/>
  <c r="E2261" i="5" s="1"/>
  <c r="J2253" i="5" a="1"/>
  <c r="J2253" i="5" s="1"/>
  <c r="H2253" i="5" a="1"/>
  <c r="H2253" i="5" s="1"/>
  <c r="F2253" i="5" a="1"/>
  <c r="F2253" i="5" s="1"/>
  <c r="G2253" i="5" a="1"/>
  <c r="G2253" i="5" s="1"/>
  <c r="E2253" i="5" a="1"/>
  <c r="E2253" i="5" s="1"/>
  <c r="J2241" i="5" a="1"/>
  <c r="J2241" i="5" s="1"/>
  <c r="H2241" i="5" a="1"/>
  <c r="H2241" i="5" s="1"/>
  <c r="G2241" i="5" a="1"/>
  <c r="G2241" i="5" s="1"/>
  <c r="F2241" i="5" a="1"/>
  <c r="F2241" i="5" s="1"/>
  <c r="E2241" i="5" a="1"/>
  <c r="E2241" i="5" s="1"/>
  <c r="J2226" i="5" a="1"/>
  <c r="J2226" i="5" s="1"/>
  <c r="H2226" i="5" a="1"/>
  <c r="H2226" i="5" s="1"/>
  <c r="G2226" i="5" a="1"/>
  <c r="G2226" i="5" s="1"/>
  <c r="F2226" i="5" a="1"/>
  <c r="F2226" i="5" s="1"/>
  <c r="E2226" i="5" a="1"/>
  <c r="E2226" i="5" s="1"/>
  <c r="J2211" i="5" a="1"/>
  <c r="J2211" i="5" s="1"/>
  <c r="H2211" i="5" a="1"/>
  <c r="H2211" i="5" s="1"/>
  <c r="G2211" i="5" a="1"/>
  <c r="G2211" i="5" s="1"/>
  <c r="F2211" i="5" a="1"/>
  <c r="F2211" i="5" s="1"/>
  <c r="E2211" i="5" a="1"/>
  <c r="E2211" i="5" s="1"/>
  <c r="J2201" i="5" a="1"/>
  <c r="J2201" i="5" s="1"/>
  <c r="H2201" i="5" a="1"/>
  <c r="H2201" i="5" s="1"/>
  <c r="G2201" i="5" a="1"/>
  <c r="G2201" i="5" s="1"/>
  <c r="F2201" i="5" a="1"/>
  <c r="F2201" i="5" s="1"/>
  <c r="E2201" i="5" a="1"/>
  <c r="E2201" i="5" s="1"/>
  <c r="J2196" i="5" a="1"/>
  <c r="J2196" i="5" s="1"/>
  <c r="H2196" i="5" a="1"/>
  <c r="H2196" i="5" s="1"/>
  <c r="F2196" i="5" a="1"/>
  <c r="F2196" i="5" s="1"/>
  <c r="G2196" i="5" a="1"/>
  <c r="G2196" i="5" s="1"/>
  <c r="E2196" i="5" a="1"/>
  <c r="E2196" i="5" s="1"/>
  <c r="J2189" i="5" a="1"/>
  <c r="J2189" i="5" s="1"/>
  <c r="H2189" i="5" a="1"/>
  <c r="H2189" i="5" s="1"/>
  <c r="F2189" i="5" a="1"/>
  <c r="F2189" i="5" s="1"/>
  <c r="G2189" i="5" a="1"/>
  <c r="G2189" i="5" s="1"/>
  <c r="E2189" i="5" a="1"/>
  <c r="E2189" i="5" s="1"/>
  <c r="J2185" i="5" a="1"/>
  <c r="J2185" i="5" s="1"/>
  <c r="H2185" i="5" a="1"/>
  <c r="H2185" i="5" s="1"/>
  <c r="F2185" i="5" a="1"/>
  <c r="F2185" i="5" s="1"/>
  <c r="G2185" i="5" a="1"/>
  <c r="G2185" i="5" s="1"/>
  <c r="E2185" i="5" a="1"/>
  <c r="E2185" i="5" s="1"/>
  <c r="J2176" i="5" a="1"/>
  <c r="J2176" i="5" s="1"/>
  <c r="H2176" i="5" a="1"/>
  <c r="H2176" i="5" s="1"/>
  <c r="F2176" i="5" a="1"/>
  <c r="F2176" i="5" s="1"/>
  <c r="G2176" i="5" a="1"/>
  <c r="G2176" i="5" s="1"/>
  <c r="E2176" i="5" a="1"/>
  <c r="E2176" i="5" s="1"/>
  <c r="J2166" i="5" a="1"/>
  <c r="J2166" i="5" s="1"/>
  <c r="H2166" i="5" a="1"/>
  <c r="H2166" i="5" s="1"/>
  <c r="G2166" i="5" a="1"/>
  <c r="G2166" i="5" s="1"/>
  <c r="F2166" i="5" a="1"/>
  <c r="F2166" i="5" s="1"/>
  <c r="E2166" i="5" a="1"/>
  <c r="E2166" i="5" s="1"/>
  <c r="J2147" i="5" a="1"/>
  <c r="J2147" i="5" s="1"/>
  <c r="H2147" i="5" a="1"/>
  <c r="H2147" i="5" s="1"/>
  <c r="G2147" i="5" a="1"/>
  <c r="G2147" i="5" s="1"/>
  <c r="F2147" i="5" a="1"/>
  <c r="F2147" i="5" s="1"/>
  <c r="E2147" i="5" a="1"/>
  <c r="E2147" i="5" s="1"/>
  <c r="J2137" i="5" a="1"/>
  <c r="J2137" i="5" s="1"/>
  <c r="H2137" i="5" a="1"/>
  <c r="H2137" i="5" s="1"/>
  <c r="F2137" i="5" a="1"/>
  <c r="F2137" i="5" s="1"/>
  <c r="G2137" i="5" a="1"/>
  <c r="G2137" i="5" s="1"/>
  <c r="E2137" i="5" a="1"/>
  <c r="E2137" i="5" s="1"/>
  <c r="J2122" i="5" a="1"/>
  <c r="J2122" i="5" s="1"/>
  <c r="H2122" i="5" a="1"/>
  <c r="H2122" i="5" s="1"/>
  <c r="G2122" i="5" a="1"/>
  <c r="G2122" i="5" s="1"/>
  <c r="F2122" i="5" a="1"/>
  <c r="F2122" i="5" s="1"/>
  <c r="E2122" i="5" a="1"/>
  <c r="E2122" i="5" s="1"/>
  <c r="J2107" i="5" a="1"/>
  <c r="J2107" i="5" s="1"/>
  <c r="H2107" i="5" a="1"/>
  <c r="H2107" i="5" s="1"/>
  <c r="G2107" i="5" a="1"/>
  <c r="G2107" i="5" s="1"/>
  <c r="F2107" i="5" a="1"/>
  <c r="F2107" i="5" s="1"/>
  <c r="E2107" i="5" a="1"/>
  <c r="E2107" i="5" s="1"/>
  <c r="J2102" i="5" a="1"/>
  <c r="J2102" i="5" s="1"/>
  <c r="H2102" i="5" a="1"/>
  <c r="H2102" i="5" s="1"/>
  <c r="G2102" i="5" a="1"/>
  <c r="G2102" i="5" s="1"/>
  <c r="F2102" i="5" a="1"/>
  <c r="F2102" i="5" s="1"/>
  <c r="E2102" i="5" a="1"/>
  <c r="E2102" i="5" s="1"/>
  <c r="J2098" i="5" a="1"/>
  <c r="J2098" i="5" s="1"/>
  <c r="H2098" i="5" a="1"/>
  <c r="H2098" i="5" s="1"/>
  <c r="G2098" i="5" a="1"/>
  <c r="G2098" i="5" s="1"/>
  <c r="F2098" i="5" a="1"/>
  <c r="F2098" i="5" s="1"/>
  <c r="E2098" i="5" a="1"/>
  <c r="E2098" i="5" s="1"/>
  <c r="J2093" i="5" a="1"/>
  <c r="J2093" i="5" s="1"/>
  <c r="H2093" i="5" a="1"/>
  <c r="H2093" i="5" s="1"/>
  <c r="F2093" i="5" a="1"/>
  <c r="F2093" i="5" s="1"/>
  <c r="G2093" i="5" a="1"/>
  <c r="G2093" i="5" s="1"/>
  <c r="E2093" i="5" a="1"/>
  <c r="E2093" i="5" s="1"/>
  <c r="J2082" i="5" a="1"/>
  <c r="J2082" i="5" s="1"/>
  <c r="H2082" i="5" a="1"/>
  <c r="H2082" i="5" s="1"/>
  <c r="G2082" i="5" a="1"/>
  <c r="G2082" i="5" s="1"/>
  <c r="F2082" i="5" a="1"/>
  <c r="F2082" i="5" s="1"/>
  <c r="E2082" i="5" a="1"/>
  <c r="E2082" i="5" s="1"/>
  <c r="J2078" i="5" a="1"/>
  <c r="J2078" i="5" s="1"/>
  <c r="H2078" i="5" a="1"/>
  <c r="H2078" i="5" s="1"/>
  <c r="G2078" i="5" a="1"/>
  <c r="G2078" i="5" s="1"/>
  <c r="F2078" i="5" a="1"/>
  <c r="F2078" i="5" s="1"/>
  <c r="E2078" i="5" a="1"/>
  <c r="E2078" i="5" s="1"/>
  <c r="J2074" i="5" a="1"/>
  <c r="J2074" i="5" s="1"/>
  <c r="H2074" i="5" a="1"/>
  <c r="H2074" i="5" s="1"/>
  <c r="G2074" i="5" a="1"/>
  <c r="G2074" i="5" s="1"/>
  <c r="F2074" i="5" a="1"/>
  <c r="F2074" i="5" s="1"/>
  <c r="E2074" i="5" a="1"/>
  <c r="E2074" i="5" s="1"/>
  <c r="J2069" i="5" a="1"/>
  <c r="J2069" i="5" s="1"/>
  <c r="H2069" i="5" a="1"/>
  <c r="H2069" i="5" s="1"/>
  <c r="F2069" i="5" a="1"/>
  <c r="F2069" i="5" s="1"/>
  <c r="G2069" i="5" a="1"/>
  <c r="G2069" i="5" s="1"/>
  <c r="E2069" i="5" a="1"/>
  <c r="E2069" i="5" s="1"/>
  <c r="J2065" i="5" a="1"/>
  <c r="J2065" i="5" s="1"/>
  <c r="H2065" i="5" a="1"/>
  <c r="H2065" i="5" s="1"/>
  <c r="F2065" i="5" a="1"/>
  <c r="F2065" i="5" s="1"/>
  <c r="G2065" i="5" a="1"/>
  <c r="G2065" i="5" s="1"/>
  <c r="E2065" i="5" a="1"/>
  <c r="E2065" i="5" s="1"/>
  <c r="J2053" i="5" a="1"/>
  <c r="J2053" i="5" s="1"/>
  <c r="H2053" i="5" a="1"/>
  <c r="H2053" i="5" s="1"/>
  <c r="F2053" i="5" a="1"/>
  <c r="F2053" i="5" s="1"/>
  <c r="G2053" i="5" a="1"/>
  <c r="G2053" i="5" s="1"/>
  <c r="E2053" i="5" a="1"/>
  <c r="E2053" i="5" s="1"/>
  <c r="J2047" i="5" a="1"/>
  <c r="J2047" i="5" s="1"/>
  <c r="H2047" i="5" a="1"/>
  <c r="H2047" i="5" s="1"/>
  <c r="G2047" i="5" a="1"/>
  <c r="G2047" i="5" s="1"/>
  <c r="F2047" i="5" a="1"/>
  <c r="F2047" i="5" s="1"/>
  <c r="E2047" i="5" a="1"/>
  <c r="E2047" i="5" s="1"/>
  <c r="J2042" i="5" a="1"/>
  <c r="J2042" i="5" s="1"/>
  <c r="H2042" i="5" a="1"/>
  <c r="H2042" i="5" s="1"/>
  <c r="G2042" i="5" a="1"/>
  <c r="G2042" i="5" s="1"/>
  <c r="F2042" i="5" a="1"/>
  <c r="F2042" i="5" s="1"/>
  <c r="E2042" i="5" a="1"/>
  <c r="E2042" i="5" s="1"/>
  <c r="J2038" i="5" a="1"/>
  <c r="J2038" i="5" s="1"/>
  <c r="H2038" i="5" a="1"/>
  <c r="H2038" i="5" s="1"/>
  <c r="G2038" i="5" a="1"/>
  <c r="G2038" i="5" s="1"/>
  <c r="F2038" i="5" a="1"/>
  <c r="F2038" i="5" s="1"/>
  <c r="E2038" i="5" a="1"/>
  <c r="E2038" i="5" s="1"/>
  <c r="J2033" i="5" a="1"/>
  <c r="J2033" i="5" s="1"/>
  <c r="H2033" i="5" a="1"/>
  <c r="H2033" i="5" s="1"/>
  <c r="F2033" i="5" a="1"/>
  <c r="F2033" i="5" s="1"/>
  <c r="G2033" i="5" a="1"/>
  <c r="G2033" i="5" s="1"/>
  <c r="E2033" i="5" a="1"/>
  <c r="E2033" i="5" s="1"/>
  <c r="J2026" i="5" a="1"/>
  <c r="J2026" i="5" s="1"/>
  <c r="H2026" i="5" a="1"/>
  <c r="H2026" i="5" s="1"/>
  <c r="G2026" i="5" a="1"/>
  <c r="G2026" i="5" s="1"/>
  <c r="F2026" i="5" a="1"/>
  <c r="F2026" i="5" s="1"/>
  <c r="E2026" i="5" a="1"/>
  <c r="E2026" i="5" s="1"/>
  <c r="J2016" i="5" a="1"/>
  <c r="J2016" i="5" s="1"/>
  <c r="H2016" i="5" a="1"/>
  <c r="H2016" i="5" s="1"/>
  <c r="F2016" i="5" a="1"/>
  <c r="F2016" i="5" s="1"/>
  <c r="G2016" i="5" a="1"/>
  <c r="G2016" i="5" s="1"/>
  <c r="E2016" i="5" a="1"/>
  <c r="E2016" i="5" s="1"/>
  <c r="J2012" i="5" a="1"/>
  <c r="J2012" i="5" s="1"/>
  <c r="H2012" i="5" a="1"/>
  <c r="H2012" i="5" s="1"/>
  <c r="F2012" i="5" a="1"/>
  <c r="F2012" i="5" s="1"/>
  <c r="G2012" i="5" a="1"/>
  <c r="G2012" i="5" s="1"/>
  <c r="E2012" i="5" a="1"/>
  <c r="E2012" i="5" s="1"/>
  <c r="J2006" i="5" a="1"/>
  <c r="J2006" i="5" s="1"/>
  <c r="H2006" i="5" a="1"/>
  <c r="H2006" i="5" s="1"/>
  <c r="G2006" i="5" a="1"/>
  <c r="G2006" i="5" s="1"/>
  <c r="F2006" i="5" a="1"/>
  <c r="F2006" i="5" s="1"/>
  <c r="E2006" i="5" a="1"/>
  <c r="E2006" i="5" s="1"/>
  <c r="J2002" i="5" a="1"/>
  <c r="J2002" i="5" s="1"/>
  <c r="H2002" i="5" a="1"/>
  <c r="H2002" i="5" s="1"/>
  <c r="G2002" i="5" a="1"/>
  <c r="G2002" i="5" s="1"/>
  <c r="F2002" i="5" a="1"/>
  <c r="F2002" i="5" s="1"/>
  <c r="E2002" i="5" a="1"/>
  <c r="E2002" i="5" s="1"/>
  <c r="J1978" i="5" a="1"/>
  <c r="J1978" i="5" s="1"/>
  <c r="H1978" i="5" a="1"/>
  <c r="H1978" i="5" s="1"/>
  <c r="G1978" i="5" a="1"/>
  <c r="G1978" i="5" s="1"/>
  <c r="F1978" i="5" a="1"/>
  <c r="F1978" i="5" s="1"/>
  <c r="E1978" i="5" a="1"/>
  <c r="E1978" i="5" s="1"/>
  <c r="J1969" i="5" a="1"/>
  <c r="J1969" i="5" s="1"/>
  <c r="H1969" i="5" a="1"/>
  <c r="H1969" i="5" s="1"/>
  <c r="F1969" i="5" a="1"/>
  <c r="F1969" i="5" s="1"/>
  <c r="G1969" i="5" a="1"/>
  <c r="G1969" i="5" s="1"/>
  <c r="E1969" i="5" a="1"/>
  <c r="E1969" i="5" s="1"/>
  <c r="J1964" i="5" a="1"/>
  <c r="J1964" i="5" s="1"/>
  <c r="H1964" i="5" a="1"/>
  <c r="H1964" i="5" s="1"/>
  <c r="F1964" i="5" a="1"/>
  <c r="F1964" i="5" s="1"/>
  <c r="G1964" i="5" a="1"/>
  <c r="G1964" i="5" s="1"/>
  <c r="E1964" i="5" a="1"/>
  <c r="E1964" i="5" s="1"/>
  <c r="J1950" i="5" a="1"/>
  <c r="J1950" i="5" s="1"/>
  <c r="H1950" i="5" a="1"/>
  <c r="H1950" i="5" s="1"/>
  <c r="G1950" i="5" a="1"/>
  <c r="G1950" i="5" s="1"/>
  <c r="F1950" i="5" a="1"/>
  <c r="F1950" i="5" s="1"/>
  <c r="E1950" i="5" a="1"/>
  <c r="E1950" i="5" s="1"/>
  <c r="J1944" i="5" a="1"/>
  <c r="J1944" i="5" s="1"/>
  <c r="H1944" i="5" a="1"/>
  <c r="H1944" i="5" s="1"/>
  <c r="F1944" i="5" a="1"/>
  <c r="F1944" i="5" s="1"/>
  <c r="G1944" i="5" a="1"/>
  <c r="G1944" i="5" s="1"/>
  <c r="E1944" i="5" a="1"/>
  <c r="E1944" i="5" s="1"/>
  <c r="J1939" i="5" a="1"/>
  <c r="J1939" i="5" s="1"/>
  <c r="H1939" i="5" a="1"/>
  <c r="H1939" i="5" s="1"/>
  <c r="G1939" i="5" a="1"/>
  <c r="G1939" i="5" s="1"/>
  <c r="F1939" i="5" a="1"/>
  <c r="F1939" i="5" s="1"/>
  <c r="E1939" i="5" a="1"/>
  <c r="E1939" i="5" s="1"/>
  <c r="J1934" i="5" a="1"/>
  <c r="J1934" i="5" s="1"/>
  <c r="H1934" i="5" a="1"/>
  <c r="H1934" i="5" s="1"/>
  <c r="F1934" i="5" a="1"/>
  <c r="F1934" i="5" s="1"/>
  <c r="G1934" i="5" a="1"/>
  <c r="G1934" i="5" s="1"/>
  <c r="E1934" i="5" a="1"/>
  <c r="E1934" i="5" s="1"/>
  <c r="J1929" i="5" a="1"/>
  <c r="J1929" i="5" s="1"/>
  <c r="H1929" i="5" a="1"/>
  <c r="H1929" i="5" s="1"/>
  <c r="F1929" i="5" a="1"/>
  <c r="F1929" i="5" s="1"/>
  <c r="G1929" i="5" a="1"/>
  <c r="G1929" i="5" s="1"/>
  <c r="E1929" i="5" a="1"/>
  <c r="E1929" i="5" s="1"/>
  <c r="J1925" i="5" a="1"/>
  <c r="J1925" i="5" s="1"/>
  <c r="H1925" i="5" a="1"/>
  <c r="H1925" i="5" s="1"/>
  <c r="F1925" i="5" a="1"/>
  <c r="F1925" i="5" s="1"/>
  <c r="G1925" i="5" a="1"/>
  <c r="G1925" i="5" s="1"/>
  <c r="E1925" i="5" a="1"/>
  <c r="E1925" i="5" s="1"/>
  <c r="J1921" i="5" a="1"/>
  <c r="J1921" i="5" s="1"/>
  <c r="H1921" i="5" a="1"/>
  <c r="H1921" i="5" s="1"/>
  <c r="F1921" i="5" a="1"/>
  <c r="F1921" i="5" s="1"/>
  <c r="G1921" i="5" a="1"/>
  <c r="G1921" i="5" s="1"/>
  <c r="E1921" i="5" a="1"/>
  <c r="E1921" i="5" s="1"/>
  <c r="J1917" i="5" a="1"/>
  <c r="J1917" i="5" s="1"/>
  <c r="H1917" i="5" a="1"/>
  <c r="H1917" i="5" s="1"/>
  <c r="F1917" i="5" a="1"/>
  <c r="F1917" i="5" s="1"/>
  <c r="G1917" i="5" a="1"/>
  <c r="G1917" i="5" s="1"/>
  <c r="E1917" i="5" a="1"/>
  <c r="E1917" i="5" s="1"/>
  <c r="J1905" i="5" a="1"/>
  <c r="J1905" i="5" s="1"/>
  <c r="H1905" i="5" a="1"/>
  <c r="H1905" i="5" s="1"/>
  <c r="F1905" i="5" a="1"/>
  <c r="F1905" i="5" s="1"/>
  <c r="G1905" i="5" a="1"/>
  <c r="G1905" i="5" s="1"/>
  <c r="E1905" i="5" a="1"/>
  <c r="E1905" i="5" s="1"/>
  <c r="J1891" i="5" a="1"/>
  <c r="J1891" i="5" s="1"/>
  <c r="H1891" i="5" a="1"/>
  <c r="H1891" i="5" s="1"/>
  <c r="G1891" i="5" a="1"/>
  <c r="G1891" i="5" s="1"/>
  <c r="F1891" i="5" a="1"/>
  <c r="F1891" i="5" s="1"/>
  <c r="E1891" i="5" a="1"/>
  <c r="E1891" i="5" s="1"/>
  <c r="J1872" i="5" a="1"/>
  <c r="J1872" i="5" s="1"/>
  <c r="H1872" i="5" a="1"/>
  <c r="H1872" i="5" s="1"/>
  <c r="G1872" i="5" a="1"/>
  <c r="G1872" i="5" s="1"/>
  <c r="F1872" i="5" a="1"/>
  <c r="F1872" i="5" s="1"/>
  <c r="E1872" i="5" a="1"/>
  <c r="E1872" i="5" s="1"/>
  <c r="J1867" i="5" a="1"/>
  <c r="J1867" i="5" s="1"/>
  <c r="H1867" i="5" a="1"/>
  <c r="H1867" i="5" s="1"/>
  <c r="G1867" i="5" a="1"/>
  <c r="G1867" i="5" s="1"/>
  <c r="F1867" i="5" a="1"/>
  <c r="F1867" i="5" s="1"/>
  <c r="E1867" i="5" a="1"/>
  <c r="E1867" i="5" s="1"/>
  <c r="J1862" i="5" a="1"/>
  <c r="J1862" i="5" s="1"/>
  <c r="H1862" i="5" a="1"/>
  <c r="H1862" i="5" s="1"/>
  <c r="F1862" i="5" a="1"/>
  <c r="F1862" i="5" s="1"/>
  <c r="G1862" i="5" a="1"/>
  <c r="G1862" i="5" s="1"/>
  <c r="E1862" i="5" a="1"/>
  <c r="E1862" i="5" s="1"/>
  <c r="J1858" i="5" a="1"/>
  <c r="J1858" i="5" s="1"/>
  <c r="H1858" i="5" a="1"/>
  <c r="H1858" i="5" s="1"/>
  <c r="F1858" i="5" a="1"/>
  <c r="F1858" i="5" s="1"/>
  <c r="G1858" i="5" a="1"/>
  <c r="G1858" i="5" s="1"/>
  <c r="E1858" i="5" a="1"/>
  <c r="E1858" i="5" s="1"/>
  <c r="J1854" i="5" a="1"/>
  <c r="J1854" i="5" s="1"/>
  <c r="H1854" i="5" a="1"/>
  <c r="H1854" i="5" s="1"/>
  <c r="F1854" i="5" a="1"/>
  <c r="F1854" i="5" s="1"/>
  <c r="G1854" i="5" a="1"/>
  <c r="G1854" i="5" s="1"/>
  <c r="E1854" i="5" a="1"/>
  <c r="E1854" i="5" s="1"/>
  <c r="J1850" i="5" a="1"/>
  <c r="J1850" i="5" s="1"/>
  <c r="H1850" i="5" a="1"/>
  <c r="H1850" i="5" s="1"/>
  <c r="F1850" i="5" a="1"/>
  <c r="F1850" i="5" s="1"/>
  <c r="G1850" i="5" a="1"/>
  <c r="G1850" i="5" s="1"/>
  <c r="E1850" i="5" a="1"/>
  <c r="E1850" i="5" s="1"/>
  <c r="J1846" i="5" a="1"/>
  <c r="J1846" i="5" s="1"/>
  <c r="H1846" i="5" a="1"/>
  <c r="H1846" i="5" s="1"/>
  <c r="F1846" i="5" a="1"/>
  <c r="F1846" i="5" s="1"/>
  <c r="G1846" i="5" a="1"/>
  <c r="G1846" i="5" s="1"/>
  <c r="E1846" i="5" a="1"/>
  <c r="E1846" i="5" s="1"/>
  <c r="J1832" i="5" a="1"/>
  <c r="J1832" i="5" s="1"/>
  <c r="H1832" i="5" a="1"/>
  <c r="H1832" i="5" s="1"/>
  <c r="G1832" i="5" a="1"/>
  <c r="G1832" i="5" s="1"/>
  <c r="F1832" i="5" a="1"/>
  <c r="F1832" i="5" s="1"/>
  <c r="E1832" i="5" a="1"/>
  <c r="E1832" i="5" s="1"/>
  <c r="J1824" i="5" a="1"/>
  <c r="J1824" i="5" s="1"/>
  <c r="H1824" i="5" a="1"/>
  <c r="H1824" i="5" s="1"/>
  <c r="G1824" i="5" a="1"/>
  <c r="G1824" i="5" s="1"/>
  <c r="F1824" i="5" a="1"/>
  <c r="F1824" i="5" s="1"/>
  <c r="E1824" i="5" a="1"/>
  <c r="E1824" i="5" s="1"/>
  <c r="J1820" i="5" a="1"/>
  <c r="J1820" i="5" s="1"/>
  <c r="H1820" i="5" a="1"/>
  <c r="H1820" i="5" s="1"/>
  <c r="G1820" i="5" a="1"/>
  <c r="G1820" i="5" s="1"/>
  <c r="F1820" i="5" a="1"/>
  <c r="F1820" i="5" s="1"/>
  <c r="E1820" i="5" a="1"/>
  <c r="E1820" i="5" s="1"/>
  <c r="J1815" i="5" a="1"/>
  <c r="J1815" i="5" s="1"/>
  <c r="H1815" i="5" a="1"/>
  <c r="H1815" i="5" s="1"/>
  <c r="G1815" i="5" a="1"/>
  <c r="G1815" i="5" s="1"/>
  <c r="F1815" i="5" a="1"/>
  <c r="F1815" i="5" s="1"/>
  <c r="E1815" i="5" a="1"/>
  <c r="E1815" i="5" s="1"/>
  <c r="J1811" i="5" a="1"/>
  <c r="J1811" i="5" s="1"/>
  <c r="H1811" i="5" a="1"/>
  <c r="H1811" i="5" s="1"/>
  <c r="G1811" i="5" a="1"/>
  <c r="G1811" i="5" s="1"/>
  <c r="F1811" i="5" a="1"/>
  <c r="F1811" i="5" s="1"/>
  <c r="E1811" i="5" a="1"/>
  <c r="E1811" i="5" s="1"/>
  <c r="J1806" i="5" a="1"/>
  <c r="J1806" i="5" s="1"/>
  <c r="H1806" i="5" a="1"/>
  <c r="H1806" i="5" s="1"/>
  <c r="F1806" i="5" a="1"/>
  <c r="F1806" i="5" s="1"/>
  <c r="G1806" i="5" a="1"/>
  <c r="G1806" i="5" s="1"/>
  <c r="E1806" i="5" a="1"/>
  <c r="E1806" i="5" s="1"/>
  <c r="J1800" i="5" a="1"/>
  <c r="J1800" i="5" s="1"/>
  <c r="H1800" i="5" a="1"/>
  <c r="H1800" i="5" s="1"/>
  <c r="G1800" i="5" a="1"/>
  <c r="G1800" i="5" s="1"/>
  <c r="F1800" i="5" a="1"/>
  <c r="F1800" i="5" s="1"/>
  <c r="E1800" i="5" a="1"/>
  <c r="E1800" i="5" s="1"/>
  <c r="J1795" i="5" a="1"/>
  <c r="J1795" i="5" s="1"/>
  <c r="H1795" i="5" a="1"/>
  <c r="H1795" i="5" s="1"/>
  <c r="G1795" i="5" a="1"/>
  <c r="G1795" i="5" s="1"/>
  <c r="F1795" i="5" a="1"/>
  <c r="F1795" i="5" s="1"/>
  <c r="E1795" i="5" a="1"/>
  <c r="E1795" i="5" s="1"/>
  <c r="J1790" i="5" a="1"/>
  <c r="J1790" i="5" s="1"/>
  <c r="H1790" i="5" a="1"/>
  <c r="H1790" i="5" s="1"/>
  <c r="F1790" i="5" a="1"/>
  <c r="F1790" i="5" s="1"/>
  <c r="G1790" i="5" a="1"/>
  <c r="G1790" i="5" s="1"/>
  <c r="E1790" i="5" a="1"/>
  <c r="E1790" i="5" s="1"/>
  <c r="J1786" i="5" a="1"/>
  <c r="J1786" i="5" s="1"/>
  <c r="H1786" i="5" a="1"/>
  <c r="H1786" i="5" s="1"/>
  <c r="F1786" i="5" a="1"/>
  <c r="F1786" i="5" s="1"/>
  <c r="G1786" i="5" a="1"/>
  <c r="G1786" i="5" s="1"/>
  <c r="E1786" i="5" a="1"/>
  <c r="E1786" i="5" s="1"/>
  <c r="J1774" i="5" a="1"/>
  <c r="J1774" i="5" s="1"/>
  <c r="H1774" i="5" a="1"/>
  <c r="H1774" i="5" s="1"/>
  <c r="F1774" i="5" a="1"/>
  <c r="F1774" i="5" s="1"/>
  <c r="G1774" i="5" a="1"/>
  <c r="G1774" i="5" s="1"/>
  <c r="E1774" i="5" a="1"/>
  <c r="E1774" i="5" s="1"/>
  <c r="J1760" i="5" a="1"/>
  <c r="J1760" i="5" s="1"/>
  <c r="H1760" i="5" a="1"/>
  <c r="H1760" i="5" s="1"/>
  <c r="G1760" i="5" a="1"/>
  <c r="G1760" i="5" s="1"/>
  <c r="F1760" i="5" a="1"/>
  <c r="F1760" i="5" s="1"/>
  <c r="E1760" i="5" a="1"/>
  <c r="E1760" i="5" s="1"/>
  <c r="J1741" i="5" a="1"/>
  <c r="J1741" i="5" s="1"/>
  <c r="H1741" i="5" a="1"/>
  <c r="H1741" i="5" s="1"/>
  <c r="G1741" i="5" a="1"/>
  <c r="G1741" i="5" s="1"/>
  <c r="F1741" i="5" a="1"/>
  <c r="F1741" i="5" s="1"/>
  <c r="E1741" i="5" a="1"/>
  <c r="E1741" i="5" s="1"/>
  <c r="J1735" i="5" a="1"/>
  <c r="J1735" i="5" s="1"/>
  <c r="H1735" i="5" a="1"/>
  <c r="H1735" i="5" s="1"/>
  <c r="G1735" i="5" a="1"/>
  <c r="G1735" i="5" s="1"/>
  <c r="F1735" i="5" a="1"/>
  <c r="F1735" i="5" s="1"/>
  <c r="E1735" i="5" a="1"/>
  <c r="E1735" i="5" s="1"/>
  <c r="J1730" i="5" a="1"/>
  <c r="J1730" i="5" s="1"/>
  <c r="H1730" i="5" a="1"/>
  <c r="H1730" i="5" s="1"/>
  <c r="F1730" i="5" a="1"/>
  <c r="F1730" i="5" s="1"/>
  <c r="G1730" i="5" a="1"/>
  <c r="G1730" i="5" s="1"/>
  <c r="E1730" i="5" a="1"/>
  <c r="E1730" i="5" s="1"/>
  <c r="J1726" i="5" a="1"/>
  <c r="J1726" i="5" s="1"/>
  <c r="H1726" i="5" a="1"/>
  <c r="H1726" i="5" s="1"/>
  <c r="F1726" i="5" a="1"/>
  <c r="F1726" i="5" s="1"/>
  <c r="G1726" i="5" a="1"/>
  <c r="G1726" i="5" s="1"/>
  <c r="E1726" i="5" a="1"/>
  <c r="E1726" i="5" s="1"/>
  <c r="J1715" i="5" a="1"/>
  <c r="J1715" i="5" s="1"/>
  <c r="H1715" i="5" a="1"/>
  <c r="H1715" i="5" s="1"/>
  <c r="G1715" i="5" a="1"/>
  <c r="G1715" i="5" s="1"/>
  <c r="F1715" i="5" a="1"/>
  <c r="F1715" i="5" s="1"/>
  <c r="E1715" i="5" a="1"/>
  <c r="E1715" i="5" s="1"/>
  <c r="J1698" i="5" a="1"/>
  <c r="J1698" i="5" s="1"/>
  <c r="H1698" i="5" a="1"/>
  <c r="H1698" i="5" s="1"/>
  <c r="F1698" i="5" a="1"/>
  <c r="F1698" i="5" s="1"/>
  <c r="G1698" i="5" a="1"/>
  <c r="G1698" i="5" s="1"/>
  <c r="E1698" i="5" a="1"/>
  <c r="E1698" i="5" s="1"/>
  <c r="J1694" i="5" a="1"/>
  <c r="J1694" i="5" s="1"/>
  <c r="H1694" i="5" a="1"/>
  <c r="H1694" i="5" s="1"/>
  <c r="F1694" i="5" a="1"/>
  <c r="F1694" i="5" s="1"/>
  <c r="G1694" i="5" a="1"/>
  <c r="G1694" i="5" s="1"/>
  <c r="E1694" i="5" a="1"/>
  <c r="E1694" i="5" s="1"/>
  <c r="J1688" i="5" a="1"/>
  <c r="J1688" i="5" s="1"/>
  <c r="H1688" i="5" a="1"/>
  <c r="H1688" i="5" s="1"/>
  <c r="G1688" i="5" a="1"/>
  <c r="G1688" i="5" s="1"/>
  <c r="F1688" i="5" a="1"/>
  <c r="F1688" i="5" s="1"/>
  <c r="E1688" i="5" a="1"/>
  <c r="E1688" i="5" s="1"/>
  <c r="J1684" i="5" a="1"/>
  <c r="J1684" i="5" s="1"/>
  <c r="H1684" i="5" a="1"/>
  <c r="H1684" i="5" s="1"/>
  <c r="G1684" i="5" a="1"/>
  <c r="G1684" i="5" s="1"/>
  <c r="F1684" i="5" a="1"/>
  <c r="F1684" i="5" s="1"/>
  <c r="E1684" i="5" a="1"/>
  <c r="E1684" i="5" s="1"/>
  <c r="J1680" i="5" a="1"/>
  <c r="J1680" i="5" s="1"/>
  <c r="H1680" i="5" a="1"/>
  <c r="H1680" i="5" s="1"/>
  <c r="G1680" i="5" a="1"/>
  <c r="G1680" i="5" s="1"/>
  <c r="F1680" i="5" a="1"/>
  <c r="F1680" i="5" s="1"/>
  <c r="E1680" i="5" a="1"/>
  <c r="E1680" i="5" s="1"/>
  <c r="J1676" i="5" a="1"/>
  <c r="J1676" i="5" s="1"/>
  <c r="H1676" i="5" a="1"/>
  <c r="H1676" i="5" s="1"/>
  <c r="G1676" i="5" a="1"/>
  <c r="G1676" i="5" s="1"/>
  <c r="F1676" i="5" a="1"/>
  <c r="F1676" i="5" s="1"/>
  <c r="E1676" i="5" a="1"/>
  <c r="E1676" i="5" s="1"/>
  <c r="J1659" i="5" a="1"/>
  <c r="J1659" i="5" s="1"/>
  <c r="H1659" i="5" a="1"/>
  <c r="H1659" i="5" s="1"/>
  <c r="G1659" i="5" a="1"/>
  <c r="G1659" i="5" s="1"/>
  <c r="F1659" i="5" a="1"/>
  <c r="F1659" i="5" s="1"/>
  <c r="E1659" i="5" a="1"/>
  <c r="E1659" i="5" s="1"/>
  <c r="J1655" i="5" a="1"/>
  <c r="J1655" i="5" s="1"/>
  <c r="H1655" i="5" a="1"/>
  <c r="H1655" i="5" s="1"/>
  <c r="G1655" i="5" a="1"/>
  <c r="G1655" i="5" s="1"/>
  <c r="F1655" i="5" a="1"/>
  <c r="F1655" i="5" s="1"/>
  <c r="E1655" i="5" a="1"/>
  <c r="E1655" i="5" s="1"/>
  <c r="J1648" i="5" a="1"/>
  <c r="J1648" i="5" s="1"/>
  <c r="H1648" i="5" a="1"/>
  <c r="H1648" i="5" s="1"/>
  <c r="G1648" i="5" a="1"/>
  <c r="G1648" i="5" s="1"/>
  <c r="F1648" i="5" a="1"/>
  <c r="F1648" i="5" s="1"/>
  <c r="E1648" i="5" a="1"/>
  <c r="E1648" i="5" s="1"/>
  <c r="J1643" i="5" a="1"/>
  <c r="J1643" i="5" s="1"/>
  <c r="H1643" i="5" a="1"/>
  <c r="H1643" i="5" s="1"/>
  <c r="G1643" i="5" a="1"/>
  <c r="G1643" i="5" s="1"/>
  <c r="F1643" i="5" a="1"/>
  <c r="F1643" i="5" s="1"/>
  <c r="E1643" i="5" a="1"/>
  <c r="E1643" i="5" s="1"/>
  <c r="J1639" i="5" a="1"/>
  <c r="J1639" i="5" s="1"/>
  <c r="H1639" i="5" a="1"/>
  <c r="H1639" i="5" s="1"/>
  <c r="G1639" i="5" a="1"/>
  <c r="G1639" i="5" s="1"/>
  <c r="F1639" i="5" a="1"/>
  <c r="F1639" i="5" s="1"/>
  <c r="E1639" i="5" a="1"/>
  <c r="E1639" i="5" s="1"/>
  <c r="J1634" i="5" a="1"/>
  <c r="J1634" i="5" s="1"/>
  <c r="H1634" i="5" a="1"/>
  <c r="H1634" i="5" s="1"/>
  <c r="F1634" i="5" a="1"/>
  <c r="F1634" i="5" s="1"/>
  <c r="G1634" i="5" a="1"/>
  <c r="G1634" i="5" s="1"/>
  <c r="E1634" i="5" a="1"/>
  <c r="E1634" i="5" s="1"/>
  <c r="J1629" i="5" a="1"/>
  <c r="J1629" i="5" s="1"/>
  <c r="H1629" i="5" a="1"/>
  <c r="H1629" i="5" s="1"/>
  <c r="G1629" i="5" a="1"/>
  <c r="G1629" i="5" s="1"/>
  <c r="F1629" i="5" a="1"/>
  <c r="F1629" i="5" s="1"/>
  <c r="E1629" i="5" a="1"/>
  <c r="E1629" i="5" s="1"/>
  <c r="J1620" i="5" a="1"/>
  <c r="J1620" i="5" s="1"/>
  <c r="H1620" i="5" a="1"/>
  <c r="H1620" i="5" s="1"/>
  <c r="G1620" i="5" a="1"/>
  <c r="G1620" i="5" s="1"/>
  <c r="F1620" i="5" a="1"/>
  <c r="F1620" i="5" s="1"/>
  <c r="E1620" i="5" a="1"/>
  <c r="E1620" i="5" s="1"/>
  <c r="J1615" i="5" a="1"/>
  <c r="J1615" i="5" s="1"/>
  <c r="H1615" i="5" a="1"/>
  <c r="H1615" i="5" s="1"/>
  <c r="F1615" i="5" a="1"/>
  <c r="F1615" i="5" s="1"/>
  <c r="G1615" i="5" a="1"/>
  <c r="G1615" i="5" s="1"/>
  <c r="E1615" i="5" a="1"/>
  <c r="E1615" i="5" s="1"/>
  <c r="J1605" i="5" a="1"/>
  <c r="J1605" i="5" s="1"/>
  <c r="H1605" i="5" a="1"/>
  <c r="H1605" i="5" s="1"/>
  <c r="G1605" i="5" a="1"/>
  <c r="G1605" i="5" s="1"/>
  <c r="F1605" i="5" a="1"/>
  <c r="F1605" i="5" s="1"/>
  <c r="E1605" i="5" a="1"/>
  <c r="E1605" i="5" s="1"/>
  <c r="J1599" i="5" a="1"/>
  <c r="J1599" i="5" s="1"/>
  <c r="H1599" i="5" a="1"/>
  <c r="H1599" i="5" s="1"/>
  <c r="F1599" i="5" a="1"/>
  <c r="F1599" i="5" s="1"/>
  <c r="G1599" i="5" a="1"/>
  <c r="G1599" i="5" s="1"/>
  <c r="E1599" i="5" a="1"/>
  <c r="E1599" i="5" s="1"/>
  <c r="J1594" i="5" a="1"/>
  <c r="J1594" i="5" s="1"/>
  <c r="H1594" i="5" a="1"/>
  <c r="H1594" i="5" s="1"/>
  <c r="G1594" i="5" a="1"/>
  <c r="G1594" i="5" s="1"/>
  <c r="F1594" i="5" a="1"/>
  <c r="F1594" i="5" s="1"/>
  <c r="E1594" i="5" a="1"/>
  <c r="E1594" i="5" s="1"/>
  <c r="J1589" i="5" a="1"/>
  <c r="J1589" i="5" s="1"/>
  <c r="H1589" i="5" a="1"/>
  <c r="H1589" i="5" s="1"/>
  <c r="G1589" i="5" a="1"/>
  <c r="G1589" i="5" s="1"/>
  <c r="F1589" i="5" a="1"/>
  <c r="F1589" i="5" s="1"/>
  <c r="E1589" i="5" a="1"/>
  <c r="E1589" i="5" s="1"/>
  <c r="J1585" i="5" a="1"/>
  <c r="J1585" i="5" s="1"/>
  <c r="H1585" i="5" a="1"/>
  <c r="H1585" i="5" s="1"/>
  <c r="G1585" i="5" a="1"/>
  <c r="G1585" i="5" s="1"/>
  <c r="F1585" i="5" a="1"/>
  <c r="F1585" i="5" s="1"/>
  <c r="E1585" i="5" a="1"/>
  <c r="E1585" i="5" s="1"/>
  <c r="J1581" i="5" a="1"/>
  <c r="J1581" i="5" s="1"/>
  <c r="H1581" i="5" a="1"/>
  <c r="H1581" i="5" s="1"/>
  <c r="G1581" i="5" a="1"/>
  <c r="G1581" i="5" s="1"/>
  <c r="F1581" i="5" a="1"/>
  <c r="F1581" i="5" s="1"/>
  <c r="E1581" i="5" a="1"/>
  <c r="E1581" i="5" s="1"/>
  <c r="J1577" i="5" a="1"/>
  <c r="J1577" i="5" s="1"/>
  <c r="H1577" i="5" a="1"/>
  <c r="H1577" i="5" s="1"/>
  <c r="G1577" i="5" a="1"/>
  <c r="G1577" i="5" s="1"/>
  <c r="F1577" i="5" a="1"/>
  <c r="F1577" i="5" s="1"/>
  <c r="E1577" i="5" a="1"/>
  <c r="E1577" i="5" s="1"/>
  <c r="J1571" i="5" a="1"/>
  <c r="J1571" i="5" s="1"/>
  <c r="H1571" i="5" a="1"/>
  <c r="H1571" i="5" s="1"/>
  <c r="F1571" i="5" a="1"/>
  <c r="F1571" i="5" s="1"/>
  <c r="G1571" i="5" a="1"/>
  <c r="G1571" i="5" s="1"/>
  <c r="E1571" i="5" a="1"/>
  <c r="E1571" i="5" s="1"/>
  <c r="J1566" i="5" a="1"/>
  <c r="J1566" i="5" s="1"/>
  <c r="H1566" i="5" a="1"/>
  <c r="H1566" i="5" s="1"/>
  <c r="G1566" i="5" a="1"/>
  <c r="G1566" i="5" s="1"/>
  <c r="F1566" i="5" a="1"/>
  <c r="F1566" i="5" s="1"/>
  <c r="E1566" i="5" a="1"/>
  <c r="E1566" i="5" s="1"/>
  <c r="J1554" i="5" a="1"/>
  <c r="J1554" i="5" s="1"/>
  <c r="H1554" i="5" a="1"/>
  <c r="H1554" i="5" s="1"/>
  <c r="G1554" i="5" a="1"/>
  <c r="G1554" i="5" s="1"/>
  <c r="F1554" i="5" a="1"/>
  <c r="F1554" i="5" s="1"/>
  <c r="E1554" i="5" a="1"/>
  <c r="E1554" i="5" s="1"/>
  <c r="J1540" i="5" a="1"/>
  <c r="J1540" i="5" s="1"/>
  <c r="H1540" i="5" a="1"/>
  <c r="H1540" i="5" s="1"/>
  <c r="G1540" i="5" a="1"/>
  <c r="G1540" i="5" s="1"/>
  <c r="F1540" i="5" a="1"/>
  <c r="F1540" i="5" s="1"/>
  <c r="E1540" i="5" a="1"/>
  <c r="E1540" i="5" s="1"/>
  <c r="J1521" i="5" a="1"/>
  <c r="J1521" i="5" s="1"/>
  <c r="H1521" i="5" a="1"/>
  <c r="H1521" i="5" s="1"/>
  <c r="G1521" i="5" a="1"/>
  <c r="G1521" i="5" s="1"/>
  <c r="F1521" i="5" a="1"/>
  <c r="F1521" i="5" s="1"/>
  <c r="E1521" i="5" a="1"/>
  <c r="E1521" i="5" s="1"/>
  <c r="J1515" i="5" a="1"/>
  <c r="J1515" i="5" s="1"/>
  <c r="H1515" i="5" a="1"/>
  <c r="H1515" i="5" s="1"/>
  <c r="F1515" i="5" a="1"/>
  <c r="F1515" i="5" s="1"/>
  <c r="G1515" i="5" a="1"/>
  <c r="G1515" i="5" s="1"/>
  <c r="E1515" i="5" a="1"/>
  <c r="E1515" i="5" s="1"/>
  <c r="J1510" i="5" a="1"/>
  <c r="J1510" i="5" s="1"/>
  <c r="H1510" i="5" a="1"/>
  <c r="H1510" i="5" s="1"/>
  <c r="G1510" i="5" a="1"/>
  <c r="G1510" i="5" s="1"/>
  <c r="F1510" i="5" a="1"/>
  <c r="F1510" i="5" s="1"/>
  <c r="E1510" i="5" a="1"/>
  <c r="E1510" i="5" s="1"/>
  <c r="J1506" i="5" a="1"/>
  <c r="J1506" i="5" s="1"/>
  <c r="H1506" i="5" a="1"/>
  <c r="H1506" i="5" s="1"/>
  <c r="G1506" i="5" a="1"/>
  <c r="G1506" i="5" s="1"/>
  <c r="F1506" i="5" a="1"/>
  <c r="F1506" i="5" s="1"/>
  <c r="E1506" i="5" a="1"/>
  <c r="E1506" i="5" s="1"/>
  <c r="J1498" i="5" a="1"/>
  <c r="J1498" i="5" s="1"/>
  <c r="H1498" i="5" a="1"/>
  <c r="H1498" i="5" s="1"/>
  <c r="G1498" i="5" a="1"/>
  <c r="G1498" i="5" s="1"/>
  <c r="F1498" i="5" a="1"/>
  <c r="F1498" i="5" s="1"/>
  <c r="E1498" i="5" a="1"/>
  <c r="E1498" i="5" s="1"/>
  <c r="J1478" i="5" a="1"/>
  <c r="J1478" i="5" s="1"/>
  <c r="H1478" i="5" a="1"/>
  <c r="H1478" i="5" s="1"/>
  <c r="G1478" i="5" a="1"/>
  <c r="G1478" i="5" s="1"/>
  <c r="F1478" i="5" a="1"/>
  <c r="F1478" i="5" s="1"/>
  <c r="E1478" i="5" a="1"/>
  <c r="E1478" i="5" s="1"/>
  <c r="J1474" i="5" a="1"/>
  <c r="J1474" i="5" s="1"/>
  <c r="H1474" i="5" a="1"/>
  <c r="H1474" i="5" s="1"/>
  <c r="G1474" i="5" a="1"/>
  <c r="G1474" i="5" s="1"/>
  <c r="F1474" i="5" a="1"/>
  <c r="F1474" i="5" s="1"/>
  <c r="E1474" i="5" a="1"/>
  <c r="E1474" i="5" s="1"/>
  <c r="J1468" i="5" a="1"/>
  <c r="J1468" i="5" s="1"/>
  <c r="H1468" i="5" a="1"/>
  <c r="H1468" i="5" s="1"/>
  <c r="G1468" i="5" a="1"/>
  <c r="G1468" i="5" s="1"/>
  <c r="F1468" i="5" a="1"/>
  <c r="F1468" i="5" s="1"/>
  <c r="E1468" i="5" a="1"/>
  <c r="E1468" i="5" s="1"/>
  <c r="J1464" i="5" a="1"/>
  <c r="J1464" i="5" s="1"/>
  <c r="H1464" i="5" a="1"/>
  <c r="H1464" i="5" s="1"/>
  <c r="G1464" i="5" a="1"/>
  <c r="G1464" i="5" s="1"/>
  <c r="F1464" i="5" a="1"/>
  <c r="F1464" i="5" s="1"/>
  <c r="E1464" i="5" a="1"/>
  <c r="E1464" i="5" s="1"/>
  <c r="J1460" i="5" a="1"/>
  <c r="J1460" i="5" s="1"/>
  <c r="H1460" i="5" a="1"/>
  <c r="H1460" i="5" s="1"/>
  <c r="G1460" i="5" a="1"/>
  <c r="G1460" i="5" s="1"/>
  <c r="F1460" i="5" a="1"/>
  <c r="F1460" i="5" s="1"/>
  <c r="E1460" i="5" a="1"/>
  <c r="E1460" i="5" s="1"/>
  <c r="J1456" i="5" a="1"/>
  <c r="J1456" i="5" s="1"/>
  <c r="H1456" i="5" a="1"/>
  <c r="H1456" i="5" s="1"/>
  <c r="G1456" i="5" a="1"/>
  <c r="G1456" i="5" s="1"/>
  <c r="F1456" i="5" a="1"/>
  <c r="F1456" i="5" s="1"/>
  <c r="E1456" i="5" a="1"/>
  <c r="E1456" i="5" s="1"/>
  <c r="J1440" i="5" a="1"/>
  <c r="J1440" i="5" s="1"/>
  <c r="H1440" i="5" a="1"/>
  <c r="H1440" i="5" s="1"/>
  <c r="G1440" i="5" a="1"/>
  <c r="G1440" i="5" s="1"/>
  <c r="F1440" i="5" a="1"/>
  <c r="F1440" i="5" s="1"/>
  <c r="E1440" i="5" a="1"/>
  <c r="E1440" i="5" s="1"/>
  <c r="J1435" i="5" a="1"/>
  <c r="J1435" i="5" s="1"/>
  <c r="H1435" i="5" a="1"/>
  <c r="H1435" i="5" s="1"/>
  <c r="F1435" i="5" a="1"/>
  <c r="F1435" i="5" s="1"/>
  <c r="G1435" i="5" a="1"/>
  <c r="G1435" i="5" s="1"/>
  <c r="E1435" i="5" a="1"/>
  <c r="E1435" i="5" s="1"/>
  <c r="J1428" i="5" a="1"/>
  <c r="J1428" i="5" s="1"/>
  <c r="H1428" i="5" a="1"/>
  <c r="H1428" i="5" s="1"/>
  <c r="G1428" i="5" a="1"/>
  <c r="G1428" i="5" s="1"/>
  <c r="F1428" i="5" a="1"/>
  <c r="F1428" i="5" s="1"/>
  <c r="E1428" i="5" a="1"/>
  <c r="E1428" i="5" s="1"/>
  <c r="J1424" i="5" a="1"/>
  <c r="J1424" i="5" s="1"/>
  <c r="H1424" i="5" a="1"/>
  <c r="H1424" i="5" s="1"/>
  <c r="G1424" i="5" a="1"/>
  <c r="G1424" i="5" s="1"/>
  <c r="F1424" i="5" a="1"/>
  <c r="F1424" i="5" s="1"/>
  <c r="E1424" i="5" a="1"/>
  <c r="E1424" i="5" s="1"/>
  <c r="J1419" i="5" a="1"/>
  <c r="J1419" i="5" s="1"/>
  <c r="H1419" i="5" a="1"/>
  <c r="H1419" i="5" s="1"/>
  <c r="F1419" i="5" a="1"/>
  <c r="F1419" i="5" s="1"/>
  <c r="G1419" i="5" a="1"/>
  <c r="G1419" i="5" s="1"/>
  <c r="E1419" i="5" a="1"/>
  <c r="E1419" i="5" s="1"/>
  <c r="J1415" i="5" a="1"/>
  <c r="J1415" i="5" s="1"/>
  <c r="H1415" i="5" a="1"/>
  <c r="H1415" i="5" s="1"/>
  <c r="F1415" i="5" a="1"/>
  <c r="F1415" i="5" s="1"/>
  <c r="G1415" i="5" a="1"/>
  <c r="G1415" i="5" s="1"/>
  <c r="E1415" i="5" a="1"/>
  <c r="E1415" i="5" s="1"/>
  <c r="J1410" i="5" a="1"/>
  <c r="J1410" i="5" s="1"/>
  <c r="H1410" i="5" a="1"/>
  <c r="H1410" i="5" s="1"/>
  <c r="G1410" i="5" a="1"/>
  <c r="G1410" i="5" s="1"/>
  <c r="F1410" i="5" a="1"/>
  <c r="F1410" i="5" s="1"/>
  <c r="E1410" i="5" a="1"/>
  <c r="E1410" i="5" s="1"/>
  <c r="J1405" i="5" a="1"/>
  <c r="J1405" i="5" s="1"/>
  <c r="H1405" i="5" a="1"/>
  <c r="H1405" i="5" s="1"/>
  <c r="G1405" i="5" a="1"/>
  <c r="G1405" i="5" s="1"/>
  <c r="F1405" i="5" a="1"/>
  <c r="F1405" i="5" s="1"/>
  <c r="E1405" i="5" a="1"/>
  <c r="E1405" i="5" s="1"/>
  <c r="J1396" i="5" a="1"/>
  <c r="J1396" i="5" s="1"/>
  <c r="H1396" i="5" a="1"/>
  <c r="H1396" i="5" s="1"/>
  <c r="F1396" i="5" a="1"/>
  <c r="F1396" i="5" s="1"/>
  <c r="G1396" i="5" a="1"/>
  <c r="G1396" i="5" s="1"/>
  <c r="E1396" i="5" a="1"/>
  <c r="E1396" i="5" s="1"/>
  <c r="J1389" i="5" a="1"/>
  <c r="J1389" i="5" s="1"/>
  <c r="H1389" i="5" a="1"/>
  <c r="H1389" i="5" s="1"/>
  <c r="G1389" i="5" a="1"/>
  <c r="G1389" i="5" s="1"/>
  <c r="F1389" i="5" a="1"/>
  <c r="F1389" i="5" s="1"/>
  <c r="E1389" i="5" a="1"/>
  <c r="E1389" i="5" s="1"/>
  <c r="J1381" i="5" a="1"/>
  <c r="J1381" i="5" s="1"/>
  <c r="H1381" i="5" a="1"/>
  <c r="H1381" i="5" s="1"/>
  <c r="G1381" i="5" a="1"/>
  <c r="G1381" i="5" s="1"/>
  <c r="F1381" i="5" a="1"/>
  <c r="F1381" i="5" s="1"/>
  <c r="E1381" i="5" a="1"/>
  <c r="E1381" i="5" s="1"/>
  <c r="J1375" i="5" a="1"/>
  <c r="J1375" i="5" s="1"/>
  <c r="H1375" i="5" a="1"/>
  <c r="H1375" i="5" s="1"/>
  <c r="F1375" i="5" a="1"/>
  <c r="F1375" i="5" s="1"/>
  <c r="G1375" i="5" a="1"/>
  <c r="G1375" i="5" s="1"/>
  <c r="E1375" i="5" a="1"/>
  <c r="E1375" i="5" s="1"/>
  <c r="J1370" i="5" a="1"/>
  <c r="J1370" i="5" s="1"/>
  <c r="H1370" i="5" a="1"/>
  <c r="H1370" i="5" s="1"/>
  <c r="F1370" i="5" a="1"/>
  <c r="F1370" i="5" s="1"/>
  <c r="G1370" i="5" a="1"/>
  <c r="G1370" i="5" s="1"/>
  <c r="E1370" i="5" a="1"/>
  <c r="E1370" i="5" s="1"/>
  <c r="J1366" i="5" a="1"/>
  <c r="J1366" i="5" s="1"/>
  <c r="H1366" i="5" a="1"/>
  <c r="H1366" i="5" s="1"/>
  <c r="G1366" i="5" a="1"/>
  <c r="G1366" i="5" s="1"/>
  <c r="F1366" i="5" a="1"/>
  <c r="F1366" i="5" s="1"/>
  <c r="E1366" i="5" a="1"/>
  <c r="E1366" i="5" s="1"/>
  <c r="J1362" i="5" a="1"/>
  <c r="J1362" i="5" s="1"/>
  <c r="H1362" i="5" a="1"/>
  <c r="H1362" i="5" s="1"/>
  <c r="G1362" i="5" a="1"/>
  <c r="G1362" i="5" s="1"/>
  <c r="F1362" i="5" a="1"/>
  <c r="F1362" i="5" s="1"/>
  <c r="E1362" i="5" a="1"/>
  <c r="E1362" i="5" s="1"/>
  <c r="J1358" i="5" a="1"/>
  <c r="J1358" i="5" s="1"/>
  <c r="H1358" i="5" a="1"/>
  <c r="H1358" i="5" s="1"/>
  <c r="F1358" i="5" a="1"/>
  <c r="F1358" i="5" s="1"/>
  <c r="G1358" i="5" a="1"/>
  <c r="G1358" i="5" s="1"/>
  <c r="E1358" i="5" a="1"/>
  <c r="E1358" i="5" s="1"/>
  <c r="J1349" i="5" a="1"/>
  <c r="J1349" i="5" s="1"/>
  <c r="H1349" i="5" a="1"/>
  <c r="H1349" i="5" s="1"/>
  <c r="G1349" i="5" a="1"/>
  <c r="G1349" i="5" s="1"/>
  <c r="F1349" i="5" a="1"/>
  <c r="F1349" i="5" s="1"/>
  <c r="E1349" i="5" a="1"/>
  <c r="E1349" i="5" s="1"/>
  <c r="J1339" i="5" a="1"/>
  <c r="J1339" i="5" s="1"/>
  <c r="H1339" i="5" a="1"/>
  <c r="H1339" i="5" s="1"/>
  <c r="F1339" i="5" a="1"/>
  <c r="F1339" i="5" s="1"/>
  <c r="G1339" i="5" a="1"/>
  <c r="G1339" i="5" s="1"/>
  <c r="E1339" i="5" a="1"/>
  <c r="E1339" i="5" s="1"/>
  <c r="J1329" i="5" a="1"/>
  <c r="J1329" i="5" s="1"/>
  <c r="H1329" i="5" a="1"/>
  <c r="H1329" i="5" s="1"/>
  <c r="G1329" i="5" a="1"/>
  <c r="G1329" i="5" s="1"/>
  <c r="F1329" i="5" a="1"/>
  <c r="F1329" i="5" s="1"/>
  <c r="E1329" i="5" a="1"/>
  <c r="E1329" i="5" s="1"/>
  <c r="J1310" i="5" a="1"/>
  <c r="J1310" i="5" s="1"/>
  <c r="H1310" i="5" a="1"/>
  <c r="H1310" i="5" s="1"/>
  <c r="F1310" i="5" a="1"/>
  <c r="F1310" i="5" s="1"/>
  <c r="G1310" i="5" a="1"/>
  <c r="G1310" i="5" s="1"/>
  <c r="E1310" i="5" a="1"/>
  <c r="E1310" i="5" s="1"/>
  <c r="J1295" i="5" a="1"/>
  <c r="J1295" i="5" s="1"/>
  <c r="H1295" i="5" a="1"/>
  <c r="H1295" i="5" s="1"/>
  <c r="F1295" i="5" a="1"/>
  <c r="F1295" i="5" s="1"/>
  <c r="G1295" i="5" a="1"/>
  <c r="G1295" i="5" s="1"/>
  <c r="E1295" i="5" a="1"/>
  <c r="E1295" i="5" s="1"/>
  <c r="J1284" i="5" a="1"/>
  <c r="J1284" i="5" s="1"/>
  <c r="H1284" i="5" a="1"/>
  <c r="H1284" i="5" s="1"/>
  <c r="F1284" i="5" a="1"/>
  <c r="F1284" i="5" s="1"/>
  <c r="G1284" i="5" a="1"/>
  <c r="G1284" i="5" s="1"/>
  <c r="E1284" i="5" a="1"/>
  <c r="E1284" i="5" s="1"/>
  <c r="J1280" i="5" a="1"/>
  <c r="J1280" i="5" s="1"/>
  <c r="H1280" i="5" a="1"/>
  <c r="H1280" i="5" s="1"/>
  <c r="F1280" i="5" a="1"/>
  <c r="F1280" i="5" s="1"/>
  <c r="G1280" i="5" a="1"/>
  <c r="G1280" i="5" s="1"/>
  <c r="E1280" i="5" a="1"/>
  <c r="E1280" i="5" s="1"/>
  <c r="J1275" i="5" a="1"/>
  <c r="J1275" i="5" s="1"/>
  <c r="H1275" i="5" a="1"/>
  <c r="H1275" i="5" s="1"/>
  <c r="F1275" i="5" a="1"/>
  <c r="F1275" i="5" s="1"/>
  <c r="G1275" i="5" a="1"/>
  <c r="G1275" i="5" s="1"/>
  <c r="E1275" i="5" a="1"/>
  <c r="E1275" i="5" s="1"/>
  <c r="J1270" i="5" a="1"/>
  <c r="J1270" i="5" s="1"/>
  <c r="H1270" i="5" a="1"/>
  <c r="H1270" i="5" s="1"/>
  <c r="F1270" i="5" a="1"/>
  <c r="F1270" i="5" s="1"/>
  <c r="G1270" i="5" a="1"/>
  <c r="G1270" i="5" s="1"/>
  <c r="E1270" i="5" a="1"/>
  <c r="E1270" i="5" s="1"/>
  <c r="J1255" i="5" a="1"/>
  <c r="J1255" i="5" s="1"/>
  <c r="H1255" i="5" a="1"/>
  <c r="H1255" i="5" s="1"/>
  <c r="F1255" i="5" a="1"/>
  <c r="F1255" i="5" s="1"/>
  <c r="G1255" i="5" a="1"/>
  <c r="G1255" i="5" s="1"/>
  <c r="E1255" i="5" a="1"/>
  <c r="E1255" i="5" s="1"/>
  <c r="J1245" i="5" a="1"/>
  <c r="J1245" i="5" s="1"/>
  <c r="H1245" i="5" a="1"/>
  <c r="H1245" i="5" s="1"/>
  <c r="G1245" i="5" a="1"/>
  <c r="G1245" i="5" s="1"/>
  <c r="F1245" i="5" a="1"/>
  <c r="F1245" i="5" s="1"/>
  <c r="E1245" i="5" a="1"/>
  <c r="E1245" i="5" s="1"/>
  <c r="J1230" i="5" a="1"/>
  <c r="J1230" i="5" s="1"/>
  <c r="H1230" i="5" a="1"/>
  <c r="H1230" i="5" s="1"/>
  <c r="F1230" i="5" a="1"/>
  <c r="F1230" i="5" s="1"/>
  <c r="G1230" i="5" a="1"/>
  <c r="G1230" i="5" s="1"/>
  <c r="E1230" i="5" a="1"/>
  <c r="E1230" i="5" s="1"/>
  <c r="J1214" i="5" a="1"/>
  <c r="J1214" i="5" s="1"/>
  <c r="H1214" i="5" a="1"/>
  <c r="H1214" i="5" s="1"/>
  <c r="F1214" i="5" a="1"/>
  <c r="F1214" i="5" s="1"/>
  <c r="G1214" i="5" a="1"/>
  <c r="G1214" i="5" s="1"/>
  <c r="E1214" i="5" a="1"/>
  <c r="E1214" i="5" s="1"/>
  <c r="J1206" i="5" a="1"/>
  <c r="J1206" i="5" s="1"/>
  <c r="H1206" i="5" a="1"/>
  <c r="H1206" i="5" s="1"/>
  <c r="F1206" i="5" a="1"/>
  <c r="F1206" i="5" s="1"/>
  <c r="G1206" i="5" a="1"/>
  <c r="G1206" i="5" s="1"/>
  <c r="E1206" i="5" a="1"/>
  <c r="E1206" i="5" s="1"/>
  <c r="J1201" i="5" a="1"/>
  <c r="J1201" i="5" s="1"/>
  <c r="H1201" i="5" a="1"/>
  <c r="H1201" i="5" s="1"/>
  <c r="G1201" i="5" a="1"/>
  <c r="G1201" i="5" s="1"/>
  <c r="F1201" i="5" a="1"/>
  <c r="F1201" i="5" s="1"/>
  <c r="E1201" i="5" a="1"/>
  <c r="E1201" i="5" s="1"/>
  <c r="J1196" i="5" a="1"/>
  <c r="J1196" i="5" s="1"/>
  <c r="H1196" i="5" a="1"/>
  <c r="H1196" i="5" s="1"/>
  <c r="F1196" i="5" a="1"/>
  <c r="F1196" i="5" s="1"/>
  <c r="G1196" i="5" a="1"/>
  <c r="G1196" i="5" s="1"/>
  <c r="E1196" i="5" a="1"/>
  <c r="E1196" i="5" s="1"/>
  <c r="J1187" i="5" a="1"/>
  <c r="J1187" i="5" s="1"/>
  <c r="H1187" i="5" a="1"/>
  <c r="H1187" i="5" s="1"/>
  <c r="F1187" i="5" a="1"/>
  <c r="F1187" i="5" s="1"/>
  <c r="G1187" i="5" a="1"/>
  <c r="G1187" i="5" s="1"/>
  <c r="E1187" i="5" a="1"/>
  <c r="E1187" i="5" s="1"/>
  <c r="J1177" i="5" a="1"/>
  <c r="J1177" i="5" s="1"/>
  <c r="H1177" i="5" a="1"/>
  <c r="H1177" i="5" s="1"/>
  <c r="F1177" i="5" a="1"/>
  <c r="F1177" i="5" s="1"/>
  <c r="G1177" i="5" a="1"/>
  <c r="G1177" i="5" s="1"/>
  <c r="E1177" i="5" a="1"/>
  <c r="E1177" i="5" s="1"/>
  <c r="J1158" i="5" a="1"/>
  <c r="J1158" i="5" s="1"/>
  <c r="H1158" i="5" a="1"/>
  <c r="H1158" i="5" s="1"/>
  <c r="G1158" i="5" a="1"/>
  <c r="G1158" i="5" s="1"/>
  <c r="F1158" i="5" a="1"/>
  <c r="F1158" i="5" s="1"/>
  <c r="E1158" i="5" a="1"/>
  <c r="E1158" i="5" s="1"/>
  <c r="J1143" i="5" a="1"/>
  <c r="J1143" i="5" s="1"/>
  <c r="H1143" i="5" a="1"/>
  <c r="H1143" i="5" s="1"/>
  <c r="F1143" i="5" a="1"/>
  <c r="F1143" i="5" s="1"/>
  <c r="G1143" i="5" a="1"/>
  <c r="G1143" i="5" s="1"/>
  <c r="E1143" i="5" a="1"/>
  <c r="E1143" i="5" s="1"/>
  <c r="J1132" i="5" a="1"/>
  <c r="J1132" i="5" s="1"/>
  <c r="H1132" i="5" a="1"/>
  <c r="H1132" i="5" s="1"/>
  <c r="F1132" i="5" a="1"/>
  <c r="F1132" i="5" s="1"/>
  <c r="G1132" i="5" a="1"/>
  <c r="G1132" i="5" s="1"/>
  <c r="E1132" i="5" a="1"/>
  <c r="E1132" i="5" s="1"/>
  <c r="J1128" i="5" a="1"/>
  <c r="J1128" i="5" s="1"/>
  <c r="H1128" i="5" a="1"/>
  <c r="H1128" i="5" s="1"/>
  <c r="F1128" i="5" a="1"/>
  <c r="F1128" i="5" s="1"/>
  <c r="G1128" i="5" a="1"/>
  <c r="G1128" i="5" s="1"/>
  <c r="E1128" i="5" a="1"/>
  <c r="E1128" i="5" s="1"/>
  <c r="J1122" i="5" a="1"/>
  <c r="J1122" i="5" s="1"/>
  <c r="H1122" i="5" a="1"/>
  <c r="H1122" i="5" s="1"/>
  <c r="G1122" i="5" a="1"/>
  <c r="G1122" i="5" s="1"/>
  <c r="F1122" i="5" a="1"/>
  <c r="F1122" i="5" s="1"/>
  <c r="E1122" i="5" a="1"/>
  <c r="E1122" i="5" s="1"/>
  <c r="J1113" i="5" a="1"/>
  <c r="J1113" i="5" s="1"/>
  <c r="H1113" i="5" a="1"/>
  <c r="H1113" i="5" s="1"/>
  <c r="F1113" i="5" a="1"/>
  <c r="F1113" i="5" s="1"/>
  <c r="G1113" i="5" a="1"/>
  <c r="G1113" i="5" s="1"/>
  <c r="E1113" i="5" a="1"/>
  <c r="E1113" i="5" s="1"/>
  <c r="J1103" i="5" a="1"/>
  <c r="J1103" i="5" s="1"/>
  <c r="H1103" i="5" a="1"/>
  <c r="H1103" i="5" s="1"/>
  <c r="F1103" i="5" a="1"/>
  <c r="F1103" i="5" s="1"/>
  <c r="G1103" i="5" a="1"/>
  <c r="G1103" i="5" s="1"/>
  <c r="E1103" i="5" a="1"/>
  <c r="E1103" i="5" s="1"/>
  <c r="J1084" i="5" a="1"/>
  <c r="J1084" i="5" s="1"/>
  <c r="H1084" i="5" a="1"/>
  <c r="H1084" i="5" s="1"/>
  <c r="F1084" i="5" a="1"/>
  <c r="F1084" i="5" s="1"/>
  <c r="G1084" i="5" a="1"/>
  <c r="G1084" i="5" s="1"/>
  <c r="E1084" i="5" a="1"/>
  <c r="E1084" i="5" s="1"/>
  <c r="J1069" i="5" a="1"/>
  <c r="J1069" i="5" s="1"/>
  <c r="H1069" i="5" a="1"/>
  <c r="H1069" i="5" s="1"/>
  <c r="F1069" i="5" a="1"/>
  <c r="F1069" i="5" s="1"/>
  <c r="G1069" i="5" a="1"/>
  <c r="G1069" i="5" s="1"/>
  <c r="E1069" i="5" a="1"/>
  <c r="E1069" i="5" s="1"/>
  <c r="J1058" i="5" a="1"/>
  <c r="J1058" i="5" s="1"/>
  <c r="H1058" i="5" a="1"/>
  <c r="H1058" i="5" s="1"/>
  <c r="G1058" i="5" a="1"/>
  <c r="G1058" i="5" s="1"/>
  <c r="F1058" i="5" a="1"/>
  <c r="F1058" i="5" s="1"/>
  <c r="E1058" i="5" a="1"/>
  <c r="E1058" i="5" s="1"/>
  <c r="J1053" i="5" a="1"/>
  <c r="J1053" i="5" s="1"/>
  <c r="H1053" i="5" a="1"/>
  <c r="H1053" i="5" s="1"/>
  <c r="F1053" i="5" a="1"/>
  <c r="F1053" i="5" s="1"/>
  <c r="G1053" i="5" a="1"/>
  <c r="G1053" i="5" s="1"/>
  <c r="E1053" i="5" a="1"/>
  <c r="E1053" i="5" s="1"/>
  <c r="J1047" i="5" a="1"/>
  <c r="J1047" i="5" s="1"/>
  <c r="H1047" i="5" a="1"/>
  <c r="H1047" i="5" s="1"/>
  <c r="F1047" i="5" a="1"/>
  <c r="F1047" i="5" s="1"/>
  <c r="G1047" i="5" a="1"/>
  <c r="G1047" i="5" s="1"/>
  <c r="E1047" i="5" a="1"/>
  <c r="E1047" i="5" s="1"/>
  <c r="J1041" i="5" a="1"/>
  <c r="J1041" i="5" s="1"/>
  <c r="H1041" i="5" a="1"/>
  <c r="H1041" i="5" s="1"/>
  <c r="F1041" i="5" a="1"/>
  <c r="F1041" i="5" s="1"/>
  <c r="G1041" i="5" a="1"/>
  <c r="G1041" i="5" s="1"/>
  <c r="E1041" i="5" a="1"/>
  <c r="E1041" i="5" s="1"/>
  <c r="J1029" i="5" a="1"/>
  <c r="J1029" i="5" s="1"/>
  <c r="H1029" i="5" a="1"/>
  <c r="H1029" i="5" s="1"/>
  <c r="G1029" i="5" a="1"/>
  <c r="G1029" i="5" s="1"/>
  <c r="F1029" i="5" a="1"/>
  <c r="F1029" i="5" s="1"/>
  <c r="E1029" i="5" a="1"/>
  <c r="E1029" i="5" s="1"/>
  <c r="J1014" i="5" a="1"/>
  <c r="J1014" i="5" s="1"/>
  <c r="H1014" i="5" a="1"/>
  <c r="H1014" i="5" s="1"/>
  <c r="G1014" i="5" a="1"/>
  <c r="G1014" i="5" s="1"/>
  <c r="F1014" i="5" a="1"/>
  <c r="F1014" i="5" s="1"/>
  <c r="E1014" i="5" a="1"/>
  <c r="E1014" i="5" s="1"/>
  <c r="J1003" i="5" a="1"/>
  <c r="J1003" i="5" s="1"/>
  <c r="H1003" i="5" a="1"/>
  <c r="H1003" i="5" s="1"/>
  <c r="G1003" i="5" a="1"/>
  <c r="G1003" i="5" s="1"/>
  <c r="F1003" i="5" a="1"/>
  <c r="F1003" i="5" s="1"/>
  <c r="E1003" i="5" a="1"/>
  <c r="E1003" i="5" s="1"/>
  <c r="J988" i="5" a="1"/>
  <c r="J988" i="5" s="1"/>
  <c r="H988" i="5" a="1"/>
  <c r="H988" i="5" s="1"/>
  <c r="G988" i="5" a="1"/>
  <c r="G988" i="5" s="1"/>
  <c r="F988" i="5" a="1"/>
  <c r="F988" i="5" s="1"/>
  <c r="E988" i="5" a="1"/>
  <c r="E988" i="5" s="1"/>
  <c r="J980" i="5" a="1"/>
  <c r="J980" i="5" s="1"/>
  <c r="H980" i="5" a="1"/>
  <c r="H980" i="5" s="1"/>
  <c r="F980" i="5" a="1"/>
  <c r="F980" i="5" s="1"/>
  <c r="G980" i="5" a="1"/>
  <c r="G980" i="5" s="1"/>
  <c r="E980" i="5" a="1"/>
  <c r="E980" i="5" s="1"/>
  <c r="J974" i="5" a="1"/>
  <c r="J974" i="5" s="1"/>
  <c r="H974" i="5" a="1"/>
  <c r="H974" i="5" s="1"/>
  <c r="F974" i="5" a="1"/>
  <c r="F974" i="5" s="1"/>
  <c r="G974" i="5" a="1"/>
  <c r="G974" i="5" s="1"/>
  <c r="E974" i="5" a="1"/>
  <c r="E974" i="5" s="1"/>
  <c r="J968" i="5" a="1"/>
  <c r="J968" i="5" s="1"/>
  <c r="H968" i="5" a="1"/>
  <c r="H968" i="5" s="1"/>
  <c r="G968" i="5" a="1"/>
  <c r="G968" i="5" s="1"/>
  <c r="F968" i="5" a="1"/>
  <c r="F968" i="5" s="1"/>
  <c r="E968" i="5" a="1"/>
  <c r="E968" i="5" s="1"/>
  <c r="J962" i="5" a="1"/>
  <c r="J962" i="5" s="1"/>
  <c r="H962" i="5" a="1"/>
  <c r="H962" i="5" s="1"/>
  <c r="G962" i="5" a="1"/>
  <c r="G962" i="5" s="1"/>
  <c r="F962" i="5" a="1"/>
  <c r="F962" i="5" s="1"/>
  <c r="E962" i="5" a="1"/>
  <c r="E962" i="5" s="1"/>
  <c r="J958" i="5" a="1"/>
  <c r="J958" i="5" s="1"/>
  <c r="H958" i="5" a="1"/>
  <c r="H958" i="5" s="1"/>
  <c r="G958" i="5" a="1"/>
  <c r="G958" i="5" s="1"/>
  <c r="F958" i="5" a="1"/>
  <c r="F958" i="5" s="1"/>
  <c r="E958" i="5" a="1"/>
  <c r="E958" i="5" s="1"/>
  <c r="J952" i="5" a="1"/>
  <c r="J952" i="5" s="1"/>
  <c r="H952" i="5" a="1"/>
  <c r="H952" i="5" s="1"/>
  <c r="G952" i="5" a="1"/>
  <c r="G952" i="5" s="1"/>
  <c r="F952" i="5" a="1"/>
  <c r="F952" i="5" s="1"/>
  <c r="E952" i="5" a="1"/>
  <c r="E952" i="5" s="1"/>
  <c r="J948" i="5" a="1"/>
  <c r="J948" i="5" s="1"/>
  <c r="H948" i="5" a="1"/>
  <c r="H948" i="5" s="1"/>
  <c r="F948" i="5" a="1"/>
  <c r="F948" i="5" s="1"/>
  <c r="G948" i="5" a="1"/>
  <c r="G948" i="5" s="1"/>
  <c r="E948" i="5" a="1"/>
  <c r="E948" i="5" s="1"/>
  <c r="J942" i="5" a="1"/>
  <c r="J942" i="5" s="1"/>
  <c r="H942" i="5" a="1"/>
  <c r="H942" i="5" s="1"/>
  <c r="G942" i="5" a="1"/>
  <c r="G942" i="5" s="1"/>
  <c r="F942" i="5" a="1"/>
  <c r="F942" i="5" s="1"/>
  <c r="E942" i="5" a="1"/>
  <c r="E942" i="5" s="1"/>
  <c r="J937" i="5" a="1"/>
  <c r="J937" i="5" s="1"/>
  <c r="G937" i="5" a="1"/>
  <c r="G937" i="5" s="1"/>
  <c r="H937" i="5" a="1"/>
  <c r="H937" i="5" s="1"/>
  <c r="F937" i="5" a="1"/>
  <c r="F937" i="5" s="1"/>
  <c r="E937" i="5" a="1"/>
  <c r="E937" i="5" s="1"/>
  <c r="J933" i="5" a="1"/>
  <c r="J933" i="5" s="1"/>
  <c r="H933" i="5" a="1"/>
  <c r="H933" i="5" s="1"/>
  <c r="G933" i="5" a="1"/>
  <c r="G933" i="5" s="1"/>
  <c r="F933" i="5" a="1"/>
  <c r="F933" i="5" s="1"/>
  <c r="E933" i="5" a="1"/>
  <c r="E933" i="5" s="1"/>
  <c r="J929" i="5" a="1"/>
  <c r="J929" i="5" s="1"/>
  <c r="H929" i="5" a="1"/>
  <c r="H929" i="5" s="1"/>
  <c r="G929" i="5" a="1"/>
  <c r="G929" i="5" s="1"/>
  <c r="F929" i="5" a="1"/>
  <c r="F929" i="5" s="1"/>
  <c r="E929" i="5" a="1"/>
  <c r="E929" i="5" s="1"/>
  <c r="J925" i="5" a="1"/>
  <c r="J925" i="5" s="1"/>
  <c r="H925" i="5" a="1"/>
  <c r="H925" i="5" s="1"/>
  <c r="G925" i="5" a="1"/>
  <c r="G925" i="5" s="1"/>
  <c r="F925" i="5" a="1"/>
  <c r="F925" i="5" s="1"/>
  <c r="E925" i="5" a="1"/>
  <c r="E925" i="5" s="1"/>
  <c r="J921" i="5" a="1"/>
  <c r="J921" i="5" s="1"/>
  <c r="H921" i="5" a="1"/>
  <c r="H921" i="5" s="1"/>
  <c r="G921" i="5" a="1"/>
  <c r="G921" i="5" s="1"/>
  <c r="F921" i="5" a="1"/>
  <c r="F921" i="5" s="1"/>
  <c r="E921" i="5" a="1"/>
  <c r="E921" i="5" s="1"/>
  <c r="J917" i="5" a="1"/>
  <c r="J917" i="5" s="1"/>
  <c r="G917" i="5" a="1"/>
  <c r="G917" i="5" s="1"/>
  <c r="H917" i="5" a="1"/>
  <c r="H917" i="5" s="1"/>
  <c r="F917" i="5" a="1"/>
  <c r="F917" i="5" s="1"/>
  <c r="E917" i="5" a="1"/>
  <c r="E917" i="5" s="1"/>
  <c r="J909" i="5" a="1"/>
  <c r="J909" i="5" s="1"/>
  <c r="G909" i="5" a="1"/>
  <c r="G909" i="5" s="1"/>
  <c r="H909" i="5" a="1"/>
  <c r="H909" i="5" s="1"/>
  <c r="F909" i="5" a="1"/>
  <c r="F909" i="5" s="1"/>
  <c r="E909" i="5" a="1"/>
  <c r="E909" i="5" s="1"/>
  <c r="J897" i="5" a="1"/>
  <c r="J897" i="5" s="1"/>
  <c r="H897" i="5" a="1"/>
  <c r="H897" i="5" s="1"/>
  <c r="G897" i="5" a="1"/>
  <c r="G897" i="5" s="1"/>
  <c r="F897" i="5" a="1"/>
  <c r="F897" i="5" s="1"/>
  <c r="E897" i="5" a="1"/>
  <c r="E897" i="5" s="1"/>
  <c r="J882" i="5" a="1"/>
  <c r="J882" i="5" s="1"/>
  <c r="H882" i="5" a="1"/>
  <c r="H882" i="5" s="1"/>
  <c r="G882" i="5" a="1"/>
  <c r="G882" i="5" s="1"/>
  <c r="F882" i="5" a="1"/>
  <c r="F882" i="5" s="1"/>
  <c r="E882" i="5" a="1"/>
  <c r="E882" i="5" s="1"/>
  <c r="J867" i="5" a="1"/>
  <c r="J867" i="5" s="1"/>
  <c r="H867" i="5" a="1"/>
  <c r="H867" i="5" s="1"/>
  <c r="F867" i="5" a="1"/>
  <c r="F867" i="5" s="1"/>
  <c r="G867" i="5" a="1"/>
  <c r="G867" i="5" s="1"/>
  <c r="E867" i="5" a="1"/>
  <c r="E867" i="5" s="1"/>
  <c r="J852" i="5" a="1"/>
  <c r="J852" i="5" s="1"/>
  <c r="H852" i="5" a="1"/>
  <c r="H852" i="5" s="1"/>
  <c r="F852" i="5" a="1"/>
  <c r="F852" i="5" s="1"/>
  <c r="G852" i="5" a="1"/>
  <c r="G852" i="5" s="1"/>
  <c r="E852" i="5" a="1"/>
  <c r="E852" i="5" s="1"/>
  <c r="J844" i="5" a="1"/>
  <c r="J844" i="5" s="1"/>
  <c r="H844" i="5" a="1"/>
  <c r="H844" i="5" s="1"/>
  <c r="G844" i="5" a="1"/>
  <c r="G844" i="5" s="1"/>
  <c r="F844" i="5" a="1"/>
  <c r="F844" i="5" s="1"/>
  <c r="E844" i="5" a="1"/>
  <c r="E844" i="5" s="1"/>
  <c r="J840" i="5" a="1"/>
  <c r="J840" i="5" s="1"/>
  <c r="H840" i="5" a="1"/>
  <c r="H840" i="5" s="1"/>
  <c r="G840" i="5" a="1"/>
  <c r="G840" i="5" s="1"/>
  <c r="F840" i="5" a="1"/>
  <c r="F840" i="5" s="1"/>
  <c r="E840" i="5" a="1"/>
  <c r="E840" i="5" s="1"/>
  <c r="J835" i="5" a="1"/>
  <c r="J835" i="5" s="1"/>
  <c r="H835" i="5" a="1"/>
  <c r="H835" i="5" s="1"/>
  <c r="F835" i="5" a="1"/>
  <c r="F835" i="5" s="1"/>
  <c r="G835" i="5" a="1"/>
  <c r="G835" i="5" s="1"/>
  <c r="E835" i="5" a="1"/>
  <c r="E835" i="5" s="1"/>
  <c r="J828" i="5" a="1"/>
  <c r="J828" i="5" s="1"/>
  <c r="H828" i="5" a="1"/>
  <c r="H828" i="5" s="1"/>
  <c r="G828" i="5" a="1"/>
  <c r="G828" i="5" s="1"/>
  <c r="F828" i="5" a="1"/>
  <c r="F828" i="5" s="1"/>
  <c r="E828" i="5" a="1"/>
  <c r="E828" i="5" s="1"/>
  <c r="J820" i="5" a="1"/>
  <c r="J820" i="5" s="1"/>
  <c r="H820" i="5" a="1"/>
  <c r="H820" i="5" s="1"/>
  <c r="F820" i="5" a="1"/>
  <c r="F820" i="5" s="1"/>
  <c r="G820" i="5" a="1"/>
  <c r="G820" i="5" s="1"/>
  <c r="E820" i="5" a="1"/>
  <c r="E820" i="5" s="1"/>
  <c r="J808" i="5" a="1"/>
  <c r="J808" i="5" s="1"/>
  <c r="H808" i="5" a="1"/>
  <c r="H808" i="5" s="1"/>
  <c r="G808" i="5" a="1"/>
  <c r="G808" i="5" s="1"/>
  <c r="F808" i="5" a="1"/>
  <c r="F808" i="5" s="1"/>
  <c r="E808" i="5" a="1"/>
  <c r="E808" i="5" s="1"/>
  <c r="J798" i="5" a="1"/>
  <c r="J798" i="5" s="1"/>
  <c r="H798" i="5" a="1"/>
  <c r="H798" i="5" s="1"/>
  <c r="G798" i="5" a="1"/>
  <c r="G798" i="5" s="1"/>
  <c r="F798" i="5" a="1"/>
  <c r="F798" i="5" s="1"/>
  <c r="E798" i="5" a="1"/>
  <c r="E798" i="5" s="1"/>
  <c r="J783" i="5" a="1"/>
  <c r="J783" i="5" s="1"/>
  <c r="H783" i="5" a="1"/>
  <c r="H783" i="5" s="1"/>
  <c r="G783" i="5" a="1"/>
  <c r="G783" i="5" s="1"/>
  <c r="F783" i="5" a="1"/>
  <c r="F783" i="5" s="1"/>
  <c r="E783" i="5" a="1"/>
  <c r="E783" i="5" s="1"/>
  <c r="J767" i="5" a="1"/>
  <c r="J767" i="5" s="1"/>
  <c r="H767" i="5" a="1"/>
  <c r="H767" i="5" s="1"/>
  <c r="G767" i="5" a="1"/>
  <c r="G767" i="5" s="1"/>
  <c r="F767" i="5" a="1"/>
  <c r="F767" i="5" s="1"/>
  <c r="E767" i="5" a="1"/>
  <c r="E767" i="5" s="1"/>
  <c r="J756" i="5" a="1"/>
  <c r="J756" i="5" s="1"/>
  <c r="H756" i="5" a="1"/>
  <c r="H756" i="5" s="1"/>
  <c r="F756" i="5" a="1"/>
  <c r="F756" i="5" s="1"/>
  <c r="G756" i="5" a="1"/>
  <c r="G756" i="5" s="1"/>
  <c r="E756" i="5" a="1"/>
  <c r="E756" i="5" s="1"/>
  <c r="J751" i="5" a="1"/>
  <c r="J751" i="5" s="1"/>
  <c r="H751" i="5" a="1"/>
  <c r="H751" i="5" s="1"/>
  <c r="G751" i="5" a="1"/>
  <c r="G751" i="5" s="1"/>
  <c r="F751" i="5" a="1"/>
  <c r="F751" i="5" s="1"/>
  <c r="E751" i="5" a="1"/>
  <c r="E751" i="5" s="1"/>
  <c r="J746" i="5" a="1"/>
  <c r="J746" i="5" s="1"/>
  <c r="H746" i="5" a="1"/>
  <c r="H746" i="5" s="1"/>
  <c r="F746" i="5" a="1"/>
  <c r="F746" i="5" s="1"/>
  <c r="G746" i="5" a="1"/>
  <c r="G746" i="5" s="1"/>
  <c r="E746" i="5" a="1"/>
  <c r="E746" i="5" s="1"/>
  <c r="J740" i="5" a="1"/>
  <c r="J740" i="5" s="1"/>
  <c r="H740" i="5" a="1"/>
  <c r="H740" i="5" s="1"/>
  <c r="F740" i="5" a="1"/>
  <c r="F740" i="5" s="1"/>
  <c r="G740" i="5" a="1"/>
  <c r="G740" i="5" s="1"/>
  <c r="E740" i="5" a="1"/>
  <c r="E740" i="5" s="1"/>
  <c r="J731" i="5" a="1"/>
  <c r="J731" i="5" s="1"/>
  <c r="H731" i="5" a="1"/>
  <c r="H731" i="5" s="1"/>
  <c r="G731" i="5" a="1"/>
  <c r="G731" i="5" s="1"/>
  <c r="F731" i="5" a="1"/>
  <c r="F731" i="5" s="1"/>
  <c r="E731" i="5" a="1"/>
  <c r="E731" i="5" s="1"/>
  <c r="J724" i="5" a="1"/>
  <c r="J724" i="5" s="1"/>
  <c r="H724" i="5" a="1"/>
  <c r="H724" i="5" s="1"/>
  <c r="F724" i="5" a="1"/>
  <c r="F724" i="5" s="1"/>
  <c r="G724" i="5" a="1"/>
  <c r="G724" i="5" s="1"/>
  <c r="E724" i="5" a="1"/>
  <c r="E724" i="5" s="1"/>
  <c r="J718" i="5" a="1"/>
  <c r="J718" i="5" s="1"/>
  <c r="H718" i="5" a="1"/>
  <c r="H718" i="5" s="1"/>
  <c r="G718" i="5" a="1"/>
  <c r="G718" i="5" s="1"/>
  <c r="F718" i="5" a="1"/>
  <c r="F718" i="5" s="1"/>
  <c r="E718" i="5" a="1"/>
  <c r="E718" i="5" s="1"/>
  <c r="J706" i="5" a="1"/>
  <c r="J706" i="5" s="1"/>
  <c r="H706" i="5" a="1"/>
  <c r="H706" i="5" s="1"/>
  <c r="G706" i="5" a="1"/>
  <c r="G706" i="5" s="1"/>
  <c r="F706" i="5" a="1"/>
  <c r="F706" i="5" s="1"/>
  <c r="E706" i="5" a="1"/>
  <c r="E706" i="5" s="1"/>
  <c r="J691" i="5" a="1"/>
  <c r="J691" i="5" s="1"/>
  <c r="H691" i="5" a="1"/>
  <c r="H691" i="5" s="1"/>
  <c r="F691" i="5" a="1"/>
  <c r="F691" i="5" s="1"/>
  <c r="G691" i="5" a="1"/>
  <c r="G691" i="5" s="1"/>
  <c r="E691" i="5" a="1"/>
  <c r="E691" i="5" s="1"/>
  <c r="J676" i="5" a="1"/>
  <c r="J676" i="5" s="1"/>
  <c r="H676" i="5" a="1"/>
  <c r="H676" i="5" s="1"/>
  <c r="F676" i="5" a="1"/>
  <c r="F676" i="5" s="1"/>
  <c r="G676" i="5" a="1"/>
  <c r="G676" i="5" s="1"/>
  <c r="E676" i="5" a="1"/>
  <c r="E676" i="5" s="1"/>
  <c r="J661" i="5" a="1"/>
  <c r="J661" i="5" s="1"/>
  <c r="H661" i="5" a="1"/>
  <c r="H661" i="5" s="1"/>
  <c r="G661" i="5" a="1"/>
  <c r="G661" i="5" s="1"/>
  <c r="F661" i="5" a="1"/>
  <c r="F661" i="5" s="1"/>
  <c r="E661" i="5" a="1"/>
  <c r="E661" i="5" s="1"/>
  <c r="J652" i="5" a="1"/>
  <c r="J652" i="5" s="1"/>
  <c r="H652" i="5" a="1"/>
  <c r="H652" i="5" s="1"/>
  <c r="G652" i="5" a="1"/>
  <c r="G652" i="5" s="1"/>
  <c r="F652" i="5" a="1"/>
  <c r="F652" i="5" s="1"/>
  <c r="E652" i="5" a="1"/>
  <c r="E652" i="5" s="1"/>
  <c r="J647" i="5" a="1"/>
  <c r="J647" i="5" s="1"/>
  <c r="H647" i="5" a="1"/>
  <c r="H647" i="5" s="1"/>
  <c r="F647" i="5" a="1"/>
  <c r="F647" i="5" s="1"/>
  <c r="G647" i="5" a="1"/>
  <c r="G647" i="5" s="1"/>
  <c r="E647" i="5" a="1"/>
  <c r="E647" i="5" s="1"/>
  <c r="J642" i="5" a="1"/>
  <c r="J642" i="5" s="1"/>
  <c r="H642" i="5" a="1"/>
  <c r="H642" i="5" s="1"/>
  <c r="F642" i="5" a="1"/>
  <c r="F642" i="5" s="1"/>
  <c r="G642" i="5" a="1"/>
  <c r="G642" i="5" s="1"/>
  <c r="E642" i="5" a="1"/>
  <c r="E642" i="5" s="1"/>
  <c r="J637" i="5" a="1"/>
  <c r="J637" i="5" s="1"/>
  <c r="H637" i="5" a="1"/>
  <c r="H637" i="5" s="1"/>
  <c r="G637" i="5" a="1"/>
  <c r="G637" i="5" s="1"/>
  <c r="F637" i="5" a="1"/>
  <c r="F637" i="5" s="1"/>
  <c r="E637" i="5" a="1"/>
  <c r="E637" i="5" s="1"/>
  <c r="J633" i="5" a="1"/>
  <c r="J633" i="5" s="1"/>
  <c r="H633" i="5" a="1"/>
  <c r="H633" i="5" s="1"/>
  <c r="G633" i="5" a="1"/>
  <c r="G633" i="5" s="1"/>
  <c r="F633" i="5" a="1"/>
  <c r="F633" i="5" s="1"/>
  <c r="E633" i="5" a="1"/>
  <c r="E633" i="5" s="1"/>
  <c r="J629" i="5" a="1"/>
  <c r="J629" i="5" s="1"/>
  <c r="H629" i="5" a="1"/>
  <c r="H629" i="5" s="1"/>
  <c r="G629" i="5" a="1"/>
  <c r="G629" i="5" s="1"/>
  <c r="F629" i="5" a="1"/>
  <c r="F629" i="5" s="1"/>
  <c r="E629" i="5" a="1"/>
  <c r="E629" i="5" s="1"/>
  <c r="J621" i="5" a="1"/>
  <c r="J621" i="5" s="1"/>
  <c r="H621" i="5" a="1"/>
  <c r="H621" i="5" s="1"/>
  <c r="G621" i="5" a="1"/>
  <c r="G621" i="5" s="1"/>
  <c r="F621" i="5" a="1"/>
  <c r="F621" i="5" s="1"/>
  <c r="E621" i="5" a="1"/>
  <c r="E621" i="5" s="1"/>
  <c r="J616" i="5" a="1"/>
  <c r="J616" i="5" s="1"/>
  <c r="H616" i="5" a="1"/>
  <c r="H616" i="5" s="1"/>
  <c r="F616" i="5" a="1"/>
  <c r="F616" i="5" s="1"/>
  <c r="G616" i="5" a="1"/>
  <c r="G616" i="5" s="1"/>
  <c r="E616" i="5" a="1"/>
  <c r="E616" i="5" s="1"/>
  <c r="J611" i="5" a="1"/>
  <c r="J611" i="5" s="1"/>
  <c r="H611" i="5" a="1"/>
  <c r="H611" i="5" s="1"/>
  <c r="F611" i="5" a="1"/>
  <c r="F611" i="5" s="1"/>
  <c r="G611" i="5" a="1"/>
  <c r="G611" i="5" s="1"/>
  <c r="E611" i="5" a="1"/>
  <c r="E611" i="5" s="1"/>
  <c r="J605" i="5" a="1"/>
  <c r="J605" i="5" s="1"/>
  <c r="H605" i="5" a="1"/>
  <c r="H605" i="5" s="1"/>
  <c r="G605" i="5" a="1"/>
  <c r="G605" i="5" s="1"/>
  <c r="F605" i="5" a="1"/>
  <c r="F605" i="5" s="1"/>
  <c r="E605" i="5" a="1"/>
  <c r="E605" i="5" s="1"/>
  <c r="J601" i="5" a="1"/>
  <c r="J601" i="5" s="1"/>
  <c r="H601" i="5" a="1"/>
  <c r="H601" i="5" s="1"/>
  <c r="G601" i="5" a="1"/>
  <c r="G601" i="5" s="1"/>
  <c r="F601" i="5" a="1"/>
  <c r="F601" i="5" s="1"/>
  <c r="E601" i="5" a="1"/>
  <c r="E601" i="5" s="1"/>
  <c r="J596" i="5" a="1"/>
  <c r="J596" i="5" s="1"/>
  <c r="H596" i="5" a="1"/>
  <c r="H596" i="5" s="1"/>
  <c r="F596" i="5" a="1"/>
  <c r="F596" i="5" s="1"/>
  <c r="G596" i="5" a="1"/>
  <c r="G596" i="5" s="1"/>
  <c r="E596" i="5" a="1"/>
  <c r="E596" i="5" s="1"/>
  <c r="J590" i="5" a="1"/>
  <c r="J590" i="5" s="1"/>
  <c r="H590" i="5" a="1"/>
  <c r="H590" i="5" s="1"/>
  <c r="F590" i="5" a="1"/>
  <c r="F590" i="5" s="1"/>
  <c r="G590" i="5" a="1"/>
  <c r="G590" i="5" s="1"/>
  <c r="E590" i="5" a="1"/>
  <c r="E590" i="5" s="1"/>
  <c r="J583" i="5" a="1"/>
  <c r="J583" i="5" s="1"/>
  <c r="H583" i="5" a="1"/>
  <c r="H583" i="5" s="1"/>
  <c r="G583" i="5" a="1"/>
  <c r="G583" i="5" s="1"/>
  <c r="F583" i="5" a="1"/>
  <c r="F583" i="5" s="1"/>
  <c r="E583" i="5" a="1"/>
  <c r="E583" i="5" s="1"/>
  <c r="J577" i="5" a="1"/>
  <c r="J577" i="5" s="1"/>
  <c r="H577" i="5" a="1"/>
  <c r="H577" i="5" s="1"/>
  <c r="G577" i="5" a="1"/>
  <c r="G577" i="5" s="1"/>
  <c r="F577" i="5" a="1"/>
  <c r="F577" i="5" s="1"/>
  <c r="E577" i="5" a="1"/>
  <c r="E577" i="5" s="1"/>
  <c r="J573" i="5" a="1"/>
  <c r="J573" i="5" s="1"/>
  <c r="H573" i="5" a="1"/>
  <c r="H573" i="5" s="1"/>
  <c r="G573" i="5" a="1"/>
  <c r="G573" i="5" s="1"/>
  <c r="F573" i="5" a="1"/>
  <c r="F573" i="5" s="1"/>
  <c r="E573" i="5" a="1"/>
  <c r="E573" i="5" s="1"/>
  <c r="J565" i="5" a="1"/>
  <c r="J565" i="5" s="1"/>
  <c r="H565" i="5" a="1"/>
  <c r="H565" i="5" s="1"/>
  <c r="G565" i="5" a="1"/>
  <c r="G565" i="5" s="1"/>
  <c r="F565" i="5" a="1"/>
  <c r="F565" i="5" s="1"/>
  <c r="E565" i="5" a="1"/>
  <c r="E565" i="5" s="1"/>
  <c r="J561" i="5" a="1"/>
  <c r="J561" i="5" s="1"/>
  <c r="H561" i="5" a="1"/>
  <c r="H561" i="5" s="1"/>
  <c r="G561" i="5" a="1"/>
  <c r="G561" i="5" s="1"/>
  <c r="F561" i="5" a="1"/>
  <c r="F561" i="5" s="1"/>
  <c r="E561" i="5" a="1"/>
  <c r="E561" i="5" s="1"/>
  <c r="J555" i="5" a="1"/>
  <c r="J555" i="5" s="1"/>
  <c r="H555" i="5" a="1"/>
  <c r="H555" i="5" s="1"/>
  <c r="G555" i="5" a="1"/>
  <c r="G555" i="5" s="1"/>
  <c r="F555" i="5" a="1"/>
  <c r="F555" i="5" s="1"/>
  <c r="E555" i="5" a="1"/>
  <c r="E555" i="5" s="1"/>
  <c r="J548" i="5" a="1"/>
  <c r="J548" i="5" s="1"/>
  <c r="H548" i="5" a="1"/>
  <c r="H548" i="5" s="1"/>
  <c r="G548" i="5" a="1"/>
  <c r="G548" i="5" s="1"/>
  <c r="F548" i="5" a="1"/>
  <c r="F548" i="5" s="1"/>
  <c r="E548" i="5" a="1"/>
  <c r="E548" i="5" s="1"/>
  <c r="J543" i="5" a="1"/>
  <c r="J543" i="5" s="1"/>
  <c r="H543" i="5" a="1"/>
  <c r="H543" i="5" s="1"/>
  <c r="F543" i="5" a="1"/>
  <c r="F543" i="5" s="1"/>
  <c r="G543" i="5" a="1"/>
  <c r="G543" i="5" s="1"/>
  <c r="E543" i="5" a="1"/>
  <c r="E543" i="5" s="1"/>
  <c r="J538" i="5" a="1"/>
  <c r="J538" i="5" s="1"/>
  <c r="H538" i="5" a="1"/>
  <c r="H538" i="5" s="1"/>
  <c r="G538" i="5" a="1"/>
  <c r="G538" i="5" s="1"/>
  <c r="F538" i="5" a="1"/>
  <c r="F538" i="5" s="1"/>
  <c r="E538" i="5" a="1"/>
  <c r="E538" i="5" s="1"/>
  <c r="J533" i="5" a="1"/>
  <c r="J533" i="5" s="1"/>
  <c r="H533" i="5" a="1"/>
  <c r="H533" i="5" s="1"/>
  <c r="G533" i="5" a="1"/>
  <c r="G533" i="5" s="1"/>
  <c r="F533" i="5" a="1"/>
  <c r="F533" i="5" s="1"/>
  <c r="E533" i="5" a="1"/>
  <c r="E533" i="5" s="1"/>
  <c r="J528" i="5" a="1"/>
  <c r="J528" i="5" s="1"/>
  <c r="H528" i="5" a="1"/>
  <c r="H528" i="5" s="1"/>
  <c r="F528" i="5" a="1"/>
  <c r="F528" i="5" s="1"/>
  <c r="G528" i="5" a="1"/>
  <c r="G528" i="5" s="1"/>
  <c r="E528" i="5" a="1"/>
  <c r="E528" i="5" s="1"/>
  <c r="J522" i="5" a="1"/>
  <c r="J522" i="5" s="1"/>
  <c r="H522" i="5" a="1"/>
  <c r="H522" i="5" s="1"/>
  <c r="G522" i="5" a="1"/>
  <c r="G522" i="5" s="1"/>
  <c r="F522" i="5" a="1"/>
  <c r="F522" i="5" s="1"/>
  <c r="E522" i="5" a="1"/>
  <c r="E522" i="5" s="1"/>
  <c r="J515" i="5" a="1"/>
  <c r="J515" i="5" s="1"/>
  <c r="H515" i="5" a="1"/>
  <c r="H515" i="5" s="1"/>
  <c r="G515" i="5" a="1"/>
  <c r="G515" i="5" s="1"/>
  <c r="F515" i="5" a="1"/>
  <c r="F515" i="5" s="1"/>
  <c r="E515" i="5" a="1"/>
  <c r="E515" i="5" s="1"/>
  <c r="J509" i="5" a="1"/>
  <c r="J509" i="5" s="1"/>
  <c r="H509" i="5" a="1"/>
  <c r="H509" i="5" s="1"/>
  <c r="G509" i="5" a="1"/>
  <c r="G509" i="5" s="1"/>
  <c r="F509" i="5" a="1"/>
  <c r="F509" i="5" s="1"/>
  <c r="E509" i="5" a="1"/>
  <c r="E509" i="5" s="1"/>
  <c r="J505" i="5" a="1"/>
  <c r="J505" i="5" s="1"/>
  <c r="H505" i="5" a="1"/>
  <c r="H505" i="5" s="1"/>
  <c r="G505" i="5" a="1"/>
  <c r="G505" i="5" s="1"/>
  <c r="F505" i="5" a="1"/>
  <c r="F505" i="5" s="1"/>
  <c r="E505" i="5" a="1"/>
  <c r="E505" i="5" s="1"/>
  <c r="J497" i="5" a="1"/>
  <c r="J497" i="5" s="1"/>
  <c r="H497" i="5" a="1"/>
  <c r="H497" i="5" s="1"/>
  <c r="G497" i="5" a="1"/>
  <c r="G497" i="5" s="1"/>
  <c r="F497" i="5" a="1"/>
  <c r="F497" i="5" s="1"/>
  <c r="E497" i="5" a="1"/>
  <c r="E497" i="5" s="1"/>
  <c r="J493" i="5" a="1"/>
  <c r="J493" i="5" s="1"/>
  <c r="H493" i="5" a="1"/>
  <c r="H493" i="5" s="1"/>
  <c r="G493" i="5" a="1"/>
  <c r="G493" i="5" s="1"/>
  <c r="F493" i="5" a="1"/>
  <c r="F493" i="5" s="1"/>
  <c r="E493" i="5" a="1"/>
  <c r="E493" i="5" s="1"/>
  <c r="J485" i="5" a="1"/>
  <c r="J485" i="5" s="1"/>
  <c r="H485" i="5" a="1"/>
  <c r="H485" i="5" s="1"/>
  <c r="G485" i="5" a="1"/>
  <c r="G485" i="5" s="1"/>
  <c r="F485" i="5" a="1"/>
  <c r="F485" i="5" s="1"/>
  <c r="E485" i="5" a="1"/>
  <c r="E485" i="5" s="1"/>
  <c r="J475" i="5" a="1"/>
  <c r="J475" i="5" s="1"/>
  <c r="H475" i="5" a="1"/>
  <c r="H475" i="5" s="1"/>
  <c r="G475" i="5" a="1"/>
  <c r="G475" i="5" s="1"/>
  <c r="F475" i="5" a="1"/>
  <c r="F475" i="5" s="1"/>
  <c r="E475" i="5" a="1"/>
  <c r="E475" i="5" s="1"/>
  <c r="J456" i="5" a="1"/>
  <c r="J456" i="5" s="1"/>
  <c r="H456" i="5" a="1"/>
  <c r="H456" i="5" s="1"/>
  <c r="F456" i="5" a="1"/>
  <c r="F456" i="5" s="1"/>
  <c r="G456" i="5" a="1"/>
  <c r="G456" i="5" s="1"/>
  <c r="E456" i="5" a="1"/>
  <c r="E456" i="5" s="1"/>
  <c r="J444" i="5" a="1"/>
  <c r="J444" i="5" s="1"/>
  <c r="H444" i="5" a="1"/>
  <c r="H444" i="5" s="1"/>
  <c r="G444" i="5" a="1"/>
  <c r="G444" i="5" s="1"/>
  <c r="F444" i="5" a="1"/>
  <c r="F444" i="5" s="1"/>
  <c r="E444" i="5" a="1"/>
  <c r="E444" i="5" s="1"/>
  <c r="J433" i="5" a="1"/>
  <c r="J433" i="5" s="1"/>
  <c r="H433" i="5" a="1"/>
  <c r="H433" i="5" s="1"/>
  <c r="G433" i="5" a="1"/>
  <c r="G433" i="5" s="1"/>
  <c r="F433" i="5" a="1"/>
  <c r="F433" i="5" s="1"/>
  <c r="E433" i="5" a="1"/>
  <c r="E433" i="5" s="1"/>
  <c r="J427" i="5" a="1"/>
  <c r="J427" i="5" s="1"/>
  <c r="H427" i="5" a="1"/>
  <c r="H427" i="5" s="1"/>
  <c r="G427" i="5" a="1"/>
  <c r="G427" i="5" s="1"/>
  <c r="F427" i="5" a="1"/>
  <c r="F427" i="5" s="1"/>
  <c r="E427" i="5" a="1"/>
  <c r="E427" i="5" s="1"/>
  <c r="J420" i="5" a="1"/>
  <c r="J420" i="5" s="1"/>
  <c r="H420" i="5" a="1"/>
  <c r="H420" i="5" s="1"/>
  <c r="G420" i="5" a="1"/>
  <c r="G420" i="5" s="1"/>
  <c r="F420" i="5" a="1"/>
  <c r="F420" i="5" s="1"/>
  <c r="E420" i="5" a="1"/>
  <c r="E420" i="5" s="1"/>
  <c r="J415" i="5" a="1"/>
  <c r="J415" i="5" s="1"/>
  <c r="H415" i="5" a="1"/>
  <c r="H415" i="5" s="1"/>
  <c r="G415" i="5" a="1"/>
  <c r="G415" i="5" s="1"/>
  <c r="F415" i="5" a="1"/>
  <c r="F415" i="5" s="1"/>
  <c r="E415" i="5" a="1"/>
  <c r="E415" i="5" s="1"/>
  <c r="J410" i="5" a="1"/>
  <c r="J410" i="5" s="1"/>
  <c r="G410" i="5" a="1"/>
  <c r="G410" i="5" s="1"/>
  <c r="H410" i="5" a="1"/>
  <c r="H410" i="5" s="1"/>
  <c r="F410" i="5" a="1"/>
  <c r="F410" i="5" s="1"/>
  <c r="E410" i="5" a="1"/>
  <c r="E410" i="5" s="1"/>
  <c r="J405" i="5" a="1"/>
  <c r="J405" i="5" s="1"/>
  <c r="H405" i="5" a="1"/>
  <c r="H405" i="5" s="1"/>
  <c r="G405" i="5" a="1"/>
  <c r="G405" i="5" s="1"/>
  <c r="F405" i="5" a="1"/>
  <c r="F405" i="5" s="1"/>
  <c r="E405" i="5" a="1"/>
  <c r="E405" i="5" s="1"/>
  <c r="J401" i="5" a="1"/>
  <c r="J401" i="5" s="1"/>
  <c r="H401" i="5" a="1"/>
  <c r="H401" i="5" s="1"/>
  <c r="G401" i="5" a="1"/>
  <c r="G401" i="5" s="1"/>
  <c r="F401" i="5" a="1"/>
  <c r="F401" i="5" s="1"/>
  <c r="E401" i="5" a="1"/>
  <c r="E401" i="5" s="1"/>
  <c r="J395" i="5" a="1"/>
  <c r="J395" i="5" s="1"/>
  <c r="H395" i="5" a="1"/>
  <c r="H395" i="5" s="1"/>
  <c r="G395" i="5" a="1"/>
  <c r="G395" i="5" s="1"/>
  <c r="F395" i="5" a="1"/>
  <c r="F395" i="5" s="1"/>
  <c r="E395" i="5" a="1"/>
  <c r="E395" i="5" s="1"/>
  <c r="J388" i="5" a="1"/>
  <c r="J388" i="5" s="1"/>
  <c r="H388" i="5" a="1"/>
  <c r="H388" i="5" s="1"/>
  <c r="G388" i="5" a="1"/>
  <c r="G388" i="5" s="1"/>
  <c r="F388" i="5" a="1"/>
  <c r="F388" i="5" s="1"/>
  <c r="E388" i="5" a="1"/>
  <c r="E388" i="5" s="1"/>
  <c r="J381" i="5" a="1"/>
  <c r="J381" i="5" s="1"/>
  <c r="H381" i="5" a="1"/>
  <c r="H381" i="5" s="1"/>
  <c r="G381" i="5" a="1"/>
  <c r="G381" i="5" s="1"/>
  <c r="F381" i="5" a="1"/>
  <c r="F381" i="5" s="1"/>
  <c r="E381" i="5" a="1"/>
  <c r="E381" i="5" s="1"/>
  <c r="J377" i="5" a="1"/>
  <c r="J377" i="5" s="1"/>
  <c r="H377" i="5" a="1"/>
  <c r="H377" i="5" s="1"/>
  <c r="G377" i="5" a="1"/>
  <c r="G377" i="5" s="1"/>
  <c r="F377" i="5" a="1"/>
  <c r="F377" i="5" s="1"/>
  <c r="E377" i="5" a="1"/>
  <c r="E377" i="5" s="1"/>
  <c r="J369" i="5" a="1"/>
  <c r="J369" i="5" s="1"/>
  <c r="H369" i="5" a="1"/>
  <c r="H369" i="5" s="1"/>
  <c r="G369" i="5" a="1"/>
  <c r="G369" i="5" s="1"/>
  <c r="F369" i="5" a="1"/>
  <c r="F369" i="5" s="1"/>
  <c r="E369" i="5" a="1"/>
  <c r="E369" i="5" s="1"/>
  <c r="J365" i="5" a="1"/>
  <c r="J365" i="5" s="1"/>
  <c r="H365" i="5" a="1"/>
  <c r="H365" i="5" s="1"/>
  <c r="G365" i="5" a="1"/>
  <c r="G365" i="5" s="1"/>
  <c r="F365" i="5" a="1"/>
  <c r="F365" i="5" s="1"/>
  <c r="E365" i="5" a="1"/>
  <c r="E365" i="5" s="1"/>
  <c r="J361" i="5" a="1"/>
  <c r="J361" i="5" s="1"/>
  <c r="H361" i="5" a="1"/>
  <c r="H361" i="5" s="1"/>
  <c r="G361" i="5" a="1"/>
  <c r="G361" i="5" s="1"/>
  <c r="F361" i="5" a="1"/>
  <c r="F361" i="5" s="1"/>
  <c r="E361" i="5" a="1"/>
  <c r="E361" i="5" s="1"/>
  <c r="J357" i="5" a="1"/>
  <c r="J357" i="5" s="1"/>
  <c r="H357" i="5" a="1"/>
  <c r="H357" i="5" s="1"/>
  <c r="G357" i="5" a="1"/>
  <c r="G357" i="5" s="1"/>
  <c r="F357" i="5" a="1"/>
  <c r="F357" i="5" s="1"/>
  <c r="E357" i="5" a="1"/>
  <c r="E357" i="5" s="1"/>
  <c r="J353" i="5" a="1"/>
  <c r="J353" i="5" s="1"/>
  <c r="H353" i="5" a="1"/>
  <c r="H353" i="5" s="1"/>
  <c r="G353" i="5" a="1"/>
  <c r="G353" i="5" s="1"/>
  <c r="F353" i="5" a="1"/>
  <c r="F353" i="5" s="1"/>
  <c r="E353" i="5" a="1"/>
  <c r="E353" i="5" s="1"/>
  <c r="J347" i="5" a="1"/>
  <c r="J347" i="5" s="1"/>
  <c r="H347" i="5" a="1"/>
  <c r="H347" i="5" s="1"/>
  <c r="G347" i="5" a="1"/>
  <c r="G347" i="5" s="1"/>
  <c r="F347" i="5" a="1"/>
  <c r="F347" i="5" s="1"/>
  <c r="E347" i="5" a="1"/>
  <c r="E347" i="5" s="1"/>
  <c r="J339" i="5" a="1"/>
  <c r="J339" i="5" s="1"/>
  <c r="H339" i="5" a="1"/>
  <c r="H339" i="5" s="1"/>
  <c r="G339" i="5" a="1"/>
  <c r="G339" i="5" s="1"/>
  <c r="F339" i="5" a="1"/>
  <c r="F339" i="5" s="1"/>
  <c r="E339" i="5" a="1"/>
  <c r="E339" i="5" s="1"/>
  <c r="J335" i="5" a="1"/>
  <c r="J335" i="5" s="1"/>
  <c r="H335" i="5" a="1"/>
  <c r="H335" i="5" s="1"/>
  <c r="G335" i="5" a="1"/>
  <c r="G335" i="5" s="1"/>
  <c r="F335" i="5" a="1"/>
  <c r="F335" i="5" s="1"/>
  <c r="E335" i="5" a="1"/>
  <c r="E335" i="5" s="1"/>
  <c r="J330" i="5" a="1"/>
  <c r="J330" i="5" s="1"/>
  <c r="G330" i="5" a="1"/>
  <c r="G330" i="5" s="1"/>
  <c r="H330" i="5" a="1"/>
  <c r="H330" i="5" s="1"/>
  <c r="F330" i="5" a="1"/>
  <c r="F330" i="5" s="1"/>
  <c r="E330" i="5" a="1"/>
  <c r="E330" i="5" s="1"/>
  <c r="J326" i="5" a="1"/>
  <c r="J326" i="5" s="1"/>
  <c r="H326" i="5" a="1"/>
  <c r="H326" i="5" s="1"/>
  <c r="G326" i="5" a="1"/>
  <c r="G326" i="5" s="1"/>
  <c r="F326" i="5" a="1"/>
  <c r="F326" i="5" s="1"/>
  <c r="E326" i="5" a="1"/>
  <c r="E326" i="5" s="1"/>
  <c r="J317" i="5" a="1"/>
  <c r="J317" i="5" s="1"/>
  <c r="H317" i="5" a="1"/>
  <c r="H317" i="5" s="1"/>
  <c r="G317" i="5" a="1"/>
  <c r="G317" i="5" s="1"/>
  <c r="F317" i="5" a="1"/>
  <c r="F317" i="5" s="1"/>
  <c r="E317" i="5" a="1"/>
  <c r="E317" i="5" s="1"/>
  <c r="J313" i="5" a="1"/>
  <c r="J313" i="5" s="1"/>
  <c r="H313" i="5" a="1"/>
  <c r="H313" i="5" s="1"/>
  <c r="G313" i="5" a="1"/>
  <c r="G313" i="5" s="1"/>
  <c r="F313" i="5" a="1"/>
  <c r="F313" i="5" s="1"/>
  <c r="E313" i="5" a="1"/>
  <c r="E313" i="5" s="1"/>
  <c r="J308" i="5" a="1"/>
  <c r="J308" i="5" s="1"/>
  <c r="H308" i="5" a="1"/>
  <c r="H308" i="5" s="1"/>
  <c r="G308" i="5" a="1"/>
  <c r="G308" i="5" s="1"/>
  <c r="F308" i="5" a="1"/>
  <c r="F308" i="5" s="1"/>
  <c r="E308" i="5" a="1"/>
  <c r="E308" i="5" s="1"/>
  <c r="J304" i="5" a="1"/>
  <c r="J304" i="5" s="1"/>
  <c r="H304" i="5" a="1"/>
  <c r="H304" i="5" s="1"/>
  <c r="G304" i="5" a="1"/>
  <c r="G304" i="5" s="1"/>
  <c r="F304" i="5" a="1"/>
  <c r="F304" i="5" s="1"/>
  <c r="E304" i="5" a="1"/>
  <c r="E304" i="5" s="1"/>
  <c r="J300" i="5" a="1"/>
  <c r="J300" i="5" s="1"/>
  <c r="H300" i="5" a="1"/>
  <c r="H300" i="5" s="1"/>
  <c r="F300" i="5" a="1"/>
  <c r="F300" i="5" s="1"/>
  <c r="G300" i="5" a="1"/>
  <c r="G300" i="5" s="1"/>
  <c r="E300" i="5" a="1"/>
  <c r="E300" i="5" s="1"/>
  <c r="J295" i="5" a="1"/>
  <c r="J295" i="5" s="1"/>
  <c r="H295" i="5" a="1"/>
  <c r="H295" i="5" s="1"/>
  <c r="G295" i="5" a="1"/>
  <c r="G295" i="5" s="1"/>
  <c r="F295" i="5" a="1"/>
  <c r="F295" i="5" s="1"/>
  <c r="E295" i="5" a="1"/>
  <c r="E295" i="5" s="1"/>
  <c r="J287" i="5" a="1"/>
  <c r="J287" i="5" s="1"/>
  <c r="H287" i="5" a="1"/>
  <c r="H287" i="5" s="1"/>
  <c r="G287" i="5" a="1"/>
  <c r="G287" i="5" s="1"/>
  <c r="F287" i="5" a="1"/>
  <c r="F287" i="5" s="1"/>
  <c r="E287" i="5" a="1"/>
  <c r="E287" i="5" s="1"/>
  <c r="J282" i="5" a="1"/>
  <c r="J282" i="5" s="1"/>
  <c r="H282" i="5" a="1"/>
  <c r="H282" i="5" s="1"/>
  <c r="G282" i="5" a="1"/>
  <c r="G282" i="5" s="1"/>
  <c r="F282" i="5" a="1"/>
  <c r="F282" i="5" s="1"/>
  <c r="E282" i="5" a="1"/>
  <c r="E282" i="5" s="1"/>
  <c r="J278" i="5" a="1"/>
  <c r="J278" i="5" s="1"/>
  <c r="H278" i="5" a="1"/>
  <c r="H278" i="5" s="1"/>
  <c r="G278" i="5" a="1"/>
  <c r="G278" i="5" s="1"/>
  <c r="F278" i="5" a="1"/>
  <c r="F278" i="5" s="1"/>
  <c r="E278" i="5" a="1"/>
  <c r="E278" i="5" s="1"/>
  <c r="J273" i="5" a="1"/>
  <c r="J273" i="5" s="1"/>
  <c r="G273" i="5" a="1"/>
  <c r="G273" i="5" s="1"/>
  <c r="H273" i="5" a="1"/>
  <c r="H273" i="5" s="1"/>
  <c r="F273" i="5" a="1"/>
  <c r="F273" i="5" s="1"/>
  <c r="E273" i="5" a="1"/>
  <c r="E273" i="5" s="1"/>
  <c r="J269" i="5" a="1"/>
  <c r="J269" i="5" s="1"/>
  <c r="H269" i="5" a="1"/>
  <c r="H269" i="5" s="1"/>
  <c r="G269" i="5" a="1"/>
  <c r="G269" i="5" s="1"/>
  <c r="F269" i="5" a="1"/>
  <c r="F269" i="5" s="1"/>
  <c r="E269" i="5" a="1"/>
  <c r="E269" i="5" s="1"/>
  <c r="J260" i="5" a="1"/>
  <c r="J260" i="5" s="1"/>
  <c r="G260" i="5" a="1"/>
  <c r="G260" i="5" s="1"/>
  <c r="H260" i="5" a="1"/>
  <c r="H260" i="5" s="1"/>
  <c r="F260" i="5" a="1"/>
  <c r="F260" i="5" s="1"/>
  <c r="E260" i="5" a="1"/>
  <c r="E260" i="5" s="1"/>
  <c r="J255" i="5" a="1"/>
  <c r="J255" i="5" s="1"/>
  <c r="H255" i="5" a="1"/>
  <c r="H255" i="5" s="1"/>
  <c r="G255" i="5" a="1"/>
  <c r="G255" i="5" s="1"/>
  <c r="F255" i="5" a="1"/>
  <c r="F255" i="5" s="1"/>
  <c r="E255" i="5" a="1"/>
  <c r="E255" i="5" s="1"/>
  <c r="J251" i="5" a="1"/>
  <c r="J251" i="5" s="1"/>
  <c r="H251" i="5" a="1"/>
  <c r="H251" i="5" s="1"/>
  <c r="G251" i="5" a="1"/>
  <c r="G251" i="5" s="1"/>
  <c r="F251" i="5" a="1"/>
  <c r="F251" i="5" s="1"/>
  <c r="E251" i="5" a="1"/>
  <c r="E251" i="5" s="1"/>
  <c r="J247" i="5" a="1"/>
  <c r="J247" i="5" s="1"/>
  <c r="H247" i="5" a="1"/>
  <c r="H247" i="5" s="1"/>
  <c r="G247" i="5" a="1"/>
  <c r="G247" i="5" s="1"/>
  <c r="F247" i="5" a="1"/>
  <c r="F247" i="5" s="1"/>
  <c r="E247" i="5" a="1"/>
  <c r="E247" i="5" s="1"/>
  <c r="J243" i="5" a="1"/>
  <c r="J243" i="5" s="1"/>
  <c r="H243" i="5" a="1"/>
  <c r="H243" i="5" s="1"/>
  <c r="G243" i="5" a="1"/>
  <c r="G243" i="5" s="1"/>
  <c r="F243" i="5" a="1"/>
  <c r="F243" i="5" s="1"/>
  <c r="E243" i="5" a="1"/>
  <c r="E243" i="5" s="1"/>
  <c r="J237" i="5" a="1"/>
  <c r="J237" i="5" s="1"/>
  <c r="H237" i="5" a="1"/>
  <c r="H237" i="5" s="1"/>
  <c r="G237" i="5" a="1"/>
  <c r="G237" i="5" s="1"/>
  <c r="F237" i="5" a="1"/>
  <c r="F237" i="5" s="1"/>
  <c r="E237" i="5" a="1"/>
  <c r="E237" i="5" s="1"/>
  <c r="J229" i="5" a="1"/>
  <c r="J229" i="5" s="1"/>
  <c r="G229" i="5" a="1"/>
  <c r="G229" i="5" s="1"/>
  <c r="H229" i="5" a="1"/>
  <c r="H229" i="5" s="1"/>
  <c r="F229" i="5" a="1"/>
  <c r="F229" i="5" s="1"/>
  <c r="E229" i="5" a="1"/>
  <c r="E229" i="5" s="1"/>
  <c r="J225" i="5" a="1"/>
  <c r="J225" i="5" s="1"/>
  <c r="G225" i="5" a="1"/>
  <c r="G225" i="5" s="1"/>
  <c r="H225" i="5" a="1"/>
  <c r="H225" i="5" s="1"/>
  <c r="F225" i="5" a="1"/>
  <c r="F225" i="5" s="1"/>
  <c r="E225" i="5" a="1"/>
  <c r="E225" i="5" s="1"/>
  <c r="J220" i="5" a="1"/>
  <c r="J220" i="5" s="1"/>
  <c r="H220" i="5" a="1"/>
  <c r="H220" i="5" s="1"/>
  <c r="G220" i="5" a="1"/>
  <c r="G220" i="5" s="1"/>
  <c r="F220" i="5" a="1"/>
  <c r="F220" i="5" s="1"/>
  <c r="E220" i="5" a="1"/>
  <c r="E220" i="5" s="1"/>
  <c r="J216" i="5" a="1"/>
  <c r="J216" i="5" s="1"/>
  <c r="H216" i="5" a="1"/>
  <c r="H216" i="5" s="1"/>
  <c r="G216" i="5" a="1"/>
  <c r="G216" i="5" s="1"/>
  <c r="F216" i="5" a="1"/>
  <c r="F216" i="5" s="1"/>
  <c r="E216" i="5" a="1"/>
  <c r="E216" i="5" s="1"/>
  <c r="J210" i="5" a="1"/>
  <c r="J210" i="5" s="1"/>
  <c r="H210" i="5" a="1"/>
  <c r="H210" i="5" s="1"/>
  <c r="G210" i="5" a="1"/>
  <c r="G210" i="5" s="1"/>
  <c r="F210" i="5" a="1"/>
  <c r="F210" i="5" s="1"/>
  <c r="E210" i="5" a="1"/>
  <c r="E210" i="5" s="1"/>
  <c r="J203" i="5" a="1"/>
  <c r="J203" i="5" s="1"/>
  <c r="H203" i="5" a="1"/>
  <c r="H203" i="5" s="1"/>
  <c r="G203" i="5" a="1"/>
  <c r="G203" i="5" s="1"/>
  <c r="F203" i="5" a="1"/>
  <c r="F203" i="5" s="1"/>
  <c r="E203" i="5" a="1"/>
  <c r="E203" i="5" s="1"/>
  <c r="J198" i="5" a="1"/>
  <c r="J198" i="5" s="1"/>
  <c r="H198" i="5" a="1"/>
  <c r="H198" i="5" s="1"/>
  <c r="F198" i="5" a="1"/>
  <c r="F198" i="5" s="1"/>
  <c r="G198" i="5" a="1"/>
  <c r="G198" i="5" s="1"/>
  <c r="E198" i="5" a="1"/>
  <c r="E198" i="5" s="1"/>
  <c r="J189" i="5" a="1"/>
  <c r="J189" i="5" s="1"/>
  <c r="H189" i="5" a="1"/>
  <c r="H189" i="5" s="1"/>
  <c r="G189" i="5" a="1"/>
  <c r="G189" i="5" s="1"/>
  <c r="F189" i="5" a="1"/>
  <c r="F189" i="5" s="1"/>
  <c r="E189" i="5" a="1"/>
  <c r="E189" i="5" s="1"/>
  <c r="J177" i="5" a="1"/>
  <c r="J177" i="5" s="1"/>
  <c r="H177" i="5" a="1"/>
  <c r="H177" i="5" s="1"/>
  <c r="G177" i="5" a="1"/>
  <c r="G177" i="5" s="1"/>
  <c r="F177" i="5" a="1"/>
  <c r="F177" i="5" s="1"/>
  <c r="E177" i="5" a="1"/>
  <c r="E177" i="5" s="1"/>
  <c r="J167" i="5" a="1"/>
  <c r="J167" i="5" s="1"/>
  <c r="H167" i="5" a="1"/>
  <c r="H167" i="5" s="1"/>
  <c r="G167" i="5" a="1"/>
  <c r="G167" i="5" s="1"/>
  <c r="F167" i="5" a="1"/>
  <c r="F167" i="5" s="1"/>
  <c r="E167" i="5" a="1"/>
  <c r="E167" i="5" s="1"/>
  <c r="J152" i="5" a="1"/>
  <c r="J152" i="5" s="1"/>
  <c r="G152" i="5" a="1"/>
  <c r="G152" i="5" s="1"/>
  <c r="H152" i="5" a="1"/>
  <c r="H152" i="5" s="1"/>
  <c r="F152" i="5" a="1"/>
  <c r="F152" i="5" s="1"/>
  <c r="E152" i="5" a="1"/>
  <c r="E152" i="5" s="1"/>
  <c r="J138" i="5" a="1"/>
  <c r="J138" i="5" s="1"/>
  <c r="H138" i="5" a="1"/>
  <c r="H138" i="5" s="1"/>
  <c r="G138" i="5" a="1"/>
  <c r="G138" i="5" s="1"/>
  <c r="F138" i="5" a="1"/>
  <c r="F138" i="5" s="1"/>
  <c r="E138" i="5" a="1"/>
  <c r="E138" i="5" s="1"/>
  <c r="J134" i="5" a="1"/>
  <c r="J134" i="5" s="1"/>
  <c r="H134" i="5" a="1"/>
  <c r="H134" i="5" s="1"/>
  <c r="G134" i="5" a="1"/>
  <c r="G134" i="5" s="1"/>
  <c r="F134" i="5" a="1"/>
  <c r="F134" i="5" s="1"/>
  <c r="E134" i="5" a="1"/>
  <c r="E134" i="5" s="1"/>
  <c r="J128" i="5" a="1"/>
  <c r="J128" i="5" s="1"/>
  <c r="H128" i="5" a="1"/>
  <c r="H128" i="5" s="1"/>
  <c r="G128" i="5" a="1"/>
  <c r="G128" i="5" s="1"/>
  <c r="F128" i="5" a="1"/>
  <c r="F128" i="5" s="1"/>
  <c r="E128" i="5" a="1"/>
  <c r="E128" i="5" s="1"/>
  <c r="J120" i="5" a="1"/>
  <c r="J120" i="5" s="1"/>
  <c r="H120" i="5" a="1"/>
  <c r="H120" i="5" s="1"/>
  <c r="G120" i="5" a="1"/>
  <c r="G120" i="5" s="1"/>
  <c r="F120" i="5" a="1"/>
  <c r="F120" i="5" s="1"/>
  <c r="E120" i="5" a="1"/>
  <c r="E120" i="5" s="1"/>
  <c r="J115" i="5" a="1"/>
  <c r="J115" i="5" s="1"/>
  <c r="H115" i="5" a="1"/>
  <c r="H115" i="5" s="1"/>
  <c r="G115" i="5" a="1"/>
  <c r="G115" i="5" s="1"/>
  <c r="F115" i="5" a="1"/>
  <c r="F115" i="5" s="1"/>
  <c r="E115" i="5" a="1"/>
  <c r="E115" i="5" s="1"/>
  <c r="J111" i="5" a="1"/>
  <c r="J111" i="5" s="1"/>
  <c r="H111" i="5" a="1"/>
  <c r="H111" i="5" s="1"/>
  <c r="G111" i="5" a="1"/>
  <c r="G111" i="5" s="1"/>
  <c r="F111" i="5" a="1"/>
  <c r="F111" i="5" s="1"/>
  <c r="E111" i="5" a="1"/>
  <c r="E111" i="5" s="1"/>
  <c r="J107" i="5" a="1"/>
  <c r="J107" i="5" s="1"/>
  <c r="H107" i="5" a="1"/>
  <c r="H107" i="5" s="1"/>
  <c r="G107" i="5" a="1"/>
  <c r="G107" i="5" s="1"/>
  <c r="F107" i="5" a="1"/>
  <c r="F107" i="5" s="1"/>
  <c r="E107" i="5" a="1"/>
  <c r="E107" i="5" s="1"/>
  <c r="J103" i="5" a="1"/>
  <c r="J103" i="5" s="1"/>
  <c r="H103" i="5" a="1"/>
  <c r="H103" i="5" s="1"/>
  <c r="G103" i="5" a="1"/>
  <c r="G103" i="5" s="1"/>
  <c r="F103" i="5" a="1"/>
  <c r="F103" i="5" s="1"/>
  <c r="E103" i="5" a="1"/>
  <c r="E103" i="5" s="1"/>
  <c r="J92" i="5" a="1"/>
  <c r="J92" i="5" s="1"/>
  <c r="H92" i="5" a="1"/>
  <c r="H92" i="5" s="1"/>
  <c r="G92" i="5" a="1"/>
  <c r="G92" i="5" s="1"/>
  <c r="F92" i="5" a="1"/>
  <c r="F92" i="5" s="1"/>
  <c r="E92" i="5" a="1"/>
  <c r="E92" i="5" s="1"/>
  <c r="J80" i="5" a="1"/>
  <c r="J80" i="5" s="1"/>
  <c r="H80" i="5" a="1"/>
  <c r="H80" i="5" s="1"/>
  <c r="G80" i="5" a="1"/>
  <c r="G80" i="5" s="1"/>
  <c r="F80" i="5" a="1"/>
  <c r="F80" i="5" s="1"/>
  <c r="E80" i="5" a="1"/>
  <c r="E80" i="5" s="1"/>
  <c r="J65" i="5" a="1"/>
  <c r="J65" i="5" s="1"/>
  <c r="H65" i="5" a="1"/>
  <c r="H65" i="5" s="1"/>
  <c r="G65" i="5" a="1"/>
  <c r="G65" i="5" s="1"/>
  <c r="F65" i="5" a="1"/>
  <c r="F65" i="5" s="1"/>
  <c r="E65" i="5" a="1"/>
  <c r="E65" i="5" s="1"/>
  <c r="J50" i="5" a="1"/>
  <c r="J50" i="5" s="1"/>
  <c r="H50" i="5" a="1"/>
  <c r="H50" i="5" s="1"/>
  <c r="G50" i="5" a="1"/>
  <c r="G50" i="5" s="1"/>
  <c r="F50" i="5" a="1"/>
  <c r="F50" i="5" s="1"/>
  <c r="E50" i="5" a="1"/>
  <c r="E50" i="5" s="1"/>
  <c r="J42" i="5" a="1"/>
  <c r="J42" i="5" s="1"/>
  <c r="H42" i="5" a="1"/>
  <c r="H42" i="5" s="1"/>
  <c r="G42" i="5" a="1"/>
  <c r="G42" i="5" s="1"/>
  <c r="F42" i="5" a="1"/>
  <c r="F42" i="5" s="1"/>
  <c r="E42" i="5" a="1"/>
  <c r="E42" i="5" s="1"/>
  <c r="J36" i="5" a="1"/>
  <c r="J36" i="5" s="1"/>
  <c r="H36" i="5" a="1"/>
  <c r="H36" i="5" s="1"/>
  <c r="G36" i="5" a="1"/>
  <c r="G36" i="5" s="1"/>
  <c r="F36" i="5" a="1"/>
  <c r="F36" i="5" s="1"/>
  <c r="E36" i="5" a="1"/>
  <c r="E36" i="5" s="1"/>
  <c r="J28" i="5" a="1"/>
  <c r="J28" i="5" s="1"/>
  <c r="H28" i="5" a="1"/>
  <c r="H28" i="5" s="1"/>
  <c r="G28" i="5" a="1"/>
  <c r="G28" i="5" s="1"/>
  <c r="F28" i="5" a="1"/>
  <c r="F28" i="5" s="1"/>
  <c r="E28" i="5" a="1"/>
  <c r="E28" i="5" s="1"/>
  <c r="J23" i="5" a="1"/>
  <c r="J23" i="5" s="1"/>
  <c r="H23" i="5" a="1"/>
  <c r="H23" i="5" s="1"/>
  <c r="G23" i="5" a="1"/>
  <c r="G23" i="5" s="1"/>
  <c r="F23" i="5" a="1"/>
  <c r="F23" i="5" s="1"/>
  <c r="E23" i="5" a="1"/>
  <c r="E23" i="5" s="1"/>
  <c r="J19" i="5" a="1"/>
  <c r="J19" i="5" s="1"/>
  <c r="H19" i="5" a="1"/>
  <c r="H19" i="5" s="1"/>
  <c r="F19" i="5" a="1"/>
  <c r="F19" i="5" s="1"/>
  <c r="G19" i="5" a="1"/>
  <c r="G19" i="5" s="1"/>
  <c r="E19" i="5" a="1"/>
  <c r="E19" i="5" s="1"/>
  <c r="J15" i="5" a="1"/>
  <c r="J15" i="5" s="1"/>
  <c r="H15" i="5" a="1"/>
  <c r="H15" i="5" s="1"/>
  <c r="G15" i="5" a="1"/>
  <c r="G15" i="5" s="1"/>
  <c r="F15" i="5" a="1"/>
  <c r="F15" i="5" s="1"/>
  <c r="E15" i="5" a="1"/>
  <c r="E15" i="5" s="1"/>
  <c r="J9" i="5" a="1"/>
  <c r="J9" i="5" s="1"/>
  <c r="H9" i="5" a="1"/>
  <c r="H9" i="5" s="1"/>
  <c r="G9" i="5" a="1"/>
  <c r="G9" i="5" s="1"/>
  <c r="F9" i="5" a="1"/>
  <c r="F9" i="5" s="1"/>
  <c r="E9" i="5" a="1"/>
  <c r="E9" i="5" s="1"/>
  <c r="D387" i="5"/>
  <c r="I387" i="5" s="1" a="1"/>
  <c r="I387" i="5" s="1"/>
  <c r="D4" i="5"/>
  <c r="I4" i="5" s="1" a="1"/>
  <c r="I4" i="5" s="1"/>
  <c r="D100" i="5"/>
  <c r="I100" i="5" s="1" a="1"/>
  <c r="I100" i="5" s="1"/>
  <c r="D200" i="5"/>
  <c r="I200" i="5" s="1" a="1"/>
  <c r="I200" i="5" s="1"/>
  <c r="D742" i="5"/>
  <c r="I742" i="5" s="1" a="1"/>
  <c r="I742" i="5" s="1"/>
  <c r="D832" i="5"/>
  <c r="I832" i="5" s="1" a="1"/>
  <c r="I832" i="5" s="1"/>
  <c r="D256" i="5"/>
  <c r="I256" i="5" s="1" a="1"/>
  <c r="I256" i="5" s="1"/>
  <c r="D312" i="5"/>
  <c r="I312" i="5" s="1" a="1"/>
  <c r="I312" i="5" s="1"/>
  <c r="D516" i="5"/>
  <c r="I516" i="5" s="1" a="1"/>
  <c r="I516" i="5" s="1"/>
  <c r="D585" i="5"/>
  <c r="I585" i="5" s="1" a="1"/>
  <c r="I585" i="5" s="1"/>
  <c r="D1355" i="5"/>
  <c r="I1355" i="5" s="1" a="1"/>
  <c r="I1355" i="5" s="1"/>
  <c r="D1352" i="5"/>
  <c r="I1352" i="5" s="1" a="1"/>
  <c r="I1352" i="5" s="1"/>
  <c r="D2086" i="5"/>
  <c r="I2086" i="5" s="1" a="1"/>
  <c r="I2086" i="5" s="1"/>
  <c r="D3772" i="5"/>
  <c r="I3772" i="5" s="1" a="1"/>
  <c r="I3772" i="5" s="1"/>
  <c r="D3610" i="5"/>
  <c r="I3610" i="5" s="1" a="1"/>
  <c r="I3610" i="5" s="1"/>
  <c r="D396" i="5"/>
  <c r="I396" i="5" s="1" a="1"/>
  <c r="I396" i="5" s="1"/>
  <c r="D594" i="5"/>
  <c r="I594" i="5" s="1" a="1"/>
  <c r="I594" i="5" s="1"/>
  <c r="D525" i="5"/>
  <c r="I525" i="5" s="1" a="1"/>
  <c r="I525" i="5" s="1"/>
  <c r="D3617" i="5"/>
  <c r="I3617" i="5" s="1" a="1"/>
  <c r="I3617" i="5" s="1"/>
  <c r="D3458" i="5"/>
  <c r="I3458" i="5" s="1" a="1"/>
  <c r="I3458" i="5" s="1"/>
  <c r="D1714" i="5"/>
  <c r="I1714" i="5" s="1" a="1"/>
  <c r="I1714" i="5" s="1"/>
  <c r="D1493" i="5"/>
  <c r="I1493" i="5" s="1" a="1"/>
  <c r="I1493" i="5" s="1"/>
  <c r="D3523" i="5"/>
  <c r="I3523" i="5" s="1" a="1"/>
  <c r="I3523" i="5" s="1"/>
  <c r="D3685" i="5"/>
  <c r="I3685" i="5" s="1" a="1"/>
  <c r="I3685" i="5" s="1"/>
  <c r="D3636" i="5"/>
  <c r="I3636" i="5" s="1" a="1"/>
  <c r="I3636" i="5" s="1"/>
  <c r="D3473" i="5"/>
  <c r="I3473" i="5" s="1" a="1"/>
  <c r="I3473" i="5" s="1"/>
  <c r="D47" i="5"/>
  <c r="I47" i="5" s="1" a="1"/>
  <c r="I47" i="5" s="1"/>
  <c r="D143" i="5"/>
  <c r="I143" i="5" s="1" a="1"/>
  <c r="I143" i="5" s="1"/>
  <c r="D443" i="5"/>
  <c r="I443" i="5" s="1" a="1"/>
  <c r="I443" i="5" s="1"/>
  <c r="D2363" i="5"/>
  <c r="I2363" i="5" s="1" a="1"/>
  <c r="I2363" i="5" s="1"/>
  <c r="D2277" i="5"/>
  <c r="I2277" i="5" s="1" a="1"/>
  <c r="I2277" i="5" s="1"/>
  <c r="D2208" i="5"/>
  <c r="I2208" i="5" s="1" a="1"/>
  <c r="I2208" i="5" s="1"/>
  <c r="D3543" i="5"/>
  <c r="I3543" i="5" s="1" a="1"/>
  <c r="I3543" i="5" s="1"/>
  <c r="D3706" i="5"/>
  <c r="I3706" i="5" s="1" a="1"/>
  <c r="I3706" i="5" s="1"/>
  <c r="D31" i="5"/>
  <c r="I31" i="5" s="1" a="1"/>
  <c r="I31" i="5" s="1"/>
  <c r="D571" i="5"/>
  <c r="I571" i="5" s="1" a="1"/>
  <c r="I571" i="5" s="1"/>
  <c r="D703" i="5"/>
  <c r="I703" i="5" s="1" a="1"/>
  <c r="I703" i="5" s="1"/>
  <c r="D77" i="5"/>
  <c r="I77" i="5" s="1" a="1"/>
  <c r="I77" i="5" s="1"/>
  <c r="D373" i="5"/>
  <c r="I373" i="5" s="1" a="1"/>
  <c r="I373" i="5" s="1"/>
  <c r="D473" i="5"/>
  <c r="I473" i="5" s="1" a="1"/>
  <c r="I473" i="5" s="1"/>
  <c r="D502" i="5"/>
  <c r="I502" i="5" s="1" a="1"/>
  <c r="I502" i="5" s="1"/>
  <c r="D894" i="5"/>
  <c r="I894" i="5" s="1" a="1"/>
  <c r="I894" i="5" s="1"/>
  <c r="D1026" i="5"/>
  <c r="I1026" i="5" s="1" a="1"/>
  <c r="I1026" i="5" s="1"/>
  <c r="D945" i="5"/>
  <c r="I945" i="5" s="1" a="1"/>
  <c r="I945" i="5" s="1"/>
  <c r="D1101" i="5"/>
  <c r="I1101" i="5" s="1" a="1"/>
  <c r="I1101" i="5" s="1"/>
  <c r="D173" i="5"/>
  <c r="I173" i="5" s="1" a="1"/>
  <c r="I173" i="5" s="1"/>
  <c r="D804" i="5"/>
  <c r="I804" i="5" s="1" a="1"/>
  <c r="I804" i="5" s="1"/>
  <c r="D125" i="5"/>
  <c r="I125" i="5" s="1" a="1"/>
  <c r="I125" i="5" s="1"/>
  <c r="D1175" i="5"/>
  <c r="I1175" i="5" s="1" a="1"/>
  <c r="I1175" i="5" s="1"/>
  <c r="D1251" i="5"/>
  <c r="I1251" i="5" s="1" a="1"/>
  <c r="I1251" i="5" s="1"/>
  <c r="D1327" i="5"/>
  <c r="I1327" i="5" s="1" a="1"/>
  <c r="I1327" i="5" s="1"/>
  <c r="D1551" i="5"/>
  <c r="I1551" i="5" s="1" a="1"/>
  <c r="I1551" i="5" s="1"/>
  <c r="D1902" i="5"/>
  <c r="I1902" i="5" s="1" a="1"/>
  <c r="I1902" i="5" s="1"/>
  <c r="D1504" i="5"/>
  <c r="I1504" i="5" s="1" a="1"/>
  <c r="I1504" i="5" s="1"/>
  <c r="D1771" i="5"/>
  <c r="I1771" i="5" s="1" a="1"/>
  <c r="I1771" i="5" s="1"/>
  <c r="D2238" i="5"/>
  <c r="I2238" i="5" s="1" a="1"/>
  <c r="I2238" i="5" s="1"/>
  <c r="D2554" i="5"/>
  <c r="I2554" i="5" s="1" a="1"/>
  <c r="I2554" i="5" s="1"/>
  <c r="D2307" i="5"/>
  <c r="I2307" i="5" s="1" a="1"/>
  <c r="I2307" i="5" s="1"/>
  <c r="D1725" i="5"/>
  <c r="I1725" i="5" s="1" a="1"/>
  <c r="I1725" i="5" s="1"/>
  <c r="D2581" i="5"/>
  <c r="I2581" i="5" s="1" a="1"/>
  <c r="I2581" i="5" s="1"/>
  <c r="D2721" i="5"/>
  <c r="I2721" i="5" s="1" a="1"/>
  <c r="I2721" i="5" s="1"/>
  <c r="D2781" i="5"/>
  <c r="I2781" i="5" s="1" a="1"/>
  <c r="I2781" i="5" s="1"/>
  <c r="D2001" i="5"/>
  <c r="I2001" i="5" s="1" a="1"/>
  <c r="I2001" i="5" s="1"/>
  <c r="D2686" i="5"/>
  <c r="I2686" i="5" s="1" a="1"/>
  <c r="I2686" i="5" s="1"/>
  <c r="D2858" i="5"/>
  <c r="I2858" i="5" s="1" a="1"/>
  <c r="I2858" i="5" s="1"/>
  <c r="D2659" i="5"/>
  <c r="I2659" i="5" s="1" a="1"/>
  <c r="I2659" i="5" s="1"/>
  <c r="D2795" i="5"/>
  <c r="I2795" i="5" s="1" a="1"/>
  <c r="I2795" i="5" s="1"/>
  <c r="D2393" i="5"/>
  <c r="I2393" i="5" s="1" a="1"/>
  <c r="I2393" i="5" s="1"/>
  <c r="D2500" i="5"/>
  <c r="I2500" i="5" s="1" a="1"/>
  <c r="I2500" i="5" s="1"/>
  <c r="D3367" i="5"/>
  <c r="I3367" i="5" s="1" a="1"/>
  <c r="I3367" i="5" s="1"/>
  <c r="D3595" i="5"/>
  <c r="I3595" i="5" s="1" a="1"/>
  <c r="I3595" i="5" s="1"/>
  <c r="D2473" i="5"/>
  <c r="I2473" i="5" s="1" a="1"/>
  <c r="I2473" i="5" s="1"/>
  <c r="D3132" i="5"/>
  <c r="I3132" i="5" s="1" a="1"/>
  <c r="I3132" i="5" s="1"/>
  <c r="D3160" i="5"/>
  <c r="I3160" i="5" s="1" a="1"/>
  <c r="I3160" i="5" s="1"/>
  <c r="D2164" i="5"/>
  <c r="I2164" i="5" s="1" a="1"/>
  <c r="I2164" i="5" s="1"/>
  <c r="D2899" i="5"/>
  <c r="I2899" i="5" s="1" a="1"/>
  <c r="I2899" i="5" s="1"/>
  <c r="D2927" i="5"/>
  <c r="I2927" i="5" s="1" a="1"/>
  <c r="I2927" i="5" s="1"/>
  <c r="D3034" i="5"/>
  <c r="I3034" i="5" s="1" a="1"/>
  <c r="I3034" i="5" s="1"/>
  <c r="D3062" i="5"/>
  <c r="I3062" i="5" s="1" a="1"/>
  <c r="I3062" i="5" s="1"/>
  <c r="D3230" i="5"/>
  <c r="I3230" i="5" s="1" a="1"/>
  <c r="I3230" i="5" s="1"/>
  <c r="D3258" i="5"/>
  <c r="I3258" i="5" s="1" a="1"/>
  <c r="I3258" i="5" s="1"/>
  <c r="D3758" i="5"/>
  <c r="I3758" i="5" s="1" a="1"/>
  <c r="I3758" i="5" s="1"/>
  <c r="D3948" i="5"/>
  <c r="I3948" i="5" s="1" a="1"/>
  <c r="I3948" i="5" s="1"/>
  <c r="D3897" i="5"/>
  <c r="I3897" i="5" s="1" a="1"/>
  <c r="I3897" i="5" s="1"/>
  <c r="D4073" i="5"/>
  <c r="I4073" i="5" s="1" a="1"/>
  <c r="I4073" i="5" s="1"/>
  <c r="D4022" i="5"/>
  <c r="I4022" i="5" s="1" a="1"/>
  <c r="I4022" i="5" s="1"/>
  <c r="D66" i="5"/>
  <c r="I66" i="5" s="1" a="1"/>
  <c r="I66" i="5" s="1"/>
  <c r="D162" i="5"/>
  <c r="I162" i="5" s="1" a="1"/>
  <c r="I162" i="5" s="1"/>
  <c r="D815" i="5"/>
  <c r="I815" i="5" s="1" a="1"/>
  <c r="I815" i="5" s="1"/>
  <c r="D88" i="5"/>
  <c r="I88" i="5" s="1" a="1"/>
  <c r="I88" i="5" s="1"/>
  <c r="D462" i="5"/>
  <c r="I462" i="5" s="1" a="1"/>
  <c r="I462" i="5" s="1"/>
  <c r="D692" i="5"/>
  <c r="I692" i="5" s="1" a="1"/>
  <c r="I692" i="5" s="1"/>
  <c r="D905" i="5"/>
  <c r="I905" i="5" s="1" a="1"/>
  <c r="I905" i="5" s="1"/>
  <c r="D1037" i="5"/>
  <c r="I1037" i="5" s="1" a="1"/>
  <c r="I1037" i="5" s="1"/>
  <c r="D714" i="5"/>
  <c r="I714" i="5" s="1" a="1"/>
  <c r="I714" i="5" s="1"/>
  <c r="D793" i="5"/>
  <c r="I793" i="5" s="1" a="1"/>
  <c r="I793" i="5" s="1"/>
  <c r="D883" i="5"/>
  <c r="I883" i="5" s="1" a="1"/>
  <c r="I883" i="5" s="1"/>
  <c r="D1186" i="5"/>
  <c r="I1186" i="5" s="1" a="1"/>
  <c r="I1186" i="5" s="1"/>
  <c r="D1262" i="5"/>
  <c r="I1262" i="5" s="1" a="1"/>
  <c r="I1262" i="5" s="1"/>
  <c r="D1338" i="5"/>
  <c r="I1338" i="5" s="1" a="1"/>
  <c r="I1338" i="5" s="1"/>
  <c r="D184" i="5"/>
  <c r="I184" i="5" s="1" a="1"/>
  <c r="I184" i="5" s="1"/>
  <c r="D1015" i="5"/>
  <c r="I1015" i="5" s="1" a="1"/>
  <c r="I1015" i="5" s="1"/>
  <c r="D1112" i="5"/>
  <c r="I1112" i="5" s="1" a="1"/>
  <c r="I1112" i="5" s="1"/>
  <c r="D1164" i="5"/>
  <c r="I1164" i="5" s="1" a="1"/>
  <c r="I1164" i="5" s="1"/>
  <c r="D484" i="5"/>
  <c r="I484" i="5" s="1" a="1"/>
  <c r="I484" i="5" s="1"/>
  <c r="D1090" i="5"/>
  <c r="I1090" i="5" s="1" a="1"/>
  <c r="I1090" i="5" s="1"/>
  <c r="D1762" i="5"/>
  <c r="I1762" i="5" s="1" a="1"/>
  <c r="I1762" i="5" s="1"/>
  <c r="D1316" i="5"/>
  <c r="I1316" i="5" s="1" a="1"/>
  <c r="I1316" i="5" s="1"/>
  <c r="D2318" i="5"/>
  <c r="I2318" i="5" s="1" a="1"/>
  <c r="I2318" i="5" s="1"/>
  <c r="D2382" i="5"/>
  <c r="I2382" i="5" s="1" a="1"/>
  <c r="I2382" i="5" s="1"/>
  <c r="D2462" i="5"/>
  <c r="I2462" i="5" s="1" a="1"/>
  <c r="I2462" i="5" s="1"/>
  <c r="D2175" i="5"/>
  <c r="I2175" i="5" s="1" a="1"/>
  <c r="I2175" i="5" s="1"/>
  <c r="D2227" i="5"/>
  <c r="I2227" i="5" s="1" a="1"/>
  <c r="I2227" i="5" s="1"/>
  <c r="D1240" i="5"/>
  <c r="I1240" i="5" s="1" a="1"/>
  <c r="I1240" i="5" s="1"/>
  <c r="D1542" i="5"/>
  <c r="I1542" i="5" s="1" a="1"/>
  <c r="I1542" i="5" s="1"/>
  <c r="D1893" i="5"/>
  <c r="I1893" i="5" s="1" a="1"/>
  <c r="I1893" i="5" s="1"/>
  <c r="D1992" i="5"/>
  <c r="I1992" i="5" s="1" a="1"/>
  <c r="I1992" i="5" s="1"/>
  <c r="D2565" i="5"/>
  <c r="I2565" i="5" s="1" a="1"/>
  <c r="I2565" i="5" s="1"/>
  <c r="D2153" i="5"/>
  <c r="I2153" i="5" s="1" a="1"/>
  <c r="I2153" i="5" s="1"/>
  <c r="D2404" i="5"/>
  <c r="I2404" i="5" s="1" a="1"/>
  <c r="I2404" i="5" s="1"/>
  <c r="D2484" i="5"/>
  <c r="I2484" i="5" s="1" a="1"/>
  <c r="I2484" i="5" s="1"/>
  <c r="D2543" i="5"/>
  <c r="I2543" i="5" s="1" a="1"/>
  <c r="I2543" i="5" s="1"/>
  <c r="D2670" i="5"/>
  <c r="I2670" i="5" s="1" a="1"/>
  <c r="I2670" i="5" s="1"/>
  <c r="D2850" i="5"/>
  <c r="I2850" i="5" s="1" a="1"/>
  <c r="I2850" i="5" s="1"/>
  <c r="D2910" i="5"/>
  <c r="I2910" i="5" s="1" a="1"/>
  <c r="I2910" i="5" s="1"/>
  <c r="D2249" i="5"/>
  <c r="I2249" i="5" s="1" a="1"/>
  <c r="I2249" i="5" s="1"/>
  <c r="D2296" i="5"/>
  <c r="I2296" i="5" s="1" a="1"/>
  <c r="I2296" i="5" s="1"/>
  <c r="D2648" i="5"/>
  <c r="I2648" i="5" s="1" a="1"/>
  <c r="I2648" i="5" s="1"/>
  <c r="D2888" i="5"/>
  <c r="I2888" i="5" s="1" a="1"/>
  <c r="I2888" i="5" s="1"/>
  <c r="D3023" i="5"/>
  <c r="I3023" i="5" s="1" a="1"/>
  <c r="I3023" i="5" s="1"/>
  <c r="D3143" i="5"/>
  <c r="I3143" i="5" s="1" a="1"/>
  <c r="I3143" i="5" s="1"/>
  <c r="D3219" i="5"/>
  <c r="I3219" i="5" s="1" a="1"/>
  <c r="I3219" i="5" s="1"/>
  <c r="D3045" i="5"/>
  <c r="I3045" i="5" s="1" a="1"/>
  <c r="I3045" i="5" s="1"/>
  <c r="D3121" i="5"/>
  <c r="I3121" i="5" s="1" a="1"/>
  <c r="I3121" i="5" s="1"/>
  <c r="D3241" i="5"/>
  <c r="I3241" i="5" s="1" a="1"/>
  <c r="I3241" i="5" s="1"/>
  <c r="D3725" i="5"/>
  <c r="I3725" i="5" s="1" a="1"/>
  <c r="I3725" i="5" s="1"/>
  <c r="D3801" i="5"/>
  <c r="I3801" i="5" s="1" a="1"/>
  <c r="I3801" i="5" s="1"/>
  <c r="D3334" i="5"/>
  <c r="I3334" i="5" s="1" a="1"/>
  <c r="I3334" i="5" s="1"/>
  <c r="D3562" i="5"/>
  <c r="I3562" i="5" s="1" a="1"/>
  <c r="I3562" i="5" s="1"/>
  <c r="D3908" i="5"/>
  <c r="I3908" i="5" s="1" a="1"/>
  <c r="I3908" i="5" s="1"/>
  <c r="D4033" i="5"/>
  <c r="I4033" i="5" s="1" a="1"/>
  <c r="I4033" i="5" s="1"/>
  <c r="D95" i="5"/>
  <c r="I95" i="5" s="1" a="1"/>
  <c r="I95" i="5" s="1"/>
  <c r="D191" i="5"/>
  <c r="I191" i="5" s="1" a="1"/>
  <c r="I191" i="5" s="1"/>
  <c r="D491" i="5"/>
  <c r="I491" i="5" s="1" a="1"/>
  <c r="I491" i="5" s="1"/>
  <c r="D721" i="5"/>
  <c r="I721" i="5" s="1" a="1"/>
  <c r="I721" i="5" s="1"/>
  <c r="D822" i="5"/>
  <c r="I822" i="5" s="1" a="1"/>
  <c r="I822" i="5" s="1"/>
  <c r="D912" i="5"/>
  <c r="I912" i="5" s="1" a="1"/>
  <c r="I912" i="5" s="1"/>
  <c r="D1269" i="5"/>
  <c r="I1269" i="5" s="1" a="1"/>
  <c r="I1269" i="5" s="1"/>
  <c r="D1345" i="5"/>
  <c r="I1345" i="5" s="1" a="1"/>
  <c r="I1345" i="5" s="1"/>
  <c r="D1119" i="5"/>
  <c r="I1119" i="5" s="1" a="1"/>
  <c r="I1119" i="5" s="1"/>
  <c r="D1044" i="5"/>
  <c r="I1044" i="5" s="1" a="1"/>
  <c r="I1044" i="5" s="1"/>
  <c r="D1193" i="5"/>
  <c r="I1193" i="5" s="1" a="1"/>
  <c r="I1193" i="5" s="1"/>
  <c r="D1547" i="5"/>
  <c r="I1547" i="5" s="1" a="1"/>
  <c r="I1547" i="5" s="1"/>
  <c r="D1898" i="5"/>
  <c r="I1898" i="5" s="1" a="1"/>
  <c r="I1898" i="5" s="1"/>
  <c r="D1767" i="5"/>
  <c r="I1767" i="5" s="1" a="1"/>
  <c r="I1767" i="5" s="1"/>
  <c r="D2183" i="5"/>
  <c r="I2183" i="5" s="1" a="1"/>
  <c r="I2183" i="5" s="1"/>
  <c r="D1997" i="5"/>
  <c r="I1997" i="5" s="1" a="1"/>
  <c r="I1997" i="5" s="1"/>
  <c r="D2677" i="5"/>
  <c r="I2677" i="5" s="1" a="1"/>
  <c r="I2677" i="5" s="1"/>
  <c r="D2917" i="5"/>
  <c r="I2917" i="5" s="1" a="1"/>
  <c r="I2917" i="5" s="1"/>
  <c r="D2325" i="5"/>
  <c r="I2325" i="5" s="1" a="1"/>
  <c r="I2325" i="5" s="1"/>
  <c r="D2854" i="5"/>
  <c r="I2854" i="5" s="1" a="1"/>
  <c r="I2854" i="5" s="1"/>
  <c r="D2256" i="5"/>
  <c r="I2256" i="5" s="1" a="1"/>
  <c r="I2256" i="5" s="1"/>
  <c r="D2411" i="5"/>
  <c r="I2411" i="5" s="1" a="1"/>
  <c r="I2411" i="5" s="1"/>
  <c r="D2491" i="5"/>
  <c r="I2491" i="5" s="1" a="1"/>
  <c r="I2491" i="5" s="1"/>
  <c r="D3747" i="5"/>
  <c r="I3747" i="5" s="1" a="1"/>
  <c r="I3747" i="5" s="1"/>
  <c r="D3823" i="5"/>
  <c r="I3823" i="5" s="1" a="1"/>
  <c r="I3823" i="5" s="1"/>
  <c r="D2572" i="5"/>
  <c r="I2572" i="5" s="1" a="1"/>
  <c r="I2572" i="5" s="1"/>
  <c r="D3052" i="5"/>
  <c r="I3052" i="5" s="1" a="1"/>
  <c r="I3052" i="5" s="1"/>
  <c r="D3248" i="5"/>
  <c r="I3248" i="5" s="1" a="1"/>
  <c r="I3248" i="5" s="1"/>
  <c r="D3356" i="5"/>
  <c r="I3356" i="5" s="1" a="1"/>
  <c r="I3356" i="5" s="1"/>
  <c r="D3584" i="5"/>
  <c r="I3584" i="5" s="1" a="1"/>
  <c r="I3584" i="5" s="1"/>
  <c r="D3150" i="5"/>
  <c r="I3150" i="5" s="1" a="1"/>
  <c r="I3150" i="5" s="1"/>
  <c r="D3930" i="5"/>
  <c r="I3930" i="5" s="1" a="1"/>
  <c r="I3930" i="5" s="1"/>
  <c r="D4055" i="5"/>
  <c r="I4055" i="5" s="1" a="1"/>
  <c r="I4055" i="5" s="1"/>
  <c r="D2633" i="5"/>
  <c r="I2633" i="5" s="1" a="1"/>
  <c r="I2633" i="5" s="1"/>
  <c r="D2873" i="5"/>
  <c r="I2873" i="5" s="1" a="1"/>
  <c r="I2873" i="5" s="1"/>
  <c r="D3791" i="5"/>
  <c r="I3791" i="5" s="1" a="1"/>
  <c r="I3791" i="5" s="1"/>
  <c r="D3008" i="5"/>
  <c r="I3008" i="5" s="1" a="1"/>
  <c r="I3008" i="5" s="1"/>
  <c r="D3204" i="5"/>
  <c r="I3204" i="5" s="1" a="1"/>
  <c r="I3204" i="5" s="1"/>
  <c r="D3106" i="5"/>
  <c r="I3106" i="5" s="1" a="1"/>
  <c r="I3106" i="5" s="1"/>
  <c r="D3322" i="5"/>
  <c r="I3322" i="5" s="1" a="1"/>
  <c r="I3322" i="5" s="1"/>
  <c r="D3898" i="5"/>
  <c r="I3898" i="5" s="1" a="1"/>
  <c r="I3898" i="5" s="1"/>
  <c r="D4023" i="5"/>
  <c r="I4023" i="5" s="1" a="1"/>
  <c r="I4023" i="5" s="1"/>
  <c r="D664" i="5"/>
  <c r="I664" i="5" s="1" a="1"/>
  <c r="I664" i="5" s="1"/>
  <c r="D765" i="5"/>
  <c r="I765" i="5" s="1" a="1"/>
  <c r="I765" i="5" s="1"/>
  <c r="D986" i="5"/>
  <c r="I986" i="5" s="1" a="1"/>
  <c r="I986" i="5" s="1"/>
  <c r="D1061" i="5"/>
  <c r="I1061" i="5" s="1" a="1"/>
  <c r="I1061" i="5" s="1"/>
  <c r="D855" i="5"/>
  <c r="I855" i="5" s="1" a="1"/>
  <c r="I855" i="5" s="1"/>
  <c r="D1135" i="5"/>
  <c r="I1135" i="5" s="1" a="1"/>
  <c r="I1135" i="5" s="1"/>
  <c r="D1211" i="5"/>
  <c r="I1211" i="5" s="1" a="1"/>
  <c r="I1211" i="5" s="1"/>
  <c r="D1287" i="5"/>
  <c r="I1287" i="5" s="1" a="1"/>
  <c r="I1287" i="5" s="1"/>
  <c r="D2118" i="5"/>
  <c r="I2118" i="5" s="1" a="1"/>
  <c r="I2118" i="5" s="1"/>
  <c r="D1828" i="5"/>
  <c r="I1828" i="5" s="1" a="1"/>
  <c r="I1828" i="5" s="1"/>
  <c r="D2733" i="5"/>
  <c r="I2733" i="5" s="1" a="1"/>
  <c r="I2733" i="5" s="1"/>
  <c r="D2978" i="5"/>
  <c r="I2978" i="5" s="1" a="1"/>
  <c r="I2978" i="5" s="1"/>
  <c r="D2436" i="5"/>
  <c r="I2436" i="5" s="1" a="1"/>
  <c r="I2436" i="5" s="1"/>
  <c r="D2516" i="5"/>
  <c r="I2516" i="5" s="1" a="1"/>
  <c r="I2516" i="5" s="1"/>
  <c r="D3419" i="5"/>
  <c r="I3419" i="5" s="1" a="1"/>
  <c r="I3419" i="5" s="1"/>
  <c r="D2940" i="5"/>
  <c r="I2940" i="5" s="1" a="1"/>
  <c r="I2940" i="5" s="1"/>
  <c r="D3076" i="5"/>
  <c r="I3076" i="5" s="1" a="1"/>
  <c r="I3076" i="5" s="1"/>
  <c r="D3272" i="5"/>
  <c r="I3272" i="5" s="1" a="1"/>
  <c r="I3272" i="5" s="1"/>
  <c r="D3174" i="5"/>
  <c r="I3174" i="5" s="1" a="1"/>
  <c r="I3174" i="5" s="1"/>
  <c r="D3960" i="5"/>
  <c r="I3960" i="5" s="1" a="1"/>
  <c r="I3960" i="5" s="1"/>
  <c r="D4085" i="5"/>
  <c r="I4085" i="5" s="1" a="1"/>
  <c r="I4085" i="5" s="1"/>
  <c r="D3842" i="5"/>
  <c r="I3842" i="5" s="1" a="1"/>
  <c r="I3842" i="5" s="1"/>
  <c r="D2091" i="5"/>
  <c r="I2091" i="5" s="1" a="1"/>
  <c r="I2091" i="5" s="1"/>
  <c r="D2586" i="5"/>
  <c r="I2586" i="5" s="1" a="1"/>
  <c r="I2586" i="5" s="1"/>
  <c r="D2603" i="5"/>
  <c r="I2603" i="5" s="1" a="1"/>
  <c r="I2603" i="5" s="1"/>
  <c r="D3452" i="5"/>
  <c r="I3452" i="5" s="1" a="1"/>
  <c r="I3452" i="5" s="1"/>
  <c r="D2344" i="5"/>
  <c r="I2344" i="5" s="1" a="1"/>
  <c r="I2344" i="5" s="1"/>
  <c r="D1561" i="5"/>
  <c r="I1561" i="5" s="1" a="1"/>
  <c r="I1561" i="5" s="1"/>
  <c r="D1912" i="5"/>
  <c r="I1912" i="5" s="1" a="1"/>
  <c r="I1912" i="5" s="1"/>
  <c r="D1781" i="5"/>
  <c r="I1781" i="5" s="1" a="1"/>
  <c r="I1781" i="5" s="1"/>
  <c r="D2061" i="5"/>
  <c r="I2061" i="5" s="1" a="1"/>
  <c r="I2061" i="5" s="1"/>
  <c r="D2700" i="5"/>
  <c r="I2700" i="5" s="1" a="1"/>
  <c r="I2700" i="5" s="1"/>
  <c r="D587" i="5"/>
  <c r="I587" i="5" s="1" a="1"/>
  <c r="I587" i="5" s="1"/>
  <c r="D518" i="5"/>
  <c r="I518" i="5" s="1" a="1"/>
  <c r="I518" i="5" s="1"/>
  <c r="D389" i="5"/>
  <c r="I389" i="5" s="1" a="1"/>
  <c r="I389" i="5" s="1"/>
  <c r="D400" i="5"/>
  <c r="I400" i="5" s="1" a="1"/>
  <c r="I400" i="5" s="1"/>
  <c r="D598" i="5"/>
  <c r="I598" i="5" s="1" a="1"/>
  <c r="I598" i="5" s="1"/>
  <c r="D529" i="5"/>
  <c r="I529" i="5" s="1" a="1"/>
  <c r="I529" i="5" s="1"/>
  <c r="D1348" i="5"/>
  <c r="I1348" i="5" s="1" a="1"/>
  <c r="I1348" i="5" s="1"/>
  <c r="D1791" i="5"/>
  <c r="I1791" i="5" s="1" a="1"/>
  <c r="I1791" i="5" s="1"/>
  <c r="D1570" i="5"/>
  <c r="I1570" i="5" s="1" a="1"/>
  <c r="I1570" i="5" s="1"/>
  <c r="D2585" i="5"/>
  <c r="I2585" i="5" s="1" a="1"/>
  <c r="I2585" i="5" s="1"/>
  <c r="D2009" i="5"/>
  <c r="I2009" i="5" s="1" a="1"/>
  <c r="I2009" i="5" s="1"/>
  <c r="D2602" i="5"/>
  <c r="I2602" i="5" s="1" a="1"/>
  <c r="I2602" i="5" s="1"/>
  <c r="D3299" i="5"/>
  <c r="I3299" i="5" s="1" a="1"/>
  <c r="I3299" i="5" s="1"/>
  <c r="D3303" i="5"/>
  <c r="I3303" i="5" s="1" a="1"/>
  <c r="I3303" i="5" s="1"/>
  <c r="D3301" i="5"/>
  <c r="I3301" i="5" s="1" a="1"/>
  <c r="I3301" i="5" s="1"/>
  <c r="D1399" i="5"/>
  <c r="I1399" i="5" s="1" a="1"/>
  <c r="I1399" i="5" s="1"/>
  <c r="D1622" i="5"/>
  <c r="I1622" i="5" s="1" a="1"/>
  <c r="I1622" i="5" s="1"/>
  <c r="D54" i="5"/>
  <c r="I54" i="5" s="1" a="1"/>
  <c r="I54" i="5" s="1"/>
  <c r="D150" i="5"/>
  <c r="I150" i="5" s="1" a="1"/>
  <c r="I150" i="5" s="1"/>
  <c r="D430" i="5"/>
  <c r="I430" i="5" s="1" a="1"/>
  <c r="I430" i="5" s="1"/>
  <c r="D11" i="5"/>
  <c r="I11" i="5" s="1" a="1"/>
  <c r="I11" i="5" s="1"/>
  <c r="D559" i="5"/>
  <c r="I559" i="5" s="1" a="1"/>
  <c r="I559" i="5" s="1"/>
  <c r="D775" i="5"/>
  <c r="I775" i="5" s="1" a="1"/>
  <c r="I775" i="5" s="1"/>
  <c r="D437" i="5"/>
  <c r="I437" i="5" s="1" a="1"/>
  <c r="I437" i="5" s="1"/>
  <c r="D674" i="5"/>
  <c r="I674" i="5" s="1" a="1"/>
  <c r="I674" i="5" s="1"/>
  <c r="D209" i="5"/>
  <c r="I209" i="5" s="1" a="1"/>
  <c r="I209" i="5" s="1"/>
  <c r="D628" i="5"/>
  <c r="I628" i="5" s="1" a="1"/>
  <c r="I628" i="5" s="1"/>
  <c r="D865" i="5"/>
  <c r="I865" i="5" s="1" a="1"/>
  <c r="I865" i="5" s="1"/>
  <c r="D265" i="5"/>
  <c r="I265" i="5" s="1" a="1"/>
  <c r="I265" i="5" s="1"/>
  <c r="D1146" i="5"/>
  <c r="I1146" i="5" s="1" a="1"/>
  <c r="I1146" i="5" s="1"/>
  <c r="D97" i="5"/>
  <c r="I97" i="5" s="1" a="1"/>
  <c r="I97" i="5" s="1"/>
  <c r="D450" i="5"/>
  <c r="I450" i="5" s="1" a="1"/>
  <c r="I450" i="5" s="1"/>
  <c r="D996" i="5"/>
  <c r="I996" i="5" s="1" a="1"/>
  <c r="I996" i="5" s="1"/>
  <c r="D1072" i="5"/>
  <c r="I1072" i="5" s="1" a="1"/>
  <c r="I1072" i="5" s="1"/>
  <c r="D1222" i="5"/>
  <c r="I1222" i="5" s="1" a="1"/>
  <c r="I1222" i="5" s="1"/>
  <c r="D1298" i="5"/>
  <c r="I1298" i="5" s="1" a="1"/>
  <c r="I1298" i="5" s="1"/>
  <c r="D321" i="5"/>
  <c r="I321" i="5" s="1" a="1"/>
  <c r="I321" i="5" s="1"/>
  <c r="D1838" i="5"/>
  <c r="I1838" i="5" s="1" a="1"/>
  <c r="I1838" i="5" s="1"/>
  <c r="D1448" i="5"/>
  <c r="I1448" i="5" s="1" a="1"/>
  <c r="I1448" i="5" s="1"/>
  <c r="D2370" i="5"/>
  <c r="I2370" i="5" s="1" a="1"/>
  <c r="I2370" i="5" s="1"/>
  <c r="D2526" i="5"/>
  <c r="I2526" i="5" s="1" a="1"/>
  <c r="I2526" i="5" s="1"/>
  <c r="D2215" i="5"/>
  <c r="I2215" i="5" s="1" a="1"/>
  <c r="I2215" i="5" s="1"/>
  <c r="D2339" i="5"/>
  <c r="I2339" i="5" s="1" a="1"/>
  <c r="I2339" i="5" s="1"/>
  <c r="D1669" i="5"/>
  <c r="I1669" i="5" s="1" a="1"/>
  <c r="I1669" i="5" s="1"/>
  <c r="D1956" i="5"/>
  <c r="I1956" i="5" s="1" a="1"/>
  <c r="I1956" i="5" s="1"/>
  <c r="D2284" i="5"/>
  <c r="I2284" i="5" s="1" a="1"/>
  <c r="I2284" i="5" s="1"/>
  <c r="D2742" i="5"/>
  <c r="I2742" i="5" s="1" a="1"/>
  <c r="I2742" i="5" s="1"/>
  <c r="D2445" i="5"/>
  <c r="I2445" i="5" s="1" a="1"/>
  <c r="I2445" i="5" s="1"/>
  <c r="D2828" i="5"/>
  <c r="I2828" i="5" s="1" a="1"/>
  <c r="I2828" i="5" s="1"/>
  <c r="D2987" i="5"/>
  <c r="I2987" i="5" s="1" a="1"/>
  <c r="I2987" i="5" s="1"/>
  <c r="D3183" i="5"/>
  <c r="I3183" i="5" s="1" a="1"/>
  <c r="I3183" i="5" s="1"/>
  <c r="D3711" i="5"/>
  <c r="I3711" i="5" s="1" a="1"/>
  <c r="I3711" i="5" s="1"/>
  <c r="D2128" i="5"/>
  <c r="I2128" i="5" s="1" a="1"/>
  <c r="I2128" i="5" s="1"/>
  <c r="D3428" i="5"/>
  <c r="I3428" i="5" s="1" a="1"/>
  <c r="I3428" i="5" s="1"/>
  <c r="D3548" i="5"/>
  <c r="I3548" i="5" s="1" a="1"/>
  <c r="I3548" i="5" s="1"/>
  <c r="D2949" i="5"/>
  <c r="I2949" i="5" s="1" a="1"/>
  <c r="I2949" i="5" s="1"/>
  <c r="D3085" i="5"/>
  <c r="I3085" i="5" s="1" a="1"/>
  <c r="I3085" i="5" s="1"/>
  <c r="D3281" i="5"/>
  <c r="I3281" i="5" s="1" a="1"/>
  <c r="I3281" i="5" s="1"/>
  <c r="D3969" i="5"/>
  <c r="I3969" i="5" s="1" a="1"/>
  <c r="I3969" i="5" s="1"/>
  <c r="D4094" i="5"/>
  <c r="I4094" i="5" s="1" a="1"/>
  <c r="I4094" i="5" s="1"/>
  <c r="D3851" i="5"/>
  <c r="I3851" i="5" s="1" a="1"/>
  <c r="I3851" i="5" s="1"/>
  <c r="D1496" i="5"/>
  <c r="I1496" i="5" s="1" a="1"/>
  <c r="I1496" i="5" s="1"/>
  <c r="D1717" i="5"/>
  <c r="I1717" i="5" s="1" a="1"/>
  <c r="I1717" i="5" s="1"/>
  <c r="D3699" i="5"/>
  <c r="I3699" i="5" s="1" a="1"/>
  <c r="I3699" i="5" s="1"/>
  <c r="D3537" i="5"/>
  <c r="I3537" i="5" s="1" a="1"/>
  <c r="I3537" i="5" s="1"/>
  <c r="D238" i="5"/>
  <c r="I238" i="5" s="1" a="1"/>
  <c r="I238" i="5" s="1"/>
  <c r="D294" i="5"/>
  <c r="I294" i="5" s="1" a="1"/>
  <c r="I294" i="5" s="1"/>
  <c r="D350" i="5"/>
  <c r="I350" i="5" s="1" a="1"/>
  <c r="I350" i="5" s="1"/>
  <c r="D51" i="5"/>
  <c r="I51" i="5" s="1" a="1"/>
  <c r="I51" i="5" s="1"/>
  <c r="D147" i="5"/>
  <c r="I147" i="5" s="1" a="1"/>
  <c r="I147" i="5" s="1"/>
  <c r="D447" i="5"/>
  <c r="I447" i="5" s="1" a="1"/>
  <c r="I447" i="5" s="1"/>
  <c r="D695" i="5"/>
  <c r="I695" i="5" s="1" a="1"/>
  <c r="I695" i="5" s="1"/>
  <c r="D165" i="5"/>
  <c r="I165" i="5" s="1" a="1"/>
  <c r="I165" i="5" s="1"/>
  <c r="D778" i="5"/>
  <c r="I778" i="5" s="1" a="1"/>
  <c r="I778" i="5" s="1"/>
  <c r="D886" i="5"/>
  <c r="I886" i="5" s="1" a="1"/>
  <c r="I886" i="5" s="1"/>
  <c r="D1018" i="5"/>
  <c r="I1018" i="5" s="1" a="1"/>
  <c r="I1018" i="5" s="1"/>
  <c r="D69" i="5"/>
  <c r="I69" i="5" s="1" a="1"/>
  <c r="I69" i="5" s="1"/>
  <c r="D796" i="5"/>
  <c r="I796" i="5" s="1" a="1"/>
  <c r="I796" i="5" s="1"/>
  <c r="D941" i="5"/>
  <c r="I941" i="5" s="1" a="1"/>
  <c r="I941" i="5" s="1"/>
  <c r="D1001" i="5"/>
  <c r="I1001" i="5" s="1" a="1"/>
  <c r="I1001" i="5" s="1"/>
  <c r="D1077" i="5"/>
  <c r="I1077" i="5" s="1" a="1"/>
  <c r="I1077" i="5" s="1"/>
  <c r="D1093" i="5"/>
  <c r="I1093" i="5" s="1" a="1"/>
  <c r="I1093" i="5" s="1"/>
  <c r="D465" i="5"/>
  <c r="I465" i="5" s="1" a="1"/>
  <c r="I465" i="5" s="1"/>
  <c r="D677" i="5"/>
  <c r="I677" i="5" s="1" a="1"/>
  <c r="I677" i="5" s="1"/>
  <c r="D868" i="5"/>
  <c r="I868" i="5" s="1" a="1"/>
  <c r="I868" i="5" s="1"/>
  <c r="D1151" i="5"/>
  <c r="I1151" i="5" s="1" a="1"/>
  <c r="I1151" i="5" s="1"/>
  <c r="D1167" i="5"/>
  <c r="I1167" i="5" s="1" a="1"/>
  <c r="I1167" i="5" s="1"/>
  <c r="D1227" i="5"/>
  <c r="I1227" i="5" s="1" a="1"/>
  <c r="I1227" i="5" s="1"/>
  <c r="D1243" i="5"/>
  <c r="I1243" i="5" s="1" a="1"/>
  <c r="I1243" i="5" s="1"/>
  <c r="D1303" i="5"/>
  <c r="I1303" i="5" s="1" a="1"/>
  <c r="I1303" i="5" s="1"/>
  <c r="D1319" i="5"/>
  <c r="I1319" i="5" s="1" a="1"/>
  <c r="I1319" i="5" s="1"/>
  <c r="D1423" i="5"/>
  <c r="I1423" i="5" s="1" a="1"/>
  <c r="I1423" i="5" s="1"/>
  <c r="D1491" i="5"/>
  <c r="I1491" i="5" s="1" a="1"/>
  <c r="I1491" i="5" s="1"/>
  <c r="D1818" i="5"/>
  <c r="I1818" i="5" s="1" a="1"/>
  <c r="I1818" i="5" s="1"/>
  <c r="D1532" i="5"/>
  <c r="I1532" i="5" s="1" a="1"/>
  <c r="I1532" i="5" s="1"/>
  <c r="D1663" i="5"/>
  <c r="I1663" i="5" s="1" a="1"/>
  <c r="I1663" i="5" s="1"/>
  <c r="D1883" i="5"/>
  <c r="I1883" i="5" s="1" a="1"/>
  <c r="I1883" i="5" s="1"/>
  <c r="D1982" i="5"/>
  <c r="I1982" i="5" s="1" a="1"/>
  <c r="I1982" i="5" s="1"/>
  <c r="D2190" i="5"/>
  <c r="I2190" i="5" s="1" a="1"/>
  <c r="I2190" i="5" s="1"/>
  <c r="D2230" i="5"/>
  <c r="I2230" i="5" s="1" a="1"/>
  <c r="I2230" i="5" s="1"/>
  <c r="D2530" i="5"/>
  <c r="I2530" i="5" s="1" a="1"/>
  <c r="I2530" i="5" s="1"/>
  <c r="D2546" i="5"/>
  <c r="I2546" i="5" s="1" a="1"/>
  <c r="I2546" i="5" s="1"/>
  <c r="D1549" i="5"/>
  <c r="I1549" i="5" s="1" a="1"/>
  <c r="I1549" i="5" s="1"/>
  <c r="D1644" i="5"/>
  <c r="I1644" i="5" s="1" a="1"/>
  <c r="I1644" i="5" s="1"/>
  <c r="D1712" i="5"/>
  <c r="I1712" i="5" s="1" a="1"/>
  <c r="I1712" i="5" s="1"/>
  <c r="D1752" i="5"/>
  <c r="I1752" i="5" s="1" a="1"/>
  <c r="I1752" i="5" s="1"/>
  <c r="D1900" i="5"/>
  <c r="I1900" i="5" s="1" a="1"/>
  <c r="I1900" i="5" s="1"/>
  <c r="D1999" i="5"/>
  <c r="I1999" i="5" s="1" a="1"/>
  <c r="I1999" i="5" s="1"/>
  <c r="D2071" i="5"/>
  <c r="I2071" i="5" s="1" a="1"/>
  <c r="I2071" i="5" s="1"/>
  <c r="D2131" i="5"/>
  <c r="I2131" i="5" s="1" a="1"/>
  <c r="I2131" i="5" s="1"/>
  <c r="D2299" i="5"/>
  <c r="I2299" i="5" s="1" a="1"/>
  <c r="I2299" i="5" s="1"/>
  <c r="D2367" i="5"/>
  <c r="I2367" i="5" s="1" a="1"/>
  <c r="I2367" i="5" s="1"/>
  <c r="D1442" i="5"/>
  <c r="I1442" i="5" s="1" a="1"/>
  <c r="I1442" i="5" s="1"/>
  <c r="D1769" i="5"/>
  <c r="I1769" i="5" s="1" a="1"/>
  <c r="I1769" i="5" s="1"/>
  <c r="D1841" i="5"/>
  <c r="I1841" i="5" s="1" a="1"/>
  <c r="I1841" i="5" s="1"/>
  <c r="D2501" i="5"/>
  <c r="I2501" i="5" s="1" a="1"/>
  <c r="I2501" i="5" s="1"/>
  <c r="D2777" i="5"/>
  <c r="I2777" i="5" s="1" a="1"/>
  <c r="I2777" i="5" s="1"/>
  <c r="D2825" i="5"/>
  <c r="I2825" i="5" s="1" a="1"/>
  <c r="I2825" i="5" s="1"/>
  <c r="D2465" i="5"/>
  <c r="I2465" i="5" s="1" a="1"/>
  <c r="I2465" i="5" s="1"/>
  <c r="D2582" i="5"/>
  <c r="I2582" i="5" s="1" a="1"/>
  <c r="I2582" i="5" s="1"/>
  <c r="D2734" i="5"/>
  <c r="I2734" i="5" s="1" a="1"/>
  <c r="I2734" i="5" s="1"/>
  <c r="D1961" i="5"/>
  <c r="I1961" i="5" s="1" a="1"/>
  <c r="I1961" i="5" s="1"/>
  <c r="D2156" i="5"/>
  <c r="I2156" i="5" s="1" a="1"/>
  <c r="I2156" i="5" s="1"/>
  <c r="D2212" i="5"/>
  <c r="I2212" i="5" s="1" a="1"/>
  <c r="I2212" i="5" s="1"/>
  <c r="D2385" i="5"/>
  <c r="I2385" i="5" s="1" a="1"/>
  <c r="I2385" i="5" s="1"/>
  <c r="D2651" i="5"/>
  <c r="I2651" i="5" s="1" a="1"/>
  <c r="I2651" i="5" s="1"/>
  <c r="D2687" i="5"/>
  <c r="I2687" i="5" s="1" a="1"/>
  <c r="I2687" i="5" s="1"/>
  <c r="D2447" i="5"/>
  <c r="I2447" i="5" s="1" a="1"/>
  <c r="I2447" i="5" s="1"/>
  <c r="D2928" i="5"/>
  <c r="I2928" i="5" s="1" a="1"/>
  <c r="I2928" i="5" s="1"/>
  <c r="D3063" i="5"/>
  <c r="I3063" i="5" s="1" a="1"/>
  <c r="I3063" i="5" s="1"/>
  <c r="D3095" i="5"/>
  <c r="I3095" i="5" s="1" a="1"/>
  <c r="I3095" i="5" s="1"/>
  <c r="D3175" i="5"/>
  <c r="I3175" i="5" s="1" a="1"/>
  <c r="I3175" i="5" s="1"/>
  <c r="D3259" i="5"/>
  <c r="I3259" i="5" s="1" a="1"/>
  <c r="I3259" i="5" s="1"/>
  <c r="D3291" i="5"/>
  <c r="I3291" i="5" s="1" a="1"/>
  <c r="I3291" i="5" s="1"/>
  <c r="D3379" i="5"/>
  <c r="I3379" i="5" s="1" a="1"/>
  <c r="I3379" i="5" s="1"/>
  <c r="D3407" i="5"/>
  <c r="I3407" i="5" s="1" a="1"/>
  <c r="I3407" i="5" s="1"/>
  <c r="D3675" i="5"/>
  <c r="I3675" i="5" s="1" a="1"/>
  <c r="I3675" i="5" s="1"/>
  <c r="D3707" i="5"/>
  <c r="I3707" i="5" s="1" a="1"/>
  <c r="I3707" i="5" s="1"/>
  <c r="D3751" i="5"/>
  <c r="I3751" i="5" s="1" a="1"/>
  <c r="I3751" i="5" s="1"/>
  <c r="D2891" i="5"/>
  <c r="I2891" i="5" s="1" a="1"/>
  <c r="I2891" i="5" s="1"/>
  <c r="D2959" i="5"/>
  <c r="I2959" i="5" s="1" a="1"/>
  <c r="I2959" i="5" s="1"/>
  <c r="D3124" i="5"/>
  <c r="I3124" i="5" s="1" a="1"/>
  <c r="I3124" i="5" s="1"/>
  <c r="D3360" i="5"/>
  <c r="I3360" i="5" s="1" a="1"/>
  <c r="I3360" i="5" s="1"/>
  <c r="D3420" i="5"/>
  <c r="I3420" i="5" s="1" a="1"/>
  <c r="I3420" i="5" s="1"/>
  <c r="D3544" i="5"/>
  <c r="I3544" i="5" s="1" a="1"/>
  <c r="I3544" i="5" s="1"/>
  <c r="D3588" i="5"/>
  <c r="I3588" i="5" s="1" a="1"/>
  <c r="I3588" i="5" s="1"/>
  <c r="D2281" i="5"/>
  <c r="I2281" i="5" s="1" a="1"/>
  <c r="I2281" i="5" s="1"/>
  <c r="D2752" i="5"/>
  <c r="I2752" i="5" s="1" a="1"/>
  <c r="I2752" i="5" s="1"/>
  <c r="D2840" i="5"/>
  <c r="I2840" i="5" s="1" a="1"/>
  <c r="I2840" i="5" s="1"/>
  <c r="D2941" i="5"/>
  <c r="I2941" i="5" s="1" a="1"/>
  <c r="I2941" i="5" s="1"/>
  <c r="D2979" i="5"/>
  <c r="I2979" i="5" s="1" a="1"/>
  <c r="I2979" i="5" s="1"/>
  <c r="D2997" i="5"/>
  <c r="I2997" i="5" s="1" a="1"/>
  <c r="I2997" i="5" s="1"/>
  <c r="D3077" i="5"/>
  <c r="I3077" i="5" s="1" a="1"/>
  <c r="I3077" i="5" s="1"/>
  <c r="D3161" i="5"/>
  <c r="I3161" i="5" s="1" a="1"/>
  <c r="I3161" i="5" s="1"/>
  <c r="D3193" i="5"/>
  <c r="I3193" i="5" s="1" a="1"/>
  <c r="I3193" i="5" s="1"/>
  <c r="D3273" i="5"/>
  <c r="I3273" i="5" s="1" a="1"/>
  <c r="I3273" i="5" s="1"/>
  <c r="D3513" i="5"/>
  <c r="I3513" i="5" s="1" a="1"/>
  <c r="I3513" i="5" s="1"/>
  <c r="D3717" i="5"/>
  <c r="I3717" i="5" s="1" a="1"/>
  <c r="I3717" i="5" s="1"/>
  <c r="D2796" i="5"/>
  <c r="I2796" i="5" s="1" a="1"/>
  <c r="I2796" i="5" s="1"/>
  <c r="D2856" i="5"/>
  <c r="I2856" i="5" s="1" a="1"/>
  <c r="I2856" i="5" s="1"/>
  <c r="D3026" i="5"/>
  <c r="I3026" i="5" s="1" a="1"/>
  <c r="I3026" i="5" s="1"/>
  <c r="D3222" i="5"/>
  <c r="I3222" i="5" s="1" a="1"/>
  <c r="I3222" i="5" s="1"/>
  <c r="D3438" i="5"/>
  <c r="I3438" i="5" s="1" a="1"/>
  <c r="I3438" i="5" s="1"/>
  <c r="D3554" i="5"/>
  <c r="I3554" i="5" s="1" a="1"/>
  <c r="I3554" i="5" s="1"/>
  <c r="D3606" i="5"/>
  <c r="I3606" i="5" s="1" a="1"/>
  <c r="I3606" i="5" s="1"/>
  <c r="D3770" i="5"/>
  <c r="I3770" i="5" s="1" a="1"/>
  <c r="I3770" i="5" s="1"/>
  <c r="D4104" i="5"/>
  <c r="I4104" i="5" s="1" a="1"/>
  <c r="I4104" i="5" s="1"/>
  <c r="D3861" i="5"/>
  <c r="I3861" i="5" s="1" a="1"/>
  <c r="I3861" i="5" s="1"/>
  <c r="D3961" i="5"/>
  <c r="I3961" i="5" s="1" a="1"/>
  <c r="I3961" i="5" s="1"/>
  <c r="D3878" i="5"/>
  <c r="I3878" i="5" s="1" a="1"/>
  <c r="I3878" i="5" s="1"/>
  <c r="D3934" i="5"/>
  <c r="I3934" i="5" s="1" a="1"/>
  <c r="I3934" i="5" s="1"/>
  <c r="D4086" i="5"/>
  <c r="I4086" i="5" s="1" a="1"/>
  <c r="I4086" i="5" s="1"/>
  <c r="D3827" i="5"/>
  <c r="I3827" i="5" s="1" a="1"/>
  <c r="I3827" i="5" s="1"/>
  <c r="D3843" i="5"/>
  <c r="I3843" i="5" s="1" a="1"/>
  <c r="I3843" i="5" s="1"/>
  <c r="D3979" i="5"/>
  <c r="I3979" i="5" s="1" a="1"/>
  <c r="I3979" i="5" s="1"/>
  <c r="D4059" i="5"/>
  <c r="I4059" i="5" s="1" a="1"/>
  <c r="I4059" i="5" s="1"/>
  <c r="D763" i="5"/>
  <c r="I763" i="5" s="1" a="1"/>
  <c r="I763" i="5" s="1"/>
  <c r="D662" i="5"/>
  <c r="I662" i="5" s="1" a="1"/>
  <c r="I662" i="5" s="1"/>
  <c r="D853" i="5"/>
  <c r="I853" i="5" s="1" a="1"/>
  <c r="I853" i="5" s="1"/>
  <c r="D1059" i="5"/>
  <c r="I1059" i="5" s="1" a="1"/>
  <c r="I1059" i="5" s="1"/>
  <c r="D1209" i="5"/>
  <c r="I1209" i="5" s="1" a="1"/>
  <c r="I1209" i="5" s="1"/>
  <c r="D1285" i="5"/>
  <c r="I1285" i="5" s="1" a="1"/>
  <c r="I1285" i="5" s="1"/>
  <c r="D984" i="5"/>
  <c r="I984" i="5" s="1" a="1"/>
  <c r="I984" i="5" s="1"/>
  <c r="D2434" i="5"/>
  <c r="I2434" i="5" s="1" a="1"/>
  <c r="I2434" i="5" s="1"/>
  <c r="D2514" i="5"/>
  <c r="I2514" i="5" s="1" a="1"/>
  <c r="I2514" i="5" s="1"/>
  <c r="D1133" i="5"/>
  <c r="I1133" i="5" s="1" a="1"/>
  <c r="I1133" i="5" s="1"/>
  <c r="D2116" i="5"/>
  <c r="I2116" i="5" s="1" a="1"/>
  <c r="I2116" i="5" s="1"/>
  <c r="D2937" i="5"/>
  <c r="I2937" i="5" s="1" a="1"/>
  <c r="I2937" i="5" s="1"/>
  <c r="D2730" i="5"/>
  <c r="I2730" i="5" s="1" a="1"/>
  <c r="I2730" i="5" s="1"/>
  <c r="D3171" i="5"/>
  <c r="I3171" i="5" s="1" a="1"/>
  <c r="I3171" i="5" s="1"/>
  <c r="D3416" i="5"/>
  <c r="I3416" i="5" s="1" a="1"/>
  <c r="I3416" i="5" s="1"/>
  <c r="D3073" i="5"/>
  <c r="I3073" i="5" s="1" a="1"/>
  <c r="I3073" i="5" s="1"/>
  <c r="D3269" i="5"/>
  <c r="I3269" i="5" s="1" a="1"/>
  <c r="I3269" i="5" s="1"/>
  <c r="D2975" i="5"/>
  <c r="I2975" i="5" s="1" a="1"/>
  <c r="I2975" i="5" s="1"/>
  <c r="D3957" i="5"/>
  <c r="I3957" i="5" s="1" a="1"/>
  <c r="I3957" i="5" s="1"/>
  <c r="D4082" i="5"/>
  <c r="I4082" i="5" s="1" a="1"/>
  <c r="I4082" i="5" s="1"/>
  <c r="D3839" i="5"/>
  <c r="I3839" i="5" s="1" a="1"/>
  <c r="I3839" i="5" s="1"/>
  <c r="D673" i="5"/>
  <c r="I673" i="5" s="1" a="1"/>
  <c r="I673" i="5" s="1"/>
  <c r="D774" i="5"/>
  <c r="I774" i="5" s="1" a="1"/>
  <c r="I774" i="5" s="1"/>
  <c r="D995" i="5"/>
  <c r="I995" i="5" s="1" a="1"/>
  <c r="I995" i="5" s="1"/>
  <c r="D1071" i="5"/>
  <c r="I1071" i="5" s="1" a="1"/>
  <c r="I1071" i="5" s="1"/>
  <c r="D1221" i="5"/>
  <c r="I1221" i="5" s="1" a="1"/>
  <c r="I1221" i="5" s="1"/>
  <c r="D1297" i="5"/>
  <c r="I1297" i="5" s="1" a="1"/>
  <c r="I1297" i="5" s="1"/>
  <c r="D864" i="5"/>
  <c r="I864" i="5" s="1" a="1"/>
  <c r="I864" i="5" s="1"/>
  <c r="D1443" i="5"/>
  <c r="I1443" i="5" s="1" a="1"/>
  <c r="I1443" i="5" s="1"/>
  <c r="D1145" i="5"/>
  <c r="I1145" i="5" s="1" a="1"/>
  <c r="I1145" i="5" s="1"/>
  <c r="D1664" i="5"/>
  <c r="I1664" i="5" s="1" a="1"/>
  <c r="I1664" i="5" s="1"/>
  <c r="D1955" i="5"/>
  <c r="I1955" i="5" s="1" a="1"/>
  <c r="I1955" i="5" s="1"/>
  <c r="D2127" i="5"/>
  <c r="I2127" i="5" s="1" a="1"/>
  <c r="I2127" i="5" s="1"/>
  <c r="D2741" i="5"/>
  <c r="I2741" i="5" s="1" a="1"/>
  <c r="I2741" i="5" s="1"/>
  <c r="D2444" i="5"/>
  <c r="I2444" i="5" s="1" a="1"/>
  <c r="I2444" i="5" s="1"/>
  <c r="D2986" i="5"/>
  <c r="I2986" i="5" s="1" a="1"/>
  <c r="I2986" i="5" s="1"/>
  <c r="D1837" i="5"/>
  <c r="I1837" i="5" s="1" a="1"/>
  <c r="I1837" i="5" s="1"/>
  <c r="D2525" i="5"/>
  <c r="I2525" i="5" s="1" a="1"/>
  <c r="I2525" i="5" s="1"/>
  <c r="D3427" i="5"/>
  <c r="I3427" i="5" s="1" a="1"/>
  <c r="I3427" i="5" s="1"/>
  <c r="D2948" i="5"/>
  <c r="I2948" i="5" s="1" a="1"/>
  <c r="I2948" i="5" s="1"/>
  <c r="D3084" i="5"/>
  <c r="I3084" i="5" s="1" a="1"/>
  <c r="I3084" i="5" s="1"/>
  <c r="D3280" i="5"/>
  <c r="I3280" i="5" s="1" a="1"/>
  <c r="I3280" i="5" s="1"/>
  <c r="D3182" i="5"/>
  <c r="I3182" i="5" s="1" a="1"/>
  <c r="I3182" i="5" s="1"/>
  <c r="D3968" i="5"/>
  <c r="I3968" i="5" s="1" a="1"/>
  <c r="I3968" i="5" s="1"/>
  <c r="D4093" i="5"/>
  <c r="I4093" i="5" s="1" a="1"/>
  <c r="I4093" i="5" s="1"/>
  <c r="D3850" i="5"/>
  <c r="I3850" i="5" s="1" a="1"/>
  <c r="I3850" i="5" s="1"/>
  <c r="D333" i="5"/>
  <c r="I333" i="5" s="1" a="1"/>
  <c r="I333" i="5" s="1"/>
  <c r="D221" i="5"/>
  <c r="I221" i="5" s="1" a="1"/>
  <c r="I221" i="5" s="1"/>
  <c r="D277" i="5"/>
  <c r="I277" i="5" s="1" a="1"/>
  <c r="I277" i="5" s="1"/>
  <c r="D730" i="5"/>
  <c r="I730" i="5" s="1" a="1"/>
  <c r="I730" i="5" s="1"/>
  <c r="D1555" i="5"/>
  <c r="I1555" i="5" s="1" a="1"/>
  <c r="I1555" i="5" s="1"/>
  <c r="D1906" i="5"/>
  <c r="I1906" i="5" s="1" a="1"/>
  <c r="I1906" i="5" s="1"/>
  <c r="D1775" i="5"/>
  <c r="I1775" i="5" s="1" a="1"/>
  <c r="I1775" i="5" s="1"/>
  <c r="D2055" i="5"/>
  <c r="I2055" i="5" s="1" a="1"/>
  <c r="I2055" i="5" s="1"/>
  <c r="D2702" i="5"/>
  <c r="I2702" i="5" s="1" a="1"/>
  <c r="I2702" i="5" s="1"/>
  <c r="D1387" i="5"/>
  <c r="I1387" i="5" s="1" a="1"/>
  <c r="I1387" i="5" s="1"/>
  <c r="D1398" i="5"/>
  <c r="I1398" i="5" s="1" a="1"/>
  <c r="I1398" i="5" s="1"/>
  <c r="D1621" i="5"/>
  <c r="I1621" i="5" s="1" a="1"/>
  <c r="I1621" i="5" s="1"/>
  <c r="D1610" i="5"/>
  <c r="I1610" i="5" s="1" a="1"/>
  <c r="I1610" i="5" s="1"/>
  <c r="D3648" i="5"/>
  <c r="I3648" i="5" s="1" a="1"/>
  <c r="I3648" i="5" s="1"/>
  <c r="D3482" i="5"/>
  <c r="I3482" i="5" s="1" a="1"/>
  <c r="I3482" i="5" s="1"/>
  <c r="D232" i="5"/>
  <c r="I232" i="5" s="1" a="1"/>
  <c r="I232" i="5" s="1"/>
  <c r="D288" i="5"/>
  <c r="I288" i="5" s="1" a="1"/>
  <c r="I288" i="5" s="1"/>
  <c r="D344" i="5"/>
  <c r="I344" i="5" s="1" a="1"/>
  <c r="I344" i="5" s="1"/>
  <c r="D2034" i="5"/>
  <c r="I2034" i="5" s="1" a="1"/>
  <c r="I2034" i="5" s="1"/>
  <c r="D1413" i="5"/>
  <c r="I1413" i="5" s="1" a="1"/>
  <c r="I1413" i="5" s="1"/>
  <c r="D1636" i="5"/>
  <c r="I1636" i="5" s="1" a="1"/>
  <c r="I1636" i="5" s="1"/>
  <c r="D3520" i="5"/>
  <c r="I3520" i="5" s="1" a="1"/>
  <c r="I3520" i="5" s="1"/>
  <c r="D3682" i="5"/>
  <c r="I3682" i="5" s="1" a="1"/>
  <c r="I3682" i="5" s="1"/>
  <c r="D2783" i="5"/>
  <c r="I2783" i="5" s="1" a="1"/>
  <c r="I2783" i="5" s="1"/>
  <c r="D3475" i="5"/>
  <c r="I3475" i="5" s="1" a="1"/>
  <c r="I3475" i="5" s="1"/>
  <c r="D3638" i="5"/>
  <c r="I3638" i="5" s="1" a="1"/>
  <c r="I3638" i="5" s="1"/>
  <c r="D142" i="5"/>
  <c r="I142" i="5" s="1" a="1"/>
  <c r="I142" i="5" s="1"/>
  <c r="D2362" i="5"/>
  <c r="I2362" i="5" s="1" a="1"/>
  <c r="I2362" i="5" s="1"/>
  <c r="D2207" i="5"/>
  <c r="I2207" i="5" s="1" a="1"/>
  <c r="I2207" i="5" s="1"/>
  <c r="D3547" i="5"/>
  <c r="I3547" i="5" s="1" a="1"/>
  <c r="I3547" i="5" s="1"/>
  <c r="D3710" i="5"/>
  <c r="I3710" i="5" s="1" a="1"/>
  <c r="I3710" i="5" s="1"/>
  <c r="D67" i="5"/>
  <c r="I67" i="5" s="1" a="1"/>
  <c r="I67" i="5" s="1"/>
  <c r="D163" i="5"/>
  <c r="I163" i="5" s="1" a="1"/>
  <c r="I163" i="5" s="1"/>
  <c r="D207" i="5"/>
  <c r="I207" i="5" s="1" a="1"/>
  <c r="I207" i="5" s="1"/>
  <c r="D263" i="5"/>
  <c r="I263" i="5" s="1" a="1"/>
  <c r="I263" i="5" s="1"/>
  <c r="D319" i="5"/>
  <c r="I319" i="5" s="1" a="1"/>
  <c r="I319" i="5" s="1"/>
  <c r="D463" i="5"/>
  <c r="I463" i="5" s="1" a="1"/>
  <c r="I463" i="5" s="1"/>
  <c r="D693" i="5"/>
  <c r="I693" i="5" s="1" a="1"/>
  <c r="I693" i="5" s="1"/>
  <c r="D953" i="5"/>
  <c r="I953" i="5" s="1" a="1"/>
  <c r="I953" i="5" s="1"/>
  <c r="D963" i="5"/>
  <c r="I963" i="5" s="1" a="1"/>
  <c r="I963" i="5" s="1"/>
  <c r="D1091" i="5"/>
  <c r="I1091" i="5" s="1" a="1"/>
  <c r="I1091" i="5" s="1"/>
  <c r="D1241" i="5"/>
  <c r="I1241" i="5" s="1" a="1"/>
  <c r="I1241" i="5" s="1"/>
  <c r="D1317" i="5"/>
  <c r="I1317" i="5" s="1" a="1"/>
  <c r="I1317" i="5" s="1"/>
  <c r="D794" i="5"/>
  <c r="I794" i="5" s="1" a="1"/>
  <c r="I794" i="5" s="1"/>
  <c r="D884" i="5"/>
  <c r="I884" i="5" s="1" a="1"/>
  <c r="I884" i="5" s="1"/>
  <c r="D416" i="5"/>
  <c r="I416" i="5" s="1" a="1"/>
  <c r="I416" i="5" s="1"/>
  <c r="D614" i="5"/>
  <c r="I614" i="5" s="1" a="1"/>
  <c r="I614" i="5" s="1"/>
  <c r="D1750" i="5"/>
  <c r="I1750" i="5" s="1" a="1"/>
  <c r="I1750" i="5" s="1"/>
  <c r="D545" i="5"/>
  <c r="I545" i="5" s="1" a="1"/>
  <c r="I545" i="5" s="1"/>
  <c r="D2154" i="5"/>
  <c r="I2154" i="5" s="1" a="1"/>
  <c r="I2154" i="5" s="1"/>
  <c r="D2383" i="5"/>
  <c r="I2383" i="5" s="1" a="1"/>
  <c r="I2383" i="5" s="1"/>
  <c r="D1016" i="5"/>
  <c r="I1016" i="5" s="1" a="1"/>
  <c r="I1016" i="5" s="1"/>
  <c r="D1165" i="5"/>
  <c r="I1165" i="5" s="1" a="1"/>
  <c r="I1165" i="5" s="1"/>
  <c r="D1530" i="5"/>
  <c r="I1530" i="5" s="1" a="1"/>
  <c r="I1530" i="5" s="1"/>
  <c r="D1881" i="5"/>
  <c r="I1881" i="5" s="1" a="1"/>
  <c r="I1881" i="5" s="1"/>
  <c r="D2228" i="5"/>
  <c r="I2228" i="5" s="1" a="1"/>
  <c r="I2228" i="5" s="1"/>
  <c r="D2333" i="5"/>
  <c r="I2333" i="5" s="1" a="1"/>
  <c r="I2333" i="5" s="1"/>
  <c r="D2649" i="5"/>
  <c r="I2649" i="5" s="1" a="1"/>
  <c r="I2649" i="5" s="1"/>
  <c r="D2889" i="5"/>
  <c r="I2889" i="5" s="1" a="1"/>
  <c r="I2889" i="5" s="1"/>
  <c r="D1980" i="5"/>
  <c r="I1980" i="5" s="1" a="1"/>
  <c r="I1980" i="5" s="1"/>
  <c r="D2838" i="5"/>
  <c r="I2838" i="5" s="1" a="1"/>
  <c r="I2838" i="5" s="1"/>
  <c r="D2544" i="5"/>
  <c r="I2544" i="5" s="1" a="1"/>
  <c r="I2544" i="5" s="1"/>
  <c r="D2297" i="5"/>
  <c r="I2297" i="5" s="1" a="1"/>
  <c r="I2297" i="5" s="1"/>
  <c r="D3359" i="5"/>
  <c r="I3359" i="5" s="1" a="1"/>
  <c r="I3359" i="5" s="1"/>
  <c r="D3387" i="5"/>
  <c r="I3387" i="5" s="1" a="1"/>
  <c r="I3387" i="5" s="1"/>
  <c r="D3587" i="5"/>
  <c r="I3587" i="5" s="1" a="1"/>
  <c r="I3587" i="5" s="1"/>
  <c r="D3024" i="5"/>
  <c r="I3024" i="5" s="1" a="1"/>
  <c r="I3024" i="5" s="1"/>
  <c r="D3220" i="5"/>
  <c r="I3220" i="5" s="1" a="1"/>
  <c r="I3220" i="5" s="1"/>
  <c r="D2104" i="5"/>
  <c r="I2104" i="5" s="1" a="1"/>
  <c r="I2104" i="5" s="1"/>
  <c r="D2108" i="5"/>
  <c r="I2108" i="5" s="1" a="1"/>
  <c r="I2108" i="5" s="1"/>
  <c r="D2463" i="5"/>
  <c r="I2463" i="5" s="1" a="1"/>
  <c r="I2463" i="5" s="1"/>
  <c r="D3122" i="5"/>
  <c r="I3122" i="5" s="1" a="1"/>
  <c r="I3122" i="5" s="1"/>
  <c r="D3750" i="5"/>
  <c r="I3750" i="5" s="1" a="1"/>
  <c r="I3750" i="5" s="1"/>
  <c r="D3933" i="5"/>
  <c r="I3933" i="5" s="1" a="1"/>
  <c r="I3933" i="5" s="1"/>
  <c r="D3826" i="5"/>
  <c r="I3826" i="5" s="1" a="1"/>
  <c r="I3826" i="5" s="1"/>
  <c r="D4058" i="5"/>
  <c r="I4058" i="5" s="1" a="1"/>
  <c r="I4058" i="5" s="1"/>
  <c r="D383" i="5"/>
  <c r="I383" i="5" s="1" a="1"/>
  <c r="I383" i="5" s="1"/>
  <c r="D512" i="5"/>
  <c r="I512" i="5" s="1" a="1"/>
  <c r="I512" i="5" s="1"/>
  <c r="D581" i="5"/>
  <c r="I581" i="5" s="1" a="1"/>
  <c r="I581" i="5" s="1"/>
  <c r="D1573" i="5"/>
  <c r="I1573" i="5" s="1" a="1"/>
  <c r="I1573" i="5" s="1"/>
  <c r="D1350" i="5"/>
  <c r="I1350" i="5" s="1" a="1"/>
  <c r="I1350" i="5" s="1"/>
  <c r="D91" i="5"/>
  <c r="I91" i="5" s="1" a="1"/>
  <c r="I91" i="5" s="1"/>
  <c r="D187" i="5"/>
  <c r="I187" i="5" s="1" a="1"/>
  <c r="I187" i="5" s="1"/>
  <c r="D487" i="5"/>
  <c r="I487" i="5" s="1" a="1"/>
  <c r="I487" i="5" s="1"/>
  <c r="D717" i="5"/>
  <c r="I717" i="5" s="1" a="1"/>
  <c r="I717" i="5" s="1"/>
  <c r="D908" i="5"/>
  <c r="I908" i="5" s="1" a="1"/>
  <c r="I908" i="5" s="1"/>
  <c r="D1265" i="5"/>
  <c r="I1265" i="5" s="1" a="1"/>
  <c r="I1265" i="5" s="1"/>
  <c r="D1341" i="5"/>
  <c r="I1341" i="5" s="1" a="1"/>
  <c r="I1341" i="5" s="1"/>
  <c r="D818" i="5"/>
  <c r="I818" i="5" s="1" a="1"/>
  <c r="I818" i="5" s="1"/>
  <c r="D1115" i="5"/>
  <c r="I1115" i="5" s="1" a="1"/>
  <c r="I1115" i="5" s="1"/>
  <c r="D1040" i="5"/>
  <c r="I1040" i="5" s="1" a="1"/>
  <c r="I1040" i="5" s="1"/>
  <c r="D1535" i="5"/>
  <c r="I1535" i="5" s="1" a="1"/>
  <c r="I1535" i="5" s="1"/>
  <c r="D1886" i="5"/>
  <c r="I1886" i="5" s="1" a="1"/>
  <c r="I1886" i="5" s="1"/>
  <c r="D1755" i="5"/>
  <c r="I1755" i="5" s="1" a="1"/>
  <c r="I1755" i="5" s="1"/>
  <c r="D2178" i="5"/>
  <c r="I2178" i="5" s="1" a="1"/>
  <c r="I2178" i="5" s="1"/>
  <c r="D1189" i="5"/>
  <c r="I1189" i="5" s="1" a="1"/>
  <c r="I1189" i="5" s="1"/>
  <c r="D1985" i="5"/>
  <c r="I1985" i="5" s="1" a="1"/>
  <c r="I1985" i="5" s="1"/>
  <c r="D2252" i="5"/>
  <c r="I2252" i="5" s="1" a="1"/>
  <c r="I2252" i="5" s="1"/>
  <c r="D2673" i="5"/>
  <c r="I2673" i="5" s="1" a="1"/>
  <c r="I2673" i="5" s="1"/>
  <c r="D2913" i="5"/>
  <c r="I2913" i="5" s="1" a="1"/>
  <c r="I2913" i="5" s="1"/>
  <c r="D2020" i="5"/>
  <c r="I2020" i="5" s="1" a="1"/>
  <c r="I2020" i="5" s="1"/>
  <c r="D2321" i="5"/>
  <c r="I2321" i="5" s="1" a="1"/>
  <c r="I2321" i="5" s="1"/>
  <c r="D2407" i="5"/>
  <c r="I2407" i="5" s="1" a="1"/>
  <c r="I2407" i="5" s="1"/>
  <c r="D2843" i="5"/>
  <c r="I2843" i="5" s="1" a="1"/>
  <c r="I2843" i="5" s="1"/>
  <c r="D2487" i="5"/>
  <c r="I2487" i="5" s="1" a="1"/>
  <c r="I2487" i="5" s="1"/>
  <c r="D3048" i="5"/>
  <c r="I3048" i="5" s="1" a="1"/>
  <c r="I3048" i="5" s="1"/>
  <c r="D3244" i="5"/>
  <c r="I3244" i="5" s="1" a="1"/>
  <c r="I3244" i="5" s="1"/>
  <c r="D3729" i="5"/>
  <c r="I3729" i="5" s="1" a="1"/>
  <c r="I3729" i="5" s="1"/>
  <c r="D3805" i="5"/>
  <c r="I3805" i="5" s="1" a="1"/>
  <c r="I3805" i="5" s="1"/>
  <c r="D2568" i="5"/>
  <c r="I2568" i="5" s="1" a="1"/>
  <c r="I2568" i="5" s="1"/>
  <c r="D3146" i="5"/>
  <c r="I3146" i="5" s="1" a="1"/>
  <c r="I3146" i="5" s="1"/>
  <c r="D3338" i="5"/>
  <c r="I3338" i="5" s="1" a="1"/>
  <c r="I3338" i="5" s="1"/>
  <c r="D3566" i="5"/>
  <c r="I3566" i="5" s="1" a="1"/>
  <c r="I3566" i="5" s="1"/>
  <c r="D3912" i="5"/>
  <c r="I3912" i="5" s="1" a="1"/>
  <c r="I3912" i="5" s="1"/>
  <c r="D4037" i="5"/>
  <c r="I4037" i="5" s="1" a="1"/>
  <c r="I4037" i="5" s="1"/>
  <c r="D699" i="5"/>
  <c r="I699" i="5" s="1" a="1"/>
  <c r="I699" i="5" s="1"/>
  <c r="D890" i="5"/>
  <c r="I890" i="5" s="1" a="1"/>
  <c r="I890" i="5" s="1"/>
  <c r="D1022" i="5"/>
  <c r="I1022" i="5" s="1" a="1"/>
  <c r="I1022" i="5" s="1"/>
  <c r="D169" i="5"/>
  <c r="I169" i="5" s="1" a="1"/>
  <c r="I169" i="5" s="1"/>
  <c r="D1097" i="5"/>
  <c r="I1097" i="5" s="1" a="1"/>
  <c r="I1097" i="5" s="1"/>
  <c r="D1171" i="5"/>
  <c r="I1171" i="5" s="1" a="1"/>
  <c r="I1171" i="5" s="1"/>
  <c r="D1247" i="5"/>
  <c r="I1247" i="5" s="1" a="1"/>
  <c r="I1247" i="5" s="1"/>
  <c r="D1323" i="5"/>
  <c r="I1323" i="5" s="1" a="1"/>
  <c r="I1323" i="5" s="1"/>
  <c r="D2234" i="5"/>
  <c r="I2234" i="5" s="1" a="1"/>
  <c r="I2234" i="5" s="1"/>
  <c r="D2550" i="5"/>
  <c r="I2550" i="5" s="1" a="1"/>
  <c r="I2550" i="5" s="1"/>
  <c r="D73" i="5"/>
  <c r="I73" i="5" s="1" a="1"/>
  <c r="I73" i="5" s="1"/>
  <c r="D469" i="5"/>
  <c r="I469" i="5" s="1" a="1"/>
  <c r="I469" i="5" s="1"/>
  <c r="D800" i="5"/>
  <c r="I800" i="5" s="1" a="1"/>
  <c r="I800" i="5" s="1"/>
  <c r="D1537" i="5"/>
  <c r="I1537" i="5" s="1" a="1"/>
  <c r="I1537" i="5" s="1"/>
  <c r="D1888" i="5"/>
  <c r="I1888" i="5" s="1" a="1"/>
  <c r="I1888" i="5" s="1"/>
  <c r="D1987" i="5"/>
  <c r="I1987" i="5" s="1" a="1"/>
  <c r="I1987" i="5" s="1"/>
  <c r="D2303" i="5"/>
  <c r="I2303" i="5" s="1" a="1"/>
  <c r="I2303" i="5" s="1"/>
  <c r="D1757" i="5"/>
  <c r="I1757" i="5" s="1" a="1"/>
  <c r="I1757" i="5" s="1"/>
  <c r="D2469" i="5"/>
  <c r="I2469" i="5" s="1" a="1"/>
  <c r="I2469" i="5" s="1"/>
  <c r="D2845" i="5"/>
  <c r="I2845" i="5" s="1" a="1"/>
  <c r="I2845" i="5" s="1"/>
  <c r="D2160" i="5"/>
  <c r="I2160" i="5" s="1" a="1"/>
  <c r="I2160" i="5" s="1"/>
  <c r="D2389" i="5"/>
  <c r="I2389" i="5" s="1" a="1"/>
  <c r="I2389" i="5" s="1"/>
  <c r="D2655" i="5"/>
  <c r="I2655" i="5" s="1" a="1"/>
  <c r="I2655" i="5" s="1"/>
  <c r="D2895" i="5"/>
  <c r="I2895" i="5" s="1" a="1"/>
  <c r="I2895" i="5" s="1"/>
  <c r="D3128" i="5"/>
  <c r="I3128" i="5" s="1" a="1"/>
  <c r="I3128" i="5" s="1"/>
  <c r="D3733" i="5"/>
  <c r="I3733" i="5" s="1" a="1"/>
  <c r="I3733" i="5" s="1"/>
  <c r="D3809" i="5"/>
  <c r="I3809" i="5" s="1" a="1"/>
  <c r="I3809" i="5" s="1"/>
  <c r="D3030" i="5"/>
  <c r="I3030" i="5" s="1" a="1"/>
  <c r="I3030" i="5" s="1"/>
  <c r="D3226" i="5"/>
  <c r="I3226" i="5" s="1" a="1"/>
  <c r="I3226" i="5" s="1"/>
  <c r="D3342" i="5"/>
  <c r="I3342" i="5" s="1" a="1"/>
  <c r="I3342" i="5" s="1"/>
  <c r="D3570" i="5"/>
  <c r="I3570" i="5" s="1" a="1"/>
  <c r="I3570" i="5" s="1"/>
  <c r="D3916" i="5"/>
  <c r="I3916" i="5" s="1" a="1"/>
  <c r="I3916" i="5" s="1"/>
  <c r="D4041" i="5"/>
  <c r="I4041" i="5" s="1" a="1"/>
  <c r="I4041" i="5" s="1"/>
  <c r="D1611" i="5"/>
  <c r="I1611" i="5" s="1" a="1"/>
  <c r="I1611" i="5" s="1"/>
  <c r="D1388" i="5"/>
  <c r="I1388" i="5" s="1" a="1"/>
  <c r="I1388" i="5" s="1"/>
  <c r="D3483" i="5"/>
  <c r="I3483" i="5" s="1" a="1"/>
  <c r="I3483" i="5" s="1"/>
  <c r="D3649" i="5"/>
  <c r="I3649" i="5" s="1" a="1"/>
  <c r="I3649" i="5" s="1"/>
  <c r="D435" i="5"/>
  <c r="I435" i="5" s="1" a="1"/>
  <c r="I435" i="5" s="1"/>
  <c r="D96" i="5"/>
  <c r="I96" i="5" s="1" a="1"/>
  <c r="I96" i="5" s="1"/>
  <c r="D2338" i="5"/>
  <c r="I2338" i="5" s="1" a="1"/>
  <c r="I2338" i="5" s="1"/>
  <c r="D1802" i="5"/>
  <c r="I1802" i="5" s="1" a="1"/>
  <c r="I1802" i="5" s="1"/>
  <c r="D1931" i="5"/>
  <c r="I1931" i="5" s="1" a="1"/>
  <c r="I1931" i="5" s="1"/>
  <c r="D1395" i="5"/>
  <c r="I1395" i="5" s="1" a="1"/>
  <c r="I1395" i="5" s="1"/>
  <c r="D1618" i="5"/>
  <c r="I1618" i="5" s="1" a="1"/>
  <c r="I1618" i="5" s="1"/>
  <c r="D2760" i="5"/>
  <c r="I2760" i="5" s="1" a="1"/>
  <c r="I2760" i="5" s="1"/>
  <c r="D59" i="5"/>
  <c r="I59" i="5" s="1" a="1"/>
  <c r="I59" i="5" s="1"/>
  <c r="D155" i="5"/>
  <c r="I155" i="5" s="1" a="1"/>
  <c r="I155" i="5" s="1"/>
  <c r="D455" i="5"/>
  <c r="I455" i="5" s="1" a="1"/>
  <c r="I455" i="5" s="1"/>
  <c r="D786" i="5"/>
  <c r="I786" i="5" s="1" a="1"/>
  <c r="I786" i="5" s="1"/>
  <c r="D685" i="5"/>
  <c r="I685" i="5" s="1" a="1"/>
  <c r="I685" i="5" s="1"/>
  <c r="D1233" i="5"/>
  <c r="I1233" i="5" s="1" a="1"/>
  <c r="I1233" i="5" s="1"/>
  <c r="D1309" i="5"/>
  <c r="I1309" i="5" s="1" a="1"/>
  <c r="I1309" i="5" s="1"/>
  <c r="D1008" i="5"/>
  <c r="I1008" i="5" s="1" a="1"/>
  <c r="I1008" i="5" s="1"/>
  <c r="D1083" i="5"/>
  <c r="I1083" i="5" s="1" a="1"/>
  <c r="I1083" i="5" s="1"/>
  <c r="D1539" i="5"/>
  <c r="I1539" i="5" s="1" a="1"/>
  <c r="I1539" i="5" s="1"/>
  <c r="D1890" i="5"/>
  <c r="I1890" i="5" s="1" a="1"/>
  <c r="I1890" i="5" s="1"/>
  <c r="D876" i="5"/>
  <c r="I876" i="5" s="1" a="1"/>
  <c r="I876" i="5" s="1"/>
  <c r="D1759" i="5"/>
  <c r="I1759" i="5" s="1" a="1"/>
  <c r="I1759" i="5" s="1"/>
  <c r="D2146" i="5"/>
  <c r="I2146" i="5" s="1" a="1"/>
  <c r="I2146" i="5" s="1"/>
  <c r="D2375" i="5"/>
  <c r="I2375" i="5" s="1" a="1"/>
  <c r="I2375" i="5" s="1"/>
  <c r="D1157" i="5"/>
  <c r="I1157" i="5" s="1" a="1"/>
  <c r="I1157" i="5" s="1"/>
  <c r="D2641" i="5"/>
  <c r="I2641" i="5" s="1" a="1"/>
  <c r="I2641" i="5" s="1"/>
  <c r="D2881" i="5"/>
  <c r="I2881" i="5" s="1" a="1"/>
  <c r="I2881" i="5" s="1"/>
  <c r="D2289" i="5"/>
  <c r="I2289" i="5" s="1" a="1"/>
  <c r="I2289" i="5" s="1"/>
  <c r="D2455" i="5"/>
  <c r="I2455" i="5" s="1" a="1"/>
  <c r="I2455" i="5" s="1"/>
  <c r="D1989" i="5"/>
  <c r="I1989" i="5" s="1" a="1"/>
  <c r="I1989" i="5" s="1"/>
  <c r="D2536" i="5"/>
  <c r="I2536" i="5" s="1" a="1"/>
  <c r="I2536" i="5" s="1"/>
  <c r="D3339" i="5"/>
  <c r="I3339" i="5" s="1" a="1"/>
  <c r="I3339" i="5" s="1"/>
  <c r="D3567" i="5"/>
  <c r="I3567" i="5" s="1" a="1"/>
  <c r="I3567" i="5" s="1"/>
  <c r="D3016" i="5"/>
  <c r="I3016" i="5" s="1" a="1"/>
  <c r="I3016" i="5" s="1"/>
  <c r="D3212" i="5"/>
  <c r="I3212" i="5" s="1" a="1"/>
  <c r="I3212" i="5" s="1"/>
  <c r="D2220" i="5"/>
  <c r="I2220" i="5" s="1" a="1"/>
  <c r="I2220" i="5" s="1"/>
  <c r="D2847" i="5"/>
  <c r="I2847" i="5" s="1" a="1"/>
  <c r="I2847" i="5" s="1"/>
  <c r="D3114" i="5"/>
  <c r="I3114" i="5" s="1" a="1"/>
  <c r="I3114" i="5" s="1"/>
  <c r="D3730" i="5"/>
  <c r="I3730" i="5" s="1" a="1"/>
  <c r="I3730" i="5" s="1"/>
  <c r="D3913" i="5"/>
  <c r="I3913" i="5" s="1" a="1"/>
  <c r="I3913" i="5" s="1"/>
  <c r="D3806" i="5"/>
  <c r="I3806" i="5" s="1" a="1"/>
  <c r="I3806" i="5" s="1"/>
  <c r="D4038" i="5"/>
  <c r="I4038" i="5" s="1" a="1"/>
  <c r="I4038" i="5" s="1"/>
  <c r="D63" i="5"/>
  <c r="I63" i="5" s="1" a="1"/>
  <c r="I63" i="5" s="1"/>
  <c r="D159" i="5"/>
  <c r="I159" i="5" s="1" a="1"/>
  <c r="I159" i="5" s="1"/>
  <c r="D459" i="5"/>
  <c r="I459" i="5" s="1" a="1"/>
  <c r="I459" i="5" s="1"/>
  <c r="D689" i="5"/>
  <c r="I689" i="5" s="1" a="1"/>
  <c r="I689" i="5" s="1"/>
  <c r="D790" i="5"/>
  <c r="I790" i="5" s="1" a="1"/>
  <c r="I790" i="5" s="1"/>
  <c r="D1012" i="5"/>
  <c r="I1012" i="5" s="1" a="1"/>
  <c r="I1012" i="5" s="1"/>
  <c r="D1087" i="5"/>
  <c r="I1087" i="5" s="1" a="1"/>
  <c r="I1087" i="5" s="1"/>
  <c r="D1237" i="5"/>
  <c r="I1237" i="5" s="1" a="1"/>
  <c r="I1237" i="5" s="1"/>
  <c r="D1313" i="5"/>
  <c r="I1313" i="5" s="1" a="1"/>
  <c r="I1313" i="5" s="1"/>
  <c r="D880" i="5"/>
  <c r="I880" i="5" s="1" a="1"/>
  <c r="I880" i="5" s="1"/>
  <c r="D1161" i="5"/>
  <c r="I1161" i="5" s="1" a="1"/>
  <c r="I1161" i="5" s="1"/>
  <c r="D2150" i="5"/>
  <c r="I2150" i="5" s="1" a="1"/>
  <c r="I2150" i="5" s="1"/>
  <c r="D1525" i="5"/>
  <c r="I1525" i="5" s="1" a="1"/>
  <c r="I1525" i="5" s="1"/>
  <c r="D1876" i="5"/>
  <c r="I1876" i="5" s="1" a="1"/>
  <c r="I1876" i="5" s="1"/>
  <c r="D1975" i="5"/>
  <c r="I1975" i="5" s="1" a="1"/>
  <c r="I1975" i="5" s="1"/>
  <c r="D2379" i="5"/>
  <c r="I2379" i="5" s="1" a="1"/>
  <c r="I2379" i="5" s="1"/>
  <c r="D1745" i="5"/>
  <c r="I1745" i="5" s="1" a="1"/>
  <c r="I1745" i="5" s="1"/>
  <c r="D2293" i="5"/>
  <c r="I2293" i="5" s="1" a="1"/>
  <c r="I2293" i="5" s="1"/>
  <c r="D2459" i="5"/>
  <c r="I2459" i="5" s="1" a="1"/>
  <c r="I2459" i="5" s="1"/>
  <c r="D2645" i="5"/>
  <c r="I2645" i="5" s="1" a="1"/>
  <c r="I2645" i="5" s="1"/>
  <c r="D2833" i="5"/>
  <c r="I2833" i="5" s="1" a="1"/>
  <c r="I2833" i="5" s="1"/>
  <c r="D2885" i="5"/>
  <c r="I2885" i="5" s="1" a="1"/>
  <c r="I2885" i="5" s="1"/>
  <c r="D2224" i="5"/>
  <c r="I2224" i="5" s="1" a="1"/>
  <c r="I2224" i="5" s="1"/>
  <c r="D2540" i="5"/>
  <c r="I2540" i="5" s="1" a="1"/>
  <c r="I2540" i="5" s="1"/>
  <c r="D3020" i="5"/>
  <c r="I3020" i="5" s="1" a="1"/>
  <c r="I3020" i="5" s="1"/>
  <c r="D3216" i="5"/>
  <c r="I3216" i="5" s="1" a="1"/>
  <c r="I3216" i="5" s="1"/>
  <c r="D3744" i="5"/>
  <c r="I3744" i="5" s="1" a="1"/>
  <c r="I3744" i="5" s="1"/>
  <c r="D3820" i="5"/>
  <c r="I3820" i="5" s="1" a="1"/>
  <c r="I3820" i="5" s="1"/>
  <c r="D3353" i="5"/>
  <c r="I3353" i="5" s="1" a="1"/>
  <c r="I3353" i="5" s="1"/>
  <c r="D3581" i="5"/>
  <c r="I3581" i="5" s="1" a="1"/>
  <c r="I3581" i="5" s="1"/>
  <c r="D3118" i="5"/>
  <c r="I3118" i="5" s="1" a="1"/>
  <c r="I3118" i="5" s="1"/>
  <c r="D4052" i="5"/>
  <c r="I4052" i="5" s="1" a="1"/>
  <c r="I4052" i="5" s="1"/>
  <c r="D3927" i="5"/>
  <c r="I3927" i="5" s="1" a="1"/>
  <c r="I3927" i="5" s="1"/>
  <c r="D3936" i="5"/>
  <c r="I3936" i="5" s="1" a="1"/>
  <c r="I3936" i="5" s="1"/>
  <c r="D3829" i="5"/>
  <c r="I3829" i="5" s="1" a="1"/>
  <c r="I3829" i="5" s="1"/>
  <c r="D4061" i="5"/>
  <c r="I4061" i="5" s="1" a="1"/>
  <c r="I4061" i="5" s="1"/>
  <c r="D1431" i="5"/>
  <c r="I1431" i="5" s="1" a="1"/>
  <c r="I1431" i="5" s="1"/>
  <c r="D1652" i="5"/>
  <c r="I1652" i="5" s="1" a="1"/>
  <c r="I1652" i="5" s="1"/>
  <c r="D1943" i="5"/>
  <c r="I1943" i="5" s="1" a="1"/>
  <c r="I1943" i="5" s="1"/>
  <c r="D1825" i="5"/>
  <c r="I1825" i="5" s="1" a="1"/>
  <c r="I1825" i="5" s="1"/>
  <c r="D3168" i="5"/>
  <c r="I3168" i="5" s="1" a="1"/>
  <c r="I3168" i="5" s="1"/>
  <c r="D3070" i="5"/>
  <c r="I3070" i="5" s="1" a="1"/>
  <c r="I3070" i="5" s="1"/>
  <c r="D3266" i="5"/>
  <c r="I3266" i="5" s="1" a="1"/>
  <c r="I3266" i="5" s="1"/>
  <c r="D659" i="5"/>
  <c r="I659" i="5" s="1" a="1"/>
  <c r="I659" i="5" s="1"/>
  <c r="D760" i="5"/>
  <c r="I760" i="5" s="1" a="1"/>
  <c r="I760" i="5" s="1"/>
  <c r="D850" i="5"/>
  <c r="I850" i="5" s="1" a="1"/>
  <c r="I850" i="5" s="1"/>
  <c r="D1650" i="5"/>
  <c r="I1650" i="5" s="1" a="1"/>
  <c r="I1650" i="5" s="1"/>
  <c r="D1429" i="5"/>
  <c r="I1429" i="5" s="1" a="1"/>
  <c r="I1429" i="5" s="1"/>
  <c r="D2982" i="5"/>
  <c r="I2982" i="5" s="1" a="1"/>
  <c r="I2982" i="5" s="1"/>
  <c r="D2113" i="5"/>
  <c r="I2113" i="5" s="1" a="1"/>
  <c r="I2113" i="5" s="1"/>
  <c r="D2431" i="5"/>
  <c r="I2431" i="5" s="1" a="1"/>
  <c r="I2431" i="5" s="1"/>
  <c r="D3423" i="5"/>
  <c r="I3423" i="5" s="1" a="1"/>
  <c r="I3423" i="5" s="1"/>
  <c r="D2944" i="5"/>
  <c r="I2944" i="5" s="1" a="1"/>
  <c r="I2944" i="5" s="1"/>
  <c r="D3080" i="5"/>
  <c r="I3080" i="5" s="1" a="1"/>
  <c r="I3080" i="5" s="1"/>
  <c r="D3276" i="5"/>
  <c r="I3276" i="5" s="1" a="1"/>
  <c r="I3276" i="5" s="1"/>
  <c r="D3178" i="5"/>
  <c r="I3178" i="5" s="1" a="1"/>
  <c r="I3178" i="5" s="1"/>
  <c r="D3846" i="5"/>
  <c r="I3846" i="5" s="1" a="1"/>
  <c r="I3846" i="5" s="1"/>
  <c r="D1810" i="5"/>
  <c r="I1810" i="5" s="1" a="1"/>
  <c r="I1810" i="5" s="1"/>
  <c r="D1520" i="5"/>
  <c r="I1520" i="5" s="1" a="1"/>
  <c r="I1520" i="5" s="1"/>
  <c r="D2050" i="5"/>
  <c r="I2050" i="5" s="1" a="1"/>
  <c r="I2050" i="5" s="1"/>
  <c r="D1740" i="5"/>
  <c r="I1740" i="5" s="1" a="1"/>
  <c r="I1740" i="5" s="1"/>
  <c r="D2815" i="5"/>
  <c r="I2815" i="5" s="1" a="1"/>
  <c r="I2815" i="5" s="1"/>
  <c r="D139" i="5"/>
  <c r="I139" i="5" s="1" a="1"/>
  <c r="I139" i="5" s="1"/>
  <c r="D45" i="5"/>
  <c r="I45" i="5" s="1" a="1"/>
  <c r="I45" i="5" s="1"/>
  <c r="D441" i="5"/>
  <c r="I441" i="5" s="1" a="1"/>
  <c r="I441" i="5" s="1"/>
  <c r="D969" i="5"/>
  <c r="I969" i="5" s="1" a="1"/>
  <c r="I969" i="5" s="1"/>
  <c r="D1273" i="5"/>
  <c r="I1273" i="5" s="1" a="1"/>
  <c r="I1273" i="5" s="1"/>
  <c r="D1123" i="5"/>
  <c r="I1123" i="5" s="1" a="1"/>
  <c r="I1123" i="5" s="1"/>
  <c r="D1048" i="5"/>
  <c r="I1048" i="5" s="1" a="1"/>
  <c r="I1048" i="5" s="1"/>
  <c r="D1197" i="5"/>
  <c r="I1197" i="5" s="1" a="1"/>
  <c r="I1197" i="5" s="1"/>
  <c r="D2198" i="5"/>
  <c r="I2198" i="5" s="1" a="1"/>
  <c r="I2198" i="5" s="1"/>
  <c r="D2262" i="5"/>
  <c r="I2262" i="5" s="1" a="1"/>
  <c r="I2262" i="5" s="1"/>
  <c r="D3308" i="5"/>
  <c r="I3308" i="5" s="1" a="1"/>
  <c r="I3308" i="5" s="1"/>
  <c r="D2096" i="5"/>
  <c r="I2096" i="5" s="1" a="1"/>
  <c r="I2096" i="5" s="1"/>
  <c r="D3782" i="5"/>
  <c r="I3782" i="5" s="1" a="1"/>
  <c r="I3782" i="5" s="1"/>
  <c r="D2348" i="5"/>
  <c r="I2348" i="5" s="1" a="1"/>
  <c r="I2348" i="5" s="1"/>
  <c r="D6" i="5"/>
  <c r="I6" i="5" s="1" a="1"/>
  <c r="I6" i="5" s="1"/>
  <c r="D102" i="5"/>
  <c r="I102" i="5" s="1" a="1"/>
  <c r="I102" i="5" s="1"/>
  <c r="D739" i="5"/>
  <c r="I739" i="5" s="1" a="1"/>
  <c r="I739" i="5" s="1"/>
  <c r="D829" i="5"/>
  <c r="I829" i="5" s="1" a="1"/>
  <c r="I829" i="5" s="1"/>
  <c r="D1574" i="5"/>
  <c r="I1574" i="5" s="1" a="1"/>
  <c r="I1574" i="5" s="1"/>
  <c r="D2088" i="5"/>
  <c r="I2088" i="5" s="1" a="1"/>
  <c r="I2088" i="5" s="1"/>
  <c r="D1596" i="5"/>
  <c r="I1596" i="5" s="1" a="1"/>
  <c r="I1596" i="5" s="1"/>
  <c r="D3644" i="5"/>
  <c r="I3644" i="5" s="1" a="1"/>
  <c r="I3644" i="5" s="1"/>
  <c r="D1379" i="5"/>
  <c r="I1379" i="5" s="1" a="1"/>
  <c r="I1379" i="5" s="1"/>
  <c r="D1401" i="5"/>
  <c r="I1401" i="5" s="1" a="1"/>
  <c r="I1401" i="5" s="1"/>
  <c r="D1624" i="5"/>
  <c r="I1624" i="5" s="1" a="1"/>
  <c r="I1624" i="5" s="1"/>
  <c r="D1613" i="5"/>
  <c r="I1613" i="5" s="1" a="1"/>
  <c r="I1613" i="5" s="1"/>
  <c r="D1390" i="5"/>
  <c r="I1390" i="5" s="1" a="1"/>
  <c r="I1390" i="5" s="1"/>
  <c r="D1602" i="5"/>
  <c r="I1602" i="5" s="1" a="1"/>
  <c r="I1602" i="5" s="1"/>
  <c r="D3500" i="5"/>
  <c r="I3500" i="5" s="1" a="1"/>
  <c r="I3500" i="5" s="1"/>
  <c r="D3661" i="5"/>
  <c r="I3661" i="5" s="1" a="1"/>
  <c r="I3661" i="5" s="1"/>
  <c r="D1400" i="5"/>
  <c r="I1400" i="5" s="1" a="1"/>
  <c r="I1400" i="5" s="1"/>
  <c r="D1623" i="5"/>
  <c r="I1623" i="5" s="1" a="1"/>
  <c r="I1623" i="5" s="1"/>
  <c r="D1391" i="5"/>
  <c r="I1391" i="5" s="1" a="1"/>
  <c r="I1391" i="5" s="1"/>
  <c r="D1614" i="5"/>
  <c r="I1614" i="5" s="1" a="1"/>
  <c r="I1614" i="5" s="1"/>
  <c r="D3501" i="5"/>
  <c r="I3501" i="5" s="1" a="1"/>
  <c r="I3501" i="5" s="1"/>
  <c r="D3662" i="5"/>
  <c r="I3662" i="5" s="1" a="1"/>
  <c r="I3662" i="5" s="1"/>
  <c r="D1492" i="5"/>
  <c r="I1492" i="5" s="1" a="1"/>
  <c r="I1492" i="5" s="1"/>
  <c r="D1713" i="5"/>
  <c r="I1713" i="5" s="1" a="1"/>
  <c r="I1713" i="5" s="1"/>
  <c r="D3680" i="5"/>
  <c r="I3680" i="5" s="1" a="1"/>
  <c r="I3680" i="5" s="1"/>
  <c r="D3518" i="5"/>
  <c r="I3518" i="5" s="1" a="1"/>
  <c r="I3518" i="5" s="1"/>
  <c r="D211" i="5"/>
  <c r="I211" i="5" s="1" a="1"/>
  <c r="I211" i="5" s="1"/>
  <c r="D267" i="5"/>
  <c r="I267" i="5" s="1" a="1"/>
  <c r="I267" i="5" s="1"/>
  <c r="D323" i="5"/>
  <c r="I323" i="5" s="1" a="1"/>
  <c r="I323" i="5" s="1"/>
  <c r="D1487" i="5"/>
  <c r="I1487" i="5" s="1" a="1"/>
  <c r="I1487" i="5" s="1"/>
  <c r="D1708" i="5"/>
  <c r="I1708" i="5" s="1" a="1"/>
  <c r="I1708" i="5" s="1"/>
  <c r="D3687" i="5"/>
  <c r="I3687" i="5" s="1" a="1"/>
  <c r="I3687" i="5" s="1"/>
  <c r="D3525" i="5"/>
  <c r="I3525" i="5" s="1" a="1"/>
  <c r="I3525" i="5" s="1"/>
  <c r="D140" i="5"/>
  <c r="I140" i="5" s="1" a="1"/>
  <c r="I140" i="5" s="1"/>
  <c r="D2360" i="5"/>
  <c r="I2360" i="5" s="1" a="1"/>
  <c r="I2360" i="5" s="1"/>
  <c r="D2205" i="5"/>
  <c r="I2205" i="5" s="1" a="1"/>
  <c r="I2205" i="5" s="1"/>
  <c r="D675" i="5"/>
  <c r="I675" i="5" s="1" a="1"/>
  <c r="I675" i="5" s="1"/>
  <c r="D53" i="5"/>
  <c r="I53" i="5" s="1" a="1"/>
  <c r="I53" i="5" s="1"/>
  <c r="D149" i="5"/>
  <c r="I149" i="5" s="1" a="1"/>
  <c r="I149" i="5" s="1"/>
  <c r="D320" i="5"/>
  <c r="I320" i="5" s="1" a="1"/>
  <c r="I320" i="5" s="1"/>
  <c r="D553" i="5"/>
  <c r="I553" i="5" s="1" a="1"/>
  <c r="I553" i="5" s="1"/>
  <c r="D866" i="5"/>
  <c r="I866" i="5" s="1" a="1"/>
  <c r="I866" i="5" s="1"/>
  <c r="D997" i="5"/>
  <c r="I997" i="5" s="1" a="1"/>
  <c r="I997" i="5" s="1"/>
  <c r="D1073" i="5"/>
  <c r="I1073" i="5" s="1" a="1"/>
  <c r="I1073" i="5" s="1"/>
  <c r="D449" i="5"/>
  <c r="I449" i="5" s="1" a="1"/>
  <c r="I449" i="5" s="1"/>
  <c r="D424" i="5"/>
  <c r="I424" i="5" s="1" a="1"/>
  <c r="I424" i="5" s="1"/>
  <c r="D776" i="5"/>
  <c r="I776" i="5" s="1" a="1"/>
  <c r="I776" i="5" s="1"/>
  <c r="D1147" i="5"/>
  <c r="I1147" i="5" s="1" a="1"/>
  <c r="I1147" i="5" s="1"/>
  <c r="D208" i="5"/>
  <c r="I208" i="5" s="1" a="1"/>
  <c r="I208" i="5" s="1"/>
  <c r="D622" i="5"/>
  <c r="I622" i="5" s="1" a="1"/>
  <c r="I622" i="5" s="1"/>
  <c r="D1223" i="5"/>
  <c r="I1223" i="5" s="1" a="1"/>
  <c r="I1223" i="5" s="1"/>
  <c r="D1299" i="5"/>
  <c r="I1299" i="5" s="1" a="1"/>
  <c r="I1299" i="5" s="1"/>
  <c r="D264" i="5"/>
  <c r="I264" i="5" s="1" a="1"/>
  <c r="I264" i="5" s="1"/>
  <c r="D1451" i="5"/>
  <c r="I1451" i="5" s="1" a="1"/>
  <c r="I1451" i="5" s="1"/>
  <c r="D1839" i="5"/>
  <c r="I1839" i="5" s="1" a="1"/>
  <c r="I1839" i="5" s="1"/>
  <c r="D2214" i="5"/>
  <c r="I2214" i="5" s="1" a="1"/>
  <c r="I2214" i="5" s="1"/>
  <c r="D2446" i="5"/>
  <c r="I2446" i="5" s="1" a="1"/>
  <c r="I2446" i="5" s="1"/>
  <c r="D1672" i="5"/>
  <c r="I1672" i="5" s="1" a="1"/>
  <c r="I1672" i="5" s="1"/>
  <c r="D2283" i="5"/>
  <c r="I2283" i="5" s="1" a="1"/>
  <c r="I2283" i="5" s="1"/>
  <c r="D1957" i="5"/>
  <c r="I1957" i="5" s="1" a="1"/>
  <c r="I1957" i="5" s="1"/>
  <c r="D2129" i="5"/>
  <c r="I2129" i="5" s="1" a="1"/>
  <c r="I2129" i="5" s="1"/>
  <c r="D2369" i="5"/>
  <c r="I2369" i="5" s="1" a="1"/>
  <c r="I2369" i="5" s="1"/>
  <c r="D2827" i="5"/>
  <c r="I2827" i="5" s="1" a="1"/>
  <c r="I2827" i="5" s="1"/>
  <c r="D2527" i="5"/>
  <c r="I2527" i="5" s="1" a="1"/>
  <c r="I2527" i="5" s="1"/>
  <c r="D3087" i="5"/>
  <c r="I3087" i="5" s="1" a="1"/>
  <c r="I3087" i="5" s="1"/>
  <c r="D3283" i="5"/>
  <c r="I3283" i="5" s="1" a="1"/>
  <c r="I3283" i="5" s="1"/>
  <c r="D3712" i="5"/>
  <c r="I3712" i="5" s="1" a="1"/>
  <c r="I3712" i="5" s="1"/>
  <c r="D2744" i="5"/>
  <c r="I2744" i="5" s="1" a="1"/>
  <c r="I2744" i="5" s="1"/>
  <c r="D2989" i="5"/>
  <c r="I2989" i="5" s="1" a="1"/>
  <c r="I2989" i="5" s="1"/>
  <c r="D3185" i="5"/>
  <c r="I3185" i="5" s="1" a="1"/>
  <c r="I3185" i="5" s="1"/>
  <c r="D3549" i="5"/>
  <c r="I3549" i="5" s="1" a="1"/>
  <c r="I3549" i="5" s="1"/>
  <c r="D2951" i="5"/>
  <c r="I2951" i="5" s="1" a="1"/>
  <c r="I2951" i="5" s="1"/>
  <c r="D3430" i="5"/>
  <c r="I3430" i="5" s="1" a="1"/>
  <c r="I3430" i="5" s="1"/>
  <c r="D4096" i="5"/>
  <c r="I4096" i="5" s="1" a="1"/>
  <c r="I4096" i="5" s="1"/>
  <c r="D3853" i="5"/>
  <c r="I3853" i="5" s="1" a="1"/>
  <c r="I3853" i="5" s="1"/>
  <c r="D3971" i="5"/>
  <c r="I3971" i="5" s="1" a="1"/>
  <c r="I3971" i="5" s="1"/>
  <c r="D1608" i="5"/>
  <c r="I1608" i="5" s="1" a="1"/>
  <c r="I1608" i="5" s="1"/>
  <c r="D1799" i="5"/>
  <c r="I1799" i="5" s="1" a="1"/>
  <c r="I1799" i="5" s="1"/>
  <c r="D1385" i="5"/>
  <c r="I1385" i="5" s="1" a="1"/>
  <c r="I1385" i="5" s="1"/>
  <c r="D3651" i="5"/>
  <c r="I3651" i="5" s="1" a="1"/>
  <c r="I3651" i="5" s="1"/>
  <c r="D3485" i="5"/>
  <c r="I3485" i="5" s="1" a="1"/>
  <c r="I3485" i="5" s="1"/>
  <c r="D30" i="5"/>
  <c r="I30" i="5" s="1" a="1"/>
  <c r="I30" i="5" s="1"/>
  <c r="D70" i="5"/>
  <c r="I70" i="5" s="1" a="1"/>
  <c r="I70" i="5" s="1"/>
  <c r="D166" i="5"/>
  <c r="I166" i="5" s="1" a="1"/>
  <c r="I166" i="5" s="1"/>
  <c r="D651" i="5"/>
  <c r="I651" i="5" s="1" a="1"/>
  <c r="I651" i="5" s="1"/>
  <c r="D268" i="5"/>
  <c r="I268" i="5" s="1" a="1"/>
  <c r="I268" i="5" s="1"/>
  <c r="D557" i="5"/>
  <c r="I557" i="5" s="1" a="1"/>
  <c r="I557" i="5" s="1"/>
  <c r="D570" i="5"/>
  <c r="I570" i="5" s="1" a="1"/>
  <c r="I570" i="5" s="1"/>
  <c r="D645" i="5"/>
  <c r="I645" i="5" s="1" a="1"/>
  <c r="I645" i="5" s="1"/>
  <c r="D797" i="5"/>
  <c r="I797" i="5" s="1" a="1"/>
  <c r="I797" i="5" s="1"/>
  <c r="D324" i="5"/>
  <c r="I324" i="5" s="1" a="1"/>
  <c r="I324" i="5" s="1"/>
  <c r="D372" i="5"/>
  <c r="I372" i="5" s="1" a="1"/>
  <c r="I372" i="5" s="1"/>
  <c r="D501" i="5"/>
  <c r="I501" i="5" s="1" a="1"/>
  <c r="I501" i="5" s="1"/>
  <c r="D732" i="5"/>
  <c r="I732" i="5" s="1" a="1"/>
  <c r="I732" i="5" s="1"/>
  <c r="D124" i="5"/>
  <c r="I124" i="5" s="1" a="1"/>
  <c r="I124" i="5" s="1"/>
  <c r="D212" i="5"/>
  <c r="I212" i="5" s="1" a="1"/>
  <c r="I212" i="5" s="1"/>
  <c r="D1019" i="5"/>
  <c r="I1019" i="5" s="1" a="1"/>
  <c r="I1019" i="5" s="1"/>
  <c r="D428" i="5"/>
  <c r="I428" i="5" s="1" a="1"/>
  <c r="I428" i="5" s="1"/>
  <c r="D466" i="5"/>
  <c r="I466" i="5" s="1" a="1"/>
  <c r="I466" i="5" s="1"/>
  <c r="D626" i="5"/>
  <c r="I626" i="5" s="1" a="1"/>
  <c r="I626" i="5" s="1"/>
  <c r="D696" i="5"/>
  <c r="I696" i="5" s="1" a="1"/>
  <c r="I696" i="5" s="1"/>
  <c r="D887" i="5"/>
  <c r="I887" i="5" s="1" a="1"/>
  <c r="I887" i="5" s="1"/>
  <c r="D1094" i="5"/>
  <c r="I1094" i="5" s="1" a="1"/>
  <c r="I1094" i="5" s="1"/>
  <c r="D1168" i="5"/>
  <c r="I1168" i="5" s="1" a="1"/>
  <c r="I1168" i="5" s="1"/>
  <c r="D1244" i="5"/>
  <c r="I1244" i="5" s="1" a="1"/>
  <c r="I1244" i="5" s="1"/>
  <c r="D1503" i="5"/>
  <c r="I1503" i="5" s="1" a="1"/>
  <c r="I1503" i="5" s="1"/>
  <c r="D1519" i="5"/>
  <c r="I1519" i="5" s="1" a="1"/>
  <c r="I1519" i="5" s="1"/>
  <c r="D1734" i="5"/>
  <c r="I1734" i="5" s="1" a="1"/>
  <c r="I1734" i="5" s="1"/>
  <c r="D944" i="5"/>
  <c r="I944" i="5" s="1" a="1"/>
  <c r="I944" i="5" s="1"/>
  <c r="D1556" i="5"/>
  <c r="I1556" i="5" s="1" a="1"/>
  <c r="I1556" i="5" s="1"/>
  <c r="D1739" i="5"/>
  <c r="I1739" i="5" s="1" a="1"/>
  <c r="I1739" i="5" s="1"/>
  <c r="D1871" i="5"/>
  <c r="I1871" i="5" s="1" a="1"/>
  <c r="I1871" i="5" s="1"/>
  <c r="D1907" i="5"/>
  <c r="I1907" i="5" s="1" a="1"/>
  <c r="I1907" i="5" s="1"/>
  <c r="D2386" i="5"/>
  <c r="I2386" i="5" s="1" a="1"/>
  <c r="I2386" i="5" s="1"/>
  <c r="D2422" i="5"/>
  <c r="I2422" i="5" s="1" a="1"/>
  <c r="I2422" i="5" s="1"/>
  <c r="D2466" i="5"/>
  <c r="I2466" i="5" s="1" a="1"/>
  <c r="I2466" i="5" s="1"/>
  <c r="D1320" i="5"/>
  <c r="I1320" i="5" s="1" a="1"/>
  <c r="I1320" i="5" s="1"/>
  <c r="D1513" i="5"/>
  <c r="I1513" i="5" s="1" a="1"/>
  <c r="I1513" i="5" s="1"/>
  <c r="D1533" i="5"/>
  <c r="I1533" i="5" s="1" a="1"/>
  <c r="I1533" i="5" s="1"/>
  <c r="D1724" i="5"/>
  <c r="I1724" i="5" s="1" a="1"/>
  <c r="I1724" i="5" s="1"/>
  <c r="D1776" i="5"/>
  <c r="I1776" i="5" s="1" a="1"/>
  <c r="I1776" i="5" s="1"/>
  <c r="D1884" i="5"/>
  <c r="I1884" i="5" s="1" a="1"/>
  <c r="I1884" i="5" s="1"/>
  <c r="D1983" i="5"/>
  <c r="I1983" i="5" s="1" a="1"/>
  <c r="I1983" i="5" s="1"/>
  <c r="D2043" i="5"/>
  <c r="I2043" i="5" s="1" a="1"/>
  <c r="I2043" i="5" s="1"/>
  <c r="D2231" i="5"/>
  <c r="I2231" i="5" s="1" a="1"/>
  <c r="I2231" i="5" s="1"/>
  <c r="D1753" i="5"/>
  <c r="I1753" i="5" s="1" a="1"/>
  <c r="I1753" i="5" s="1"/>
  <c r="D2193" i="5"/>
  <c r="I2193" i="5" s="1" a="1"/>
  <c r="I2193" i="5" s="1"/>
  <c r="D2300" i="5"/>
  <c r="I2300" i="5" s="1" a="1"/>
  <c r="I2300" i="5" s="1"/>
  <c r="D2547" i="5"/>
  <c r="I2547" i="5" s="1" a="1"/>
  <c r="I2547" i="5" s="1"/>
  <c r="D2685" i="5"/>
  <c r="I2685" i="5" s="1" a="1"/>
  <c r="I2685" i="5" s="1"/>
  <c r="D2841" i="5"/>
  <c r="I2841" i="5" s="1" a="1"/>
  <c r="I2841" i="5" s="1"/>
  <c r="D1865" i="5"/>
  <c r="I1865" i="5" s="1" a="1"/>
  <c r="I1865" i="5" s="1"/>
  <c r="D2049" i="5"/>
  <c r="I2049" i="5" s="1" a="1"/>
  <c r="I2049" i="5" s="1"/>
  <c r="D2794" i="5"/>
  <c r="I2794" i="5" s="1" a="1"/>
  <c r="I2794" i="5" s="1"/>
  <c r="D2814" i="5"/>
  <c r="I2814" i="5" s="1" a="1"/>
  <c r="I2814" i="5" s="1"/>
  <c r="D2926" i="5"/>
  <c r="I2926" i="5" s="1" a="1"/>
  <c r="I2926" i="5" s="1"/>
  <c r="D2056" i="5"/>
  <c r="I2056" i="5" s="1" a="1"/>
  <c r="I2056" i="5" s="1"/>
  <c r="D2499" i="5"/>
  <c r="I2499" i="5" s="1" a="1"/>
  <c r="I2499" i="5" s="1"/>
  <c r="D2807" i="5"/>
  <c r="I2807" i="5" s="1" a="1"/>
  <c r="I2807" i="5" s="1"/>
  <c r="D2157" i="5"/>
  <c r="I2157" i="5" s="1" a="1"/>
  <c r="I2157" i="5" s="1"/>
  <c r="D2720" i="5"/>
  <c r="I2720" i="5" s="1" a="1"/>
  <c r="I2720" i="5" s="1"/>
  <c r="D2780" i="5"/>
  <c r="I2780" i="5" s="1" a="1"/>
  <c r="I2780" i="5" s="1"/>
  <c r="D3027" i="5"/>
  <c r="I3027" i="5" s="1" a="1"/>
  <c r="I3027" i="5" s="1"/>
  <c r="D3159" i="5"/>
  <c r="I3159" i="5" s="1" a="1"/>
  <c r="I3159" i="5" s="1"/>
  <c r="D3223" i="5"/>
  <c r="I3223" i="5" s="1" a="1"/>
  <c r="I3223" i="5" s="1"/>
  <c r="D2652" i="5"/>
  <c r="I2652" i="5" s="1" a="1"/>
  <c r="I2652" i="5" s="1"/>
  <c r="D2704" i="5"/>
  <c r="I2704" i="5" s="1" a="1"/>
  <c r="I2704" i="5" s="1"/>
  <c r="D3732" i="5"/>
  <c r="I3732" i="5" s="1" a="1"/>
  <c r="I3732" i="5" s="1"/>
  <c r="D3808" i="5"/>
  <c r="I3808" i="5" s="1" a="1"/>
  <c r="I3808" i="5" s="1"/>
  <c r="D2892" i="5"/>
  <c r="I2892" i="5" s="1" a="1"/>
  <c r="I2892" i="5" s="1"/>
  <c r="D3061" i="5"/>
  <c r="I3061" i="5" s="1" a="1"/>
  <c r="I3061" i="5" s="1"/>
  <c r="D3125" i="5"/>
  <c r="I3125" i="5" s="1" a="1"/>
  <c r="I3125" i="5" s="1"/>
  <c r="D3257" i="5"/>
  <c r="I3257" i="5" s="1" a="1"/>
  <c r="I3257" i="5" s="1"/>
  <c r="D3341" i="5"/>
  <c r="I3341" i="5" s="1" a="1"/>
  <c r="I3341" i="5" s="1"/>
  <c r="D3569" i="5"/>
  <c r="I3569" i="5" s="1" a="1"/>
  <c r="I3569" i="5" s="1"/>
  <c r="D3757" i="5"/>
  <c r="I3757" i="5" s="1" a="1"/>
  <c r="I3757" i="5" s="1"/>
  <c r="D2580" i="5"/>
  <c r="I2580" i="5" s="1" a="1"/>
  <c r="I2580" i="5" s="1"/>
  <c r="D3366" i="5"/>
  <c r="I3366" i="5" s="1" a="1"/>
  <c r="I3366" i="5" s="1"/>
  <c r="D3594" i="5"/>
  <c r="I3594" i="5" s="1" a="1"/>
  <c r="I3594" i="5" s="1"/>
  <c r="D3896" i="5"/>
  <c r="I3896" i="5" s="1" a="1"/>
  <c r="I3896" i="5" s="1"/>
  <c r="D4040" i="5"/>
  <c r="I4040" i="5" s="1" a="1"/>
  <c r="I4040" i="5" s="1"/>
  <c r="D4072" i="5"/>
  <c r="I4072" i="5" s="1" a="1"/>
  <c r="I4072" i="5" s="1"/>
  <c r="D4021" i="5"/>
  <c r="I4021" i="5" s="1" a="1"/>
  <c r="I4021" i="5" s="1"/>
  <c r="D3915" i="5"/>
  <c r="I3915" i="5" s="1" a="1"/>
  <c r="I3915" i="5" s="1"/>
  <c r="D3947" i="5"/>
  <c r="I3947" i="5" s="1" a="1"/>
  <c r="I3947" i="5" s="1"/>
  <c r="D10" i="5"/>
  <c r="I10" i="5" s="1" a="1"/>
  <c r="I10" i="5" s="1"/>
  <c r="D436" i="5"/>
  <c r="I436" i="5" s="1" a="1"/>
  <c r="I436" i="5" s="1"/>
  <c r="D1353" i="5"/>
  <c r="I1353" i="5" s="1" a="1"/>
  <c r="I1353" i="5" s="1"/>
  <c r="D2258" i="5"/>
  <c r="I2258" i="5" s="1" a="1"/>
  <c r="I2258" i="5" s="1"/>
  <c r="D86" i="5"/>
  <c r="I86" i="5" s="1" a="1"/>
  <c r="I86" i="5" s="1"/>
  <c r="D182" i="5"/>
  <c r="I182" i="5" s="1" a="1"/>
  <c r="I182" i="5" s="1"/>
  <c r="D482" i="5"/>
  <c r="I482" i="5" s="1" a="1"/>
  <c r="I482" i="5" s="1"/>
  <c r="D712" i="5"/>
  <c r="I712" i="5" s="1" a="1"/>
  <c r="I712" i="5" s="1"/>
  <c r="D903" i="5"/>
  <c r="I903" i="5" s="1" a="1"/>
  <c r="I903" i="5" s="1"/>
  <c r="D1110" i="5"/>
  <c r="I1110" i="5" s="1" a="1"/>
  <c r="I1110" i="5" s="1"/>
  <c r="D813" i="5"/>
  <c r="I813" i="5" s="1" a="1"/>
  <c r="I813" i="5" s="1"/>
  <c r="D1035" i="5"/>
  <c r="I1035" i="5" s="1" a="1"/>
  <c r="I1035" i="5" s="1"/>
  <c r="D1184" i="5"/>
  <c r="I1184" i="5" s="1" a="1"/>
  <c r="I1184" i="5" s="1"/>
  <c r="D1260" i="5"/>
  <c r="I1260" i="5" s="1" a="1"/>
  <c r="I1260" i="5" s="1"/>
  <c r="D2402" i="5"/>
  <c r="I2402" i="5" s="1" a="1"/>
  <c r="I2402" i="5" s="1"/>
  <c r="D2482" i="5"/>
  <c r="I2482" i="5" s="1" a="1"/>
  <c r="I2482" i="5" s="1"/>
  <c r="D1336" i="5"/>
  <c r="I1336" i="5" s="1" a="1"/>
  <c r="I1336" i="5" s="1"/>
  <c r="D2247" i="5"/>
  <c r="I2247" i="5" s="1" a="1"/>
  <c r="I2247" i="5" s="1"/>
  <c r="D2173" i="5"/>
  <c r="I2173" i="5" s="1" a="1"/>
  <c r="I2173" i="5" s="1"/>
  <c r="D2316" i="5"/>
  <c r="I2316" i="5" s="1" a="1"/>
  <c r="I2316" i="5" s="1"/>
  <c r="D2563" i="5"/>
  <c r="I2563" i="5" s="1" a="1"/>
  <c r="I2563" i="5" s="1"/>
  <c r="D2771" i="5"/>
  <c r="I2771" i="5" s="1" a="1"/>
  <c r="I2771" i="5" s="1"/>
  <c r="D3043" i="5"/>
  <c r="I3043" i="5" s="1" a="1"/>
  <c r="I3043" i="5" s="1"/>
  <c r="D3239" i="5"/>
  <c r="I3239" i="5" s="1" a="1"/>
  <c r="I3239" i="5" s="1"/>
  <c r="D2668" i="5"/>
  <c r="I2668" i="5" s="1" a="1"/>
  <c r="I2668" i="5" s="1"/>
  <c r="D2908" i="5"/>
  <c r="I2908" i="5" s="1" a="1"/>
  <c r="I2908" i="5" s="1"/>
  <c r="D3724" i="5"/>
  <c r="I3724" i="5" s="1" a="1"/>
  <c r="I3724" i="5" s="1"/>
  <c r="D3800" i="5"/>
  <c r="I3800" i="5" s="1" a="1"/>
  <c r="I3800" i="5" s="1"/>
  <c r="D3141" i="5"/>
  <c r="I3141" i="5" s="1" a="1"/>
  <c r="I3141" i="5" s="1"/>
  <c r="D3333" i="5"/>
  <c r="I3333" i="5" s="1" a="1"/>
  <c r="I3333" i="5" s="1"/>
  <c r="D3561" i="5"/>
  <c r="I3561" i="5" s="1" a="1"/>
  <c r="I3561" i="5" s="1"/>
  <c r="D4032" i="5"/>
  <c r="I4032" i="5" s="1" a="1"/>
  <c r="I4032" i="5" s="1"/>
  <c r="D3907" i="5"/>
  <c r="I3907" i="5" s="1" a="1"/>
  <c r="I3907" i="5" s="1"/>
  <c r="D422" i="5"/>
  <c r="I422" i="5" s="1" a="1"/>
  <c r="I422" i="5" s="1"/>
  <c r="D551" i="5"/>
  <c r="I551" i="5" s="1" a="1"/>
  <c r="I551" i="5" s="1"/>
  <c r="D799" i="5"/>
  <c r="I799" i="5" s="1" a="1"/>
  <c r="I799" i="5" s="1"/>
  <c r="D468" i="5"/>
  <c r="I468" i="5" s="1" a="1"/>
  <c r="I468" i="5" s="1"/>
  <c r="D620" i="5"/>
  <c r="I620" i="5" s="1" a="1"/>
  <c r="I620" i="5" s="1"/>
  <c r="D698" i="5"/>
  <c r="I698" i="5" s="1" a="1"/>
  <c r="I698" i="5" s="1"/>
  <c r="D889" i="5"/>
  <c r="I889" i="5" s="1" a="1"/>
  <c r="I889" i="5" s="1"/>
  <c r="D1021" i="5"/>
  <c r="I1021" i="5" s="1" a="1"/>
  <c r="I1021" i="5" s="1"/>
  <c r="D1096" i="5"/>
  <c r="I1096" i="5" s="1" a="1"/>
  <c r="I1096" i="5" s="1"/>
  <c r="D1170" i="5"/>
  <c r="I1170" i="5" s="1" a="1"/>
  <c r="I1170" i="5" s="1"/>
  <c r="D1246" i="5"/>
  <c r="I1246" i="5" s="1" a="1"/>
  <c r="I1246" i="5" s="1"/>
  <c r="D1322" i="5"/>
  <c r="I1322" i="5" s="1" a="1"/>
  <c r="I1322" i="5" s="1"/>
  <c r="D72" i="5"/>
  <c r="I72" i="5" s="1" a="1"/>
  <c r="I72" i="5" s="1"/>
  <c r="D1536" i="5"/>
  <c r="I1536" i="5" s="1" a="1"/>
  <c r="I1536" i="5" s="1"/>
  <c r="D1887" i="5"/>
  <c r="I1887" i="5" s="1" a="1"/>
  <c r="I1887" i="5" s="1"/>
  <c r="D1986" i="5"/>
  <c r="I1986" i="5" s="1" a="1"/>
  <c r="I1986" i="5" s="1"/>
  <c r="D2302" i="5"/>
  <c r="I2302" i="5" s="1" a="1"/>
  <c r="I2302" i="5" s="1"/>
  <c r="D1756" i="5"/>
  <c r="I1756" i="5" s="1" a="1"/>
  <c r="I1756" i="5" s="1"/>
  <c r="D2159" i="5"/>
  <c r="I2159" i="5" s="1" a="1"/>
  <c r="I2159" i="5" s="1"/>
  <c r="D168" i="5"/>
  <c r="I168" i="5" s="1" a="1"/>
  <c r="I168" i="5" s="1"/>
  <c r="D2388" i="5"/>
  <c r="I2388" i="5" s="1" a="1"/>
  <c r="I2388" i="5" s="1"/>
  <c r="D2654" i="5"/>
  <c r="I2654" i="5" s="1" a="1"/>
  <c r="I2654" i="5" s="1"/>
  <c r="D2894" i="5"/>
  <c r="I2894" i="5" s="1" a="1"/>
  <c r="I2894" i="5" s="1"/>
  <c r="D2549" i="5"/>
  <c r="I2549" i="5" s="1" a="1"/>
  <c r="I2549" i="5" s="1"/>
  <c r="D2468" i="5"/>
  <c r="I2468" i="5" s="1" a="1"/>
  <c r="I2468" i="5" s="1"/>
  <c r="D3127" i="5"/>
  <c r="I3127" i="5" s="1" a="1"/>
  <c r="I3127" i="5" s="1"/>
  <c r="D3731" i="5"/>
  <c r="I3731" i="5" s="1" a="1"/>
  <c r="I3731" i="5" s="1"/>
  <c r="D3807" i="5"/>
  <c r="I3807" i="5" s="1" a="1"/>
  <c r="I3807" i="5" s="1"/>
  <c r="D2844" i="5"/>
  <c r="I2844" i="5" s="1" a="1"/>
  <c r="I2844" i="5" s="1"/>
  <c r="D3340" i="5"/>
  <c r="I3340" i="5" s="1" a="1"/>
  <c r="I3340" i="5" s="1"/>
  <c r="D3568" i="5"/>
  <c r="I3568" i="5" s="1" a="1"/>
  <c r="I3568" i="5" s="1"/>
  <c r="D2233" i="5"/>
  <c r="I2233" i="5" s="1" a="1"/>
  <c r="I2233" i="5" s="1"/>
  <c r="D3029" i="5"/>
  <c r="I3029" i="5" s="1" a="1"/>
  <c r="I3029" i="5" s="1"/>
  <c r="D3225" i="5"/>
  <c r="I3225" i="5" s="1" a="1"/>
  <c r="I3225" i="5" s="1"/>
  <c r="D3914" i="5"/>
  <c r="I3914" i="5" s="1" a="1"/>
  <c r="I3914" i="5" s="1"/>
  <c r="D4039" i="5"/>
  <c r="I4039" i="5" s="1" a="1"/>
  <c r="I4039" i="5" s="1"/>
  <c r="D58" i="5"/>
  <c r="I58" i="5" s="1" a="1"/>
  <c r="I58" i="5" s="1"/>
  <c r="D154" i="5"/>
  <c r="I154" i="5" s="1" a="1"/>
  <c r="I154" i="5" s="1"/>
  <c r="D684" i="5"/>
  <c r="I684" i="5" s="1" a="1"/>
  <c r="I684" i="5" s="1"/>
  <c r="D454" i="5"/>
  <c r="I454" i="5" s="1" a="1"/>
  <c r="I454" i="5" s="1"/>
  <c r="D1007" i="5"/>
  <c r="I1007" i="5" s="1" a="1"/>
  <c r="I1007" i="5" s="1"/>
  <c r="D1082" i="5"/>
  <c r="I1082" i="5" s="1" a="1"/>
  <c r="I1082" i="5" s="1"/>
  <c r="D875" i="5"/>
  <c r="I875" i="5" s="1" a="1"/>
  <c r="I875" i="5" s="1"/>
  <c r="D1156" i="5"/>
  <c r="I1156" i="5" s="1" a="1"/>
  <c r="I1156" i="5" s="1"/>
  <c r="D1746" i="5"/>
  <c r="I1746" i="5" s="1" a="1"/>
  <c r="I1746" i="5" s="1"/>
  <c r="D1308" i="5"/>
  <c r="I1308" i="5" s="1" a="1"/>
  <c r="I1308" i="5" s="1"/>
  <c r="D2374" i="5"/>
  <c r="I2374" i="5" s="1" a="1"/>
  <c r="I2374" i="5" s="1"/>
  <c r="D2454" i="5"/>
  <c r="I2454" i="5" s="1" a="1"/>
  <c r="I2454" i="5" s="1"/>
  <c r="D785" i="5"/>
  <c r="I785" i="5" s="1" a="1"/>
  <c r="I785" i="5" s="1"/>
  <c r="D2219" i="5"/>
  <c r="I2219" i="5" s="1" a="1"/>
  <c r="I2219" i="5" s="1"/>
  <c r="D1232" i="5"/>
  <c r="I1232" i="5" s="1" a="1"/>
  <c r="I1232" i="5" s="1"/>
  <c r="D1526" i="5"/>
  <c r="I1526" i="5" s="1" a="1"/>
  <c r="I1526" i="5" s="1"/>
  <c r="D2145" i="5"/>
  <c r="I2145" i="5" s="1" a="1"/>
  <c r="I2145" i="5" s="1"/>
  <c r="D2288" i="5"/>
  <c r="I2288" i="5" s="1" a="1"/>
  <c r="I2288" i="5" s="1"/>
  <c r="D1877" i="5"/>
  <c r="I1877" i="5" s="1" a="1"/>
  <c r="I1877" i="5" s="1"/>
  <c r="D2834" i="5"/>
  <c r="I2834" i="5" s="1" a="1"/>
  <c r="I2834" i="5" s="1"/>
  <c r="D1976" i="5"/>
  <c r="I1976" i="5" s="1" a="1"/>
  <c r="I1976" i="5" s="1"/>
  <c r="D2535" i="5"/>
  <c r="I2535" i="5" s="1" a="1"/>
  <c r="I2535" i="5" s="1"/>
  <c r="D2640" i="5"/>
  <c r="I2640" i="5" s="1" a="1"/>
  <c r="I2640" i="5" s="1"/>
  <c r="D3015" i="5"/>
  <c r="I3015" i="5" s="1" a="1"/>
  <c r="I3015" i="5" s="1"/>
  <c r="D3211" i="5"/>
  <c r="I3211" i="5" s="1" a="1"/>
  <c r="I3211" i="5" s="1"/>
  <c r="D3739" i="5"/>
  <c r="I3739" i="5" s="1" a="1"/>
  <c r="I3739" i="5" s="1"/>
  <c r="D3815" i="5"/>
  <c r="I3815" i="5" s="1" a="1"/>
  <c r="I3815" i="5" s="1"/>
  <c r="D3348" i="5"/>
  <c r="I3348" i="5" s="1" a="1"/>
  <c r="I3348" i="5" s="1"/>
  <c r="D3576" i="5"/>
  <c r="I3576" i="5" s="1" a="1"/>
  <c r="I3576" i="5" s="1"/>
  <c r="D3113" i="5"/>
  <c r="I3113" i="5" s="1" a="1"/>
  <c r="I3113" i="5" s="1"/>
  <c r="D2880" i="5"/>
  <c r="I2880" i="5" s="1" a="1"/>
  <c r="I2880" i="5" s="1"/>
  <c r="D3922" i="5"/>
  <c r="I3922" i="5" s="1" a="1"/>
  <c r="I3922" i="5" s="1"/>
  <c r="D4047" i="5"/>
  <c r="I4047" i="5" s="1" a="1"/>
  <c r="I4047" i="5" s="1"/>
  <c r="D62" i="5"/>
  <c r="I62" i="5" s="1" a="1"/>
  <c r="I62" i="5" s="1"/>
  <c r="D158" i="5"/>
  <c r="I158" i="5" s="1" a="1"/>
  <c r="I158" i="5" s="1"/>
  <c r="D458" i="5"/>
  <c r="I458" i="5" s="1" a="1"/>
  <c r="I458" i="5" s="1"/>
  <c r="D688" i="5"/>
  <c r="I688" i="5" s="1" a="1"/>
  <c r="I688" i="5" s="1"/>
  <c r="D879" i="5"/>
  <c r="I879" i="5" s="1" a="1"/>
  <c r="I879" i="5" s="1"/>
  <c r="D789" i="5"/>
  <c r="I789" i="5" s="1" a="1"/>
  <c r="I789" i="5" s="1"/>
  <c r="D1160" i="5"/>
  <c r="I1160" i="5" s="1" a="1"/>
  <c r="I1160" i="5" s="1"/>
  <c r="D1011" i="5"/>
  <c r="I1011" i="5" s="1" a="1"/>
  <c r="I1011" i="5" s="1"/>
  <c r="D1236" i="5"/>
  <c r="I1236" i="5" s="1" a="1"/>
  <c r="I1236" i="5" s="1"/>
  <c r="D1524" i="5"/>
  <c r="I1524" i="5" s="1" a="1"/>
  <c r="I1524" i="5" s="1"/>
  <c r="D1875" i="5"/>
  <c r="I1875" i="5" s="1" a="1"/>
  <c r="I1875" i="5" s="1"/>
  <c r="D1974" i="5"/>
  <c r="I1974" i="5" s="1" a="1"/>
  <c r="I1974" i="5" s="1"/>
  <c r="D2378" i="5"/>
  <c r="I2378" i="5" s="1" a="1"/>
  <c r="I2378" i="5" s="1"/>
  <c r="D2458" i="5"/>
  <c r="I2458" i="5" s="1" a="1"/>
  <c r="I2458" i="5" s="1"/>
  <c r="D1086" i="5"/>
  <c r="I1086" i="5" s="1" a="1"/>
  <c r="I1086" i="5" s="1"/>
  <c r="D1744" i="5"/>
  <c r="I1744" i="5" s="1" a="1"/>
  <c r="I1744" i="5" s="1"/>
  <c r="D2223" i="5"/>
  <c r="I2223" i="5" s="1" a="1"/>
  <c r="I2223" i="5" s="1"/>
  <c r="D1312" i="5"/>
  <c r="I1312" i="5" s="1" a="1"/>
  <c r="I1312" i="5" s="1"/>
  <c r="D2539" i="5"/>
  <c r="I2539" i="5" s="1" a="1"/>
  <c r="I2539" i="5" s="1"/>
  <c r="D3019" i="5"/>
  <c r="I3019" i="5" s="1" a="1"/>
  <c r="I3019" i="5" s="1"/>
  <c r="D3215" i="5"/>
  <c r="I3215" i="5" s="1" a="1"/>
  <c r="I3215" i="5" s="1"/>
  <c r="D2149" i="5"/>
  <c r="I2149" i="5" s="1" a="1"/>
  <c r="I2149" i="5" s="1"/>
  <c r="D2292" i="5"/>
  <c r="I2292" i="5" s="1" a="1"/>
  <c r="I2292" i="5" s="1"/>
  <c r="D2644" i="5"/>
  <c r="I2644" i="5" s="1" a="1"/>
  <c r="I2644" i="5" s="1"/>
  <c r="D2884" i="5"/>
  <c r="I2884" i="5" s="1" a="1"/>
  <c r="I2884" i="5" s="1"/>
  <c r="D3117" i="5"/>
  <c r="I3117" i="5" s="1" a="1"/>
  <c r="I3117" i="5" s="1"/>
  <c r="D3741" i="5"/>
  <c r="I3741" i="5" s="1" a="1"/>
  <c r="I3741" i="5" s="1"/>
  <c r="D2832" i="5"/>
  <c r="I2832" i="5" s="1" a="1"/>
  <c r="I2832" i="5" s="1"/>
  <c r="D3350" i="5"/>
  <c r="I3350" i="5" s="1" a="1"/>
  <c r="I3350" i="5" s="1"/>
  <c r="D3578" i="5"/>
  <c r="I3578" i="5" s="1" a="1"/>
  <c r="I3578" i="5" s="1"/>
  <c r="D3924" i="5"/>
  <c r="I3924" i="5" s="1" a="1"/>
  <c r="I3924" i="5" s="1"/>
  <c r="D3817" i="5"/>
  <c r="I3817" i="5" s="1" a="1"/>
  <c r="I3817" i="5" s="1"/>
  <c r="D4049" i="5"/>
  <c r="I4049" i="5" s="1" a="1"/>
  <c r="I4049" i="5" s="1"/>
  <c r="D667" i="5"/>
  <c r="I667" i="5" s="1" a="1"/>
  <c r="I667" i="5" s="1"/>
  <c r="D858" i="5"/>
  <c r="I858" i="5" s="1" a="1"/>
  <c r="I858" i="5" s="1"/>
  <c r="D768" i="5"/>
  <c r="I768" i="5" s="1" a="1"/>
  <c r="I768" i="5" s="1"/>
  <c r="D989" i="5"/>
  <c r="I989" i="5" s="1" a="1"/>
  <c r="I989" i="5" s="1"/>
  <c r="D1065" i="5"/>
  <c r="I1065" i="5" s="1" a="1"/>
  <c r="I1065" i="5" s="1"/>
  <c r="D1139" i="5"/>
  <c r="I1139" i="5" s="1" a="1"/>
  <c r="I1139" i="5" s="1"/>
  <c r="D1215" i="5"/>
  <c r="I1215" i="5" s="1" a="1"/>
  <c r="I1215" i="5" s="1"/>
  <c r="D1291" i="5"/>
  <c r="I1291" i="5" s="1" a="1"/>
  <c r="I1291" i="5" s="1"/>
  <c r="D1439" i="5"/>
  <c r="I1439" i="5" s="1" a="1"/>
  <c r="I1439" i="5" s="1"/>
  <c r="D1831" i="5"/>
  <c r="I1831" i="5" s="1" a="1"/>
  <c r="I1831" i="5" s="1"/>
  <c r="D2030" i="5"/>
  <c r="I2030" i="5" s="1" a="1"/>
  <c r="I2030" i="5" s="1"/>
  <c r="D1660" i="5"/>
  <c r="I1660" i="5" s="1" a="1"/>
  <c r="I1660" i="5" s="1"/>
  <c r="D1949" i="5"/>
  <c r="I1949" i="5" s="1" a="1"/>
  <c r="I1949" i="5" s="1"/>
  <c r="D2439" i="5"/>
  <c r="I2439" i="5" s="1" a="1"/>
  <c r="I2439" i="5" s="1"/>
  <c r="D2520" i="5"/>
  <c r="I2520" i="5" s="1" a="1"/>
  <c r="I2520" i="5" s="1"/>
  <c r="D3071" i="5"/>
  <c r="I3071" i="5" s="1" a="1"/>
  <c r="I3071" i="5" s="1"/>
  <c r="D3267" i="5"/>
  <c r="I3267" i="5" s="1" a="1"/>
  <c r="I3267" i="5" s="1"/>
  <c r="D2121" i="5"/>
  <c r="I2121" i="5" s="1" a="1"/>
  <c r="I2121" i="5" s="1"/>
  <c r="D2728" i="5"/>
  <c r="I2728" i="5" s="1" a="1"/>
  <c r="I2728" i="5" s="1"/>
  <c r="D2935" i="5"/>
  <c r="I2935" i="5" s="1" a="1"/>
  <c r="I2935" i="5" s="1"/>
  <c r="D2973" i="5"/>
  <c r="I2973" i="5" s="1" a="1"/>
  <c r="I2973" i="5" s="1"/>
  <c r="D3169" i="5"/>
  <c r="I3169" i="5" s="1" a="1"/>
  <c r="I3169" i="5" s="1"/>
  <c r="D3414" i="5"/>
  <c r="I3414" i="5" s="1" a="1"/>
  <c r="I3414" i="5" s="1"/>
  <c r="D4080" i="5"/>
  <c r="I4080" i="5" s="1" a="1"/>
  <c r="I4080" i="5" s="1"/>
  <c r="D3837" i="5"/>
  <c r="I3837" i="5" s="1" a="1"/>
  <c r="I3837" i="5" s="1"/>
  <c r="D3955" i="5"/>
  <c r="I3955" i="5" s="1" a="1"/>
  <c r="I3955" i="5" s="1"/>
  <c r="D825" i="5"/>
  <c r="I825" i="5" s="1" a="1"/>
  <c r="I825" i="5" s="1"/>
  <c r="D915" i="5"/>
  <c r="I915" i="5" s="1" a="1"/>
  <c r="I915" i="5" s="1"/>
  <c r="D83" i="5"/>
  <c r="I83" i="5" s="1" a="1"/>
  <c r="I83" i="5" s="1"/>
  <c r="D179" i="5"/>
  <c r="I179" i="5" s="1" a="1"/>
  <c r="I179" i="5" s="1"/>
  <c r="D479" i="5"/>
  <c r="I479" i="5" s="1" a="1"/>
  <c r="I479" i="5" s="1"/>
  <c r="D623" i="5"/>
  <c r="I623" i="5" s="1" a="1"/>
  <c r="I623" i="5" s="1"/>
  <c r="D810" i="5"/>
  <c r="I810" i="5" s="1" a="1"/>
  <c r="I810" i="5" s="1"/>
  <c r="D1257" i="5"/>
  <c r="I1257" i="5" s="1" a="1"/>
  <c r="I1257" i="5" s="1"/>
  <c r="D1333" i="5"/>
  <c r="I1333" i="5" s="1" a="1"/>
  <c r="I1333" i="5" s="1"/>
  <c r="D1032" i="5"/>
  <c r="I1032" i="5" s="1" a="1"/>
  <c r="I1032" i="5" s="1"/>
  <c r="D1107" i="5"/>
  <c r="I1107" i="5" s="1" a="1"/>
  <c r="I1107" i="5" s="1"/>
  <c r="D425" i="5"/>
  <c r="I425" i="5" s="1" a="1"/>
  <c r="I425" i="5" s="1"/>
  <c r="D554" i="5"/>
  <c r="I554" i="5" s="1" a="1"/>
  <c r="I554" i="5" s="1"/>
  <c r="D709" i="5"/>
  <c r="I709" i="5" s="1" a="1"/>
  <c r="I709" i="5" s="1"/>
  <c r="D1702" i="5"/>
  <c r="I1702" i="5" s="1" a="1"/>
  <c r="I1702" i="5" s="1"/>
  <c r="D1548" i="5"/>
  <c r="I1548" i="5" s="1" a="1"/>
  <c r="I1548" i="5" s="1"/>
  <c r="D1899" i="5"/>
  <c r="I1899" i="5" s="1" a="1"/>
  <c r="I1899" i="5" s="1"/>
  <c r="D1998" i="5"/>
  <c r="I1998" i="5" s="1" a="1"/>
  <c r="I1998" i="5" s="1"/>
  <c r="D2170" i="5"/>
  <c r="I2170" i="5" s="1" a="1"/>
  <c r="I2170" i="5" s="1"/>
  <c r="D900" i="5"/>
  <c r="I900" i="5" s="1" a="1"/>
  <c r="I900" i="5" s="1"/>
  <c r="D1481" i="5"/>
  <c r="I1481" i="5" s="1" a="1"/>
  <c r="I1481" i="5" s="1"/>
  <c r="D1768" i="5"/>
  <c r="I1768" i="5" s="1" a="1"/>
  <c r="I1768" i="5" s="1"/>
  <c r="D1181" i="5"/>
  <c r="I1181" i="5" s="1" a="1"/>
  <c r="I1181" i="5" s="1"/>
  <c r="D2665" i="5"/>
  <c r="I2665" i="5" s="1" a="1"/>
  <c r="I2665" i="5" s="1"/>
  <c r="D2905" i="5"/>
  <c r="I2905" i="5" s="1" a="1"/>
  <c r="I2905" i="5" s="1"/>
  <c r="D2313" i="5"/>
  <c r="I2313" i="5" s="1" a="1"/>
  <c r="I2313" i="5" s="1"/>
  <c r="D2399" i="5"/>
  <c r="I2399" i="5" s="1" a="1"/>
  <c r="I2399" i="5" s="1"/>
  <c r="D2479" i="5"/>
  <c r="I2479" i="5" s="1" a="1"/>
  <c r="I2479" i="5" s="1"/>
  <c r="D2695" i="5"/>
  <c r="I2695" i="5" s="1" a="1"/>
  <c r="I2695" i="5" s="1"/>
  <c r="D2244" i="5"/>
  <c r="I2244" i="5" s="1" a="1"/>
  <c r="I2244" i="5" s="1"/>
  <c r="D2560" i="5"/>
  <c r="I2560" i="5" s="1" a="1"/>
  <c r="I2560" i="5" s="1"/>
  <c r="D3735" i="5"/>
  <c r="I3735" i="5" s="1" a="1"/>
  <c r="I3735" i="5" s="1"/>
  <c r="D3811" i="5"/>
  <c r="I3811" i="5" s="1" a="1"/>
  <c r="I3811" i="5" s="1"/>
  <c r="D3040" i="5"/>
  <c r="I3040" i="5" s="1" a="1"/>
  <c r="I3040" i="5" s="1"/>
  <c r="D3236" i="5"/>
  <c r="I3236" i="5" s="1" a="1"/>
  <c r="I3236" i="5" s="1"/>
  <c r="D3344" i="5"/>
  <c r="I3344" i="5" s="1" a="1"/>
  <c r="I3344" i="5" s="1"/>
  <c r="D3572" i="5"/>
  <c r="I3572" i="5" s="1" a="1"/>
  <c r="I3572" i="5" s="1"/>
  <c r="D2855" i="5"/>
  <c r="I2855" i="5" s="1" a="1"/>
  <c r="I2855" i="5" s="1"/>
  <c r="D3138" i="5"/>
  <c r="I3138" i="5" s="1" a="1"/>
  <c r="I3138" i="5" s="1"/>
  <c r="D3918" i="5"/>
  <c r="I3918" i="5" s="1" a="1"/>
  <c r="I3918" i="5" s="1"/>
  <c r="D4043" i="5"/>
  <c r="I4043" i="5" s="1" a="1"/>
  <c r="I4043" i="5" s="1"/>
  <c r="D1607" i="5"/>
  <c r="I1607" i="5" s="1" a="1"/>
  <c r="I1607" i="5" s="1"/>
  <c r="D1384" i="5"/>
  <c r="I1384" i="5" s="1" a="1"/>
  <c r="I1384" i="5" s="1"/>
  <c r="D3487" i="5"/>
  <c r="I3487" i="5" s="1" a="1"/>
  <c r="I3487" i="5" s="1"/>
  <c r="D3653" i="5"/>
  <c r="I3653" i="5" s="1" a="1"/>
  <c r="I3653" i="5" s="1"/>
  <c r="D195" i="5"/>
  <c r="I195" i="5" s="1" a="1"/>
  <c r="I195" i="5" s="1"/>
  <c r="D1592" i="5"/>
  <c r="I1592" i="5" s="1" a="1"/>
  <c r="I1592" i="5" s="1"/>
  <c r="D1372" i="5"/>
  <c r="I1372" i="5" s="1" a="1"/>
  <c r="I1372" i="5" s="1"/>
  <c r="D3640" i="5"/>
  <c r="I3640" i="5" s="1" a="1"/>
  <c r="I3640" i="5" s="1"/>
  <c r="D3477" i="5"/>
  <c r="I3477" i="5" s="1" a="1"/>
  <c r="I3477" i="5" s="1"/>
  <c r="D3516" i="5"/>
  <c r="I3516" i="5" s="1" a="1"/>
  <c r="I3516" i="5" s="1"/>
  <c r="D3678" i="5"/>
  <c r="I3678" i="5" s="1" a="1"/>
  <c r="I3678" i="5" s="1"/>
  <c r="D1710" i="5"/>
  <c r="I1710" i="5" s="1" a="1"/>
  <c r="I1710" i="5" s="1"/>
  <c r="D1489" i="5"/>
  <c r="I1489" i="5" s="1" a="1"/>
  <c r="I1489" i="5" s="1"/>
  <c r="D3527" i="5"/>
  <c r="I3527" i="5" s="1" a="1"/>
  <c r="I3527" i="5" s="1"/>
  <c r="D3689" i="5"/>
  <c r="I3689" i="5" s="1" a="1"/>
  <c r="I3689" i="5" s="1"/>
  <c r="D1718" i="5"/>
  <c r="I1718" i="5" s="1" a="1"/>
  <c r="I1718" i="5" s="1"/>
  <c r="D1497" i="5"/>
  <c r="I1497" i="5" s="1" a="1"/>
  <c r="I1497" i="5" s="1"/>
  <c r="D3536" i="5"/>
  <c r="I3536" i="5" s="1" a="1"/>
  <c r="I3536" i="5" s="1"/>
  <c r="D3698" i="5"/>
  <c r="I3698" i="5" s="1" a="1"/>
  <c r="I3698" i="5" s="1"/>
  <c r="D2725" i="5"/>
  <c r="I2725" i="5" s="1" a="1"/>
  <c r="I2725" i="5" s="1"/>
  <c r="D2970" i="5"/>
  <c r="I2970" i="5" s="1" a="1"/>
  <c r="I2970" i="5" s="1"/>
  <c r="D3067" i="5"/>
  <c r="I3067" i="5" s="1" a="1"/>
  <c r="I3067" i="5" s="1"/>
  <c r="D3263" i="5"/>
  <c r="I3263" i="5" s="1" a="1"/>
  <c r="I3263" i="5" s="1"/>
  <c r="D3411" i="5"/>
  <c r="I3411" i="5" s="1" a="1"/>
  <c r="I3411" i="5" s="1"/>
  <c r="D3165" i="5"/>
  <c r="I3165" i="5" s="1" a="1"/>
  <c r="I3165" i="5" s="1"/>
  <c r="D2932" i="5"/>
  <c r="I2932" i="5" s="1" a="1"/>
  <c r="I2932" i="5" s="1"/>
  <c r="D3952" i="5"/>
  <c r="I3952" i="5" s="1" a="1"/>
  <c r="I3952" i="5" s="1"/>
  <c r="D4077" i="5"/>
  <c r="I4077" i="5" s="1" a="1"/>
  <c r="I4077" i="5" s="1"/>
  <c r="D3834" i="5"/>
  <c r="I3834" i="5" s="1" a="1"/>
  <c r="I3834" i="5" s="1"/>
  <c r="D374" i="5"/>
  <c r="I374" i="5" s="1" a="1"/>
  <c r="I374" i="5" s="1"/>
  <c r="D131" i="5"/>
  <c r="I131" i="5" s="1" a="1"/>
  <c r="I131" i="5" s="1"/>
  <c r="D503" i="5"/>
  <c r="I503" i="5" s="1" a="1"/>
  <c r="I503" i="5" s="1"/>
  <c r="D679" i="5"/>
  <c r="I679" i="5" s="1" a="1"/>
  <c r="I679" i="5" s="1"/>
  <c r="D37" i="5"/>
  <c r="I37" i="5" s="1" a="1"/>
  <c r="I37" i="5" s="1"/>
  <c r="D870" i="5"/>
  <c r="I870" i="5" s="1" a="1"/>
  <c r="I870" i="5" s="1"/>
  <c r="D998" i="5"/>
  <c r="I998" i="5" s="1" a="1"/>
  <c r="I998" i="5" s="1"/>
  <c r="D1074" i="5"/>
  <c r="I1074" i="5" s="1" a="1"/>
  <c r="I1074" i="5" s="1"/>
  <c r="D572" i="5"/>
  <c r="I572" i="5" s="1" a="1"/>
  <c r="I572" i="5" s="1"/>
  <c r="D408" i="5"/>
  <c r="I408" i="5" s="1" a="1"/>
  <c r="I408" i="5" s="1"/>
  <c r="D1148" i="5"/>
  <c r="I1148" i="5" s="1" a="1"/>
  <c r="I1148" i="5" s="1"/>
  <c r="D606" i="5"/>
  <c r="I606" i="5" s="1" a="1"/>
  <c r="I606" i="5" s="1"/>
  <c r="D1300" i="5"/>
  <c r="I1300" i="5" s="1" a="1"/>
  <c r="I1300" i="5" s="1"/>
  <c r="D1674" i="5"/>
  <c r="I1674" i="5" s="1" a="1"/>
  <c r="I1674" i="5" s="1"/>
  <c r="D537" i="5"/>
  <c r="I537" i="5" s="1" a="1"/>
  <c r="I537" i="5" s="1"/>
  <c r="D1843" i="5"/>
  <c r="I1843" i="5" s="1" a="1"/>
  <c r="I1843" i="5" s="1"/>
  <c r="D1958" i="5"/>
  <c r="I1958" i="5" s="1" a="1"/>
  <c r="I1958" i="5" s="1"/>
  <c r="D1224" i="5"/>
  <c r="I1224" i="5" s="1" a="1"/>
  <c r="I1224" i="5" s="1"/>
  <c r="D1453" i="5"/>
  <c r="I1453" i="5" s="1" a="1"/>
  <c r="I1453" i="5" s="1"/>
  <c r="D780" i="5"/>
  <c r="I780" i="5" s="1" a="1"/>
  <c r="I780" i="5" s="1"/>
  <c r="D2528" i="5"/>
  <c r="I2528" i="5" s="1" a="1"/>
  <c r="I2528" i="5" s="1"/>
  <c r="D2356" i="5"/>
  <c r="I2356" i="5" s="1" a="1"/>
  <c r="I2356" i="5" s="1"/>
  <c r="D2449" i="5"/>
  <c r="I2449" i="5" s="1" a="1"/>
  <c r="I2449" i="5" s="1"/>
  <c r="D2750" i="5"/>
  <c r="I2750" i="5" s="1" a="1"/>
  <c r="I2750" i="5" s="1"/>
  <c r="D2774" i="5"/>
  <c r="I2774" i="5" s="1" a="1"/>
  <c r="I2774" i="5" s="1"/>
  <c r="D2957" i="5"/>
  <c r="I2957" i="5" s="1" a="1"/>
  <c r="I2957" i="5" s="1"/>
  <c r="D2995" i="5"/>
  <c r="I2995" i="5" s="1" a="1"/>
  <c r="I2995" i="5" s="1"/>
  <c r="D3191" i="5"/>
  <c r="I3191" i="5" s="1" a="1"/>
  <c r="I3191" i="5" s="1"/>
  <c r="D3551" i="5"/>
  <c r="I3551" i="5" s="1" a="1"/>
  <c r="I3551" i="5" s="1"/>
  <c r="D3436" i="5"/>
  <c r="I3436" i="5" s="1" a="1"/>
  <c r="I3436" i="5" s="1"/>
  <c r="D3093" i="5"/>
  <c r="I3093" i="5" s="1" a="1"/>
  <c r="I3093" i="5" s="1"/>
  <c r="D3289" i="5"/>
  <c r="I3289" i="5" s="1" a="1"/>
  <c r="I3289" i="5" s="1"/>
  <c r="D2133" i="5"/>
  <c r="I2133" i="5" s="1" a="1"/>
  <c r="I2133" i="5" s="1"/>
  <c r="D3714" i="5"/>
  <c r="I3714" i="5" s="1" a="1"/>
  <c r="I3714" i="5" s="1"/>
  <c r="D3977" i="5"/>
  <c r="I3977" i="5" s="1" a="1"/>
  <c r="I3977" i="5" s="1"/>
  <c r="D4102" i="5"/>
  <c r="I4102" i="5" s="1" a="1"/>
  <c r="I4102" i="5" s="1"/>
  <c r="D3859" i="5"/>
  <c r="I3859" i="5" s="1" a="1"/>
  <c r="I3859" i="5" s="1"/>
  <c r="D811" i="5"/>
  <c r="I811" i="5" s="1" a="1"/>
  <c r="I811" i="5" s="1"/>
  <c r="D180" i="5"/>
  <c r="I180" i="5" s="1" a="1"/>
  <c r="I180" i="5" s="1"/>
  <c r="D901" i="5"/>
  <c r="I901" i="5" s="1" a="1"/>
  <c r="I901" i="5" s="1"/>
  <c r="D1033" i="5"/>
  <c r="I1033" i="5" s="1" a="1"/>
  <c r="I1033" i="5" s="1"/>
  <c r="D1182" i="5"/>
  <c r="I1182" i="5" s="1" a="1"/>
  <c r="I1182" i="5" s="1"/>
  <c r="D84" i="5"/>
  <c r="I84" i="5" s="1" a="1"/>
  <c r="I84" i="5" s="1"/>
  <c r="D1258" i="5"/>
  <c r="I1258" i="5" s="1" a="1"/>
  <c r="I1258" i="5" s="1"/>
  <c r="D1334" i="5"/>
  <c r="I1334" i="5" s="1" a="1"/>
  <c r="I1334" i="5" s="1"/>
  <c r="D480" i="5"/>
  <c r="I480" i="5" s="1" a="1"/>
  <c r="I480" i="5" s="1"/>
  <c r="D1108" i="5"/>
  <c r="I1108" i="5" s="1" a="1"/>
  <c r="I1108" i="5" s="1"/>
  <c r="D2314" i="5"/>
  <c r="I2314" i="5" s="1" a="1"/>
  <c r="I2314" i="5" s="1"/>
  <c r="D710" i="5"/>
  <c r="I710" i="5" s="1" a="1"/>
  <c r="I710" i="5" s="1"/>
  <c r="D2171" i="5"/>
  <c r="I2171" i="5" s="1" a="1"/>
  <c r="I2171" i="5" s="1"/>
  <c r="D2245" i="5"/>
  <c r="I2245" i="5" s="1" a="1"/>
  <c r="I2245" i="5" s="1"/>
  <c r="D2561" i="5"/>
  <c r="I2561" i="5" s="1" a="1"/>
  <c r="I2561" i="5" s="1"/>
  <c r="D2666" i="5"/>
  <c r="I2666" i="5" s="1" a="1"/>
  <c r="I2666" i="5" s="1"/>
  <c r="D2906" i="5"/>
  <c r="I2906" i="5" s="1" a="1"/>
  <c r="I2906" i="5" s="1"/>
  <c r="D2400" i="5"/>
  <c r="I2400" i="5" s="1" a="1"/>
  <c r="I2400" i="5" s="1"/>
  <c r="D2480" i="5"/>
  <c r="I2480" i="5" s="1" a="1"/>
  <c r="I2480" i="5" s="1"/>
  <c r="D3139" i="5"/>
  <c r="I3139" i="5" s="1" a="1"/>
  <c r="I3139" i="5" s="1"/>
  <c r="D3041" i="5"/>
  <c r="I3041" i="5" s="1" a="1"/>
  <c r="I3041" i="5" s="1"/>
  <c r="D3237" i="5"/>
  <c r="I3237" i="5" s="1" a="1"/>
  <c r="I3237" i="5" s="1"/>
  <c r="D3721" i="5"/>
  <c r="I3721" i="5" s="1" a="1"/>
  <c r="I3721" i="5" s="1"/>
  <c r="D3797" i="5"/>
  <c r="I3797" i="5" s="1" a="1"/>
  <c r="I3797" i="5" s="1"/>
  <c r="D3330" i="5"/>
  <c r="I3330" i="5" s="1" a="1"/>
  <c r="I3330" i="5" s="1"/>
  <c r="D3558" i="5"/>
  <c r="I3558" i="5" s="1" a="1"/>
  <c r="I3558" i="5" s="1"/>
  <c r="D3904" i="5"/>
  <c r="I3904" i="5" s="1" a="1"/>
  <c r="I3904" i="5" s="1"/>
  <c r="D4029" i="5"/>
  <c r="I4029" i="5" s="1" a="1"/>
  <c r="I4029" i="5" s="1"/>
  <c r="D87" i="5"/>
  <c r="I87" i="5" s="1" a="1"/>
  <c r="I87" i="5" s="1"/>
  <c r="D183" i="5"/>
  <c r="I183" i="5" s="1" a="1"/>
  <c r="I183" i="5" s="1"/>
  <c r="D483" i="5"/>
  <c r="I483" i="5" s="1" a="1"/>
  <c r="I483" i="5" s="1"/>
  <c r="D713" i="5"/>
  <c r="I713" i="5" s="1" a="1"/>
  <c r="I713" i="5" s="1"/>
  <c r="D1261" i="5"/>
  <c r="I1261" i="5" s="1" a="1"/>
  <c r="I1261" i="5" s="1"/>
  <c r="D1337" i="5"/>
  <c r="I1337" i="5" s="1" a="1"/>
  <c r="I1337" i="5" s="1"/>
  <c r="D904" i="5"/>
  <c r="I904" i="5" s="1" a="1"/>
  <c r="I904" i="5" s="1"/>
  <c r="D1111" i="5"/>
  <c r="I1111" i="5" s="1" a="1"/>
  <c r="I1111" i="5" s="1"/>
  <c r="D814" i="5"/>
  <c r="I814" i="5" s="1" a="1"/>
  <c r="I814" i="5" s="1"/>
  <c r="D1185" i="5"/>
  <c r="I1185" i="5" s="1" a="1"/>
  <c r="I1185" i="5" s="1"/>
  <c r="D2018" i="5"/>
  <c r="I2018" i="5" s="1" a="1"/>
  <c r="I2018" i="5" s="1"/>
  <c r="D2174" i="5"/>
  <c r="I2174" i="5" s="1" a="1"/>
  <c r="I2174" i="5" s="1"/>
  <c r="D1541" i="5"/>
  <c r="I1541" i="5" s="1" a="1"/>
  <c r="I1541" i="5" s="1"/>
  <c r="D1892" i="5"/>
  <c r="I1892" i="5" s="1" a="1"/>
  <c r="I1892" i="5" s="1"/>
  <c r="D1991" i="5"/>
  <c r="I1991" i="5" s="1" a="1"/>
  <c r="I1991" i="5" s="1"/>
  <c r="D1036" i="5"/>
  <c r="I1036" i="5" s="1" a="1"/>
  <c r="I1036" i="5" s="1"/>
  <c r="D1761" i="5"/>
  <c r="I1761" i="5" s="1" a="1"/>
  <c r="I1761" i="5" s="1"/>
  <c r="D2403" i="5"/>
  <c r="I2403" i="5" s="1" a="1"/>
  <c r="I2403" i="5" s="1"/>
  <c r="D2483" i="5"/>
  <c r="I2483" i="5" s="1" a="1"/>
  <c r="I2483" i="5" s="1"/>
  <c r="D2669" i="5"/>
  <c r="I2669" i="5" s="1" a="1"/>
  <c r="I2669" i="5" s="1"/>
  <c r="D2849" i="5"/>
  <c r="I2849" i="5" s="1" a="1"/>
  <c r="I2849" i="5" s="1"/>
  <c r="D2909" i="5"/>
  <c r="I2909" i="5" s="1" a="1"/>
  <c r="I2909" i="5" s="1"/>
  <c r="D2248" i="5"/>
  <c r="I2248" i="5" s="1" a="1"/>
  <c r="I2248" i="5" s="1"/>
  <c r="D2317" i="5"/>
  <c r="I2317" i="5" s="1" a="1"/>
  <c r="I2317" i="5" s="1"/>
  <c r="D3723" i="5"/>
  <c r="I3723" i="5" s="1" a="1"/>
  <c r="I3723" i="5" s="1"/>
  <c r="D3799" i="5"/>
  <c r="I3799" i="5" s="1" a="1"/>
  <c r="I3799" i="5" s="1"/>
  <c r="D2564" i="5"/>
  <c r="I2564" i="5" s="1" a="1"/>
  <c r="I2564" i="5" s="1"/>
  <c r="D3044" i="5"/>
  <c r="I3044" i="5" s="1" a="1"/>
  <c r="I3044" i="5" s="1"/>
  <c r="D3240" i="5"/>
  <c r="I3240" i="5" s="1" a="1"/>
  <c r="I3240" i="5" s="1"/>
  <c r="D3332" i="5"/>
  <c r="I3332" i="5" s="1" a="1"/>
  <c r="I3332" i="5" s="1"/>
  <c r="D3560" i="5"/>
  <c r="I3560" i="5" s="1" a="1"/>
  <c r="I3560" i="5" s="1"/>
  <c r="D3142" i="5"/>
  <c r="I3142" i="5" s="1" a="1"/>
  <c r="I3142" i="5" s="1"/>
  <c r="D3906" i="5"/>
  <c r="I3906" i="5" s="1" a="1"/>
  <c r="I3906" i="5" s="1"/>
  <c r="D4031" i="5"/>
  <c r="I4031" i="5" s="1" a="1"/>
  <c r="I4031" i="5" s="1"/>
  <c r="D795" i="5"/>
  <c r="I795" i="5" s="1" a="1"/>
  <c r="I795" i="5" s="1"/>
  <c r="D464" i="5"/>
  <c r="I464" i="5" s="1" a="1"/>
  <c r="I464" i="5" s="1"/>
  <c r="D748" i="5"/>
  <c r="I748" i="5" s="1" a="1"/>
  <c r="I748" i="5" s="1"/>
  <c r="D68" i="5"/>
  <c r="I68" i="5" s="1" a="1"/>
  <c r="I68" i="5" s="1"/>
  <c r="D164" i="5"/>
  <c r="I164" i="5" s="1" a="1"/>
  <c r="I164" i="5" s="1"/>
  <c r="D885" i="5"/>
  <c r="I885" i="5" s="1" a="1"/>
  <c r="I885" i="5" s="1"/>
  <c r="D1017" i="5"/>
  <c r="I1017" i="5" s="1" a="1"/>
  <c r="I1017" i="5" s="1"/>
  <c r="D694" i="5"/>
  <c r="I694" i="5" s="1" a="1"/>
  <c r="I694" i="5" s="1"/>
  <c r="D838" i="5"/>
  <c r="I838" i="5" s="1" a="1"/>
  <c r="I838" i="5" s="1"/>
  <c r="D1166" i="5"/>
  <c r="I1166" i="5" s="1" a="1"/>
  <c r="I1166" i="5" s="1"/>
  <c r="D1092" i="5"/>
  <c r="I1092" i="5" s="1" a="1"/>
  <c r="I1092" i="5" s="1"/>
  <c r="D1242" i="5"/>
  <c r="I1242" i="5" s="1" a="1"/>
  <c r="I1242" i="5" s="1"/>
  <c r="D1318" i="5"/>
  <c r="I1318" i="5" s="1" a="1"/>
  <c r="I1318" i="5" s="1"/>
  <c r="D1531" i="5"/>
  <c r="I1531" i="5" s="1" a="1"/>
  <c r="I1531" i="5" s="1"/>
  <c r="D1882" i="5"/>
  <c r="I1882" i="5" s="1" a="1"/>
  <c r="I1882" i="5" s="1"/>
  <c r="D1751" i="5"/>
  <c r="I1751" i="5" s="1" a="1"/>
  <c r="I1751" i="5" s="1"/>
  <c r="D2298" i="5"/>
  <c r="I2298" i="5" s="1" a="1"/>
  <c r="I2298" i="5" s="1"/>
  <c r="D2155" i="5"/>
  <c r="I2155" i="5" s="1" a="1"/>
  <c r="I2155" i="5" s="1"/>
  <c r="D2464" i="5"/>
  <c r="I2464" i="5" s="1" a="1"/>
  <c r="I2464" i="5" s="1"/>
  <c r="D2229" i="5"/>
  <c r="I2229" i="5" s="1" a="1"/>
  <c r="I2229" i="5" s="1"/>
  <c r="D2384" i="5"/>
  <c r="I2384" i="5" s="1" a="1"/>
  <c r="I2384" i="5" s="1"/>
  <c r="D2650" i="5"/>
  <c r="I2650" i="5" s="1" a="1"/>
  <c r="I2650" i="5" s="1"/>
  <c r="D2890" i="5"/>
  <c r="I2890" i="5" s="1" a="1"/>
  <c r="I2890" i="5" s="1"/>
  <c r="D1981" i="5"/>
  <c r="I1981" i="5" s="1" a="1"/>
  <c r="I1981" i="5" s="1"/>
  <c r="D2545" i="5"/>
  <c r="I2545" i="5" s="1" a="1"/>
  <c r="I2545" i="5" s="1"/>
  <c r="D3123" i="5"/>
  <c r="I3123" i="5" s="1" a="1"/>
  <c r="I3123" i="5" s="1"/>
  <c r="D2839" i="5"/>
  <c r="I2839" i="5" s="1" a="1"/>
  <c r="I2839" i="5" s="1"/>
  <c r="D3492" i="5"/>
  <c r="I3492" i="5" s="1" a="1"/>
  <c r="I3492" i="5" s="1"/>
  <c r="D3624" i="5"/>
  <c r="I3624" i="5" s="1" a="1"/>
  <c r="I3624" i="5" s="1"/>
  <c r="D3752" i="5"/>
  <c r="I3752" i="5" s="1" a="1"/>
  <c r="I3752" i="5" s="1"/>
  <c r="D3025" i="5"/>
  <c r="I3025" i="5" s="1" a="1"/>
  <c r="I3025" i="5" s="1"/>
  <c r="D3221" i="5"/>
  <c r="I3221" i="5" s="1" a="1"/>
  <c r="I3221" i="5" s="1"/>
  <c r="D3361" i="5"/>
  <c r="I3361" i="5" s="1" a="1"/>
  <c r="I3361" i="5" s="1"/>
  <c r="D3589" i="5"/>
  <c r="I3589" i="5" s="1" a="1"/>
  <c r="I3589" i="5" s="1"/>
  <c r="D3605" i="5"/>
  <c r="I3605" i="5" s="1" a="1"/>
  <c r="I3605" i="5" s="1"/>
  <c r="D3737" i="5"/>
  <c r="I3737" i="5" s="1" a="1"/>
  <c r="I3737" i="5" s="1"/>
  <c r="D3769" i="5"/>
  <c r="I3769" i="5" s="1" a="1"/>
  <c r="I3769" i="5" s="1"/>
  <c r="D3813" i="5"/>
  <c r="I3813" i="5" s="1" a="1"/>
  <c r="I3813" i="5" s="1"/>
  <c r="D3346" i="5"/>
  <c r="I3346" i="5" s="1" a="1"/>
  <c r="I3346" i="5" s="1"/>
  <c r="D3378" i="5"/>
  <c r="I3378" i="5" s="1" a="1"/>
  <c r="I3378" i="5" s="1"/>
  <c r="D3406" i="5"/>
  <c r="I3406" i="5" s="1" a="1"/>
  <c r="I3406" i="5" s="1"/>
  <c r="D3574" i="5"/>
  <c r="I3574" i="5" s="1" a="1"/>
  <c r="I3574" i="5" s="1"/>
  <c r="D3828" i="5"/>
  <c r="I3828" i="5" s="1" a="1"/>
  <c r="I3828" i="5" s="1"/>
  <c r="D3920" i="5"/>
  <c r="I3920" i="5" s="1" a="1"/>
  <c r="I3920" i="5" s="1"/>
  <c r="D4060" i="5"/>
  <c r="I4060" i="5" s="1" a="1"/>
  <c r="I4060" i="5" s="1"/>
  <c r="D3877" i="5"/>
  <c r="I3877" i="5" s="1" a="1"/>
  <c r="I3877" i="5" s="1"/>
  <c r="D4045" i="5"/>
  <c r="I4045" i="5" s="1" a="1"/>
  <c r="I4045" i="5" s="1"/>
  <c r="D3935" i="5"/>
  <c r="I3935" i="5" s="1" a="1"/>
  <c r="I3935" i="5" s="1"/>
  <c r="D3743" i="5"/>
  <c r="I3743" i="5" s="1" a="1"/>
  <c r="I3743" i="5" s="1"/>
  <c r="D3819" i="5"/>
  <c r="I3819" i="5" s="1" a="1"/>
  <c r="I3819" i="5" s="1"/>
  <c r="D3352" i="5"/>
  <c r="I3352" i="5" s="1" a="1"/>
  <c r="I3352" i="5" s="1"/>
  <c r="D3580" i="5"/>
  <c r="I3580" i="5" s="1" a="1"/>
  <c r="I3580" i="5" s="1"/>
  <c r="D2632" i="5"/>
  <c r="I2632" i="5" s="1" a="1"/>
  <c r="I2632" i="5" s="1"/>
  <c r="D3926" i="5"/>
  <c r="I3926" i="5" s="1" a="1"/>
  <c r="I3926" i="5" s="1"/>
  <c r="D4051" i="5"/>
  <c r="I4051" i="5" s="1" a="1"/>
  <c r="I4051" i="5" s="1"/>
  <c r="D3988" i="5"/>
  <c r="I3988" i="5" s="1" a="1"/>
  <c r="I3988" i="5" s="1"/>
  <c r="D4000" i="5"/>
  <c r="I4000" i="5" s="1" a="1"/>
  <c r="I4000" i="5" s="1"/>
  <c r="D4113" i="5"/>
  <c r="I4113" i="5" s="1" a="1"/>
  <c r="I4113" i="5" s="1"/>
  <c r="D4125" i="5"/>
  <c r="I4125" i="5" s="1" a="1"/>
  <c r="I4125" i="5" s="1"/>
  <c r="D773" i="5"/>
  <c r="I773" i="5" s="1" a="1"/>
  <c r="I773" i="5" s="1"/>
  <c r="D994" i="5"/>
  <c r="I994" i="5" s="1" a="1"/>
  <c r="I994" i="5" s="1"/>
  <c r="D1070" i="5"/>
  <c r="I1070" i="5" s="1" a="1"/>
  <c r="I1070" i="5" s="1"/>
  <c r="D672" i="5"/>
  <c r="I672" i="5" s="1" a="1"/>
  <c r="I672" i="5" s="1"/>
  <c r="D863" i="5"/>
  <c r="I863" i="5" s="1" a="1"/>
  <c r="I863" i="5" s="1"/>
  <c r="D1144" i="5"/>
  <c r="I1144" i="5" s="1" a="1"/>
  <c r="I1144" i="5" s="1"/>
  <c r="D1220" i="5"/>
  <c r="I1220" i="5" s="1" a="1"/>
  <c r="I1220" i="5" s="1"/>
  <c r="D1444" i="5"/>
  <c r="I1444" i="5" s="1" a="1"/>
  <c r="I1444" i="5" s="1"/>
  <c r="D1954" i="5"/>
  <c r="I1954" i="5" s="1" a="1"/>
  <c r="I1954" i="5" s="1"/>
  <c r="D2126" i="5"/>
  <c r="I2126" i="5" s="1" a="1"/>
  <c r="I2126" i="5" s="1"/>
  <c r="D1836" i="5"/>
  <c r="I1836" i="5" s="1" a="1"/>
  <c r="I1836" i="5" s="1"/>
  <c r="D1296" i="5"/>
  <c r="I1296" i="5" s="1" a="1"/>
  <c r="I1296" i="5" s="1"/>
  <c r="D1665" i="5"/>
  <c r="I1665" i="5" s="1" a="1"/>
  <c r="I1665" i="5" s="1"/>
  <c r="D2443" i="5"/>
  <c r="I2443" i="5" s="1" a="1"/>
  <c r="I2443" i="5" s="1"/>
  <c r="D2524" i="5"/>
  <c r="I2524" i="5" s="1" a="1"/>
  <c r="I2524" i="5" s="1"/>
  <c r="D2947" i="5"/>
  <c r="I2947" i="5" s="1" a="1"/>
  <c r="I2947" i="5" s="1"/>
  <c r="D3083" i="5"/>
  <c r="I3083" i="5" s="1" a="1"/>
  <c r="I3083" i="5" s="1"/>
  <c r="D3279" i="5"/>
  <c r="I3279" i="5" s="1" a="1"/>
  <c r="I3279" i="5" s="1"/>
  <c r="D2740" i="5"/>
  <c r="I2740" i="5" s="1" a="1"/>
  <c r="I2740" i="5" s="1"/>
  <c r="D3181" i="5"/>
  <c r="I3181" i="5" s="1" a="1"/>
  <c r="I3181" i="5" s="1"/>
  <c r="D2985" i="5"/>
  <c r="I2985" i="5" s="1" a="1"/>
  <c r="I2985" i="5" s="1"/>
  <c r="D3426" i="5"/>
  <c r="I3426" i="5" s="1" a="1"/>
  <c r="I3426" i="5" s="1"/>
  <c r="D4092" i="5"/>
  <c r="I4092" i="5" s="1" a="1"/>
  <c r="I4092" i="5" s="1"/>
  <c r="D3849" i="5"/>
  <c r="I3849" i="5" s="1" a="1"/>
  <c r="I3849" i="5" s="1"/>
  <c r="D3967" i="5"/>
  <c r="I3967" i="5" s="1" a="1"/>
  <c r="I3967" i="5" s="1"/>
  <c r="D2589" i="5"/>
  <c r="D2605" i="5"/>
  <c r="I2605" i="5" s="1" a="1"/>
  <c r="I2605" i="5" s="1"/>
  <c r="D3326" i="5"/>
  <c r="I3326" i="5" s="1" a="1"/>
  <c r="I3326" i="5" s="1"/>
  <c r="D2138" i="5"/>
  <c r="I2138" i="5" s="1" a="1"/>
  <c r="I2138" i="5" s="1"/>
  <c r="D2414" i="5"/>
  <c r="I2414" i="5" s="1" a="1"/>
  <c r="I2414" i="5" s="1"/>
  <c r="D2612" i="5"/>
  <c r="I2612" i="5" s="1" a="1"/>
  <c r="I2612" i="5" s="1"/>
  <c r="D2596" i="5"/>
  <c r="I2596" i="5" s="1" a="1"/>
  <c r="I2596" i="5" s="1"/>
  <c r="D3446" i="5"/>
  <c r="I3446" i="5" s="1" a="1"/>
  <c r="I3446" i="5" s="1"/>
  <c r="D671" i="5"/>
  <c r="I671" i="5" s="1" a="1"/>
  <c r="I671" i="5" s="1"/>
  <c r="D862" i="5"/>
  <c r="I862" i="5" s="1" a="1"/>
  <c r="I862" i="5" s="1"/>
  <c r="D772" i="5"/>
  <c r="I772" i="5" s="1" a="1"/>
  <c r="I772" i="5" s="1"/>
  <c r="D1142" i="5"/>
  <c r="I1142" i="5" s="1" a="1"/>
  <c r="I1142" i="5" s="1"/>
  <c r="D1218" i="5"/>
  <c r="I1218" i="5" s="1" a="1"/>
  <c r="I1218" i="5" s="1"/>
  <c r="D1294" i="5"/>
  <c r="I1294" i="5" s="1" a="1"/>
  <c r="I1294" i="5" s="1"/>
  <c r="D992" i="5"/>
  <c r="I992" i="5" s="1" a="1"/>
  <c r="I992" i="5" s="1"/>
  <c r="D1068" i="5"/>
  <c r="I1068" i="5" s="1" a="1"/>
  <c r="I1068" i="5" s="1"/>
  <c r="D1483" i="5"/>
  <c r="I1483" i="5" s="1" a="1"/>
  <c r="I1483" i="5" s="1"/>
  <c r="D1667" i="5"/>
  <c r="I1667" i="5" s="1" a="1"/>
  <c r="I1667" i="5" s="1"/>
  <c r="D1835" i="5"/>
  <c r="I1835" i="5" s="1" a="1"/>
  <c r="I1835" i="5" s="1"/>
  <c r="D2442" i="5"/>
  <c r="I2442" i="5" s="1" a="1"/>
  <c r="I2442" i="5" s="1"/>
  <c r="D1704" i="5"/>
  <c r="I1704" i="5" s="1" a="1"/>
  <c r="I1704" i="5" s="1"/>
  <c r="D1446" i="5"/>
  <c r="I1446" i="5" s="1" a="1"/>
  <c r="I1446" i="5" s="1"/>
  <c r="D2523" i="5"/>
  <c r="I2523" i="5" s="1" a="1"/>
  <c r="I2523" i="5" s="1"/>
  <c r="D1952" i="5"/>
  <c r="I1952" i="5" s="1" a="1"/>
  <c r="I1952" i="5" s="1"/>
  <c r="D2125" i="5"/>
  <c r="I2125" i="5" s="1" a="1"/>
  <c r="I2125" i="5" s="1"/>
  <c r="D2748" i="5"/>
  <c r="I2748" i="5" s="1" a="1"/>
  <c r="I2748" i="5" s="1"/>
  <c r="D3091" i="5"/>
  <c r="I3091" i="5" s="1" a="1"/>
  <c r="I3091" i="5" s="1"/>
  <c r="D3287" i="5"/>
  <c r="I3287" i="5" s="1" a="1"/>
  <c r="I3287" i="5" s="1"/>
  <c r="D2955" i="5"/>
  <c r="I2955" i="5" s="1" a="1"/>
  <c r="I2955" i="5" s="1"/>
  <c r="D2993" i="5"/>
  <c r="I2993" i="5" s="1" a="1"/>
  <c r="I2993" i="5" s="1"/>
  <c r="D3189" i="5"/>
  <c r="I3189" i="5" s="1" a="1"/>
  <c r="I3189" i="5" s="1"/>
  <c r="D3434" i="5"/>
  <c r="I3434" i="5" s="1" a="1"/>
  <c r="I3434" i="5" s="1"/>
  <c r="D4100" i="5"/>
  <c r="I4100" i="5" s="1" a="1"/>
  <c r="I4100" i="5" s="1"/>
  <c r="D3857" i="5"/>
  <c r="I3857" i="5" s="1" a="1"/>
  <c r="I3857" i="5" s="1"/>
  <c r="D3975" i="5"/>
  <c r="I3975" i="5" s="1" a="1"/>
  <c r="I3975" i="5" s="1"/>
  <c r="D1603" i="5"/>
  <c r="I1603" i="5" s="1" a="1"/>
  <c r="I1603" i="5" s="1"/>
  <c r="D1380" i="5"/>
  <c r="I1380" i="5" s="1" a="1"/>
  <c r="I1380" i="5" s="1"/>
  <c r="D3484" i="5"/>
  <c r="I3484" i="5" s="1" a="1"/>
  <c r="I3484" i="5" s="1"/>
  <c r="D3650" i="5"/>
  <c r="I3650" i="5" s="1" a="1"/>
  <c r="I3650" i="5" s="1"/>
  <c r="D289" i="5"/>
  <c r="I289" i="5" s="1" a="1"/>
  <c r="I289" i="5" s="1"/>
  <c r="D345" i="5"/>
  <c r="I345" i="5" s="1" a="1"/>
  <c r="I345" i="5" s="1"/>
  <c r="D1691" i="5"/>
  <c r="I1691" i="5" s="1" a="1"/>
  <c r="I1691" i="5" s="1"/>
  <c r="D233" i="5"/>
  <c r="I233" i="5" s="1" a="1"/>
  <c r="I233" i="5" s="1"/>
  <c r="D1470" i="5"/>
  <c r="I1470" i="5" s="1" a="1"/>
  <c r="I1470" i="5" s="1"/>
  <c r="D3679" i="5"/>
  <c r="I3679" i="5" s="1" a="1"/>
  <c r="I3679" i="5" s="1"/>
  <c r="D3517" i="5"/>
  <c r="I3517" i="5" s="1" a="1"/>
  <c r="I3517" i="5" s="1"/>
  <c r="D978" i="5"/>
  <c r="I978" i="5" s="1" a="1"/>
  <c r="I978" i="5" s="1"/>
  <c r="D1054" i="5"/>
  <c r="I1054" i="5" s="1" a="1"/>
  <c r="I1054" i="5" s="1"/>
  <c r="D977" i="5"/>
  <c r="I977" i="5" s="1" a="1"/>
  <c r="I977" i="5" s="1"/>
  <c r="D1191" i="5"/>
  <c r="I1191" i="5" s="1" a="1"/>
  <c r="I1191" i="5" s="1"/>
  <c r="D1267" i="5"/>
  <c r="I1267" i="5" s="1" a="1"/>
  <c r="I1267" i="5" s="1"/>
  <c r="D1343" i="5"/>
  <c r="I1343" i="5" s="1" a="1"/>
  <c r="I1343" i="5" s="1"/>
  <c r="D1499" i="5"/>
  <c r="I1499" i="5" s="1" a="1"/>
  <c r="I1499" i="5" s="1"/>
  <c r="D1544" i="5"/>
  <c r="I1544" i="5" s="1" a="1"/>
  <c r="I1544" i="5" s="1"/>
  <c r="D1895" i="5"/>
  <c r="I1895" i="5" s="1" a="1"/>
  <c r="I1895" i="5" s="1"/>
  <c r="D1994" i="5"/>
  <c r="I1994" i="5" s="1" a="1"/>
  <c r="I1994" i="5" s="1"/>
  <c r="D2022" i="5"/>
  <c r="I2022" i="5" s="1" a="1"/>
  <c r="I2022" i="5" s="1"/>
  <c r="D2254" i="5"/>
  <c r="I2254" i="5" s="1" a="1"/>
  <c r="I2254" i="5" s="1"/>
  <c r="D1720" i="5"/>
  <c r="I1720" i="5" s="1" a="1"/>
  <c r="I1720" i="5" s="1"/>
  <c r="D1764" i="5"/>
  <c r="I1764" i="5" s="1" a="1"/>
  <c r="I1764" i="5" s="1"/>
  <c r="D2323" i="5"/>
  <c r="I2323" i="5" s="1" a="1"/>
  <c r="I2323" i="5" s="1"/>
  <c r="D1117" i="5"/>
  <c r="I1117" i="5" s="1" a="1"/>
  <c r="I1117" i="5" s="1"/>
  <c r="D2204" i="5"/>
  <c r="I2204" i="5" s="1" a="1"/>
  <c r="I2204" i="5" s="1"/>
  <c r="D2409" i="5"/>
  <c r="I2409" i="5" s="1" a="1"/>
  <c r="I2409" i="5" s="1"/>
  <c r="D2489" i="5"/>
  <c r="I2489" i="5" s="1" a="1"/>
  <c r="I2489" i="5" s="1"/>
  <c r="D2570" i="5"/>
  <c r="I2570" i="5" s="1" a="1"/>
  <c r="I2570" i="5" s="1"/>
  <c r="D2675" i="5"/>
  <c r="I2675" i="5" s="1" a="1"/>
  <c r="I2675" i="5" s="1"/>
  <c r="D2851" i="5"/>
  <c r="I2851" i="5" s="1" a="1"/>
  <c r="I2851" i="5" s="1"/>
  <c r="D3695" i="5"/>
  <c r="I3695" i="5" s="1" a="1"/>
  <c r="I3695" i="5" s="1"/>
  <c r="D2915" i="5"/>
  <c r="I2915" i="5" s="1" a="1"/>
  <c r="I2915" i="5" s="1"/>
  <c r="D3148" i="5"/>
  <c r="I3148" i="5" s="1" a="1"/>
  <c r="I3148" i="5" s="1"/>
  <c r="D3533" i="5"/>
  <c r="I3533" i="5" s="1" a="1"/>
  <c r="I3533" i="5" s="1"/>
  <c r="D2181" i="5"/>
  <c r="I2181" i="5" s="1" a="1"/>
  <c r="I2181" i="5" s="1"/>
  <c r="D3050" i="5"/>
  <c r="I3050" i="5" s="1" a="1"/>
  <c r="I3050" i="5" s="1"/>
  <c r="D3246" i="5"/>
  <c r="I3246" i="5" s="1" a="1"/>
  <c r="I3246" i="5" s="1"/>
  <c r="D193" i="5"/>
  <c r="I193" i="5" s="1" a="1"/>
  <c r="I193" i="5" s="1"/>
  <c r="D3643" i="5"/>
  <c r="I3643" i="5" s="1" a="1"/>
  <c r="I3643" i="5" s="1"/>
  <c r="D3480" i="5"/>
  <c r="I3480" i="5" s="1" a="1"/>
  <c r="I3480" i="5" s="1"/>
  <c r="D1452" i="5"/>
  <c r="I1452" i="5" s="1" a="1"/>
  <c r="I1452" i="5" s="1"/>
  <c r="D1673" i="5"/>
  <c r="I1673" i="5" s="1" a="1"/>
  <c r="I1673" i="5" s="1"/>
  <c r="D2958" i="5"/>
  <c r="I2958" i="5" s="1" a="1"/>
  <c r="I2958" i="5" s="1"/>
  <c r="D2751" i="5"/>
  <c r="I2751" i="5" s="1" a="1"/>
  <c r="I2751" i="5" s="1"/>
  <c r="D2775" i="5"/>
  <c r="I2775" i="5" s="1" a="1"/>
  <c r="I2775" i="5" s="1"/>
  <c r="D3715" i="5"/>
  <c r="I3715" i="5" s="1" a="1"/>
  <c r="I3715" i="5" s="1"/>
  <c r="D2996" i="5"/>
  <c r="I2996" i="5" s="1" a="1"/>
  <c r="I2996" i="5" s="1"/>
  <c r="D3192" i="5"/>
  <c r="I3192" i="5" s="1" a="1"/>
  <c r="I3192" i="5" s="1"/>
  <c r="D3552" i="5"/>
  <c r="I3552" i="5" s="1" a="1"/>
  <c r="I3552" i="5" s="1"/>
  <c r="D3437" i="5"/>
  <c r="I3437" i="5" s="1" a="1"/>
  <c r="I3437" i="5" s="1"/>
  <c r="D3094" i="5"/>
  <c r="I3094" i="5" s="1" a="1"/>
  <c r="I3094" i="5" s="1"/>
  <c r="D3290" i="5"/>
  <c r="I3290" i="5" s="1" a="1"/>
  <c r="I3290" i="5" s="1"/>
  <c r="D3860" i="5"/>
  <c r="I3860" i="5" s="1" a="1"/>
  <c r="I3860" i="5" s="1"/>
  <c r="D3978" i="5"/>
  <c r="I3978" i="5" s="1" a="1"/>
  <c r="I3978" i="5" s="1"/>
  <c r="D4103" i="5"/>
  <c r="I4103" i="5" s="1" a="1"/>
  <c r="I4103" i="5" s="1"/>
  <c r="D687" i="5"/>
  <c r="I687" i="5" s="1" a="1"/>
  <c r="I687" i="5" s="1"/>
  <c r="D61" i="5"/>
  <c r="I61" i="5" s="1" a="1"/>
  <c r="I61" i="5" s="1"/>
  <c r="D157" i="5"/>
  <c r="I157" i="5" s="1" a="1"/>
  <c r="I157" i="5" s="1"/>
  <c r="D878" i="5"/>
  <c r="I878" i="5" s="1" a="1"/>
  <c r="I878" i="5" s="1"/>
  <c r="D1010" i="5"/>
  <c r="I1010" i="5" s="1" a="1"/>
  <c r="I1010" i="5" s="1"/>
  <c r="D457" i="5"/>
  <c r="I457" i="5" s="1" a="1"/>
  <c r="I457" i="5" s="1"/>
  <c r="D1085" i="5"/>
  <c r="I1085" i="5" s="1" a="1"/>
  <c r="I1085" i="5" s="1"/>
  <c r="D788" i="5"/>
  <c r="I788" i="5" s="1" a="1"/>
  <c r="I788" i="5" s="1"/>
  <c r="D1159" i="5"/>
  <c r="I1159" i="5" s="1" a="1"/>
  <c r="I1159" i="5" s="1"/>
  <c r="D1235" i="5"/>
  <c r="I1235" i="5" s="1" a="1"/>
  <c r="I1235" i="5" s="1"/>
  <c r="D1311" i="5"/>
  <c r="I1311" i="5" s="1" a="1"/>
  <c r="I1311" i="5" s="1"/>
  <c r="D1523" i="5"/>
  <c r="I1523" i="5" s="1" a="1"/>
  <c r="I1523" i="5" s="1"/>
  <c r="D1874" i="5"/>
  <c r="I1874" i="5" s="1" a="1"/>
  <c r="I1874" i="5" s="1"/>
  <c r="D1743" i="5"/>
  <c r="I1743" i="5" s="1" a="1"/>
  <c r="I1743" i="5" s="1"/>
  <c r="D2222" i="5"/>
  <c r="I2222" i="5" s="1" a="1"/>
  <c r="I2222" i="5" s="1"/>
  <c r="D2538" i="5"/>
  <c r="I2538" i="5" s="1" a="1"/>
  <c r="I2538" i="5" s="1"/>
  <c r="D2291" i="5"/>
  <c r="I2291" i="5" s="1" a="1"/>
  <c r="I2291" i="5" s="1"/>
  <c r="D1973" i="5"/>
  <c r="I1973" i="5" s="1" a="1"/>
  <c r="I1973" i="5" s="1"/>
  <c r="D2148" i="5"/>
  <c r="I2148" i="5" s="1" a="1"/>
  <c r="I2148" i="5" s="1"/>
  <c r="D2377" i="5"/>
  <c r="I2377" i="5" s="1" a="1"/>
  <c r="I2377" i="5" s="1"/>
  <c r="D2643" i="5"/>
  <c r="I2643" i="5" s="1" a="1"/>
  <c r="I2643" i="5" s="1"/>
  <c r="D2831" i="5"/>
  <c r="I2831" i="5" s="1" a="1"/>
  <c r="I2831" i="5" s="1"/>
  <c r="D2457" i="5"/>
  <c r="I2457" i="5" s="1" a="1"/>
  <c r="I2457" i="5" s="1"/>
  <c r="D2883" i="5"/>
  <c r="I2883" i="5" s="1" a="1"/>
  <c r="I2883" i="5" s="1"/>
  <c r="D3116" i="5"/>
  <c r="I3116" i="5" s="1" a="1"/>
  <c r="I3116" i="5" s="1"/>
  <c r="D3740" i="5"/>
  <c r="I3740" i="5" s="1" a="1"/>
  <c r="I3740" i="5" s="1"/>
  <c r="D3816" i="5"/>
  <c r="I3816" i="5" s="1" a="1"/>
  <c r="I3816" i="5" s="1"/>
  <c r="D3349" i="5"/>
  <c r="I3349" i="5" s="1" a="1"/>
  <c r="I3349" i="5" s="1"/>
  <c r="D3577" i="5"/>
  <c r="I3577" i="5" s="1" a="1"/>
  <c r="I3577" i="5" s="1"/>
  <c r="D3018" i="5"/>
  <c r="I3018" i="5" s="1" a="1"/>
  <c r="I3018" i="5" s="1"/>
  <c r="D3214" i="5"/>
  <c r="I3214" i="5" s="1" a="1"/>
  <c r="I3214" i="5" s="1"/>
  <c r="D4048" i="5"/>
  <c r="I4048" i="5" s="1" a="1"/>
  <c r="I4048" i="5" s="1"/>
  <c r="D3923" i="5"/>
  <c r="I3923" i="5" s="1" a="1"/>
  <c r="I3923" i="5" s="1"/>
  <c r="D2359" i="5"/>
  <c r="I2359" i="5" s="1" a="1"/>
  <c r="I2359" i="5" s="1"/>
  <c r="D2345" i="5"/>
  <c r="I2345" i="5" s="1" a="1"/>
  <c r="I2345" i="5" s="1"/>
  <c r="D2598" i="5"/>
  <c r="I2598" i="5" s="1" a="1"/>
  <c r="I2598" i="5" s="1"/>
  <c r="D2614" i="5"/>
  <c r="I2614" i="5" s="1" a="1"/>
  <c r="I2614" i="5" s="1"/>
  <c r="D2092" i="5"/>
  <c r="I2092" i="5" s="1" a="1"/>
  <c r="I2092" i="5" s="1"/>
  <c r="D3305" i="5"/>
  <c r="I3305" i="5" s="1" a="1"/>
  <c r="I3305" i="5" s="1"/>
  <c r="D394" i="5"/>
  <c r="I394" i="5" s="1" a="1"/>
  <c r="I394" i="5" s="1"/>
  <c r="D391" i="5"/>
  <c r="I391" i="5" s="1" a="1"/>
  <c r="I391" i="5" s="1"/>
  <c r="D523" i="5"/>
  <c r="I523" i="5" s="1" a="1"/>
  <c r="I523" i="5" s="1"/>
  <c r="D743" i="5"/>
  <c r="I743" i="5" s="1" a="1"/>
  <c r="I743" i="5" s="1"/>
  <c r="D5" i="5"/>
  <c r="I5" i="5" s="1" a="1"/>
  <c r="I5" i="5" s="1"/>
  <c r="D592" i="5"/>
  <c r="I592" i="5" s="1" a="1"/>
  <c r="I592" i="5" s="1"/>
  <c r="D833" i="5"/>
  <c r="I833" i="5" s="1" a="1"/>
  <c r="I833" i="5" s="1"/>
  <c r="D582" i="5"/>
  <c r="I582" i="5" s="1" a="1"/>
  <c r="I582" i="5" s="1"/>
  <c r="D101" i="5"/>
  <c r="I101" i="5" s="1" a="1"/>
  <c r="I101" i="5" s="1"/>
  <c r="D384" i="5"/>
  <c r="I384" i="5" s="1" a="1"/>
  <c r="I384" i="5" s="1"/>
  <c r="D513" i="5"/>
  <c r="I513" i="5" s="1" a="1"/>
  <c r="I513" i="5" s="1"/>
  <c r="D589" i="5"/>
  <c r="I589" i="5" s="1" a="1"/>
  <c r="I589" i="5" s="1"/>
  <c r="D520" i="5"/>
  <c r="I520" i="5" s="1" a="1"/>
  <c r="I520" i="5" s="1"/>
  <c r="D3488" i="5"/>
  <c r="I3488" i="5" s="1" a="1"/>
  <c r="I3488" i="5" s="1"/>
  <c r="D3654" i="5"/>
  <c r="I3654" i="5" s="1" a="1"/>
  <c r="I3654" i="5" s="1"/>
  <c r="D3635" i="5"/>
  <c r="I3635" i="5" s="1" a="1"/>
  <c r="I3635" i="5" s="1"/>
  <c r="D3472" i="5"/>
  <c r="I3472" i="5" s="1" a="1"/>
  <c r="I3472" i="5" s="1"/>
  <c r="D1706" i="5"/>
  <c r="I1706" i="5" s="1" a="1"/>
  <c r="I1706" i="5" s="1"/>
  <c r="D1485" i="5"/>
  <c r="I1485" i="5" s="1" a="1"/>
  <c r="I1485" i="5" s="1"/>
  <c r="D3683" i="5"/>
  <c r="I3683" i="5" s="1" a="1"/>
  <c r="I3683" i="5" s="1"/>
  <c r="D3521" i="5"/>
  <c r="I3521" i="5" s="1" a="1"/>
  <c r="I3521" i="5" s="1"/>
  <c r="D3691" i="5"/>
  <c r="I3691" i="5" s="1" a="1"/>
  <c r="I3691" i="5" s="1"/>
  <c r="D3529" i="5"/>
  <c r="I3529" i="5" s="1" a="1"/>
  <c r="I3529" i="5" s="1"/>
  <c r="D3696" i="5"/>
  <c r="I3696" i="5" s="1" a="1"/>
  <c r="I3696" i="5" s="1"/>
  <c r="D3534" i="5"/>
  <c r="I3534" i="5" s="1" a="1"/>
  <c r="I3534" i="5" s="1"/>
  <c r="D94" i="5"/>
  <c r="I94" i="5" s="1" a="1"/>
  <c r="I94" i="5" s="1"/>
  <c r="D190" i="5"/>
  <c r="I190" i="5" s="1" a="1"/>
  <c r="I190" i="5" s="1"/>
  <c r="D821" i="5"/>
  <c r="I821" i="5" s="1" a="1"/>
  <c r="I821" i="5" s="1"/>
  <c r="D720" i="5"/>
  <c r="I720" i="5" s="1" a="1"/>
  <c r="I720" i="5" s="1"/>
  <c r="D1118" i="5"/>
  <c r="I1118" i="5" s="1" a="1"/>
  <c r="I1118" i="5" s="1"/>
  <c r="D1043" i="5"/>
  <c r="I1043" i="5" s="1" a="1"/>
  <c r="I1043" i="5" s="1"/>
  <c r="D1192" i="5"/>
  <c r="I1192" i="5" s="1" a="1"/>
  <c r="I1192" i="5" s="1"/>
  <c r="D490" i="5"/>
  <c r="I490" i="5" s="1" a="1"/>
  <c r="I490" i="5" s="1"/>
  <c r="D1268" i="5"/>
  <c r="I1268" i="5" s="1" a="1"/>
  <c r="I1268" i="5" s="1"/>
  <c r="D1500" i="5"/>
  <c r="I1500" i="5" s="1" a="1"/>
  <c r="I1500" i="5" s="1"/>
  <c r="D2182" i="5"/>
  <c r="I2182" i="5" s="1" a="1"/>
  <c r="I2182" i="5" s="1"/>
  <c r="D2410" i="5"/>
  <c r="I2410" i="5" s="1" a="1"/>
  <c r="I2410" i="5" s="1"/>
  <c r="D2490" i="5"/>
  <c r="I2490" i="5" s="1" a="1"/>
  <c r="I2490" i="5" s="1"/>
  <c r="D1344" i="5"/>
  <c r="I1344" i="5" s="1" a="1"/>
  <c r="I1344" i="5" s="1"/>
  <c r="D1545" i="5"/>
  <c r="I1545" i="5" s="1" a="1"/>
  <c r="I1545" i="5" s="1"/>
  <c r="D1896" i="5"/>
  <c r="I1896" i="5" s="1" a="1"/>
  <c r="I1896" i="5" s="1"/>
  <c r="D1995" i="5"/>
  <c r="I1995" i="5" s="1" a="1"/>
  <c r="I1995" i="5" s="1"/>
  <c r="D2023" i="5"/>
  <c r="I2023" i="5" s="1" a="1"/>
  <c r="I2023" i="5" s="1"/>
  <c r="D2255" i="5"/>
  <c r="I2255" i="5" s="1" a="1"/>
  <c r="I2255" i="5" s="1"/>
  <c r="D911" i="5"/>
  <c r="I911" i="5" s="1" a="1"/>
  <c r="I911" i="5" s="1"/>
  <c r="D1721" i="5"/>
  <c r="I1721" i="5" s="1" a="1"/>
  <c r="I1721" i="5" s="1"/>
  <c r="D1765" i="5"/>
  <c r="I1765" i="5" s="1" a="1"/>
  <c r="I1765" i="5" s="1"/>
  <c r="D2324" i="5"/>
  <c r="I2324" i="5" s="1" a="1"/>
  <c r="I2324" i="5" s="1"/>
  <c r="D2571" i="5"/>
  <c r="I2571" i="5" s="1" a="1"/>
  <c r="I2571" i="5" s="1"/>
  <c r="D3051" i="5"/>
  <c r="I3051" i="5" s="1" a="1"/>
  <c r="I3051" i="5" s="1"/>
  <c r="D3247" i="5"/>
  <c r="I3247" i="5" s="1" a="1"/>
  <c r="I3247" i="5" s="1"/>
  <c r="D2676" i="5"/>
  <c r="I2676" i="5" s="1" a="1"/>
  <c r="I2676" i="5" s="1"/>
  <c r="D2852" i="5"/>
  <c r="I2852" i="5" s="1" a="1"/>
  <c r="I2852" i="5" s="1"/>
  <c r="D3700" i="5"/>
  <c r="I3700" i="5" s="1" a="1"/>
  <c r="I3700" i="5" s="1"/>
  <c r="D3748" i="5"/>
  <c r="I3748" i="5" s="1" a="1"/>
  <c r="I3748" i="5" s="1"/>
  <c r="D3824" i="5"/>
  <c r="I3824" i="5" s="1" a="1"/>
  <c r="I3824" i="5" s="1"/>
  <c r="D2916" i="5"/>
  <c r="I2916" i="5" s="1" a="1"/>
  <c r="I2916" i="5" s="1"/>
  <c r="D3149" i="5"/>
  <c r="I3149" i="5" s="1" a="1"/>
  <c r="I3149" i="5" s="1"/>
  <c r="D3357" i="5"/>
  <c r="I3357" i="5" s="1" a="1"/>
  <c r="I3357" i="5" s="1"/>
  <c r="D3585" i="5"/>
  <c r="I3585" i="5" s="1" a="1"/>
  <c r="I3585" i="5" s="1"/>
  <c r="D3538" i="5"/>
  <c r="I3538" i="5" s="1" a="1"/>
  <c r="I3538" i="5" s="1"/>
  <c r="D4056" i="5"/>
  <c r="I4056" i="5" s="1" a="1"/>
  <c r="I4056" i="5" s="1"/>
  <c r="D3931" i="5"/>
  <c r="I3931" i="5" s="1" a="1"/>
  <c r="I3931" i="5" s="1"/>
  <c r="D779" i="5"/>
  <c r="I779" i="5" s="1" a="1"/>
  <c r="I779" i="5" s="1"/>
  <c r="D52" i="5"/>
  <c r="I52" i="5" s="1" a="1"/>
  <c r="I52" i="5" s="1"/>
  <c r="D448" i="5"/>
  <c r="I448" i="5" s="1" a="1"/>
  <c r="I448" i="5" s="1"/>
  <c r="D1002" i="5"/>
  <c r="I1002" i="5" s="1" a="1"/>
  <c r="I1002" i="5" s="1"/>
  <c r="D148" i="5"/>
  <c r="I148" i="5" s="1" a="1"/>
  <c r="I148" i="5" s="1"/>
  <c r="D678" i="5"/>
  <c r="I678" i="5" s="1" a="1"/>
  <c r="I678" i="5" s="1"/>
  <c r="D869" i="5"/>
  <c r="I869" i="5" s="1" a="1"/>
  <c r="I869" i="5" s="1"/>
  <c r="D1078" i="5"/>
  <c r="I1078" i="5" s="1" a="1"/>
  <c r="I1078" i="5" s="1"/>
  <c r="D1152" i="5"/>
  <c r="I1152" i="5" s="1" a="1"/>
  <c r="I1152" i="5" s="1"/>
  <c r="D1228" i="5"/>
  <c r="I1228" i="5" s="1" a="1"/>
  <c r="I1228" i="5" s="1"/>
  <c r="D1842" i="5"/>
  <c r="I1842" i="5" s="1" a="1"/>
  <c r="I1842" i="5" s="1"/>
  <c r="D1711" i="5"/>
  <c r="I1711" i="5" s="1" a="1"/>
  <c r="I1711" i="5" s="1"/>
  <c r="D1962" i="5"/>
  <c r="I1962" i="5" s="1" a="1"/>
  <c r="I1962" i="5" s="1"/>
  <c r="D2282" i="5"/>
  <c r="I2282" i="5" s="1" a="1"/>
  <c r="I2282" i="5" s="1"/>
  <c r="D2418" i="5"/>
  <c r="I2418" i="5" s="1" a="1"/>
  <c r="I2418" i="5" s="1"/>
  <c r="D1304" i="5"/>
  <c r="I1304" i="5" s="1" a="1"/>
  <c r="I1304" i="5" s="1"/>
  <c r="D1490" i="5"/>
  <c r="I1490" i="5" s="1" a="1"/>
  <c r="I1490" i="5" s="1"/>
  <c r="D1968" i="5"/>
  <c r="I1968" i="5" s="1" a="1"/>
  <c r="I1968" i="5" s="1"/>
  <c r="D2140" i="5"/>
  <c r="I2140" i="5" s="1" a="1"/>
  <c r="I2140" i="5" s="1"/>
  <c r="D2448" i="5"/>
  <c r="I2448" i="5" s="1" a="1"/>
  <c r="I2448" i="5" s="1"/>
  <c r="D2601" i="5"/>
  <c r="I2601" i="5" s="1" a="1"/>
  <c r="I2601" i="5" s="1"/>
  <c r="D2617" i="5"/>
  <c r="I2617" i="5" s="1" a="1"/>
  <c r="I2617" i="5" s="1"/>
  <c r="D2753" i="5"/>
  <c r="I2753" i="5" s="1" a="1"/>
  <c r="I2753" i="5" s="1"/>
  <c r="D2368" i="5"/>
  <c r="I2368" i="5" s="1" a="1"/>
  <c r="I2368" i="5" s="1"/>
  <c r="D2826" i="5"/>
  <c r="I2826" i="5" s="1" a="1"/>
  <c r="I2826" i="5" s="1"/>
  <c r="D2132" i="5"/>
  <c r="I2132" i="5" s="1" a="1"/>
  <c r="I2132" i="5" s="1"/>
  <c r="D2531" i="5"/>
  <c r="I2531" i="5" s="1" a="1"/>
  <c r="I2531" i="5" s="1"/>
  <c r="D3439" i="5"/>
  <c r="I3439" i="5" s="1" a="1"/>
  <c r="I3439" i="5" s="1"/>
  <c r="D3515" i="5"/>
  <c r="I3515" i="5" s="1" a="1"/>
  <c r="I3515" i="5" s="1"/>
  <c r="D2776" i="5"/>
  <c r="I2776" i="5" s="1" a="1"/>
  <c r="I2776" i="5" s="1"/>
  <c r="D3096" i="5"/>
  <c r="I3096" i="5" s="1" a="1"/>
  <c r="I3096" i="5" s="1"/>
  <c r="D3292" i="5"/>
  <c r="I3292" i="5" s="1" a="1"/>
  <c r="I3292" i="5" s="1"/>
  <c r="D3716" i="5"/>
  <c r="I3716" i="5" s="1" a="1"/>
  <c r="I3716" i="5" s="1"/>
  <c r="D3788" i="5"/>
  <c r="I3788" i="5" s="1" a="1"/>
  <c r="I3788" i="5" s="1"/>
  <c r="D2960" i="5"/>
  <c r="I2960" i="5" s="1" a="1"/>
  <c r="I2960" i="5" s="1"/>
  <c r="D3553" i="5"/>
  <c r="I3553" i="5" s="1" a="1"/>
  <c r="I3553" i="5" s="1"/>
  <c r="D3677" i="5"/>
  <c r="I3677" i="5" s="1" a="1"/>
  <c r="I3677" i="5" s="1"/>
  <c r="D2213" i="5"/>
  <c r="I2213" i="5" s="1" a="1"/>
  <c r="I2213" i="5" s="1"/>
  <c r="D2998" i="5"/>
  <c r="I2998" i="5" s="1" a="1"/>
  <c r="I2998" i="5" s="1"/>
  <c r="D3194" i="5"/>
  <c r="I3194" i="5" s="1" a="1"/>
  <c r="I3194" i="5" s="1"/>
  <c r="D3450" i="5"/>
  <c r="I3450" i="5" s="1" a="1"/>
  <c r="I3450" i="5" s="1"/>
  <c r="D3980" i="5"/>
  <c r="I3980" i="5" s="1" a="1"/>
  <c r="I3980" i="5" s="1"/>
  <c r="D4105" i="5"/>
  <c r="I4105" i="5" s="1" a="1"/>
  <c r="I4105" i="5" s="1"/>
  <c r="D3862" i="5"/>
  <c r="I3862" i="5" s="1" a="1"/>
  <c r="I3862" i="5" s="1"/>
  <c r="D55" i="5"/>
  <c r="I55" i="5" s="1" a="1"/>
  <c r="I55" i="5" s="1"/>
  <c r="D151" i="5"/>
  <c r="I151" i="5" s="1" a="1"/>
  <c r="I151" i="5" s="1"/>
  <c r="D451" i="5"/>
  <c r="I451" i="5" s="1" a="1"/>
  <c r="I451" i="5" s="1"/>
  <c r="D782" i="5"/>
  <c r="I782" i="5" s="1" a="1"/>
  <c r="I782" i="5" s="1"/>
  <c r="D1229" i="5"/>
  <c r="I1229" i="5" s="1" a="1"/>
  <c r="I1229" i="5" s="1"/>
  <c r="D1305" i="5"/>
  <c r="I1305" i="5" s="1" a="1"/>
  <c r="I1305" i="5" s="1"/>
  <c r="D681" i="5"/>
  <c r="I681" i="5" s="1" a="1"/>
  <c r="I681" i="5" s="1"/>
  <c r="D1004" i="5"/>
  <c r="I1004" i="5" s="1" a="1"/>
  <c r="I1004" i="5" s="1"/>
  <c r="D1079" i="5"/>
  <c r="I1079" i="5" s="1" a="1"/>
  <c r="I1079" i="5" s="1"/>
  <c r="D1153" i="5"/>
  <c r="I1153" i="5" s="1" a="1"/>
  <c r="I1153" i="5" s="1"/>
  <c r="D2142" i="5"/>
  <c r="I2142" i="5" s="1" a="1"/>
  <c r="I2142" i="5" s="1"/>
  <c r="D872" i="5"/>
  <c r="I872" i="5" s="1" a="1"/>
  <c r="I872" i="5" s="1"/>
  <c r="D2371" i="5"/>
  <c r="I2371" i="5" s="1" a="1"/>
  <c r="I2371" i="5" s="1"/>
  <c r="D2216" i="5"/>
  <c r="I2216" i="5" s="1" a="1"/>
  <c r="I2216" i="5" s="1"/>
  <c r="D2637" i="5"/>
  <c r="I2637" i="5" s="1" a="1"/>
  <c r="I2637" i="5" s="1"/>
  <c r="D2877" i="5"/>
  <c r="I2877" i="5" s="1" a="1"/>
  <c r="I2877" i="5" s="1"/>
  <c r="D2285" i="5"/>
  <c r="I2285" i="5" s="1" a="1"/>
  <c r="I2285" i="5" s="1"/>
  <c r="D2451" i="5"/>
  <c r="I2451" i="5" s="1" a="1"/>
  <c r="I2451" i="5" s="1"/>
  <c r="D3719" i="5"/>
  <c r="I3719" i="5" s="1" a="1"/>
  <c r="I3719" i="5" s="1"/>
  <c r="D3795" i="5"/>
  <c r="I3795" i="5" s="1" a="1"/>
  <c r="I3795" i="5" s="1"/>
  <c r="D2532" i="5"/>
  <c r="I2532" i="5" s="1" a="1"/>
  <c r="I2532" i="5" s="1"/>
  <c r="D3012" i="5"/>
  <c r="I3012" i="5" s="1" a="1"/>
  <c r="I3012" i="5" s="1"/>
  <c r="D3208" i="5"/>
  <c r="I3208" i="5" s="1" a="1"/>
  <c r="I3208" i="5" s="1"/>
  <c r="D3328" i="5"/>
  <c r="I3328" i="5" s="1" a="1"/>
  <c r="I3328" i="5" s="1"/>
  <c r="D3556" i="5"/>
  <c r="I3556" i="5" s="1" a="1"/>
  <c r="I3556" i="5" s="1"/>
  <c r="D3110" i="5"/>
  <c r="I3110" i="5" s="1" a="1"/>
  <c r="I3110" i="5" s="1"/>
  <c r="D3902" i="5"/>
  <c r="I3902" i="5" s="1" a="1"/>
  <c r="I3902" i="5" s="1"/>
  <c r="D4027" i="5"/>
  <c r="I4027" i="5" s="1" a="1"/>
  <c r="I4027" i="5" s="1"/>
  <c r="D711" i="5"/>
  <c r="I711" i="5" s="1" a="1"/>
  <c r="I711" i="5" s="1"/>
  <c r="D181" i="5"/>
  <c r="I181" i="5" s="1" a="1"/>
  <c r="I181" i="5" s="1"/>
  <c r="D812" i="5"/>
  <c r="I812" i="5" s="1" a="1"/>
  <c r="I812" i="5" s="1"/>
  <c r="D902" i="5"/>
  <c r="I902" i="5" s="1" a="1"/>
  <c r="I902" i="5" s="1"/>
  <c r="D1034" i="5"/>
  <c r="I1034" i="5" s="1" a="1"/>
  <c r="I1034" i="5" s="1"/>
  <c r="D85" i="5"/>
  <c r="I85" i="5" s="1" a="1"/>
  <c r="I85" i="5" s="1"/>
  <c r="D481" i="5"/>
  <c r="I481" i="5" s="1" a="1"/>
  <c r="I481" i="5" s="1"/>
  <c r="D1183" i="5"/>
  <c r="I1183" i="5" s="1" a="1"/>
  <c r="I1183" i="5" s="1"/>
  <c r="D1259" i="5"/>
  <c r="I1259" i="5" s="1" a="1"/>
  <c r="I1259" i="5" s="1"/>
  <c r="D1335" i="5"/>
  <c r="I1335" i="5" s="1" a="1"/>
  <c r="I1335" i="5" s="1"/>
  <c r="D1109" i="5"/>
  <c r="I1109" i="5" s="1" a="1"/>
  <c r="I1109" i="5" s="1"/>
  <c r="D2246" i="5"/>
  <c r="I2246" i="5" s="1" a="1"/>
  <c r="I2246" i="5" s="1"/>
  <c r="D2315" i="5"/>
  <c r="I2315" i="5" s="1" a="1"/>
  <c r="I2315" i="5" s="1"/>
  <c r="D2172" i="5"/>
  <c r="I2172" i="5" s="1" a="1"/>
  <c r="I2172" i="5" s="1"/>
  <c r="D2562" i="5"/>
  <c r="I2562" i="5" s="1" a="1"/>
  <c r="I2562" i="5" s="1"/>
  <c r="D2667" i="5"/>
  <c r="I2667" i="5" s="1" a="1"/>
  <c r="I2667" i="5" s="1"/>
  <c r="D2907" i="5"/>
  <c r="I2907" i="5" s="1" a="1"/>
  <c r="I2907" i="5" s="1"/>
  <c r="D3331" i="5"/>
  <c r="I3331" i="5" s="1" a="1"/>
  <c r="I3331" i="5" s="1"/>
  <c r="D3559" i="5"/>
  <c r="I3559" i="5" s="1" a="1"/>
  <c r="I3559" i="5" s="1"/>
  <c r="D3140" i="5"/>
  <c r="I3140" i="5" s="1" a="1"/>
  <c r="I3140" i="5" s="1"/>
  <c r="D2401" i="5"/>
  <c r="I2401" i="5" s="1" a="1"/>
  <c r="I2401" i="5" s="1"/>
  <c r="D2481" i="5"/>
  <c r="I2481" i="5" s="1" a="1"/>
  <c r="I2481" i="5" s="1"/>
  <c r="D3042" i="5"/>
  <c r="I3042" i="5" s="1" a="1"/>
  <c r="I3042" i="5" s="1"/>
  <c r="D3238" i="5"/>
  <c r="I3238" i="5" s="1" a="1"/>
  <c r="I3238" i="5" s="1"/>
  <c r="D3722" i="5"/>
  <c r="I3722" i="5" s="1" a="1"/>
  <c r="I3722" i="5" s="1"/>
  <c r="D3905" i="5"/>
  <c r="I3905" i="5" s="1" a="1"/>
  <c r="I3905" i="5" s="1"/>
  <c r="D4030" i="5"/>
  <c r="I4030" i="5" s="1" a="1"/>
  <c r="I4030" i="5" s="1"/>
  <c r="D3798" i="5"/>
  <c r="I3798" i="5" s="1" a="1"/>
  <c r="I3798" i="5" s="1"/>
  <c r="D75" i="5"/>
  <c r="I75" i="5" s="1" a="1"/>
  <c r="I75" i="5" s="1"/>
  <c r="D171" i="5"/>
  <c r="I171" i="5" s="1" a="1"/>
  <c r="I171" i="5" s="1"/>
  <c r="D471" i="5"/>
  <c r="I471" i="5" s="1" a="1"/>
  <c r="I471" i="5" s="1"/>
  <c r="D802" i="5"/>
  <c r="I802" i="5" s="1" a="1"/>
  <c r="I802" i="5" s="1"/>
  <c r="D701" i="5"/>
  <c r="I701" i="5" s="1" a="1"/>
  <c r="I701" i="5" s="1"/>
  <c r="D1249" i="5"/>
  <c r="I1249" i="5" s="1" a="1"/>
  <c r="I1249" i="5" s="1"/>
  <c r="D1325" i="5"/>
  <c r="I1325" i="5" s="1" a="1"/>
  <c r="I1325" i="5" s="1"/>
  <c r="D892" i="5"/>
  <c r="I892" i="5" s="1" a="1"/>
  <c r="I892" i="5" s="1"/>
  <c r="D1099" i="5"/>
  <c r="I1099" i="5" s="1" a="1"/>
  <c r="I1099" i="5" s="1"/>
  <c r="D1766" i="5"/>
  <c r="I1766" i="5" s="1" a="1"/>
  <c r="I1766" i="5" s="1"/>
  <c r="D1024" i="5"/>
  <c r="I1024" i="5" s="1" a="1"/>
  <c r="I1024" i="5" s="1"/>
  <c r="D1173" i="5"/>
  <c r="I1173" i="5" s="1" a="1"/>
  <c r="I1173" i="5" s="1"/>
  <c r="D2162" i="5"/>
  <c r="I2162" i="5" s="1" a="1"/>
  <c r="I2162" i="5" s="1"/>
  <c r="D2391" i="5"/>
  <c r="I2391" i="5" s="1" a="1"/>
  <c r="I2391" i="5" s="1"/>
  <c r="D1546" i="5"/>
  <c r="I1546" i="5" s="1" a="1"/>
  <c r="I1546" i="5" s="1"/>
  <c r="D2236" i="5"/>
  <c r="I2236" i="5" s="1" a="1"/>
  <c r="I2236" i="5" s="1"/>
  <c r="D2552" i="5"/>
  <c r="I2552" i="5" s="1" a="1"/>
  <c r="I2552" i="5" s="1"/>
  <c r="D2657" i="5"/>
  <c r="I2657" i="5" s="1" a="1"/>
  <c r="I2657" i="5" s="1"/>
  <c r="D2853" i="5"/>
  <c r="I2853" i="5" s="1" a="1"/>
  <c r="I2853" i="5" s="1"/>
  <c r="D2897" i="5"/>
  <c r="I2897" i="5" s="1" a="1"/>
  <c r="I2897" i="5" s="1"/>
  <c r="D1897" i="5"/>
  <c r="I1897" i="5" s="1" a="1"/>
  <c r="I1897" i="5" s="1"/>
  <c r="D2471" i="5"/>
  <c r="I2471" i="5" s="1" a="1"/>
  <c r="I2471" i="5" s="1"/>
  <c r="D1996" i="5"/>
  <c r="I1996" i="5" s="1" a="1"/>
  <c r="I1996" i="5" s="1"/>
  <c r="D3032" i="5"/>
  <c r="I3032" i="5" s="1" a="1"/>
  <c r="I3032" i="5" s="1"/>
  <c r="D3228" i="5"/>
  <c r="I3228" i="5" s="1" a="1"/>
  <c r="I3228" i="5" s="1"/>
  <c r="D2305" i="5"/>
  <c r="I2305" i="5" s="1" a="1"/>
  <c r="I2305" i="5" s="1"/>
  <c r="D3745" i="5"/>
  <c r="I3745" i="5" s="1" a="1"/>
  <c r="I3745" i="5" s="1"/>
  <c r="D3130" i="5"/>
  <c r="I3130" i="5" s="1" a="1"/>
  <c r="I3130" i="5" s="1"/>
  <c r="D3354" i="5"/>
  <c r="I3354" i="5" s="1" a="1"/>
  <c r="I3354" i="5" s="1"/>
  <c r="D3582" i="5"/>
  <c r="I3582" i="5" s="1" a="1"/>
  <c r="I3582" i="5" s="1"/>
  <c r="D3928" i="5"/>
  <c r="I3928" i="5" s="1" a="1"/>
  <c r="I3928" i="5" s="1"/>
  <c r="D4053" i="5"/>
  <c r="I4053" i="5" s="1" a="1"/>
  <c r="I4053" i="5" s="1"/>
  <c r="D3821" i="5"/>
  <c r="I3821" i="5" s="1" a="1"/>
  <c r="I3821" i="5" s="1"/>
  <c r="D3600" i="5"/>
  <c r="I3600" i="5" s="1" a="1"/>
  <c r="I3600" i="5" s="1"/>
  <c r="D3893" i="5"/>
  <c r="I3893" i="5" s="1" a="1"/>
  <c r="I3893" i="5" s="1"/>
  <c r="D4018" i="5"/>
  <c r="I4018" i="5" s="1" a="1"/>
  <c r="I4018" i="5" s="1"/>
  <c r="D657" i="5"/>
  <c r="I657" i="5" s="1" a="1"/>
  <c r="I657" i="5" s="1"/>
  <c r="D848" i="5"/>
  <c r="I848" i="5" s="1" a="1"/>
  <c r="I848" i="5" s="1"/>
  <c r="D2111" i="5"/>
  <c r="I2111" i="5" s="1" a="1"/>
  <c r="I2111" i="5" s="1"/>
  <c r="D758" i="5"/>
  <c r="I758" i="5" s="1" a="1"/>
  <c r="I758" i="5" s="1"/>
  <c r="D2429" i="5"/>
  <c r="I2429" i="5" s="1" a="1"/>
  <c r="I2429" i="5" s="1"/>
  <c r="D2930" i="5"/>
  <c r="I2930" i="5" s="1" a="1"/>
  <c r="I2930" i="5" s="1"/>
  <c r="D3163" i="5"/>
  <c r="I3163" i="5" s="1" a="1"/>
  <c r="I3163" i="5" s="1"/>
  <c r="D2968" i="5"/>
  <c r="I2968" i="5" s="1" a="1"/>
  <c r="I2968" i="5" s="1"/>
  <c r="D3065" i="5"/>
  <c r="I3065" i="5" s="1" a="1"/>
  <c r="I3065" i="5" s="1"/>
  <c r="D3261" i="5"/>
  <c r="I3261" i="5" s="1" a="1"/>
  <c r="I3261" i="5" s="1"/>
  <c r="D3409" i="5"/>
  <c r="I3409" i="5" s="1" a="1"/>
  <c r="I3409" i="5" s="1"/>
  <c r="D3832" i="5"/>
  <c r="I3832" i="5" s="1" a="1"/>
  <c r="I3832" i="5" s="1"/>
  <c r="D127" i="5"/>
  <c r="I127" i="5" s="1" a="1"/>
  <c r="I127" i="5" s="1"/>
  <c r="D33" i="5"/>
  <c r="I33" i="5" s="1" a="1"/>
  <c r="I33" i="5" s="1"/>
  <c r="D1670" i="5"/>
  <c r="I1670" i="5" s="1" a="1"/>
  <c r="I1670" i="5" s="1"/>
  <c r="D2354" i="5"/>
  <c r="I2354" i="5" s="1" a="1"/>
  <c r="I2354" i="5" s="1"/>
  <c r="D1449" i="5"/>
  <c r="I1449" i="5" s="1" a="1"/>
  <c r="I1449" i="5" s="1"/>
  <c r="D2331" i="5"/>
  <c r="I2331" i="5" s="1" a="1"/>
  <c r="I2331" i="5" s="1"/>
  <c r="D2938" i="5"/>
  <c r="I2938" i="5" s="1" a="1"/>
  <c r="I2938" i="5" s="1"/>
  <c r="D2731" i="5"/>
  <c r="I2731" i="5" s="1" a="1"/>
  <c r="I2731" i="5" s="1"/>
  <c r="D2976" i="5"/>
  <c r="I2976" i="5" s="1" a="1"/>
  <c r="I2976" i="5" s="1"/>
  <c r="D3172" i="5"/>
  <c r="I3172" i="5" s="1" a="1"/>
  <c r="I3172" i="5" s="1"/>
  <c r="D3385" i="5"/>
  <c r="I3385" i="5" s="1" a="1"/>
  <c r="I3385" i="5" s="1"/>
  <c r="D3417" i="5"/>
  <c r="I3417" i="5" s="1" a="1"/>
  <c r="I3417" i="5" s="1"/>
  <c r="D3074" i="5"/>
  <c r="I3074" i="5" s="1" a="1"/>
  <c r="I3074" i="5" s="1"/>
  <c r="D3270" i="5"/>
  <c r="I3270" i="5" s="1" a="1"/>
  <c r="I3270" i="5" s="1"/>
  <c r="D3840" i="5"/>
  <c r="I3840" i="5" s="1" a="1"/>
  <c r="I3840" i="5" s="1"/>
  <c r="D3958" i="5"/>
  <c r="I3958" i="5" s="1" a="1"/>
  <c r="I3958" i="5" s="1"/>
  <c r="D4083" i="5"/>
  <c r="I4083" i="5" s="1" a="1"/>
  <c r="I4083" i="5" s="1"/>
  <c r="D851" i="5"/>
  <c r="I851" i="5" s="1" a="1"/>
  <c r="I851" i="5" s="1"/>
  <c r="D660" i="5"/>
  <c r="I660" i="5" s="1" a="1"/>
  <c r="I660" i="5" s="1"/>
  <c r="D761" i="5"/>
  <c r="I761" i="5" s="1" a="1"/>
  <c r="I761" i="5" s="1"/>
  <c r="D2114" i="5"/>
  <c r="I2114" i="5" s="1" a="1"/>
  <c r="I2114" i="5" s="1"/>
  <c r="D3179" i="5"/>
  <c r="I3179" i="5" s="1" a="1"/>
  <c r="I3179" i="5" s="1"/>
  <c r="D2983" i="5"/>
  <c r="I2983" i="5" s="1" a="1"/>
  <c r="I2983" i="5" s="1"/>
  <c r="D3424" i="5"/>
  <c r="I3424" i="5" s="1" a="1"/>
  <c r="I3424" i="5" s="1"/>
  <c r="D2432" i="5"/>
  <c r="I2432" i="5" s="1" a="1"/>
  <c r="I2432" i="5" s="1"/>
  <c r="D2945" i="5"/>
  <c r="I2945" i="5" s="1" a="1"/>
  <c r="I2945" i="5" s="1"/>
  <c r="D3081" i="5"/>
  <c r="I3081" i="5" s="1" a="1"/>
  <c r="I3081" i="5" s="1"/>
  <c r="D3277" i="5"/>
  <c r="I3277" i="5" s="1" a="1"/>
  <c r="I3277" i="5" s="1"/>
  <c r="D3847" i="5"/>
  <c r="I3847" i="5" s="1" a="1"/>
  <c r="I3847" i="5" s="1"/>
  <c r="D1062" i="5"/>
  <c r="I1062" i="5" s="1" a="1"/>
  <c r="I1062" i="5" s="1"/>
  <c r="D856" i="5"/>
  <c r="I856" i="5" s="1" a="1"/>
  <c r="I856" i="5" s="1"/>
  <c r="D665" i="5"/>
  <c r="I665" i="5" s="1" a="1"/>
  <c r="I665" i="5" s="1"/>
  <c r="D987" i="5"/>
  <c r="I987" i="5" s="1" a="1"/>
  <c r="I987" i="5" s="1"/>
  <c r="D1136" i="5"/>
  <c r="I1136" i="5" s="1" a="1"/>
  <c r="I1136" i="5" s="1"/>
  <c r="D1212" i="5"/>
  <c r="I1212" i="5" s="1" a="1"/>
  <c r="I1212" i="5" s="1"/>
  <c r="D766" i="5"/>
  <c r="I766" i="5" s="1" a="1"/>
  <c r="I766" i="5" s="1"/>
  <c r="D1288" i="5"/>
  <c r="I1288" i="5" s="1" a="1"/>
  <c r="I1288" i="5" s="1"/>
  <c r="D2119" i="5"/>
  <c r="I2119" i="5" s="1" a="1"/>
  <c r="I2119" i="5" s="1"/>
  <c r="D2746" i="5"/>
  <c r="I2746" i="5" s="1" a="1"/>
  <c r="I2746" i="5" s="1"/>
  <c r="D2437" i="5"/>
  <c r="I2437" i="5" s="1" a="1"/>
  <c r="I2437" i="5" s="1"/>
  <c r="D2517" i="5"/>
  <c r="I2517" i="5" s="1" a="1"/>
  <c r="I2517" i="5" s="1"/>
  <c r="D2991" i="5"/>
  <c r="I2991" i="5" s="1" a="1"/>
  <c r="I2991" i="5" s="1"/>
  <c r="D3187" i="5"/>
  <c r="I3187" i="5" s="1" a="1"/>
  <c r="I3187" i="5" s="1"/>
  <c r="D2953" i="5"/>
  <c r="I2953" i="5" s="1" a="1"/>
  <c r="I2953" i="5" s="1"/>
  <c r="D3432" i="5"/>
  <c r="I3432" i="5" s="1" a="1"/>
  <c r="I3432" i="5" s="1"/>
  <c r="D3089" i="5"/>
  <c r="I3089" i="5" s="1" a="1"/>
  <c r="I3089" i="5" s="1"/>
  <c r="D3285" i="5"/>
  <c r="I3285" i="5" s="1" a="1"/>
  <c r="I3285" i="5" s="1"/>
  <c r="D3973" i="5"/>
  <c r="I3973" i="5" s="1" a="1"/>
  <c r="I3973" i="5" s="1"/>
  <c r="D4098" i="5"/>
  <c r="I4098" i="5" s="1" a="1"/>
  <c r="I4098" i="5" s="1"/>
  <c r="D3855" i="5"/>
  <c r="I3855" i="5" s="1" a="1"/>
  <c r="I3855" i="5" s="1"/>
  <c r="D2089" i="5"/>
  <c r="I2089" i="5" s="1" a="1"/>
  <c r="I2089" i="5" s="1"/>
  <c r="D2591" i="5"/>
  <c r="I2591" i="5" s="1" a="1"/>
  <c r="I2591" i="5" s="1"/>
  <c r="D2607" i="5"/>
  <c r="I2607" i="5" s="1" a="1"/>
  <c r="I2607" i="5" s="1"/>
  <c r="D2412" i="5"/>
  <c r="I2412" i="5" s="1" a="1"/>
  <c r="I2412" i="5" s="1"/>
  <c r="D3442" i="5"/>
  <c r="I3442" i="5" s="1" a="1"/>
  <c r="I3442" i="5" s="1"/>
  <c r="D728" i="5"/>
  <c r="I728" i="5" s="1" a="1"/>
  <c r="I728" i="5" s="1"/>
  <c r="D1778" i="5"/>
  <c r="I1778" i="5" s="1" a="1"/>
  <c r="I1778" i="5" s="1"/>
  <c r="D2058" i="5"/>
  <c r="I2058" i="5" s="1" a="1"/>
  <c r="I2058" i="5" s="1"/>
  <c r="D1558" i="5"/>
  <c r="I1558" i="5" s="1" a="1"/>
  <c r="I1558" i="5" s="1"/>
  <c r="D2701" i="5"/>
  <c r="I2701" i="5" s="1" a="1"/>
  <c r="I2701" i="5" s="1"/>
  <c r="D1909" i="5"/>
  <c r="I1909" i="5" s="1" a="1"/>
  <c r="I1909" i="5" s="1"/>
  <c r="D74" i="5"/>
  <c r="I74" i="5" s="1" a="1"/>
  <c r="I74" i="5" s="1"/>
  <c r="D170" i="5"/>
  <c r="I170" i="5" s="1" a="1"/>
  <c r="I170" i="5" s="1"/>
  <c r="D39" i="5"/>
  <c r="I39" i="5" s="1" a="1"/>
  <c r="I39" i="5" s="1"/>
  <c r="D735" i="5"/>
  <c r="I735" i="5" s="1" a="1"/>
  <c r="I735" i="5" s="1"/>
  <c r="D133" i="5"/>
  <c r="I133" i="5" s="1" a="1"/>
  <c r="I133" i="5" s="1"/>
  <c r="D352" i="5"/>
  <c r="I352" i="5" s="1" a="1"/>
  <c r="I352" i="5" s="1"/>
  <c r="D654" i="5"/>
  <c r="I654" i="5" s="1" a="1"/>
  <c r="I654" i="5" s="1"/>
  <c r="D669" i="5"/>
  <c r="I669" i="5" s="1" a="1"/>
  <c r="I669" i="5" s="1"/>
  <c r="D801" i="5"/>
  <c r="I801" i="5" s="1" a="1"/>
  <c r="I801" i="5" s="1"/>
  <c r="D965" i="5"/>
  <c r="I965" i="5" s="1" a="1"/>
  <c r="I965" i="5" s="1"/>
  <c r="D240" i="5"/>
  <c r="I240" i="5" s="1" a="1"/>
  <c r="I240" i="5" s="1"/>
  <c r="D296" i="5"/>
  <c r="I296" i="5" s="1" a="1"/>
  <c r="I296" i="5" s="1"/>
  <c r="D470" i="5"/>
  <c r="I470" i="5" s="1" a="1"/>
  <c r="I470" i="5" s="1"/>
  <c r="D860" i="5"/>
  <c r="I860" i="5" s="1" a="1"/>
  <c r="I860" i="5" s="1"/>
  <c r="D891" i="5"/>
  <c r="I891" i="5" s="1" a="1"/>
  <c r="I891" i="5" s="1"/>
  <c r="D916" i="5"/>
  <c r="I916" i="5" s="1" a="1"/>
  <c r="I916" i="5" s="1"/>
  <c r="D955" i="5"/>
  <c r="I955" i="5" s="1" a="1"/>
  <c r="I955" i="5" s="1"/>
  <c r="D1217" i="5"/>
  <c r="I1217" i="5" s="1" a="1"/>
  <c r="I1217" i="5" s="1"/>
  <c r="D1293" i="5"/>
  <c r="I1293" i="5" s="1" a="1"/>
  <c r="I1293" i="5" s="1"/>
  <c r="D991" i="5"/>
  <c r="I991" i="5" s="1" a="1"/>
  <c r="I991" i="5" s="1"/>
  <c r="D1067" i="5"/>
  <c r="I1067" i="5" s="1" a="1"/>
  <c r="I1067" i="5" s="1"/>
  <c r="D1098" i="5"/>
  <c r="I1098" i="5" s="1" a="1"/>
  <c r="I1098" i="5" s="1"/>
  <c r="D412" i="5"/>
  <c r="I412" i="5" s="1" a="1"/>
  <c r="I412" i="5" s="1"/>
  <c r="D770" i="5"/>
  <c r="I770" i="5" s="1" a="1"/>
  <c r="I770" i="5" s="1"/>
  <c r="D1023" i="5"/>
  <c r="I1023" i="5" s="1" a="1"/>
  <c r="I1023" i="5" s="1"/>
  <c r="D1172" i="5"/>
  <c r="I1172" i="5" s="1" a="1"/>
  <c r="I1172" i="5" s="1"/>
  <c r="D610" i="5"/>
  <c r="I610" i="5" s="1" a="1"/>
  <c r="I610" i="5" s="1"/>
  <c r="D700" i="5"/>
  <c r="I700" i="5" s="1" a="1"/>
  <c r="I700" i="5" s="1"/>
  <c r="D1324" i="5"/>
  <c r="I1324" i="5" s="1" a="1"/>
  <c r="I1324" i="5" s="1"/>
  <c r="D1563" i="5"/>
  <c r="I1563" i="5" s="1" a="1"/>
  <c r="I1563" i="5" s="1"/>
  <c r="D1666" i="5"/>
  <c r="I1666" i="5" s="1" a="1"/>
  <c r="I1666" i="5" s="1"/>
  <c r="D1758" i="5"/>
  <c r="I1758" i="5" s="1" a="1"/>
  <c r="I1758" i="5" s="1"/>
  <c r="D1914" i="5"/>
  <c r="I1914" i="5" s="1" a="1"/>
  <c r="I1914" i="5" s="1"/>
  <c r="D541" i="5"/>
  <c r="I541" i="5" s="1" a="1"/>
  <c r="I541" i="5" s="1"/>
  <c r="D1703" i="5"/>
  <c r="I1703" i="5" s="1" a="1"/>
  <c r="I1703" i="5" s="1"/>
  <c r="D1783" i="5"/>
  <c r="I1783" i="5" s="1" a="1"/>
  <c r="I1783" i="5" s="1"/>
  <c r="D2390" i="5"/>
  <c r="I2390" i="5" s="1" a="1"/>
  <c r="I2390" i="5" s="1"/>
  <c r="D2470" i="5"/>
  <c r="I2470" i="5" s="1" a="1"/>
  <c r="I2470" i="5" s="1"/>
  <c r="D2522" i="5"/>
  <c r="I2522" i="5" s="1" a="1"/>
  <c r="I2522" i="5" s="1"/>
  <c r="D826" i="5"/>
  <c r="I826" i="5" s="1" a="1"/>
  <c r="I826" i="5" s="1"/>
  <c r="D1248" i="5"/>
  <c r="I1248" i="5" s="1" a="1"/>
  <c r="I1248" i="5" s="1"/>
  <c r="D1445" i="5"/>
  <c r="I1445" i="5" s="1" a="1"/>
  <c r="I1445" i="5" s="1"/>
  <c r="D1951" i="5"/>
  <c r="I1951" i="5" s="1" a="1"/>
  <c r="I1951" i="5" s="1"/>
  <c r="D2063" i="5"/>
  <c r="I2063" i="5" s="1" a="1"/>
  <c r="I2063" i="5" s="1"/>
  <c r="D2123" i="5"/>
  <c r="I2123" i="5" s="1" a="1"/>
  <c r="I2123" i="5" s="1"/>
  <c r="D2235" i="5"/>
  <c r="I2235" i="5" s="1" a="1"/>
  <c r="I2235" i="5" s="1"/>
  <c r="D2335" i="5"/>
  <c r="I2335" i="5" s="1" a="1"/>
  <c r="I2335" i="5" s="1"/>
  <c r="D1141" i="5"/>
  <c r="I1141" i="5" s="1" a="1"/>
  <c r="I1141" i="5" s="1"/>
  <c r="D1482" i="5"/>
  <c r="I1482" i="5" s="1" a="1"/>
  <c r="I1482" i="5" s="1"/>
  <c r="D1538" i="5"/>
  <c r="I1538" i="5" s="1" a="1"/>
  <c r="I1538" i="5" s="1"/>
  <c r="D1833" i="5"/>
  <c r="I1833" i="5" s="1" a="1"/>
  <c r="I1833" i="5" s="1"/>
  <c r="D2109" i="5"/>
  <c r="I2109" i="5" s="1" a="1"/>
  <c r="I2109" i="5" s="1"/>
  <c r="D1889" i="5"/>
  <c r="I1889" i="5" s="1" a="1"/>
  <c r="I1889" i="5" s="1"/>
  <c r="D1988" i="5"/>
  <c r="I1988" i="5" s="1" a="1"/>
  <c r="I1988" i="5" s="1"/>
  <c r="D2846" i="5"/>
  <c r="I2846" i="5" s="1" a="1"/>
  <c r="I2846" i="5" s="1"/>
  <c r="D2954" i="5"/>
  <c r="I2954" i="5" s="1" a="1"/>
  <c r="I2954" i="5" s="1"/>
  <c r="D2161" i="5"/>
  <c r="I2161" i="5" s="1" a="1"/>
  <c r="I2161" i="5" s="1"/>
  <c r="D2304" i="5"/>
  <c r="I2304" i="5" s="1" a="1"/>
  <c r="I2304" i="5" s="1"/>
  <c r="D2747" i="5"/>
  <c r="I2747" i="5" s="1" a="1"/>
  <c r="I2747" i="5" s="1"/>
  <c r="D3031" i="5"/>
  <c r="I3031" i="5" s="1" a="1"/>
  <c r="I3031" i="5" s="1"/>
  <c r="D3227" i="5"/>
  <c r="I3227" i="5" s="1" a="1"/>
  <c r="I3227" i="5" s="1"/>
  <c r="D3343" i="5"/>
  <c r="I3343" i="5" s="1" a="1"/>
  <c r="I3343" i="5" s="1"/>
  <c r="D3571" i="5"/>
  <c r="I3571" i="5" s="1" a="1"/>
  <c r="I3571" i="5" s="1"/>
  <c r="D2696" i="5"/>
  <c r="I2696" i="5" s="1" a="1"/>
  <c r="I2696" i="5" s="1"/>
  <c r="D2896" i="5"/>
  <c r="I2896" i="5" s="1" a="1"/>
  <c r="I2896" i="5" s="1"/>
  <c r="D2992" i="5"/>
  <c r="I2992" i="5" s="1" a="1"/>
  <c r="I2992" i="5" s="1"/>
  <c r="D3188" i="5"/>
  <c r="I3188" i="5" s="1" a="1"/>
  <c r="I3188" i="5" s="1"/>
  <c r="D3692" i="5"/>
  <c r="I3692" i="5" s="1" a="1"/>
  <c r="I3692" i="5" s="1"/>
  <c r="D2551" i="5"/>
  <c r="I2551" i="5" s="1" a="1"/>
  <c r="I2551" i="5" s="1"/>
  <c r="D3129" i="5"/>
  <c r="I3129" i="5" s="1" a="1"/>
  <c r="I3129" i="5" s="1"/>
  <c r="D3389" i="5"/>
  <c r="I3389" i="5" s="1" a="1"/>
  <c r="I3389" i="5" s="1"/>
  <c r="D3433" i="5"/>
  <c r="I3433" i="5" s="1" a="1"/>
  <c r="I3433" i="5" s="1"/>
  <c r="D2441" i="5"/>
  <c r="I2441" i="5" s="1" a="1"/>
  <c r="I2441" i="5" s="1"/>
  <c r="D2656" i="5"/>
  <c r="I2656" i="5" s="1" a="1"/>
  <c r="I2656" i="5" s="1"/>
  <c r="D3090" i="5"/>
  <c r="I3090" i="5" s="1" a="1"/>
  <c r="I3090" i="5" s="1"/>
  <c r="D3286" i="5"/>
  <c r="I3286" i="5" s="1" a="1"/>
  <c r="I3286" i="5" s="1"/>
  <c r="D3530" i="5"/>
  <c r="I3530" i="5" s="1" a="1"/>
  <c r="I3530" i="5" s="1"/>
  <c r="D3734" i="5"/>
  <c r="I3734" i="5" s="1" a="1"/>
  <c r="I3734" i="5" s="1"/>
  <c r="D3856" i="5"/>
  <c r="I3856" i="5" s="1" a="1"/>
  <c r="I3856" i="5" s="1"/>
  <c r="D3917" i="5"/>
  <c r="I3917" i="5" s="1" a="1"/>
  <c r="I3917" i="5" s="1"/>
  <c r="D3974" i="5"/>
  <c r="I3974" i="5" s="1" a="1"/>
  <c r="I3974" i="5" s="1"/>
  <c r="D4042" i="5"/>
  <c r="I4042" i="5" s="1" a="1"/>
  <c r="I4042" i="5" s="1"/>
  <c r="D3810" i="5"/>
  <c r="I3810" i="5" s="1" a="1"/>
  <c r="I3810" i="5" s="1"/>
  <c r="D4099" i="5"/>
  <c r="I4099" i="5" s="1" a="1"/>
  <c r="I4099" i="5" s="1"/>
  <c r="D3621" i="5"/>
  <c r="I3621" i="5" s="1" a="1"/>
  <c r="I3621" i="5" s="1"/>
  <c r="D3462" i="5"/>
  <c r="I3462" i="5" s="1" a="1"/>
  <c r="I3462" i="5" s="1"/>
  <c r="D3655" i="5"/>
  <c r="I3655" i="5" s="1" a="1"/>
  <c r="I3655" i="5" s="1"/>
  <c r="D3489" i="5"/>
  <c r="I3489" i="5" s="1" a="1"/>
  <c r="I3489" i="5" s="1"/>
  <c r="D656" i="5"/>
  <c r="I656" i="5" s="1" a="1"/>
  <c r="I656" i="5" s="1"/>
  <c r="D1402" i="5"/>
  <c r="I1402" i="5" s="1" a="1"/>
  <c r="I1402" i="5" s="1"/>
  <c r="D1625" i="5"/>
  <c r="I1625" i="5" s="1" a="1"/>
  <c r="I1625" i="5" s="1"/>
  <c r="D2011" i="5"/>
  <c r="I2011" i="5" s="1" a="1"/>
  <c r="I2011" i="5" s="1"/>
  <c r="D2719" i="5"/>
  <c r="I2719" i="5" s="1" a="1"/>
  <c r="I2719" i="5" s="1"/>
  <c r="D3652" i="5"/>
  <c r="I3652" i="5" s="1" a="1"/>
  <c r="I3652" i="5" s="1"/>
  <c r="D3486" i="5"/>
  <c r="I3486" i="5" s="1" a="1"/>
  <c r="I3486" i="5" s="1"/>
  <c r="D3609" i="5"/>
  <c r="I3609" i="5" s="1" a="1"/>
  <c r="I3609" i="5" s="1"/>
  <c r="D3466" i="5"/>
  <c r="I3466" i="5" s="1" a="1"/>
  <c r="I3466" i="5" s="1"/>
  <c r="D3630" i="5"/>
  <c r="I3630" i="5" s="1" a="1"/>
  <c r="I3630" i="5" s="1"/>
  <c r="D3774" i="5"/>
  <c r="I3774" i="5" s="1" a="1"/>
  <c r="I3774" i="5" s="1"/>
  <c r="D3481" i="5"/>
  <c r="I3481" i="5" s="1" a="1"/>
  <c r="I3481" i="5" s="1"/>
  <c r="D3645" i="5"/>
  <c r="I3645" i="5" s="1" a="1"/>
  <c r="I3645" i="5" s="1"/>
  <c r="D194" i="5"/>
  <c r="I194" i="5" s="1" a="1"/>
  <c r="I194" i="5" s="1"/>
  <c r="D2087" i="5"/>
  <c r="I2087" i="5" s="1" a="1"/>
  <c r="I2087" i="5" s="1"/>
  <c r="D3457" i="5"/>
  <c r="I3457" i="5" s="1" a="1"/>
  <c r="I3457" i="5" s="1"/>
  <c r="D1479" i="5"/>
  <c r="I1479" i="5" s="1" a="1"/>
  <c r="I1479" i="5" s="1"/>
  <c r="D1700" i="5"/>
  <c r="I1700" i="5" s="1" a="1"/>
  <c r="I1700" i="5" s="1"/>
  <c r="D3512" i="5"/>
  <c r="I3512" i="5" s="1" a="1"/>
  <c r="I3512" i="5" s="1"/>
  <c r="D2028" i="5"/>
  <c r="I2028" i="5" s="1" a="1"/>
  <c r="I2028" i="5" s="1"/>
  <c r="D3674" i="5"/>
  <c r="I3674" i="5" s="1" a="1"/>
  <c r="I3674" i="5" s="1"/>
  <c r="D1351" i="5"/>
  <c r="I1351" i="5" s="1" a="1"/>
  <c r="I1351" i="5" s="1"/>
  <c r="D3469" i="5"/>
  <c r="I3469" i="5" s="1" a="1"/>
  <c r="I3469" i="5" s="1"/>
  <c r="D3633" i="5"/>
  <c r="I3633" i="5" s="1" a="1"/>
  <c r="I3633" i="5" s="1"/>
  <c r="D234" i="5"/>
  <c r="I234" i="5" s="1" a="1"/>
  <c r="I234" i="5" s="1"/>
  <c r="D290" i="5"/>
  <c r="I290" i="5" s="1" a="1"/>
  <c r="I290" i="5" s="1"/>
  <c r="D346" i="5"/>
  <c r="I346" i="5" s="1" a="1"/>
  <c r="I346" i="5" s="1"/>
  <c r="D1471" i="5"/>
  <c r="I1471" i="5" s="1" a="1"/>
  <c r="I1471" i="5" s="1"/>
  <c r="D1692" i="5"/>
  <c r="I1692" i="5" s="1" a="1"/>
  <c r="I1692" i="5" s="1"/>
  <c r="D3519" i="5"/>
  <c r="I3519" i="5" s="1" a="1"/>
  <c r="I3519" i="5" s="1"/>
  <c r="D3681" i="5"/>
  <c r="I3681" i="5" s="1" a="1"/>
  <c r="I3681" i="5" s="1"/>
  <c r="D1484" i="5"/>
  <c r="I1484" i="5" s="1" a="1"/>
  <c r="I1484" i="5" s="1"/>
  <c r="D1705" i="5"/>
  <c r="I1705" i="5" s="1" a="1"/>
  <c r="I1705" i="5" s="1"/>
  <c r="D3684" i="5"/>
  <c r="I3684" i="5" s="1" a="1"/>
  <c r="I3684" i="5" s="1"/>
  <c r="D3522" i="5"/>
  <c r="I3522" i="5" s="1" a="1"/>
  <c r="I3522" i="5" s="1"/>
  <c r="D1488" i="5"/>
  <c r="I1488" i="5" s="1" a="1"/>
  <c r="I1488" i="5" s="1"/>
  <c r="D1709" i="5"/>
  <c r="I1709" i="5" s="1" a="1"/>
  <c r="I1709" i="5" s="1"/>
  <c r="D3688" i="5"/>
  <c r="I3688" i="5" s="1" a="1"/>
  <c r="I3688" i="5" s="1"/>
  <c r="D3526" i="5"/>
  <c r="I3526" i="5" s="1" a="1"/>
  <c r="I3526" i="5" s="1"/>
  <c r="D803" i="5"/>
  <c r="I803" i="5" s="1" a="1"/>
  <c r="I803" i="5" s="1"/>
  <c r="D172" i="5"/>
  <c r="I172" i="5" s="1" a="1"/>
  <c r="I172" i="5" s="1"/>
  <c r="D76" i="5"/>
  <c r="I76" i="5" s="1" a="1"/>
  <c r="I76" i="5" s="1"/>
  <c r="D472" i="5"/>
  <c r="I472" i="5" s="1" a="1"/>
  <c r="I472" i="5" s="1"/>
  <c r="D702" i="5"/>
  <c r="I702" i="5" s="1" a="1"/>
  <c r="I702" i="5" s="1"/>
  <c r="D893" i="5"/>
  <c r="I893" i="5" s="1" a="1"/>
  <c r="I893" i="5" s="1"/>
  <c r="D1025" i="5"/>
  <c r="I1025" i="5" s="1" a="1"/>
  <c r="I1025" i="5" s="1"/>
  <c r="D1174" i="5"/>
  <c r="I1174" i="5" s="1" a="1"/>
  <c r="I1174" i="5" s="1"/>
  <c r="D736" i="5"/>
  <c r="I736" i="5" s="1" a="1"/>
  <c r="I736" i="5" s="1"/>
  <c r="D1250" i="5"/>
  <c r="I1250" i="5" s="1" a="1"/>
  <c r="I1250" i="5" s="1"/>
  <c r="D1326" i="5"/>
  <c r="I1326" i="5" s="1" a="1"/>
  <c r="I1326" i="5" s="1"/>
  <c r="D1770" i="5"/>
  <c r="I1770" i="5" s="1" a="1"/>
  <c r="I1770" i="5" s="1"/>
  <c r="D1564" i="5"/>
  <c r="I1564" i="5" s="1" a="1"/>
  <c r="I1564" i="5" s="1"/>
  <c r="D1915" i="5"/>
  <c r="I1915" i="5" s="1" a="1"/>
  <c r="I1915" i="5" s="1"/>
  <c r="D2110" i="5"/>
  <c r="I2110" i="5" s="1" a="1"/>
  <c r="I2110" i="5" s="1"/>
  <c r="D2306" i="5"/>
  <c r="I2306" i="5" s="1" a="1"/>
  <c r="I2306" i="5" s="1"/>
  <c r="D1100" i="5"/>
  <c r="I1100" i="5" s="1" a="1"/>
  <c r="I1100" i="5" s="1"/>
  <c r="D1784" i="5"/>
  <c r="I1784" i="5" s="1" a="1"/>
  <c r="I1784" i="5" s="1"/>
  <c r="D2163" i="5"/>
  <c r="I2163" i="5" s="1" a="1"/>
  <c r="I2163" i="5" s="1"/>
  <c r="D1550" i="5"/>
  <c r="I1550" i="5" s="1" a="1"/>
  <c r="I1550" i="5" s="1"/>
  <c r="D2000" i="5"/>
  <c r="I2000" i="5" s="1" a="1"/>
  <c r="I2000" i="5" s="1"/>
  <c r="D2064" i="5"/>
  <c r="I2064" i="5" s="1" a="1"/>
  <c r="I2064" i="5" s="1"/>
  <c r="D2697" i="5"/>
  <c r="I2697" i="5" s="1" a="1"/>
  <c r="I2697" i="5" s="1"/>
  <c r="D2857" i="5"/>
  <c r="I2857" i="5" s="1" a="1"/>
  <c r="I2857" i="5" s="1"/>
  <c r="D2237" i="5"/>
  <c r="I2237" i="5" s="1" a="1"/>
  <c r="I2237" i="5" s="1"/>
  <c r="D2553" i="5"/>
  <c r="I2553" i="5" s="1" a="1"/>
  <c r="I2553" i="5" s="1"/>
  <c r="D2658" i="5"/>
  <c r="I2658" i="5" s="1" a="1"/>
  <c r="I2658" i="5" s="1"/>
  <c r="D2898" i="5"/>
  <c r="I2898" i="5" s="1" a="1"/>
  <c r="I2898" i="5" s="1"/>
  <c r="D1901" i="5"/>
  <c r="I1901" i="5" s="1" a="1"/>
  <c r="I1901" i="5" s="1"/>
  <c r="D2392" i="5"/>
  <c r="I2392" i="5" s="1" a="1"/>
  <c r="I2392" i="5" s="1"/>
  <c r="D2472" i="5"/>
  <c r="I2472" i="5" s="1" a="1"/>
  <c r="I2472" i="5" s="1"/>
  <c r="D3131" i="5"/>
  <c r="I3131" i="5" s="1" a="1"/>
  <c r="I3131" i="5" s="1"/>
  <c r="D3531" i="5"/>
  <c r="I3531" i="5" s="1" a="1"/>
  <c r="I3531" i="5" s="1"/>
  <c r="D3736" i="5"/>
  <c r="I3736" i="5" s="1" a="1"/>
  <c r="I3736" i="5" s="1"/>
  <c r="D3812" i="5"/>
  <c r="I3812" i="5" s="1" a="1"/>
  <c r="I3812" i="5" s="1"/>
  <c r="D3033" i="5"/>
  <c r="I3033" i="5" s="1" a="1"/>
  <c r="I3033" i="5" s="1"/>
  <c r="D3229" i="5"/>
  <c r="I3229" i="5" s="1" a="1"/>
  <c r="I3229" i="5" s="1"/>
  <c r="D3345" i="5"/>
  <c r="I3345" i="5" s="1" a="1"/>
  <c r="I3345" i="5" s="1"/>
  <c r="D3573" i="5"/>
  <c r="I3573" i="5" s="1" a="1"/>
  <c r="I3573" i="5" s="1"/>
  <c r="D3693" i="5"/>
  <c r="I3693" i="5" s="1" a="1"/>
  <c r="I3693" i="5" s="1"/>
  <c r="D4044" i="5"/>
  <c r="I4044" i="5" s="1" a="1"/>
  <c r="I4044" i="5" s="1"/>
  <c r="D3919" i="5"/>
  <c r="I3919" i="5" s="1" a="1"/>
  <c r="I3919" i="5" s="1"/>
  <c r="D1495" i="5"/>
  <c r="I1495" i="5" s="1" a="1"/>
  <c r="I1495" i="5" s="1"/>
  <c r="D1716" i="5"/>
  <c r="I1716" i="5" s="1" a="1"/>
  <c r="I1716" i="5" s="1"/>
  <c r="D3535" i="5"/>
  <c r="I3535" i="5" s="1" a="1"/>
  <c r="I3535" i="5" s="1"/>
  <c r="D3697" i="5"/>
  <c r="I3697" i="5" s="1" a="1"/>
  <c r="I3697" i="5" s="1"/>
  <c r="D3641" i="5"/>
  <c r="I3641" i="5" s="1" a="1"/>
  <c r="I3641" i="5" s="1"/>
  <c r="D3478" i="5"/>
  <c r="I3478" i="5" s="1" a="1"/>
  <c r="I3478" i="5" s="1"/>
  <c r="D49" i="5"/>
  <c r="I49" i="5" s="1" a="1"/>
  <c r="I49" i="5" s="1"/>
  <c r="D445" i="5"/>
  <c r="I445" i="5" s="1" a="1"/>
  <c r="I445" i="5" s="1"/>
  <c r="D145" i="5"/>
  <c r="I145" i="5" s="1" a="1"/>
  <c r="I145" i="5" s="1"/>
  <c r="D2210" i="5"/>
  <c r="I2210" i="5" s="1" a="1"/>
  <c r="I2210" i="5" s="1"/>
  <c r="D2279" i="5"/>
  <c r="I2279" i="5" s="1" a="1"/>
  <c r="I2279" i="5" s="1"/>
  <c r="D2823" i="5"/>
  <c r="I2823" i="5" s="1" a="1"/>
  <c r="I2823" i="5" s="1"/>
  <c r="D2365" i="5"/>
  <c r="I2365" i="5" s="1" a="1"/>
  <c r="I2365" i="5" s="1"/>
  <c r="D3705" i="5"/>
  <c r="I3705" i="5" s="1" a="1"/>
  <c r="I3705" i="5" s="1"/>
  <c r="D3542" i="5"/>
  <c r="I3542" i="5" s="1" a="1"/>
  <c r="I3542" i="5" s="1"/>
  <c r="D2624" i="5"/>
  <c r="I2624" i="5" s="1" a="1"/>
  <c r="I2624" i="5" s="1"/>
  <c r="D3882" i="5"/>
  <c r="I3882" i="5" s="1" a="1"/>
  <c r="I3882" i="5" s="1"/>
  <c r="D4007" i="5"/>
  <c r="I4007" i="5" s="1" a="1"/>
  <c r="I4007" i="5" s="1"/>
  <c r="D370" i="5"/>
  <c r="I370" i="5" s="1" a="1"/>
  <c r="I370" i="5" s="1"/>
  <c r="D123" i="5"/>
  <c r="I123" i="5" s="1" a="1"/>
  <c r="I123" i="5" s="1"/>
  <c r="D499" i="5"/>
  <c r="I499" i="5" s="1" a="1"/>
  <c r="I499" i="5" s="1"/>
  <c r="D29" i="5"/>
  <c r="I29" i="5" s="1" a="1"/>
  <c r="I29" i="5" s="1"/>
  <c r="D568" i="5"/>
  <c r="I568" i="5" s="1" a="1"/>
  <c r="I568" i="5" s="1"/>
  <c r="D46" i="5"/>
  <c r="I46" i="5" s="1" a="1"/>
  <c r="I46" i="5" s="1"/>
  <c r="D442" i="5"/>
  <c r="I442" i="5" s="1" a="1"/>
  <c r="I442" i="5" s="1"/>
  <c r="D2276" i="5"/>
  <c r="I2276" i="5" s="1" a="1"/>
  <c r="I2276" i="5" s="1"/>
  <c r="D90" i="5"/>
  <c r="I90" i="5" s="1" a="1"/>
  <c r="I90" i="5" s="1"/>
  <c r="D186" i="5"/>
  <c r="I186" i="5" s="1" a="1"/>
  <c r="I186" i="5" s="1"/>
  <c r="D817" i="5"/>
  <c r="I817" i="5" s="1" a="1"/>
  <c r="I817" i="5" s="1"/>
  <c r="D486" i="5"/>
  <c r="I486" i="5" s="1" a="1"/>
  <c r="I486" i="5" s="1"/>
  <c r="D716" i="5"/>
  <c r="I716" i="5" s="1" a="1"/>
  <c r="I716" i="5" s="1"/>
  <c r="D1114" i="5"/>
  <c r="I1114" i="5" s="1" a="1"/>
  <c r="I1114" i="5" s="1"/>
  <c r="D1039" i="5"/>
  <c r="I1039" i="5" s="1" a="1"/>
  <c r="I1039" i="5" s="1"/>
  <c r="D1188" i="5"/>
  <c r="I1188" i="5" s="1" a="1"/>
  <c r="I1188" i="5" s="1"/>
  <c r="D907" i="5"/>
  <c r="I907" i="5" s="1" a="1"/>
  <c r="I907" i="5" s="1"/>
  <c r="D1340" i="5"/>
  <c r="I1340" i="5" s="1" a="1"/>
  <c r="I1340" i="5" s="1"/>
  <c r="D2406" i="5"/>
  <c r="I2406" i="5" s="1" a="1"/>
  <c r="I2406" i="5" s="1"/>
  <c r="D2486" i="5"/>
  <c r="I2486" i="5" s="1" a="1"/>
  <c r="I2486" i="5" s="1"/>
  <c r="D1264" i="5"/>
  <c r="I1264" i="5" s="1" a="1"/>
  <c r="I1264" i="5" s="1"/>
  <c r="D1529" i="5"/>
  <c r="I1529" i="5" s="1" a="1"/>
  <c r="I1529" i="5" s="1"/>
  <c r="D1880" i="5"/>
  <c r="I1880" i="5" s="1" a="1"/>
  <c r="I1880" i="5" s="1"/>
  <c r="D1979" i="5"/>
  <c r="I1979" i="5" s="1" a="1"/>
  <c r="I1979" i="5" s="1"/>
  <c r="D2019" i="5"/>
  <c r="I2019" i="5" s="1" a="1"/>
  <c r="I2019" i="5" s="1"/>
  <c r="D2251" i="5"/>
  <c r="I2251" i="5" s="1" a="1"/>
  <c r="I2251" i="5" s="1"/>
  <c r="D1749" i="5"/>
  <c r="I1749" i="5" s="1" a="1"/>
  <c r="I1749" i="5" s="1"/>
  <c r="D2177" i="5"/>
  <c r="I2177" i="5" s="1" a="1"/>
  <c r="I2177" i="5" s="1"/>
  <c r="D2837" i="5"/>
  <c r="I2837" i="5" s="1" a="1"/>
  <c r="I2837" i="5" s="1"/>
  <c r="D2320" i="5"/>
  <c r="I2320" i="5" s="1" a="1"/>
  <c r="I2320" i="5" s="1"/>
  <c r="D2567" i="5"/>
  <c r="I2567" i="5" s="1" a="1"/>
  <c r="I2567" i="5" s="1"/>
  <c r="D3047" i="5"/>
  <c r="I3047" i="5" s="1" a="1"/>
  <c r="I3047" i="5" s="1"/>
  <c r="D3243" i="5"/>
  <c r="I3243" i="5" s="1" a="1"/>
  <c r="I3243" i="5" s="1"/>
  <c r="D3728" i="5"/>
  <c r="I3728" i="5" s="1" a="1"/>
  <c r="I3728" i="5" s="1"/>
  <c r="D3804" i="5"/>
  <c r="I3804" i="5" s="1" a="1"/>
  <c r="I3804" i="5" s="1"/>
  <c r="D3145" i="5"/>
  <c r="I3145" i="5" s="1" a="1"/>
  <c r="I3145" i="5" s="1"/>
  <c r="D3337" i="5"/>
  <c r="I3337" i="5" s="1" a="1"/>
  <c r="I3337" i="5" s="1"/>
  <c r="D3565" i="5"/>
  <c r="I3565" i="5" s="1" a="1"/>
  <c r="I3565" i="5" s="1"/>
  <c r="D2672" i="5"/>
  <c r="I2672" i="5" s="1" a="1"/>
  <c r="I2672" i="5" s="1"/>
  <c r="D2912" i="5"/>
  <c r="I2912" i="5" s="1" a="1"/>
  <c r="I2912" i="5" s="1"/>
  <c r="D4036" i="5"/>
  <c r="I4036" i="5" s="1" a="1"/>
  <c r="I4036" i="5" s="1"/>
  <c r="D3911" i="5"/>
  <c r="I3911" i="5" s="1" a="1"/>
  <c r="I3911" i="5" s="1"/>
  <c r="D791" i="5"/>
  <c r="I791" i="5" s="1" a="1"/>
  <c r="I791" i="5" s="1"/>
  <c r="D64" i="5"/>
  <c r="I64" i="5" s="1" a="1"/>
  <c r="I64" i="5" s="1"/>
  <c r="D881" i="5"/>
  <c r="I881" i="5" s="1" a="1"/>
  <c r="I881" i="5" s="1"/>
  <c r="D1013" i="5"/>
  <c r="I1013" i="5" s="1" a="1"/>
  <c r="I1013" i="5" s="1"/>
  <c r="D160" i="5"/>
  <c r="I160" i="5" s="1" a="1"/>
  <c r="I160" i="5" s="1"/>
  <c r="D1162" i="5"/>
  <c r="I1162" i="5" s="1" a="1"/>
  <c r="I1162" i="5" s="1"/>
  <c r="D1088" i="5"/>
  <c r="I1088" i="5" s="1" a="1"/>
  <c r="I1088" i="5" s="1"/>
  <c r="D1238" i="5"/>
  <c r="I1238" i="5" s="1" a="1"/>
  <c r="I1238" i="5" s="1"/>
  <c r="D1314" i="5"/>
  <c r="I1314" i="5" s="1" a="1"/>
  <c r="I1314" i="5" s="1"/>
  <c r="D460" i="5"/>
  <c r="I460" i="5" s="1" a="1"/>
  <c r="I460" i="5" s="1"/>
  <c r="D690" i="5"/>
  <c r="I690" i="5" s="1" a="1"/>
  <c r="I690" i="5" s="1"/>
  <c r="D1527" i="5"/>
  <c r="I1527" i="5" s="1" a="1"/>
  <c r="I1527" i="5" s="1"/>
  <c r="D1878" i="5"/>
  <c r="I1878" i="5" s="1" a="1"/>
  <c r="I1878" i="5" s="1"/>
  <c r="D1747" i="5"/>
  <c r="I1747" i="5" s="1" a="1"/>
  <c r="I1747" i="5" s="1"/>
  <c r="D2294" i="5"/>
  <c r="I2294" i="5" s="1" a="1"/>
  <c r="I2294" i="5" s="1"/>
  <c r="D2151" i="5"/>
  <c r="I2151" i="5" s="1" a="1"/>
  <c r="I2151" i="5" s="1"/>
  <c r="D1977" i="5"/>
  <c r="I1977" i="5" s="1" a="1"/>
  <c r="I1977" i="5" s="1"/>
  <c r="D2460" i="5"/>
  <c r="I2460" i="5" s="1" a="1"/>
  <c r="I2460" i="5" s="1"/>
  <c r="D2646" i="5"/>
  <c r="I2646" i="5" s="1" a="1"/>
  <c r="I2646" i="5" s="1"/>
  <c r="D2886" i="5"/>
  <c r="I2886" i="5" s="1" a="1"/>
  <c r="I2886" i="5" s="1"/>
  <c r="D2225" i="5"/>
  <c r="I2225" i="5" s="1" a="1"/>
  <c r="I2225" i="5" s="1"/>
  <c r="D2835" i="5"/>
  <c r="I2835" i="5" s="1" a="1"/>
  <c r="I2835" i="5" s="1"/>
  <c r="D3119" i="5"/>
  <c r="I3119" i="5" s="1" a="1"/>
  <c r="I3119" i="5" s="1"/>
  <c r="D3351" i="5"/>
  <c r="I3351" i="5" s="1" a="1"/>
  <c r="I3351" i="5" s="1"/>
  <c r="D3579" i="5"/>
  <c r="I3579" i="5" s="1" a="1"/>
  <c r="I3579" i="5" s="1"/>
  <c r="D2380" i="5"/>
  <c r="I2380" i="5" s="1" a="1"/>
  <c r="I2380" i="5" s="1"/>
  <c r="D2541" i="5"/>
  <c r="I2541" i="5" s="1" a="1"/>
  <c r="I2541" i="5" s="1"/>
  <c r="D3021" i="5"/>
  <c r="I3021" i="5" s="1" a="1"/>
  <c r="I3021" i="5" s="1"/>
  <c r="D3217" i="5"/>
  <c r="I3217" i="5" s="1" a="1"/>
  <c r="I3217" i="5" s="1"/>
  <c r="D3742" i="5"/>
  <c r="I3742" i="5" s="1" a="1"/>
  <c r="I3742" i="5" s="1"/>
  <c r="D3925" i="5"/>
  <c r="I3925" i="5" s="1" a="1"/>
  <c r="I3925" i="5" s="1"/>
  <c r="D3818" i="5"/>
  <c r="I3818" i="5" s="1" a="1"/>
  <c r="I3818" i="5" s="1"/>
  <c r="D4050" i="5"/>
  <c r="I4050" i="5" s="1" a="1"/>
  <c r="I4050" i="5" s="1"/>
  <c r="D119" i="5"/>
  <c r="I119" i="5" s="1" a="1"/>
  <c r="I119" i="5" s="1"/>
  <c r="D25" i="5"/>
  <c r="I25" i="5" s="1" a="1"/>
  <c r="I25" i="5" s="1"/>
  <c r="D845" i="5"/>
  <c r="I845" i="5" s="1" a="1"/>
  <c r="I845" i="5" s="1"/>
  <c r="D440" i="5"/>
  <c r="I440" i="5" s="1" a="1"/>
  <c r="I440" i="5" s="1"/>
  <c r="D640" i="5"/>
  <c r="I640" i="5" s="1" a="1"/>
  <c r="I640" i="5" s="1"/>
  <c r="D1126" i="5"/>
  <c r="I1126" i="5" s="1" a="1"/>
  <c r="I1126" i="5" s="1"/>
  <c r="D1051" i="5"/>
  <c r="I1051" i="5" s="1" a="1"/>
  <c r="I1051" i="5" s="1"/>
  <c r="D1278" i="5"/>
  <c r="I1278" i="5" s="1" a="1"/>
  <c r="I1278" i="5" s="1"/>
  <c r="D1409" i="5"/>
  <c r="I1409" i="5" s="1" a="1"/>
  <c r="I1409" i="5" s="1"/>
  <c r="D1632" i="5"/>
  <c r="I1632" i="5" s="1" a="1"/>
  <c r="I1632" i="5" s="1"/>
  <c r="D1938" i="5"/>
  <c r="I1938" i="5" s="1" a="1"/>
  <c r="I1938" i="5" s="1"/>
  <c r="D2202" i="5"/>
  <c r="I2202" i="5" s="1" a="1"/>
  <c r="I2202" i="5" s="1"/>
  <c r="D2266" i="5"/>
  <c r="I2266" i="5" s="1" a="1"/>
  <c r="I2266" i="5" s="1"/>
  <c r="D2426" i="5"/>
  <c r="I2426" i="5" s="1" a="1"/>
  <c r="I2426" i="5" s="1"/>
  <c r="D2351" i="5"/>
  <c r="I2351" i="5" s="1" a="1"/>
  <c r="I2351" i="5" s="1"/>
  <c r="D754" i="5"/>
  <c r="I754" i="5" s="1" a="1"/>
  <c r="I754" i="5" s="1"/>
  <c r="D972" i="5"/>
  <c r="I972" i="5" s="1" a="1"/>
  <c r="I972" i="5" s="1"/>
  <c r="D1204" i="5"/>
  <c r="I1204" i="5" s="1" a="1"/>
  <c r="I1204" i="5" s="1"/>
  <c r="D1805" i="5"/>
  <c r="I1805" i="5" s="1" a="1"/>
  <c r="I1805" i="5" s="1"/>
  <c r="D2024" i="5"/>
  <c r="I2024" i="5" s="1" a="1"/>
  <c r="I2024" i="5" s="1"/>
  <c r="D2509" i="5"/>
  <c r="I2509" i="5" s="1" a="1"/>
  <c r="I2509" i="5" s="1"/>
  <c r="D2626" i="5"/>
  <c r="I2626" i="5" s="1" a="1"/>
  <c r="I2626" i="5" s="1"/>
  <c r="D2767" i="5"/>
  <c r="I2767" i="5" s="1" a="1"/>
  <c r="I2767" i="5" s="1"/>
  <c r="D2871" i="5"/>
  <c r="I2871" i="5" s="1" a="1"/>
  <c r="I2871" i="5" s="1"/>
  <c r="D3104" i="5"/>
  <c r="I3104" i="5" s="1" a="1"/>
  <c r="I3104" i="5" s="1"/>
  <c r="D3006" i="5"/>
  <c r="I3006" i="5" s="1" a="1"/>
  <c r="I3006" i="5" s="1"/>
  <c r="D3202" i="5"/>
  <c r="I3202" i="5" s="1" a="1"/>
  <c r="I3202" i="5" s="1"/>
  <c r="D3294" i="5"/>
  <c r="I3294" i="5" s="1" a="1"/>
  <c r="I3294" i="5" s="1"/>
  <c r="D3786" i="5"/>
  <c r="I3786" i="5" s="1" a="1"/>
  <c r="I3786" i="5" s="1"/>
  <c r="D3789" i="5"/>
  <c r="I3789" i="5" s="1" a="1"/>
  <c r="I3789" i="5" s="1"/>
  <c r="D4020" i="5"/>
  <c r="I4020" i="5" s="1" a="1"/>
  <c r="I4020" i="5" s="1"/>
  <c r="D3895" i="5"/>
  <c r="I3895" i="5" s="1" a="1"/>
  <c r="I3895" i="5" s="1"/>
  <c r="D2497" i="5"/>
  <c r="I2497" i="5" s="1" a="1"/>
  <c r="I2497" i="5" s="1"/>
  <c r="D2578" i="5"/>
  <c r="I2578" i="5" s="1" a="1"/>
  <c r="I2578" i="5" s="1"/>
  <c r="D2683" i="5"/>
  <c r="I2683" i="5" s="1" a="1"/>
  <c r="I2683" i="5" s="1"/>
  <c r="D3059" i="5"/>
  <c r="I3059" i="5" s="1" a="1"/>
  <c r="I3059" i="5" s="1"/>
  <c r="D3255" i="5"/>
  <c r="I3255" i="5" s="1" a="1"/>
  <c r="I3255" i="5" s="1"/>
  <c r="D2792" i="5"/>
  <c r="I2792" i="5" s="1" a="1"/>
  <c r="I2792" i="5" s="1"/>
  <c r="D2924" i="5"/>
  <c r="I2924" i="5" s="1" a="1"/>
  <c r="I2924" i="5" s="1"/>
  <c r="D3157" i="5"/>
  <c r="I3157" i="5" s="1" a="1"/>
  <c r="I3157" i="5" s="1"/>
  <c r="D3601" i="5"/>
  <c r="I3601" i="5" s="1" a="1"/>
  <c r="I3601" i="5" s="1"/>
  <c r="D3765" i="5"/>
  <c r="I3765" i="5" s="1" a="1"/>
  <c r="I3765" i="5" s="1"/>
  <c r="D3374" i="5"/>
  <c r="I3374" i="5" s="1" a="1"/>
  <c r="I3374" i="5" s="1"/>
  <c r="D4004" i="5"/>
  <c r="I4004" i="5" s="1" a="1"/>
  <c r="I4004" i="5" s="1"/>
  <c r="D3894" i="5"/>
  <c r="I3894" i="5" s="1" a="1"/>
  <c r="I3894" i="5" s="1"/>
  <c r="D4019" i="5"/>
  <c r="I4019" i="5" s="1" a="1"/>
  <c r="I4019" i="5" s="1"/>
  <c r="D663" i="5"/>
  <c r="I663" i="5" s="1" a="1"/>
  <c r="I663" i="5" s="1"/>
  <c r="D854" i="5"/>
  <c r="I854" i="5" s="1" a="1"/>
  <c r="I854" i="5" s="1"/>
  <c r="D764" i="5"/>
  <c r="I764" i="5" s="1" a="1"/>
  <c r="I764" i="5" s="1"/>
  <c r="D985" i="5"/>
  <c r="I985" i="5" s="1" a="1"/>
  <c r="I985" i="5" s="1"/>
  <c r="D1134" i="5"/>
  <c r="I1134" i="5" s="1" a="1"/>
  <c r="I1134" i="5" s="1"/>
  <c r="D1060" i="5"/>
  <c r="I1060" i="5" s="1" a="1"/>
  <c r="I1060" i="5" s="1"/>
  <c r="D1210" i="5"/>
  <c r="I1210" i="5" s="1" a="1"/>
  <c r="I1210" i="5" s="1"/>
  <c r="D1286" i="5"/>
  <c r="I1286" i="5" s="1" a="1"/>
  <c r="I1286" i="5" s="1"/>
  <c r="D1654" i="5"/>
  <c r="I1654" i="5" s="1" a="1"/>
  <c r="I1654" i="5" s="1"/>
  <c r="D1827" i="5"/>
  <c r="I1827" i="5" s="1" a="1"/>
  <c r="I1827" i="5" s="1"/>
  <c r="D1433" i="5"/>
  <c r="I1433" i="5" s="1" a="1"/>
  <c r="I1433" i="5" s="1"/>
  <c r="D1945" i="5"/>
  <c r="I1945" i="5" s="1" a="1"/>
  <c r="I1945" i="5" s="1"/>
  <c r="D2029" i="5"/>
  <c r="I2029" i="5" s="1" a="1"/>
  <c r="I2029" i="5" s="1"/>
  <c r="D2729" i="5"/>
  <c r="I2729" i="5" s="1" a="1"/>
  <c r="I2729" i="5" s="1"/>
  <c r="D2117" i="5"/>
  <c r="I2117" i="5" s="1" a="1"/>
  <c r="I2117" i="5" s="1"/>
  <c r="D2435" i="5"/>
  <c r="I2435" i="5" s="1" a="1"/>
  <c r="I2435" i="5" s="1"/>
  <c r="D2515" i="5"/>
  <c r="I2515" i="5" s="1" a="1"/>
  <c r="I2515" i="5" s="1"/>
  <c r="D2974" i="5"/>
  <c r="I2974" i="5" s="1" a="1"/>
  <c r="I2974" i="5" s="1"/>
  <c r="D3415" i="5"/>
  <c r="I3415" i="5" s="1" a="1"/>
  <c r="I3415" i="5" s="1"/>
  <c r="D3072" i="5"/>
  <c r="I3072" i="5" s="1" a="1"/>
  <c r="I3072" i="5" s="1"/>
  <c r="D3268" i="5"/>
  <c r="I3268" i="5" s="1" a="1"/>
  <c r="I3268" i="5" s="1"/>
  <c r="D2936" i="5"/>
  <c r="I2936" i="5" s="1" a="1"/>
  <c r="I2936" i="5" s="1"/>
  <c r="D3170" i="5"/>
  <c r="I3170" i="5" s="1" a="1"/>
  <c r="I3170" i="5" s="1"/>
  <c r="D3956" i="5"/>
  <c r="I3956" i="5" s="1" a="1"/>
  <c r="I3956" i="5" s="1"/>
  <c r="D4081" i="5"/>
  <c r="I4081" i="5" s="1" a="1"/>
  <c r="I4081" i="5" s="1"/>
  <c r="D3838" i="5"/>
  <c r="I3838" i="5" s="1" a="1"/>
  <c r="I3838" i="5" s="1"/>
  <c r="D1447" i="5"/>
  <c r="I1447" i="5" s="1" a="1"/>
  <c r="I1447" i="5" s="1"/>
  <c r="D1668" i="5"/>
  <c r="I1668" i="5" s="1" a="1"/>
  <c r="I1668" i="5" s="1"/>
  <c r="D2939" i="5"/>
  <c r="I2939" i="5" s="1" a="1"/>
  <c r="I2939" i="5" s="1"/>
  <c r="D3075" i="5"/>
  <c r="I3075" i="5" s="1" a="1"/>
  <c r="I3075" i="5" s="1"/>
  <c r="D3271" i="5"/>
  <c r="I3271" i="5" s="1" a="1"/>
  <c r="I3271" i="5" s="1"/>
  <c r="D2977" i="5"/>
  <c r="I2977" i="5" s="1" a="1"/>
  <c r="I2977" i="5" s="1"/>
  <c r="D3173" i="5"/>
  <c r="I3173" i="5" s="1" a="1"/>
  <c r="I3173" i="5" s="1"/>
  <c r="D2732" i="5"/>
  <c r="I2732" i="5" s="1" a="1"/>
  <c r="I2732" i="5" s="1"/>
  <c r="D3418" i="5"/>
  <c r="I3418" i="5" s="1" a="1"/>
  <c r="I3418" i="5" s="1"/>
  <c r="D4084" i="5"/>
  <c r="I4084" i="5" s="1" a="1"/>
  <c r="I4084" i="5" s="1"/>
  <c r="D3841" i="5"/>
  <c r="I3841" i="5" s="1" a="1"/>
  <c r="I3841" i="5" s="1"/>
  <c r="D3959" i="5"/>
  <c r="I3959" i="5" s="1" a="1"/>
  <c r="I3959" i="5" s="1"/>
  <c r="D680" i="5"/>
  <c r="I680" i="5" s="1" a="1"/>
  <c r="I680" i="5" s="1"/>
  <c r="D781" i="5"/>
  <c r="I781" i="5" s="1" a="1"/>
  <c r="I781" i="5" s="1"/>
  <c r="D1225" i="5"/>
  <c r="I1225" i="5" s="1" a="1"/>
  <c r="I1225" i="5" s="1"/>
  <c r="D1301" i="5"/>
  <c r="I1301" i="5" s="1" a="1"/>
  <c r="I1301" i="5" s="1"/>
  <c r="D871" i="5"/>
  <c r="I871" i="5" s="1" a="1"/>
  <c r="I871" i="5" s="1"/>
  <c r="D999" i="5"/>
  <c r="I999" i="5" s="1" a="1"/>
  <c r="I999" i="5" s="1"/>
  <c r="D1075" i="5"/>
  <c r="I1075" i="5" s="1" a="1"/>
  <c r="I1075" i="5" s="1"/>
  <c r="D1671" i="5"/>
  <c r="I1671" i="5" s="1" a="1"/>
  <c r="I1671" i="5" s="1"/>
  <c r="D2134" i="5"/>
  <c r="I2134" i="5" s="1" a="1"/>
  <c r="I2134" i="5" s="1"/>
  <c r="D2450" i="5"/>
  <c r="I2450" i="5" s="1" a="1"/>
  <c r="I2450" i="5" s="1"/>
  <c r="D1149" i="5"/>
  <c r="I1149" i="5" s="1" a="1"/>
  <c r="I1149" i="5" s="1"/>
  <c r="D1844" i="5"/>
  <c r="I1844" i="5" s="1" a="1"/>
  <c r="I1844" i="5" s="1"/>
  <c r="D1959" i="5"/>
  <c r="I1959" i="5" s="1" a="1"/>
  <c r="I1959" i="5" s="1"/>
  <c r="D1450" i="5"/>
  <c r="I1450" i="5" s="1" a="1"/>
  <c r="I1450" i="5" s="1"/>
  <c r="D2529" i="5"/>
  <c r="I2529" i="5" s="1" a="1"/>
  <c r="I2529" i="5" s="1"/>
  <c r="D2950" i="5"/>
  <c r="I2950" i="5" s="1" a="1"/>
  <c r="I2950" i="5" s="1"/>
  <c r="D2743" i="5"/>
  <c r="I2743" i="5" s="1" a="1"/>
  <c r="I2743" i="5" s="1"/>
  <c r="D2988" i="5"/>
  <c r="I2988" i="5" s="1" a="1"/>
  <c r="I2988" i="5" s="1"/>
  <c r="D3184" i="5"/>
  <c r="I3184" i="5" s="1" a="1"/>
  <c r="I3184" i="5" s="1"/>
  <c r="D3429" i="5"/>
  <c r="I3429" i="5" s="1" a="1"/>
  <c r="I3429" i="5" s="1"/>
  <c r="D3086" i="5"/>
  <c r="I3086" i="5" s="1" a="1"/>
  <c r="I3086" i="5" s="1"/>
  <c r="D3282" i="5"/>
  <c r="I3282" i="5" s="1" a="1"/>
  <c r="I3282" i="5" s="1"/>
  <c r="D3852" i="5"/>
  <c r="I3852" i="5" s="1" a="1"/>
  <c r="I3852" i="5" s="1"/>
  <c r="D3970" i="5"/>
  <c r="I3970" i="5" s="1" a="1"/>
  <c r="I3970" i="5" s="1"/>
  <c r="D4095" i="5"/>
  <c r="I4095" i="5" s="1" a="1"/>
  <c r="I4095" i="5" s="1"/>
  <c r="D2493" i="5"/>
  <c r="I2493" i="5" s="1" a="1"/>
  <c r="I2493" i="5" s="1"/>
  <c r="D2574" i="5"/>
  <c r="I2574" i="5" s="1" a="1"/>
  <c r="I2574" i="5" s="1"/>
  <c r="D2679" i="5"/>
  <c r="I2679" i="5" s="1" a="1"/>
  <c r="I2679" i="5" s="1"/>
  <c r="D2787" i="5"/>
  <c r="I2787" i="5" s="1" a="1"/>
  <c r="I2787" i="5" s="1"/>
  <c r="D2919" i="5"/>
  <c r="I2919" i="5" s="1" a="1"/>
  <c r="I2919" i="5" s="1"/>
  <c r="D3152" i="5"/>
  <c r="I3152" i="5" s="1" a="1"/>
  <c r="I3152" i="5" s="1"/>
  <c r="D3604" i="5"/>
  <c r="I3604" i="5" s="1" a="1"/>
  <c r="I3604" i="5" s="1"/>
  <c r="D3768" i="5"/>
  <c r="I3768" i="5" s="1" a="1"/>
  <c r="I3768" i="5" s="1"/>
  <c r="D3377" i="5"/>
  <c r="I3377" i="5" s="1" a="1"/>
  <c r="I3377" i="5" s="1"/>
  <c r="D3405" i="5"/>
  <c r="I3405" i="5" s="1" a="1"/>
  <c r="I3405" i="5" s="1"/>
  <c r="D3441" i="5"/>
  <c r="I3441" i="5" s="1" a="1"/>
  <c r="I3441" i="5" s="1"/>
  <c r="D3054" i="5"/>
  <c r="I3054" i="5" s="1" a="1"/>
  <c r="I3054" i="5" s="1"/>
  <c r="D3250" i="5"/>
  <c r="I3250" i="5" s="1" a="1"/>
  <c r="I3250" i="5" s="1"/>
  <c r="D3864" i="5"/>
  <c r="I3864" i="5" s="1" a="1"/>
  <c r="I3864" i="5" s="1"/>
  <c r="D3876" i="5"/>
  <c r="I3876" i="5" s="1" a="1"/>
  <c r="I3876" i="5" s="1"/>
  <c r="D3982" i="5"/>
  <c r="I3982" i="5" s="1" a="1"/>
  <c r="I3982" i="5" s="1"/>
  <c r="D4107" i="5"/>
  <c r="I4107" i="5" s="1" a="1"/>
  <c r="I4107" i="5" s="1"/>
  <c r="D2090" i="5"/>
  <c r="I2090" i="5" s="1" a="1"/>
  <c r="I2090" i="5" s="1"/>
  <c r="D2342" i="5"/>
  <c r="I2342" i="5" s="1" a="1"/>
  <c r="I2342" i="5" s="1"/>
  <c r="D2593" i="5"/>
  <c r="I2593" i="5" s="1" a="1"/>
  <c r="I2593" i="5" s="1"/>
  <c r="D2609" i="5"/>
  <c r="I2609" i="5" s="1" a="1"/>
  <c r="I2609" i="5" s="1"/>
  <c r="D3451" i="5"/>
  <c r="I3451" i="5" s="1" a="1"/>
  <c r="I3451" i="5" s="1"/>
  <c r="D2413" i="5"/>
  <c r="I2413" i="5" s="1" a="1"/>
  <c r="I2413" i="5" s="1"/>
  <c r="D2136" i="5"/>
  <c r="I2136" i="5" s="1" a="1"/>
  <c r="I2136" i="5" s="1"/>
  <c r="D2594" i="5"/>
  <c r="I2594" i="5" s="1" a="1"/>
  <c r="I2594" i="5" s="1"/>
  <c r="D2610" i="5"/>
  <c r="I2610" i="5" s="1" a="1"/>
  <c r="I2610" i="5" s="1"/>
  <c r="D3444" i="5"/>
  <c r="I3444" i="5" s="1" a="1"/>
  <c r="I3444" i="5" s="1"/>
  <c r="D2141" i="5"/>
  <c r="I2141" i="5" s="1" a="1"/>
  <c r="I2141" i="5" s="1"/>
  <c r="D2416" i="5"/>
  <c r="I2416" i="5" s="1" a="1"/>
  <c r="I2416" i="5" s="1"/>
  <c r="D2599" i="5"/>
  <c r="I2599" i="5" s="1" a="1"/>
  <c r="I2599" i="5" s="1"/>
  <c r="D2615" i="5"/>
  <c r="I2615" i="5" s="1" a="1"/>
  <c r="I2615" i="5" s="1"/>
  <c r="D3448" i="5"/>
  <c r="I3448" i="5" s="1" a="1"/>
  <c r="I3448" i="5" s="1"/>
  <c r="D733" i="5"/>
  <c r="I733" i="5" s="1" a="1"/>
  <c r="I733" i="5" s="1"/>
  <c r="D1560" i="5"/>
  <c r="I1560" i="5" s="1" a="1"/>
  <c r="I1560" i="5" s="1"/>
  <c r="D1911" i="5"/>
  <c r="I1911" i="5" s="1" a="1"/>
  <c r="I1911" i="5" s="1"/>
  <c r="D1780" i="5"/>
  <c r="I1780" i="5" s="1" a="1"/>
  <c r="I1780" i="5" s="1"/>
  <c r="D2060" i="5"/>
  <c r="I2060" i="5" s="1" a="1"/>
  <c r="I2060" i="5" s="1"/>
  <c r="D2694" i="5"/>
  <c r="I2694" i="5" s="1" a="1"/>
  <c r="I2694" i="5" s="1"/>
  <c r="D230" i="5"/>
  <c r="I230" i="5" s="1" a="1"/>
  <c r="I230" i="5" s="1"/>
  <c r="D286" i="5"/>
  <c r="I286" i="5" s="1" a="1"/>
  <c r="I286" i="5" s="1"/>
  <c r="D342" i="5"/>
  <c r="I342" i="5" s="1" a="1"/>
  <c r="I342" i="5" s="1"/>
  <c r="D729" i="5"/>
  <c r="I729" i="5" s="1" a="1"/>
  <c r="I729" i="5" s="1"/>
  <c r="D2194" i="5"/>
  <c r="I2194" i="5" s="1" a="1"/>
  <c r="I2194" i="5" s="1"/>
  <c r="D1557" i="5"/>
  <c r="I1557" i="5" s="1" a="1"/>
  <c r="I1557" i="5" s="1"/>
  <c r="D1908" i="5"/>
  <c r="I1908" i="5" s="1" a="1"/>
  <c r="I1908" i="5" s="1"/>
  <c r="D1777" i="5"/>
  <c r="I1777" i="5" s="1" a="1"/>
  <c r="I1777" i="5" s="1"/>
  <c r="D2703" i="5"/>
  <c r="I2703" i="5" s="1" a="1"/>
  <c r="I2703" i="5" s="1"/>
  <c r="D2057" i="5"/>
  <c r="I2057" i="5" s="1" a="1"/>
  <c r="I2057" i="5" s="1"/>
  <c r="J2599" i="5" l="1" a="1"/>
  <c r="J2599" i="5" s="1"/>
  <c r="H2599" i="5" a="1"/>
  <c r="H2599" i="5" s="1"/>
  <c r="G2599" i="5" a="1"/>
  <c r="G2599" i="5" s="1"/>
  <c r="F2599" i="5" a="1"/>
  <c r="F2599" i="5" s="1"/>
  <c r="E2599" i="5" a="1"/>
  <c r="E2599" i="5" s="1"/>
  <c r="J3282" i="5" a="1"/>
  <c r="J3282" i="5" s="1"/>
  <c r="H3282" i="5" a="1"/>
  <c r="H3282" i="5" s="1"/>
  <c r="G3282" i="5" a="1"/>
  <c r="G3282" i="5" s="1"/>
  <c r="F3282" i="5" a="1"/>
  <c r="F3282" i="5" s="1"/>
  <c r="E3282" i="5" a="1"/>
  <c r="E3282" i="5" s="1"/>
  <c r="J999" i="5" a="1"/>
  <c r="J999" i="5" s="1"/>
  <c r="H999" i="5" a="1"/>
  <c r="H999" i="5" s="1"/>
  <c r="F999" i="5" a="1"/>
  <c r="F999" i="5" s="1"/>
  <c r="G999" i="5" a="1"/>
  <c r="G999" i="5" s="1"/>
  <c r="E999" i="5" a="1"/>
  <c r="E999" i="5" s="1"/>
  <c r="J2732" i="5" a="1"/>
  <c r="J2732" i="5" s="1"/>
  <c r="H2732" i="5" a="1"/>
  <c r="H2732" i="5" s="1"/>
  <c r="F2732" i="5" a="1"/>
  <c r="F2732" i="5" s="1"/>
  <c r="G2732" i="5" a="1"/>
  <c r="G2732" i="5" s="1"/>
  <c r="E2732" i="5" a="1"/>
  <c r="E2732" i="5" s="1"/>
  <c r="J2029" i="5" a="1"/>
  <c r="J2029" i="5" s="1"/>
  <c r="H2029" i="5" a="1"/>
  <c r="H2029" i="5" s="1"/>
  <c r="F2029" i="5" a="1"/>
  <c r="F2029" i="5" s="1"/>
  <c r="G2029" i="5" a="1"/>
  <c r="G2029" i="5" s="1"/>
  <c r="E2029" i="5" a="1"/>
  <c r="E2029" i="5" s="1"/>
  <c r="J2578" i="5" a="1"/>
  <c r="J2578" i="5" s="1"/>
  <c r="H2578" i="5" a="1"/>
  <c r="H2578" i="5" s="1"/>
  <c r="G2578" i="5" a="1"/>
  <c r="G2578" i="5" s="1"/>
  <c r="F2578" i="5" a="1"/>
  <c r="F2578" i="5" s="1"/>
  <c r="E2578" i="5" a="1"/>
  <c r="E2578" i="5" s="1"/>
  <c r="J1805" i="5" a="1"/>
  <c r="J1805" i="5" s="1"/>
  <c r="H1805" i="5" a="1"/>
  <c r="H1805" i="5" s="1"/>
  <c r="G1805" i="5" a="1"/>
  <c r="G1805" i="5" s="1"/>
  <c r="F1805" i="5" a="1"/>
  <c r="F1805" i="5" s="1"/>
  <c r="E1805" i="5" a="1"/>
  <c r="E1805" i="5" s="1"/>
  <c r="J3818" i="5" a="1"/>
  <c r="J3818" i="5" s="1"/>
  <c r="H3818" i="5" a="1"/>
  <c r="H3818" i="5" s="1"/>
  <c r="G3818" i="5" a="1"/>
  <c r="G3818" i="5" s="1"/>
  <c r="F3818" i="5" a="1"/>
  <c r="F3818" i="5" s="1"/>
  <c r="E3818" i="5" a="1"/>
  <c r="E3818" i="5" s="1"/>
  <c r="J2835" i="5" a="1"/>
  <c r="J2835" i="5" s="1"/>
  <c r="H2835" i="5" a="1"/>
  <c r="H2835" i="5" s="1"/>
  <c r="G2835" i="5" a="1"/>
  <c r="G2835" i="5" s="1"/>
  <c r="F2835" i="5" a="1"/>
  <c r="F2835" i="5" s="1"/>
  <c r="E2835" i="5" a="1"/>
  <c r="E2835" i="5" s="1"/>
  <c r="J1162" i="5" a="1"/>
  <c r="J1162" i="5" s="1"/>
  <c r="H1162" i="5" a="1"/>
  <c r="H1162" i="5" s="1"/>
  <c r="G1162" i="5" a="1"/>
  <c r="G1162" i="5" s="1"/>
  <c r="F1162" i="5" a="1"/>
  <c r="F1162" i="5" s="1"/>
  <c r="E1162" i="5" a="1"/>
  <c r="E1162" i="5" s="1"/>
  <c r="J2320" i="5" a="1"/>
  <c r="J2320" i="5" s="1"/>
  <c r="H2320" i="5" a="1"/>
  <c r="H2320" i="5" s="1"/>
  <c r="F2320" i="5" a="1"/>
  <c r="F2320" i="5" s="1"/>
  <c r="G2320" i="5" a="1"/>
  <c r="G2320" i="5" s="1"/>
  <c r="E2320" i="5" a="1"/>
  <c r="E2320" i="5" s="1"/>
  <c r="J1114" i="5" a="1"/>
  <c r="J1114" i="5" s="1"/>
  <c r="H1114" i="5" a="1"/>
  <c r="H1114" i="5" s="1"/>
  <c r="G1114" i="5" a="1"/>
  <c r="G1114" i="5" s="1"/>
  <c r="F1114" i="5" a="1"/>
  <c r="F1114" i="5" s="1"/>
  <c r="E1114" i="5" a="1"/>
  <c r="E1114" i="5" s="1"/>
  <c r="J3478" i="5" a="1"/>
  <c r="J3478" i="5" s="1"/>
  <c r="H3478" i="5" a="1"/>
  <c r="H3478" i="5" s="1"/>
  <c r="G3478" i="5" a="1"/>
  <c r="G3478" i="5" s="1"/>
  <c r="F3478" i="5" a="1"/>
  <c r="F3478" i="5" s="1"/>
  <c r="E3478" i="5" a="1"/>
  <c r="E3478" i="5" s="1"/>
  <c r="J1495" i="5" a="1"/>
  <c r="J1495" i="5" s="1"/>
  <c r="H1495" i="5" a="1"/>
  <c r="H1495" i="5" s="1"/>
  <c r="G1495" i="5" a="1"/>
  <c r="G1495" i="5" s="1"/>
  <c r="F1495" i="5" a="1"/>
  <c r="F1495" i="5" s="1"/>
  <c r="E1495" i="5" a="1"/>
  <c r="E1495" i="5" s="1"/>
  <c r="J286" i="5" a="1"/>
  <c r="J286" i="5" s="1"/>
  <c r="H286" i="5" a="1"/>
  <c r="H286" i="5" s="1"/>
  <c r="G286" i="5" a="1"/>
  <c r="G286" i="5" s="1"/>
  <c r="F286" i="5" a="1"/>
  <c r="F286" i="5" s="1"/>
  <c r="E286" i="5" a="1"/>
  <c r="E286" i="5" s="1"/>
  <c r="J2703" i="5" a="1"/>
  <c r="J2703" i="5" s="1"/>
  <c r="H2703" i="5" a="1"/>
  <c r="H2703" i="5" s="1"/>
  <c r="G2703" i="5" a="1"/>
  <c r="G2703" i="5" s="1"/>
  <c r="F2703" i="5" a="1"/>
  <c r="F2703" i="5" s="1"/>
  <c r="E2703" i="5" a="1"/>
  <c r="E2703" i="5" s="1"/>
  <c r="J230" i="5" a="1"/>
  <c r="J230" i="5" s="1"/>
  <c r="H230" i="5" a="1"/>
  <c r="H230" i="5" s="1"/>
  <c r="F230" i="5" a="1"/>
  <c r="F230" i="5" s="1"/>
  <c r="G230" i="5" a="1"/>
  <c r="G230" i="5" s="1"/>
  <c r="E230" i="5" a="1"/>
  <c r="E230" i="5" s="1"/>
  <c r="J733" i="5" a="1"/>
  <c r="J733" i="5" s="1"/>
  <c r="H733" i="5" a="1"/>
  <c r="H733" i="5" s="1"/>
  <c r="G733" i="5" a="1"/>
  <c r="G733" i="5" s="1"/>
  <c r="F733" i="5" a="1"/>
  <c r="F733" i="5" s="1"/>
  <c r="E733" i="5" a="1"/>
  <c r="E733" i="5" s="1"/>
  <c r="J2141" i="5" a="1"/>
  <c r="J2141" i="5" s="1"/>
  <c r="H2141" i="5" a="1"/>
  <c r="H2141" i="5" s="1"/>
  <c r="F2141" i="5" a="1"/>
  <c r="F2141" i="5" s="1"/>
  <c r="G2141" i="5" a="1"/>
  <c r="G2141" i="5" s="1"/>
  <c r="E2141" i="5" a="1"/>
  <c r="E2141" i="5" s="1"/>
  <c r="J3864" i="5" a="1"/>
  <c r="J3864" i="5" s="1"/>
  <c r="H3864" i="5" a="1"/>
  <c r="H3864" i="5" s="1"/>
  <c r="F3864" i="5" a="1"/>
  <c r="F3864" i="5" s="1"/>
  <c r="G3864" i="5" a="1"/>
  <c r="G3864" i="5" s="1"/>
  <c r="E3864" i="5" a="1"/>
  <c r="E3864" i="5" s="1"/>
  <c r="J2574" i="5" a="1"/>
  <c r="J2574" i="5" s="1"/>
  <c r="H2574" i="5" a="1"/>
  <c r="H2574" i="5" s="1"/>
  <c r="G2574" i="5" a="1"/>
  <c r="G2574" i="5" s="1"/>
  <c r="F2574" i="5" a="1"/>
  <c r="F2574" i="5" s="1"/>
  <c r="E2574" i="5" a="1"/>
  <c r="E2574" i="5" s="1"/>
  <c r="J3429" i="5" a="1"/>
  <c r="J3429" i="5" s="1"/>
  <c r="H3429" i="5" a="1"/>
  <c r="H3429" i="5" s="1"/>
  <c r="G3429" i="5" a="1"/>
  <c r="G3429" i="5" s="1"/>
  <c r="F3429" i="5" a="1"/>
  <c r="F3429" i="5" s="1"/>
  <c r="E3429" i="5" a="1"/>
  <c r="E3429" i="5" s="1"/>
  <c r="J1844" i="5" a="1"/>
  <c r="J1844" i="5" s="1"/>
  <c r="H1844" i="5" a="1"/>
  <c r="H1844" i="5" s="1"/>
  <c r="G1844" i="5" a="1"/>
  <c r="G1844" i="5" s="1"/>
  <c r="F1844" i="5" a="1"/>
  <c r="F1844" i="5" s="1"/>
  <c r="E1844" i="5" a="1"/>
  <c r="E1844" i="5" s="1"/>
  <c r="J1671" i="5" a="1"/>
  <c r="J1671" i="5" s="1"/>
  <c r="H1671" i="5" a="1"/>
  <c r="H1671" i="5" s="1"/>
  <c r="G1671" i="5" a="1"/>
  <c r="G1671" i="5" s="1"/>
  <c r="F1671" i="5" a="1"/>
  <c r="F1671" i="5" s="1"/>
  <c r="E1671" i="5" a="1"/>
  <c r="E1671" i="5" s="1"/>
  <c r="J4084" i="5" a="1"/>
  <c r="J4084" i="5" s="1"/>
  <c r="H4084" i="5" a="1"/>
  <c r="H4084" i="5" s="1"/>
  <c r="F4084" i="5" a="1"/>
  <c r="F4084" i="5" s="1"/>
  <c r="G4084" i="5" a="1"/>
  <c r="G4084" i="5" s="1"/>
  <c r="E4084" i="5" a="1"/>
  <c r="E4084" i="5" s="1"/>
  <c r="J1668" i="5" a="1"/>
  <c r="J1668" i="5" s="1"/>
  <c r="H1668" i="5" a="1"/>
  <c r="H1668" i="5" s="1"/>
  <c r="G1668" i="5" a="1"/>
  <c r="G1668" i="5" s="1"/>
  <c r="F1668" i="5" a="1"/>
  <c r="F1668" i="5" s="1"/>
  <c r="E1668" i="5" a="1"/>
  <c r="E1668" i="5" s="1"/>
  <c r="J3415" i="5" a="1"/>
  <c r="J3415" i="5" s="1"/>
  <c r="H3415" i="5" a="1"/>
  <c r="H3415" i="5" s="1"/>
  <c r="G3415" i="5" a="1"/>
  <c r="G3415" i="5" s="1"/>
  <c r="F3415" i="5" a="1"/>
  <c r="F3415" i="5" s="1"/>
  <c r="E3415" i="5" a="1"/>
  <c r="E3415" i="5" s="1"/>
  <c r="J1433" i="5" a="1"/>
  <c r="J1433" i="5" s="1"/>
  <c r="H1433" i="5" a="1"/>
  <c r="H1433" i="5" s="1"/>
  <c r="F1433" i="5" a="1"/>
  <c r="F1433" i="5" s="1"/>
  <c r="G1433" i="5" a="1"/>
  <c r="G1433" i="5" s="1"/>
  <c r="E1433" i="5" a="1"/>
  <c r="E1433" i="5" s="1"/>
  <c r="J764" i="5" a="1"/>
  <c r="J764" i="5" s="1"/>
  <c r="H764" i="5" a="1"/>
  <c r="H764" i="5" s="1"/>
  <c r="G764" i="5" a="1"/>
  <c r="G764" i="5" s="1"/>
  <c r="F764" i="5" a="1"/>
  <c r="F764" i="5" s="1"/>
  <c r="E764" i="5" a="1"/>
  <c r="E764" i="5" s="1"/>
  <c r="J4004" i="5" a="1"/>
  <c r="J4004" i="5" s="1"/>
  <c r="H4004" i="5" a="1"/>
  <c r="H4004" i="5" s="1"/>
  <c r="F4004" i="5" a="1"/>
  <c r="F4004" i="5" s="1"/>
  <c r="G4004" i="5" a="1"/>
  <c r="G4004" i="5" s="1"/>
  <c r="E4004" i="5" a="1"/>
  <c r="E4004" i="5" s="1"/>
  <c r="J3059" i="5" a="1"/>
  <c r="J3059" i="5" s="1"/>
  <c r="H3059" i="5" a="1"/>
  <c r="H3059" i="5" s="1"/>
  <c r="G3059" i="5" a="1"/>
  <c r="G3059" i="5" s="1"/>
  <c r="F3059" i="5" a="1"/>
  <c r="F3059" i="5" s="1"/>
  <c r="E3059" i="5" a="1"/>
  <c r="E3059" i="5" s="1"/>
  <c r="J3104" i="5" a="1"/>
  <c r="J3104" i="5" s="1"/>
  <c r="H3104" i="5" a="1"/>
  <c r="H3104" i="5" s="1"/>
  <c r="F3104" i="5" a="1"/>
  <c r="F3104" i="5" s="1"/>
  <c r="G3104" i="5" a="1"/>
  <c r="G3104" i="5" s="1"/>
  <c r="E3104" i="5" a="1"/>
  <c r="E3104" i="5" s="1"/>
  <c r="J2202" i="5" a="1"/>
  <c r="J2202" i="5" s="1"/>
  <c r="H2202" i="5" a="1"/>
  <c r="H2202" i="5" s="1"/>
  <c r="G2202" i="5" a="1"/>
  <c r="G2202" i="5" s="1"/>
  <c r="F2202" i="5" a="1"/>
  <c r="F2202" i="5" s="1"/>
  <c r="E2202" i="5" a="1"/>
  <c r="E2202" i="5" s="1"/>
  <c r="J3925" i="5" a="1"/>
  <c r="J3925" i="5" s="1"/>
  <c r="H3925" i="5" a="1"/>
  <c r="H3925" i="5" s="1"/>
  <c r="F3925" i="5" a="1"/>
  <c r="F3925" i="5" s="1"/>
  <c r="G3925" i="5" a="1"/>
  <c r="G3925" i="5" s="1"/>
  <c r="E3925" i="5" a="1"/>
  <c r="E3925" i="5" s="1"/>
  <c r="J3351" i="5" a="1"/>
  <c r="J3351" i="5" s="1"/>
  <c r="H3351" i="5" a="1"/>
  <c r="H3351" i="5" s="1"/>
  <c r="G3351" i="5" a="1"/>
  <c r="G3351" i="5" s="1"/>
  <c r="F3351" i="5" a="1"/>
  <c r="F3351" i="5" s="1"/>
  <c r="E3351" i="5" a="1"/>
  <c r="E3351" i="5" s="1"/>
  <c r="J2151" i="5" a="1"/>
  <c r="J2151" i="5" s="1"/>
  <c r="H2151" i="5" a="1"/>
  <c r="H2151" i="5" s="1"/>
  <c r="G2151" i="5" a="1"/>
  <c r="G2151" i="5" s="1"/>
  <c r="F2151" i="5" a="1"/>
  <c r="F2151" i="5" s="1"/>
  <c r="E2151" i="5" a="1"/>
  <c r="E2151" i="5" s="1"/>
  <c r="J1238" i="5" a="1"/>
  <c r="J1238" i="5" s="1"/>
  <c r="H1238" i="5" a="1"/>
  <c r="H1238" i="5" s="1"/>
  <c r="F1238" i="5" a="1"/>
  <c r="F1238" i="5" s="1"/>
  <c r="G1238" i="5" a="1"/>
  <c r="G1238" i="5" s="1"/>
  <c r="E1238" i="5" a="1"/>
  <c r="E1238" i="5" s="1"/>
  <c r="J3145" i="5" a="1"/>
  <c r="J3145" i="5" s="1"/>
  <c r="H3145" i="5" a="1"/>
  <c r="H3145" i="5" s="1"/>
  <c r="F3145" i="5" a="1"/>
  <c r="F3145" i="5" s="1"/>
  <c r="G3145" i="5" a="1"/>
  <c r="G3145" i="5" s="1"/>
  <c r="E3145" i="5" a="1"/>
  <c r="E3145" i="5" s="1"/>
  <c r="J2177" i="5" a="1"/>
  <c r="J2177" i="5" s="1"/>
  <c r="H2177" i="5" a="1"/>
  <c r="H2177" i="5" s="1"/>
  <c r="F2177" i="5" a="1"/>
  <c r="F2177" i="5" s="1"/>
  <c r="G2177" i="5" a="1"/>
  <c r="G2177" i="5" s="1"/>
  <c r="E2177" i="5" a="1"/>
  <c r="E2177" i="5" s="1"/>
  <c r="J2486" i="5" a="1"/>
  <c r="J2486" i="5" s="1"/>
  <c r="H2486" i="5" a="1"/>
  <c r="H2486" i="5" s="1"/>
  <c r="G2486" i="5" a="1"/>
  <c r="G2486" i="5" s="1"/>
  <c r="F2486" i="5" a="1"/>
  <c r="F2486" i="5" s="1"/>
  <c r="E2486" i="5" a="1"/>
  <c r="E2486" i="5" s="1"/>
  <c r="J486" i="5" a="1"/>
  <c r="J486" i="5" s="1"/>
  <c r="H486" i="5" a="1"/>
  <c r="H486" i="5" s="1"/>
  <c r="G486" i="5" a="1"/>
  <c r="G486" i="5" s="1"/>
  <c r="F486" i="5" a="1"/>
  <c r="F486" i="5" s="1"/>
  <c r="E486" i="5" a="1"/>
  <c r="E486" i="5" s="1"/>
  <c r="J370" i="5" a="1"/>
  <c r="J370" i="5" s="1"/>
  <c r="G370" i="5" a="1"/>
  <c r="G370" i="5" s="1"/>
  <c r="H370" i="5" a="1"/>
  <c r="H370" i="5" s="1"/>
  <c r="F370" i="5" a="1"/>
  <c r="F370" i="5" s="1"/>
  <c r="E370" i="5" a="1"/>
  <c r="E370" i="5" s="1"/>
  <c r="J4007" i="5" a="1"/>
  <c r="J4007" i="5" s="1"/>
  <c r="H4007" i="5" a="1"/>
  <c r="H4007" i="5" s="1"/>
  <c r="F4007" i="5" a="1"/>
  <c r="F4007" i="5" s="1"/>
  <c r="G4007" i="5" a="1"/>
  <c r="G4007" i="5" s="1"/>
  <c r="E4007" i="5" a="1"/>
  <c r="E4007" i="5" s="1"/>
  <c r="J2210" i="5" a="1"/>
  <c r="J2210" i="5" s="1"/>
  <c r="H2210" i="5" a="1"/>
  <c r="H2210" i="5" s="1"/>
  <c r="G2210" i="5" a="1"/>
  <c r="G2210" i="5" s="1"/>
  <c r="F2210" i="5" a="1"/>
  <c r="F2210" i="5" s="1"/>
  <c r="E2210" i="5" a="1"/>
  <c r="E2210" i="5" s="1"/>
  <c r="J3535" i="5" a="1"/>
  <c r="J3535" i="5" s="1"/>
  <c r="H3535" i="5" a="1"/>
  <c r="H3535" i="5" s="1"/>
  <c r="G3535" i="5" a="1"/>
  <c r="G3535" i="5" s="1"/>
  <c r="F3535" i="5" a="1"/>
  <c r="F3535" i="5" s="1"/>
  <c r="E3535" i="5" a="1"/>
  <c r="E3535" i="5" s="1"/>
  <c r="J3812" i="5" a="1"/>
  <c r="J3812" i="5" s="1"/>
  <c r="H3812" i="5" a="1"/>
  <c r="H3812" i="5" s="1"/>
  <c r="F3812" i="5" a="1"/>
  <c r="F3812" i="5" s="1"/>
  <c r="G3812" i="5" a="1"/>
  <c r="G3812" i="5" s="1"/>
  <c r="E3812" i="5" a="1"/>
  <c r="E3812" i="5" s="1"/>
  <c r="J2658" i="5" a="1"/>
  <c r="J2658" i="5" s="1"/>
  <c r="H2658" i="5" a="1"/>
  <c r="H2658" i="5" s="1"/>
  <c r="G2658" i="5" a="1"/>
  <c r="G2658" i="5" s="1"/>
  <c r="F2658" i="5" a="1"/>
  <c r="F2658" i="5" s="1"/>
  <c r="E2658" i="5" a="1"/>
  <c r="E2658" i="5" s="1"/>
  <c r="J2163" i="5" a="1"/>
  <c r="J2163" i="5" s="1"/>
  <c r="H2163" i="5" a="1"/>
  <c r="H2163" i="5" s="1"/>
  <c r="G2163" i="5" a="1"/>
  <c r="G2163" i="5" s="1"/>
  <c r="F2163" i="5" a="1"/>
  <c r="F2163" i="5" s="1"/>
  <c r="E2163" i="5" a="1"/>
  <c r="E2163" i="5" s="1"/>
  <c r="J1326" i="5" a="1"/>
  <c r="J1326" i="5" s="1"/>
  <c r="H1326" i="5" a="1"/>
  <c r="H1326" i="5" s="1"/>
  <c r="F1326" i="5" a="1"/>
  <c r="F1326" i="5" s="1"/>
  <c r="G1326" i="5" a="1"/>
  <c r="G1326" i="5" s="1"/>
  <c r="E1326" i="5" a="1"/>
  <c r="E1326" i="5" s="1"/>
  <c r="J76" i="5" a="1"/>
  <c r="J76" i="5" s="1"/>
  <c r="H76" i="5" a="1"/>
  <c r="H76" i="5" s="1"/>
  <c r="G76" i="5" a="1"/>
  <c r="G76" i="5" s="1"/>
  <c r="F76" i="5" a="1"/>
  <c r="F76" i="5" s="1"/>
  <c r="E76" i="5" a="1"/>
  <c r="E76" i="5" s="1"/>
  <c r="J1484" i="5" a="1"/>
  <c r="J1484" i="5" s="1"/>
  <c r="H1484" i="5" a="1"/>
  <c r="H1484" i="5" s="1"/>
  <c r="G1484" i="5" a="1"/>
  <c r="G1484" i="5" s="1"/>
  <c r="F1484" i="5" a="1"/>
  <c r="F1484" i="5" s="1"/>
  <c r="E1484" i="5" a="1"/>
  <c r="E1484" i="5" s="1"/>
  <c r="J1692" i="5" a="1"/>
  <c r="J1692" i="5" s="1"/>
  <c r="H1692" i="5" a="1"/>
  <c r="H1692" i="5" s="1"/>
  <c r="G1692" i="5" a="1"/>
  <c r="G1692" i="5" s="1"/>
  <c r="F1692" i="5" a="1"/>
  <c r="F1692" i="5" s="1"/>
  <c r="E1692" i="5" a="1"/>
  <c r="E1692" i="5" s="1"/>
  <c r="J3633" i="5" a="1"/>
  <c r="J3633" i="5" s="1"/>
  <c r="H3633" i="5" a="1"/>
  <c r="H3633" i="5" s="1"/>
  <c r="F3633" i="5" a="1"/>
  <c r="F3633" i="5" s="1"/>
  <c r="G3633" i="5" a="1"/>
  <c r="G3633" i="5" s="1"/>
  <c r="E3633" i="5" a="1"/>
  <c r="E3633" i="5" s="1"/>
  <c r="J2028" i="5" a="1"/>
  <c r="J2028" i="5" s="1"/>
  <c r="H2028" i="5" a="1"/>
  <c r="H2028" i="5" s="1"/>
  <c r="F2028" i="5" a="1"/>
  <c r="F2028" i="5" s="1"/>
  <c r="G2028" i="5" a="1"/>
  <c r="G2028" i="5" s="1"/>
  <c r="E2028" i="5" a="1"/>
  <c r="E2028" i="5" s="1"/>
  <c r="J194" i="5" a="1"/>
  <c r="J194" i="5" s="1"/>
  <c r="H194" i="5" a="1"/>
  <c r="H194" i="5" s="1"/>
  <c r="G194" i="5" a="1"/>
  <c r="G194" i="5" s="1"/>
  <c r="F194" i="5" a="1"/>
  <c r="F194" i="5" s="1"/>
  <c r="E194" i="5" a="1"/>
  <c r="E194" i="5" s="1"/>
  <c r="J3609" i="5" a="1"/>
  <c r="J3609" i="5" s="1"/>
  <c r="H3609" i="5" a="1"/>
  <c r="H3609" i="5" s="1"/>
  <c r="F3609" i="5" a="1"/>
  <c r="F3609" i="5" s="1"/>
  <c r="G3609" i="5" a="1"/>
  <c r="G3609" i="5" s="1"/>
  <c r="E3609" i="5" a="1"/>
  <c r="E3609" i="5" s="1"/>
  <c r="J3652" i="5" a="1"/>
  <c r="J3652" i="5" s="1"/>
  <c r="H3652" i="5" a="1"/>
  <c r="H3652" i="5" s="1"/>
  <c r="G3652" i="5" a="1"/>
  <c r="G3652" i="5" s="1"/>
  <c r="F3652" i="5" a="1"/>
  <c r="F3652" i="5" s="1"/>
  <c r="E3652" i="5" a="1"/>
  <c r="E3652" i="5" s="1"/>
  <c r="J1402" i="5" a="1"/>
  <c r="J1402" i="5" s="1"/>
  <c r="H1402" i="5" a="1"/>
  <c r="H1402" i="5" s="1"/>
  <c r="F1402" i="5" a="1"/>
  <c r="F1402" i="5" s="1"/>
  <c r="G1402" i="5" a="1"/>
  <c r="G1402" i="5" s="1"/>
  <c r="E1402" i="5" a="1"/>
  <c r="E1402" i="5" s="1"/>
  <c r="J3655" i="5" a="1"/>
  <c r="J3655" i="5" s="1"/>
  <c r="H3655" i="5" a="1"/>
  <c r="H3655" i="5" s="1"/>
  <c r="G3655" i="5" a="1"/>
  <c r="G3655" i="5" s="1"/>
  <c r="F3655" i="5" a="1"/>
  <c r="F3655" i="5" s="1"/>
  <c r="E3655" i="5" a="1"/>
  <c r="E3655" i="5" s="1"/>
  <c r="J4042" i="5" a="1"/>
  <c r="J4042" i="5" s="1"/>
  <c r="H4042" i="5" a="1"/>
  <c r="H4042" i="5" s="1"/>
  <c r="G4042" i="5" a="1"/>
  <c r="G4042" i="5" s="1"/>
  <c r="F4042" i="5" a="1"/>
  <c r="F4042" i="5" s="1"/>
  <c r="E4042" i="5" a="1"/>
  <c r="E4042" i="5" s="1"/>
  <c r="J3286" i="5" a="1"/>
  <c r="J3286" i="5" s="1"/>
  <c r="H3286" i="5" a="1"/>
  <c r="H3286" i="5" s="1"/>
  <c r="G3286" i="5" a="1"/>
  <c r="G3286" i="5" s="1"/>
  <c r="F3286" i="5" a="1"/>
  <c r="F3286" i="5" s="1"/>
  <c r="E3286" i="5" a="1"/>
  <c r="E3286" i="5" s="1"/>
  <c r="J3433" i="5" a="1"/>
  <c r="J3433" i="5" s="1"/>
  <c r="H3433" i="5" a="1"/>
  <c r="H3433" i="5" s="1"/>
  <c r="G3433" i="5" a="1"/>
  <c r="G3433" i="5" s="1"/>
  <c r="F3433" i="5" a="1"/>
  <c r="F3433" i="5" s="1"/>
  <c r="E3433" i="5" a="1"/>
  <c r="E3433" i="5" s="1"/>
  <c r="J3692" i="5" a="1"/>
  <c r="J3692" i="5" s="1"/>
  <c r="H3692" i="5" a="1"/>
  <c r="H3692" i="5" s="1"/>
  <c r="G3692" i="5" a="1"/>
  <c r="G3692" i="5" s="1"/>
  <c r="F3692" i="5" a="1"/>
  <c r="F3692" i="5" s="1"/>
  <c r="E3692" i="5" a="1"/>
  <c r="E3692" i="5" s="1"/>
  <c r="J2696" i="5" a="1"/>
  <c r="J2696" i="5" s="1"/>
  <c r="H2696" i="5" a="1"/>
  <c r="H2696" i="5" s="1"/>
  <c r="G2696" i="5" a="1"/>
  <c r="G2696" i="5" s="1"/>
  <c r="F2696" i="5" a="1"/>
  <c r="F2696" i="5" s="1"/>
  <c r="E2696" i="5" a="1"/>
  <c r="E2696" i="5" s="1"/>
  <c r="J3031" i="5" a="1"/>
  <c r="J3031" i="5" s="1"/>
  <c r="H3031" i="5" a="1"/>
  <c r="H3031" i="5" s="1"/>
  <c r="G3031" i="5" a="1"/>
  <c r="G3031" i="5" s="1"/>
  <c r="F3031" i="5" a="1"/>
  <c r="F3031" i="5" s="1"/>
  <c r="E3031" i="5" a="1"/>
  <c r="E3031" i="5" s="1"/>
  <c r="J2954" i="5" a="1"/>
  <c r="J2954" i="5" s="1"/>
  <c r="H2954" i="5" a="1"/>
  <c r="H2954" i="5" s="1"/>
  <c r="G2954" i="5" a="1"/>
  <c r="G2954" i="5" s="1"/>
  <c r="F2954" i="5" a="1"/>
  <c r="F2954" i="5" s="1"/>
  <c r="E2954" i="5" a="1"/>
  <c r="E2954" i="5" s="1"/>
  <c r="J2109" i="5" a="1"/>
  <c r="J2109" i="5" s="1"/>
  <c r="H2109" i="5" a="1"/>
  <c r="H2109" i="5" s="1"/>
  <c r="F2109" i="5" a="1"/>
  <c r="F2109" i="5" s="1"/>
  <c r="G2109" i="5" a="1"/>
  <c r="G2109" i="5" s="1"/>
  <c r="E2109" i="5" a="1"/>
  <c r="E2109" i="5" s="1"/>
  <c r="J1141" i="5" a="1"/>
  <c r="J1141" i="5" s="1"/>
  <c r="H1141" i="5" a="1"/>
  <c r="H1141" i="5" s="1"/>
  <c r="F1141" i="5" a="1"/>
  <c r="F1141" i="5" s="1"/>
  <c r="G1141" i="5" a="1"/>
  <c r="G1141" i="5" s="1"/>
  <c r="E1141" i="5" a="1"/>
  <c r="E1141" i="5" s="1"/>
  <c r="J2063" i="5" a="1"/>
  <c r="J2063" i="5" s="1"/>
  <c r="H2063" i="5" a="1"/>
  <c r="H2063" i="5" s="1"/>
  <c r="G2063" i="5" a="1"/>
  <c r="G2063" i="5" s="1"/>
  <c r="F2063" i="5" a="1"/>
  <c r="F2063" i="5" s="1"/>
  <c r="E2063" i="5" a="1"/>
  <c r="E2063" i="5" s="1"/>
  <c r="J826" i="5" a="1"/>
  <c r="J826" i="5" s="1"/>
  <c r="H826" i="5" a="1"/>
  <c r="H826" i="5" s="1"/>
  <c r="F826" i="5" a="1"/>
  <c r="F826" i="5" s="1"/>
  <c r="G826" i="5" a="1"/>
  <c r="G826" i="5" s="1"/>
  <c r="E826" i="5" a="1"/>
  <c r="E826" i="5" s="1"/>
  <c r="J1783" i="5" a="1"/>
  <c r="J1783" i="5" s="1"/>
  <c r="H1783" i="5" a="1"/>
  <c r="H1783" i="5" s="1"/>
  <c r="G1783" i="5" a="1"/>
  <c r="G1783" i="5" s="1"/>
  <c r="F1783" i="5" a="1"/>
  <c r="F1783" i="5" s="1"/>
  <c r="E1783" i="5" a="1"/>
  <c r="E1783" i="5" s="1"/>
  <c r="J1758" i="5" a="1"/>
  <c r="J1758" i="5" s="1"/>
  <c r="H1758" i="5" a="1"/>
  <c r="H1758" i="5" s="1"/>
  <c r="F1758" i="5" a="1"/>
  <c r="F1758" i="5" s="1"/>
  <c r="G1758" i="5" a="1"/>
  <c r="G1758" i="5" s="1"/>
  <c r="E1758" i="5" a="1"/>
  <c r="E1758" i="5" s="1"/>
  <c r="J700" i="5" a="1"/>
  <c r="J700" i="5" s="1"/>
  <c r="H700" i="5" a="1"/>
  <c r="H700" i="5" s="1"/>
  <c r="G700" i="5" a="1"/>
  <c r="G700" i="5" s="1"/>
  <c r="F700" i="5" a="1"/>
  <c r="F700" i="5" s="1"/>
  <c r="E700" i="5" a="1"/>
  <c r="E700" i="5" s="1"/>
  <c r="J770" i="5" a="1"/>
  <c r="J770" i="5" s="1"/>
  <c r="H770" i="5" a="1"/>
  <c r="H770" i="5" s="1"/>
  <c r="G770" i="5" a="1"/>
  <c r="G770" i="5" s="1"/>
  <c r="F770" i="5" a="1"/>
  <c r="F770" i="5" s="1"/>
  <c r="E770" i="5" a="1"/>
  <c r="E770" i="5" s="1"/>
  <c r="J991" i="5" a="1"/>
  <c r="J991" i="5" s="1"/>
  <c r="H991" i="5" a="1"/>
  <c r="H991" i="5" s="1"/>
  <c r="F991" i="5" a="1"/>
  <c r="F991" i="5" s="1"/>
  <c r="G991" i="5" a="1"/>
  <c r="G991" i="5" s="1"/>
  <c r="E991" i="5" a="1"/>
  <c r="E991" i="5" s="1"/>
  <c r="J916" i="5" a="1"/>
  <c r="J916" i="5" s="1"/>
  <c r="H916" i="5" a="1"/>
  <c r="H916" i="5" s="1"/>
  <c r="F916" i="5" a="1"/>
  <c r="F916" i="5" s="1"/>
  <c r="G916" i="5" a="1"/>
  <c r="G916" i="5" s="1"/>
  <c r="E916" i="5" a="1"/>
  <c r="E916" i="5" s="1"/>
  <c r="J296" i="5" a="1"/>
  <c r="J296" i="5" s="1"/>
  <c r="H296" i="5" a="1"/>
  <c r="H296" i="5" s="1"/>
  <c r="G296" i="5" a="1"/>
  <c r="G296" i="5" s="1"/>
  <c r="F296" i="5" a="1"/>
  <c r="F296" i="5" s="1"/>
  <c r="E296" i="5" a="1"/>
  <c r="E296" i="5" s="1"/>
  <c r="J669" i="5" a="1"/>
  <c r="J669" i="5" s="1"/>
  <c r="H669" i="5" a="1"/>
  <c r="H669" i="5" s="1"/>
  <c r="G669" i="5" a="1"/>
  <c r="G669" i="5" s="1"/>
  <c r="F669" i="5" a="1"/>
  <c r="F669" i="5" s="1"/>
  <c r="E669" i="5" a="1"/>
  <c r="E669" i="5" s="1"/>
  <c r="J735" i="5" a="1"/>
  <c r="J735" i="5" s="1"/>
  <c r="H735" i="5" a="1"/>
  <c r="H735" i="5" s="1"/>
  <c r="G735" i="5" a="1"/>
  <c r="G735" i="5" s="1"/>
  <c r="F735" i="5" a="1"/>
  <c r="F735" i="5" s="1"/>
  <c r="E735" i="5" a="1"/>
  <c r="E735" i="5" s="1"/>
  <c r="J2701" i="5" a="1"/>
  <c r="J2701" i="5" s="1"/>
  <c r="H2701" i="5" a="1"/>
  <c r="H2701" i="5" s="1"/>
  <c r="F2701" i="5" a="1"/>
  <c r="F2701" i="5" s="1"/>
  <c r="G2701" i="5" a="1"/>
  <c r="G2701" i="5" s="1"/>
  <c r="E2701" i="5" a="1"/>
  <c r="E2701" i="5" s="1"/>
  <c r="J728" i="5" a="1"/>
  <c r="J728" i="5" s="1"/>
  <c r="H728" i="5" a="1"/>
  <c r="H728" i="5" s="1"/>
  <c r="G728" i="5" a="1"/>
  <c r="G728" i="5" s="1"/>
  <c r="F728" i="5" a="1"/>
  <c r="F728" i="5" s="1"/>
  <c r="E728" i="5" a="1"/>
  <c r="E728" i="5" s="1"/>
  <c r="J2412" i="5" a="1"/>
  <c r="J2412" i="5" s="1"/>
  <c r="H2412" i="5" a="1"/>
  <c r="H2412" i="5" s="1"/>
  <c r="F2412" i="5" a="1"/>
  <c r="F2412" i="5" s="1"/>
  <c r="G2412" i="5" a="1"/>
  <c r="G2412" i="5" s="1"/>
  <c r="E2412" i="5" a="1"/>
  <c r="E2412" i="5" s="1"/>
  <c r="J3285" i="5" a="1"/>
  <c r="J3285" i="5" s="1"/>
  <c r="H3285" i="5" a="1"/>
  <c r="H3285" i="5" s="1"/>
  <c r="F3285" i="5" a="1"/>
  <c r="F3285" i="5" s="1"/>
  <c r="G3285" i="5" a="1"/>
  <c r="G3285" i="5" s="1"/>
  <c r="E3285" i="5" a="1"/>
  <c r="E3285" i="5" s="1"/>
  <c r="J3187" i="5" a="1"/>
  <c r="J3187" i="5" s="1"/>
  <c r="H3187" i="5" a="1"/>
  <c r="H3187" i="5" s="1"/>
  <c r="G3187" i="5" a="1"/>
  <c r="G3187" i="5" s="1"/>
  <c r="F3187" i="5" a="1"/>
  <c r="F3187" i="5" s="1"/>
  <c r="E3187" i="5" a="1"/>
  <c r="E3187" i="5" s="1"/>
  <c r="J2746" i="5" a="1"/>
  <c r="J2746" i="5" s="1"/>
  <c r="H2746" i="5" a="1"/>
  <c r="H2746" i="5" s="1"/>
  <c r="G2746" i="5" a="1"/>
  <c r="G2746" i="5" s="1"/>
  <c r="F2746" i="5" a="1"/>
  <c r="F2746" i="5" s="1"/>
  <c r="E2746" i="5" a="1"/>
  <c r="E2746" i="5" s="1"/>
  <c r="J1212" i="5" a="1"/>
  <c r="J1212" i="5" s="1"/>
  <c r="H1212" i="5" a="1"/>
  <c r="H1212" i="5" s="1"/>
  <c r="F1212" i="5" a="1"/>
  <c r="F1212" i="5" s="1"/>
  <c r="G1212" i="5" a="1"/>
  <c r="G1212" i="5" s="1"/>
  <c r="E1212" i="5" a="1"/>
  <c r="E1212" i="5" s="1"/>
  <c r="J856" i="5" a="1"/>
  <c r="J856" i="5" s="1"/>
  <c r="H856" i="5" a="1"/>
  <c r="H856" i="5" s="1"/>
  <c r="G856" i="5" a="1"/>
  <c r="G856" i="5" s="1"/>
  <c r="F856" i="5" a="1"/>
  <c r="F856" i="5" s="1"/>
  <c r="E856" i="5" a="1"/>
  <c r="E856" i="5" s="1"/>
  <c r="J3277" i="5" a="1"/>
  <c r="J3277" i="5" s="1"/>
  <c r="H3277" i="5" a="1"/>
  <c r="H3277" i="5" s="1"/>
  <c r="G3277" i="5" a="1"/>
  <c r="G3277" i="5" s="1"/>
  <c r="F3277" i="5" a="1"/>
  <c r="F3277" i="5" s="1"/>
  <c r="E3277" i="5" a="1"/>
  <c r="E3277" i="5" s="1"/>
  <c r="J3424" i="5" a="1"/>
  <c r="J3424" i="5" s="1"/>
  <c r="H3424" i="5" a="1"/>
  <c r="H3424" i="5" s="1"/>
  <c r="F3424" i="5" a="1"/>
  <c r="F3424" i="5" s="1"/>
  <c r="G3424" i="5" a="1"/>
  <c r="G3424" i="5" s="1"/>
  <c r="E3424" i="5" a="1"/>
  <c r="E3424" i="5" s="1"/>
  <c r="J761" i="5" a="1"/>
  <c r="J761" i="5" s="1"/>
  <c r="H761" i="5" a="1"/>
  <c r="H761" i="5" s="1"/>
  <c r="G761" i="5" a="1"/>
  <c r="G761" i="5" s="1"/>
  <c r="F761" i="5" a="1"/>
  <c r="F761" i="5" s="1"/>
  <c r="E761" i="5" a="1"/>
  <c r="E761" i="5" s="1"/>
  <c r="J3417" i="5" a="1"/>
  <c r="J3417" i="5" s="1"/>
  <c r="H3417" i="5" a="1"/>
  <c r="H3417" i="5" s="1"/>
  <c r="F3417" i="5" a="1"/>
  <c r="F3417" i="5" s="1"/>
  <c r="G3417" i="5" a="1"/>
  <c r="G3417" i="5" s="1"/>
  <c r="E3417" i="5" a="1"/>
  <c r="E3417" i="5" s="1"/>
  <c r="J2731" i="5" a="1"/>
  <c r="J2731" i="5" s="1"/>
  <c r="H2731" i="5" a="1"/>
  <c r="H2731" i="5" s="1"/>
  <c r="G2731" i="5" a="1"/>
  <c r="G2731" i="5" s="1"/>
  <c r="F2731" i="5" a="1"/>
  <c r="F2731" i="5" s="1"/>
  <c r="E2731" i="5" a="1"/>
  <c r="E2731" i="5" s="1"/>
  <c r="J2354" i="5" a="1"/>
  <c r="J2354" i="5" s="1"/>
  <c r="H2354" i="5" a="1"/>
  <c r="H2354" i="5" s="1"/>
  <c r="G2354" i="5" a="1"/>
  <c r="G2354" i="5" s="1"/>
  <c r="F2354" i="5" a="1"/>
  <c r="F2354" i="5" s="1"/>
  <c r="E2354" i="5" a="1"/>
  <c r="E2354" i="5" s="1"/>
  <c r="J3261" i="5" a="1"/>
  <c r="J3261" i="5" s="1"/>
  <c r="H3261" i="5" a="1"/>
  <c r="H3261" i="5" s="1"/>
  <c r="G3261" i="5" a="1"/>
  <c r="G3261" i="5" s="1"/>
  <c r="F3261" i="5" a="1"/>
  <c r="F3261" i="5" s="1"/>
  <c r="E3261" i="5" a="1"/>
  <c r="E3261" i="5" s="1"/>
  <c r="J2930" i="5" a="1"/>
  <c r="J2930" i="5" s="1"/>
  <c r="H2930" i="5" a="1"/>
  <c r="H2930" i="5" s="1"/>
  <c r="G2930" i="5" a="1"/>
  <c r="G2930" i="5" s="1"/>
  <c r="F2930" i="5" a="1"/>
  <c r="F2930" i="5" s="1"/>
  <c r="E2930" i="5" a="1"/>
  <c r="E2930" i="5" s="1"/>
  <c r="J848" i="5" a="1"/>
  <c r="J848" i="5" s="1"/>
  <c r="H848" i="5" a="1"/>
  <c r="H848" i="5" s="1"/>
  <c r="G848" i="5" a="1"/>
  <c r="G848" i="5" s="1"/>
  <c r="F848" i="5" a="1"/>
  <c r="F848" i="5" s="1"/>
  <c r="E848" i="5" a="1"/>
  <c r="E848" i="5" s="1"/>
  <c r="J3893" i="5" a="1"/>
  <c r="J3893" i="5" s="1"/>
  <c r="H3893" i="5" a="1"/>
  <c r="H3893" i="5" s="1"/>
  <c r="F3893" i="5" a="1"/>
  <c r="F3893" i="5" s="1"/>
  <c r="G3893" i="5" a="1"/>
  <c r="G3893" i="5" s="1"/>
  <c r="E3893" i="5" a="1"/>
  <c r="E3893" i="5" s="1"/>
  <c r="J3821" i="5" a="1"/>
  <c r="J3821" i="5" s="1"/>
  <c r="H3821" i="5" a="1"/>
  <c r="H3821" i="5" s="1"/>
  <c r="F3821" i="5" a="1"/>
  <c r="F3821" i="5" s="1"/>
  <c r="G3821" i="5" a="1"/>
  <c r="G3821" i="5" s="1"/>
  <c r="E3821" i="5" a="1"/>
  <c r="E3821" i="5" s="1"/>
  <c r="J3582" i="5" a="1"/>
  <c r="J3582" i="5" s="1"/>
  <c r="H3582" i="5" a="1"/>
  <c r="H3582" i="5" s="1"/>
  <c r="G3582" i="5" a="1"/>
  <c r="G3582" i="5" s="1"/>
  <c r="F3582" i="5" a="1"/>
  <c r="F3582" i="5" s="1"/>
  <c r="E3582" i="5" a="1"/>
  <c r="E3582" i="5" s="1"/>
  <c r="J2305" i="5" a="1"/>
  <c r="J2305" i="5" s="1"/>
  <c r="H2305" i="5" a="1"/>
  <c r="H2305" i="5" s="1"/>
  <c r="F2305" i="5" a="1"/>
  <c r="F2305" i="5" s="1"/>
  <c r="G2305" i="5" a="1"/>
  <c r="G2305" i="5" s="1"/>
  <c r="E2305" i="5" a="1"/>
  <c r="E2305" i="5" s="1"/>
  <c r="J2471" i="5" a="1"/>
  <c r="J2471" i="5" s="1"/>
  <c r="H2471" i="5" a="1"/>
  <c r="H2471" i="5" s="1"/>
  <c r="G2471" i="5" a="1"/>
  <c r="G2471" i="5" s="1"/>
  <c r="F2471" i="5" a="1"/>
  <c r="F2471" i="5" s="1"/>
  <c r="E2471" i="5" a="1"/>
  <c r="E2471" i="5" s="1"/>
  <c r="J2657" i="5" a="1"/>
  <c r="J2657" i="5" s="1"/>
  <c r="H2657" i="5" a="1"/>
  <c r="H2657" i="5" s="1"/>
  <c r="F2657" i="5" a="1"/>
  <c r="F2657" i="5" s="1"/>
  <c r="G2657" i="5" a="1"/>
  <c r="G2657" i="5" s="1"/>
  <c r="E2657" i="5" a="1"/>
  <c r="E2657" i="5" s="1"/>
  <c r="J2391" i="5" a="1"/>
  <c r="J2391" i="5" s="1"/>
  <c r="H2391" i="5" a="1"/>
  <c r="H2391" i="5" s="1"/>
  <c r="G2391" i="5" a="1"/>
  <c r="G2391" i="5" s="1"/>
  <c r="F2391" i="5" a="1"/>
  <c r="F2391" i="5" s="1"/>
  <c r="E2391" i="5" a="1"/>
  <c r="E2391" i="5" s="1"/>
  <c r="J1766" i="5" a="1"/>
  <c r="J1766" i="5" s="1"/>
  <c r="H1766" i="5" a="1"/>
  <c r="H1766" i="5" s="1"/>
  <c r="F1766" i="5" a="1"/>
  <c r="F1766" i="5" s="1"/>
  <c r="G1766" i="5" a="1"/>
  <c r="G1766" i="5" s="1"/>
  <c r="E1766" i="5" a="1"/>
  <c r="E1766" i="5" s="1"/>
  <c r="J1249" i="5" a="1"/>
  <c r="J1249" i="5" s="1"/>
  <c r="H1249" i="5" a="1"/>
  <c r="H1249" i="5" s="1"/>
  <c r="G1249" i="5" a="1"/>
  <c r="G1249" i="5" s="1"/>
  <c r="F1249" i="5" a="1"/>
  <c r="F1249" i="5" s="1"/>
  <c r="E1249" i="5" a="1"/>
  <c r="E1249" i="5" s="1"/>
  <c r="J171" i="5" a="1"/>
  <c r="J171" i="5" s="1"/>
  <c r="H171" i="5" a="1"/>
  <c r="H171" i="5" s="1"/>
  <c r="G171" i="5" a="1"/>
  <c r="G171" i="5" s="1"/>
  <c r="F171" i="5" a="1"/>
  <c r="F171" i="5" s="1"/>
  <c r="E171" i="5" a="1"/>
  <c r="E171" i="5" s="1"/>
  <c r="J2481" i="5" a="1"/>
  <c r="J2481" i="5" s="1"/>
  <c r="H2481" i="5" a="1"/>
  <c r="H2481" i="5" s="1"/>
  <c r="G2481" i="5" a="1"/>
  <c r="G2481" i="5" s="1"/>
  <c r="F2481" i="5" a="1"/>
  <c r="F2481" i="5" s="1"/>
  <c r="E2481" i="5" a="1"/>
  <c r="E2481" i="5" s="1"/>
  <c r="J3331" i="5" a="1"/>
  <c r="J3331" i="5" s="1"/>
  <c r="H3331" i="5" a="1"/>
  <c r="H3331" i="5" s="1"/>
  <c r="G3331" i="5" a="1"/>
  <c r="G3331" i="5" s="1"/>
  <c r="F3331" i="5" a="1"/>
  <c r="F3331" i="5" s="1"/>
  <c r="E3331" i="5" a="1"/>
  <c r="E3331" i="5" s="1"/>
  <c r="J2172" i="5" a="1"/>
  <c r="J2172" i="5" s="1"/>
  <c r="H2172" i="5" a="1"/>
  <c r="H2172" i="5" s="1"/>
  <c r="F2172" i="5" a="1"/>
  <c r="F2172" i="5" s="1"/>
  <c r="G2172" i="5" a="1"/>
  <c r="G2172" i="5" s="1"/>
  <c r="E2172" i="5" a="1"/>
  <c r="E2172" i="5" s="1"/>
  <c r="J1335" i="5" a="1"/>
  <c r="J1335" i="5" s="1"/>
  <c r="H1335" i="5" a="1"/>
  <c r="H1335" i="5" s="1"/>
  <c r="G1335" i="5" a="1"/>
  <c r="G1335" i="5" s="1"/>
  <c r="F1335" i="5" a="1"/>
  <c r="F1335" i="5" s="1"/>
  <c r="E1335" i="5" a="1"/>
  <c r="E1335" i="5" s="1"/>
  <c r="J85" i="5" a="1"/>
  <c r="J85" i="5" s="1"/>
  <c r="H85" i="5" a="1"/>
  <c r="H85" i="5" s="1"/>
  <c r="G85" i="5" a="1"/>
  <c r="G85" i="5" s="1"/>
  <c r="F85" i="5" a="1"/>
  <c r="F85" i="5" s="1"/>
  <c r="E85" i="5" a="1"/>
  <c r="E85" i="5" s="1"/>
  <c r="J181" i="5" a="1"/>
  <c r="J181" i="5" s="1"/>
  <c r="H181" i="5" a="1"/>
  <c r="H181" i="5" s="1"/>
  <c r="G181" i="5" a="1"/>
  <c r="G181" i="5" s="1"/>
  <c r="F181" i="5" a="1"/>
  <c r="F181" i="5" s="1"/>
  <c r="E181" i="5" a="1"/>
  <c r="E181" i="5" s="1"/>
  <c r="J3110" i="5" a="1"/>
  <c r="J3110" i="5" s="1"/>
  <c r="H3110" i="5" a="1"/>
  <c r="H3110" i="5" s="1"/>
  <c r="G3110" i="5" a="1"/>
  <c r="G3110" i="5" s="1"/>
  <c r="F3110" i="5" a="1"/>
  <c r="F3110" i="5" s="1"/>
  <c r="E3110" i="5" a="1"/>
  <c r="E3110" i="5" s="1"/>
  <c r="J3012" i="5" a="1"/>
  <c r="J3012" i="5" s="1"/>
  <c r="H3012" i="5" a="1"/>
  <c r="H3012" i="5" s="1"/>
  <c r="F3012" i="5" a="1"/>
  <c r="F3012" i="5" s="1"/>
  <c r="G3012" i="5" a="1"/>
  <c r="G3012" i="5" s="1"/>
  <c r="E3012" i="5" a="1"/>
  <c r="E3012" i="5" s="1"/>
  <c r="J2451" i="5" a="1"/>
  <c r="J2451" i="5" s="1"/>
  <c r="H2451" i="5" a="1"/>
  <c r="H2451" i="5" s="1"/>
  <c r="G2451" i="5" a="1"/>
  <c r="G2451" i="5" s="1"/>
  <c r="F2451" i="5" a="1"/>
  <c r="F2451" i="5" s="1"/>
  <c r="E2451" i="5" a="1"/>
  <c r="E2451" i="5" s="1"/>
  <c r="J2216" i="5" a="1"/>
  <c r="J2216" i="5" s="1"/>
  <c r="H2216" i="5" a="1"/>
  <c r="H2216" i="5" s="1"/>
  <c r="F2216" i="5" a="1"/>
  <c r="F2216" i="5" s="1"/>
  <c r="G2216" i="5" a="1"/>
  <c r="G2216" i="5" s="1"/>
  <c r="E2216" i="5" a="1"/>
  <c r="E2216" i="5" s="1"/>
  <c r="J1153" i="5" a="1"/>
  <c r="J1153" i="5" s="1"/>
  <c r="H1153" i="5" a="1"/>
  <c r="H1153" i="5" s="1"/>
  <c r="F1153" i="5" a="1"/>
  <c r="F1153" i="5" s="1"/>
  <c r="G1153" i="5" a="1"/>
  <c r="G1153" i="5" s="1"/>
  <c r="E1153" i="5" a="1"/>
  <c r="E1153" i="5" s="1"/>
  <c r="J1305" i="5" a="1"/>
  <c r="J1305" i="5" s="1"/>
  <c r="H1305" i="5" a="1"/>
  <c r="H1305" i="5" s="1"/>
  <c r="G1305" i="5" a="1"/>
  <c r="G1305" i="5" s="1"/>
  <c r="F1305" i="5" a="1"/>
  <c r="F1305" i="5" s="1"/>
  <c r="E1305" i="5" a="1"/>
  <c r="E1305" i="5" s="1"/>
  <c r="J151" i="5" a="1"/>
  <c r="J151" i="5" s="1"/>
  <c r="H151" i="5" a="1"/>
  <c r="H151" i="5" s="1"/>
  <c r="G151" i="5" a="1"/>
  <c r="G151" i="5" s="1"/>
  <c r="F151" i="5" a="1"/>
  <c r="F151" i="5" s="1"/>
  <c r="E151" i="5" a="1"/>
  <c r="E151" i="5" s="1"/>
  <c r="J4105" i="5" a="1"/>
  <c r="J4105" i="5" s="1"/>
  <c r="H4105" i="5" a="1"/>
  <c r="H4105" i="5" s="1"/>
  <c r="F4105" i="5" a="1"/>
  <c r="F4105" i="5" s="1"/>
  <c r="G4105" i="5" a="1"/>
  <c r="G4105" i="5" s="1"/>
  <c r="E4105" i="5" a="1"/>
  <c r="E4105" i="5" s="1"/>
  <c r="J2998" i="5" a="1"/>
  <c r="J2998" i="5" s="1"/>
  <c r="H2998" i="5" a="1"/>
  <c r="H2998" i="5" s="1"/>
  <c r="G2998" i="5" a="1"/>
  <c r="G2998" i="5" s="1"/>
  <c r="F2998" i="5" a="1"/>
  <c r="F2998" i="5" s="1"/>
  <c r="E2998" i="5" a="1"/>
  <c r="E2998" i="5" s="1"/>
  <c r="J2960" i="5" a="1"/>
  <c r="J2960" i="5" s="1"/>
  <c r="H2960" i="5" a="1"/>
  <c r="H2960" i="5" s="1"/>
  <c r="G2960" i="5" a="1"/>
  <c r="G2960" i="5" s="1"/>
  <c r="F2960" i="5" a="1"/>
  <c r="F2960" i="5" s="1"/>
  <c r="E2960" i="5" a="1"/>
  <c r="E2960" i="5" s="1"/>
  <c r="J3096" i="5" a="1"/>
  <c r="J3096" i="5" s="1"/>
  <c r="H3096" i="5" a="1"/>
  <c r="H3096" i="5" s="1"/>
  <c r="G3096" i="5" a="1"/>
  <c r="G3096" i="5" s="1"/>
  <c r="F3096" i="5" a="1"/>
  <c r="F3096" i="5" s="1"/>
  <c r="E3096" i="5" a="1"/>
  <c r="E3096" i="5" s="1"/>
  <c r="J2531" i="5" a="1"/>
  <c r="J2531" i="5" s="1"/>
  <c r="H2531" i="5" a="1"/>
  <c r="H2531" i="5" s="1"/>
  <c r="F2531" i="5" a="1"/>
  <c r="F2531" i="5" s="1"/>
  <c r="G2531" i="5" a="1"/>
  <c r="G2531" i="5" s="1"/>
  <c r="E2531" i="5" a="1"/>
  <c r="E2531" i="5" s="1"/>
  <c r="J2753" i="5" a="1"/>
  <c r="J2753" i="5" s="1"/>
  <c r="H2753" i="5" a="1"/>
  <c r="H2753" i="5" s="1"/>
  <c r="F2753" i="5" a="1"/>
  <c r="F2753" i="5" s="1"/>
  <c r="G2753" i="5" a="1"/>
  <c r="G2753" i="5" s="1"/>
  <c r="E2753" i="5" a="1"/>
  <c r="E2753" i="5" s="1"/>
  <c r="J2140" i="5" a="1"/>
  <c r="J2140" i="5" s="1"/>
  <c r="H2140" i="5" a="1"/>
  <c r="H2140" i="5" s="1"/>
  <c r="F2140" i="5" a="1"/>
  <c r="F2140" i="5" s="1"/>
  <c r="G2140" i="5" a="1"/>
  <c r="G2140" i="5" s="1"/>
  <c r="E2140" i="5" a="1"/>
  <c r="E2140" i="5" s="1"/>
  <c r="J2418" i="5" a="1"/>
  <c r="J2418" i="5" s="1"/>
  <c r="H2418" i="5" a="1"/>
  <c r="H2418" i="5" s="1"/>
  <c r="G2418" i="5" a="1"/>
  <c r="G2418" i="5" s="1"/>
  <c r="F2418" i="5" a="1"/>
  <c r="F2418" i="5" s="1"/>
  <c r="E2418" i="5" a="1"/>
  <c r="E2418" i="5" s="1"/>
  <c r="J1842" i="5" a="1"/>
  <c r="J1842" i="5" s="1"/>
  <c r="H1842" i="5" a="1"/>
  <c r="H1842" i="5" s="1"/>
  <c r="F1842" i="5" a="1"/>
  <c r="F1842" i="5" s="1"/>
  <c r="G1842" i="5" a="1"/>
  <c r="G1842" i="5" s="1"/>
  <c r="E1842" i="5" a="1"/>
  <c r="E1842" i="5" s="1"/>
  <c r="J869" i="5" a="1"/>
  <c r="J869" i="5" s="1"/>
  <c r="G869" i="5" a="1"/>
  <c r="G869" i="5" s="1"/>
  <c r="H869" i="5" a="1"/>
  <c r="H869" i="5" s="1"/>
  <c r="F869" i="5" a="1"/>
  <c r="F869" i="5" s="1"/>
  <c r="E869" i="5" a="1"/>
  <c r="E869" i="5" s="1"/>
  <c r="J448" i="5" a="1"/>
  <c r="J448" i="5" s="1"/>
  <c r="H448" i="5" a="1"/>
  <c r="H448" i="5" s="1"/>
  <c r="G448" i="5" a="1"/>
  <c r="G448" i="5" s="1"/>
  <c r="F448" i="5" a="1"/>
  <c r="F448" i="5" s="1"/>
  <c r="E448" i="5" a="1"/>
  <c r="E448" i="5" s="1"/>
  <c r="J3538" i="5" a="1"/>
  <c r="J3538" i="5" s="1"/>
  <c r="H3538" i="5" a="1"/>
  <c r="H3538" i="5" s="1"/>
  <c r="G3538" i="5" a="1"/>
  <c r="G3538" i="5" s="1"/>
  <c r="F3538" i="5" a="1"/>
  <c r="F3538" i="5" s="1"/>
  <c r="E3538" i="5" a="1"/>
  <c r="E3538" i="5" s="1"/>
  <c r="J2916" i="5" a="1"/>
  <c r="J2916" i="5" s="1"/>
  <c r="H2916" i="5" a="1"/>
  <c r="H2916" i="5" s="1"/>
  <c r="G2916" i="5" a="1"/>
  <c r="G2916" i="5" s="1"/>
  <c r="F2916" i="5" a="1"/>
  <c r="F2916" i="5" s="1"/>
  <c r="E2916" i="5" a="1"/>
  <c r="E2916" i="5" s="1"/>
  <c r="J2852" i="5" a="1"/>
  <c r="J2852" i="5" s="1"/>
  <c r="H2852" i="5" a="1"/>
  <c r="H2852" i="5" s="1"/>
  <c r="F2852" i="5" a="1"/>
  <c r="F2852" i="5" s="1"/>
  <c r="G2852" i="5" a="1"/>
  <c r="G2852" i="5" s="1"/>
  <c r="E2852" i="5" a="1"/>
  <c r="E2852" i="5" s="1"/>
  <c r="J2571" i="5" a="1"/>
  <c r="J2571" i="5" s="1"/>
  <c r="H2571" i="5" a="1"/>
  <c r="H2571" i="5" s="1"/>
  <c r="G2571" i="5" a="1"/>
  <c r="G2571" i="5" s="1"/>
  <c r="F2571" i="5" a="1"/>
  <c r="F2571" i="5" s="1"/>
  <c r="E2571" i="5" a="1"/>
  <c r="E2571" i="5" s="1"/>
  <c r="J911" i="5" a="1"/>
  <c r="J911" i="5" s="1"/>
  <c r="H911" i="5" a="1"/>
  <c r="H911" i="5" s="1"/>
  <c r="G911" i="5" a="1"/>
  <c r="G911" i="5" s="1"/>
  <c r="F911" i="5" a="1"/>
  <c r="F911" i="5" s="1"/>
  <c r="E911" i="5" a="1"/>
  <c r="E911" i="5" s="1"/>
  <c r="J1896" i="5" a="1"/>
  <c r="J1896" i="5" s="1"/>
  <c r="H1896" i="5" a="1"/>
  <c r="H1896" i="5" s="1"/>
  <c r="G1896" i="5" a="1"/>
  <c r="G1896" i="5" s="1"/>
  <c r="F1896" i="5" a="1"/>
  <c r="F1896" i="5" s="1"/>
  <c r="E1896" i="5" a="1"/>
  <c r="E1896" i="5" s="1"/>
  <c r="J2410" i="5" a="1"/>
  <c r="J2410" i="5" s="1"/>
  <c r="H2410" i="5" a="1"/>
  <c r="H2410" i="5" s="1"/>
  <c r="G2410" i="5" a="1"/>
  <c r="G2410" i="5" s="1"/>
  <c r="F2410" i="5" a="1"/>
  <c r="F2410" i="5" s="1"/>
  <c r="E2410" i="5" a="1"/>
  <c r="E2410" i="5" s="1"/>
  <c r="J490" i="5" a="1"/>
  <c r="J490" i="5" s="1"/>
  <c r="H490" i="5" a="1"/>
  <c r="H490" i="5" s="1"/>
  <c r="G490" i="5" a="1"/>
  <c r="G490" i="5" s="1"/>
  <c r="F490" i="5" a="1"/>
  <c r="F490" i="5" s="1"/>
  <c r="E490" i="5" a="1"/>
  <c r="E490" i="5" s="1"/>
  <c r="J720" i="5" a="1"/>
  <c r="J720" i="5" s="1"/>
  <c r="H720" i="5" a="1"/>
  <c r="H720" i="5" s="1"/>
  <c r="G720" i="5" a="1"/>
  <c r="G720" i="5" s="1"/>
  <c r="F720" i="5" a="1"/>
  <c r="F720" i="5" s="1"/>
  <c r="E720" i="5" a="1"/>
  <c r="E720" i="5" s="1"/>
  <c r="J1485" i="5" a="1"/>
  <c r="J1485" i="5" s="1"/>
  <c r="H1485" i="5" a="1"/>
  <c r="H1485" i="5" s="1"/>
  <c r="G1485" i="5" a="1"/>
  <c r="G1485" i="5" s="1"/>
  <c r="F1485" i="5" a="1"/>
  <c r="F1485" i="5" s="1"/>
  <c r="E1485" i="5" a="1"/>
  <c r="E1485" i="5" s="1"/>
  <c r="J3654" i="5" a="1"/>
  <c r="J3654" i="5" s="1"/>
  <c r="H3654" i="5" a="1"/>
  <c r="H3654" i="5" s="1"/>
  <c r="G3654" i="5" a="1"/>
  <c r="G3654" i="5" s="1"/>
  <c r="F3654" i="5" a="1"/>
  <c r="F3654" i="5" s="1"/>
  <c r="E3654" i="5" a="1"/>
  <c r="E3654" i="5" s="1"/>
  <c r="J513" i="5" a="1"/>
  <c r="J513" i="5" s="1"/>
  <c r="H513" i="5" a="1"/>
  <c r="H513" i="5" s="1"/>
  <c r="G513" i="5" a="1"/>
  <c r="G513" i="5" s="1"/>
  <c r="F513" i="5" a="1"/>
  <c r="F513" i="5" s="1"/>
  <c r="E513" i="5" a="1"/>
  <c r="E513" i="5" s="1"/>
  <c r="J833" i="5" a="1"/>
  <c r="J833" i="5" s="1"/>
  <c r="H833" i="5" a="1"/>
  <c r="H833" i="5" s="1"/>
  <c r="G833" i="5" a="1"/>
  <c r="G833" i="5" s="1"/>
  <c r="F833" i="5" a="1"/>
  <c r="F833" i="5" s="1"/>
  <c r="E833" i="5" a="1"/>
  <c r="E833" i="5" s="1"/>
  <c r="J523" i="5" a="1"/>
  <c r="J523" i="5" s="1"/>
  <c r="H523" i="5" a="1"/>
  <c r="H523" i="5" s="1"/>
  <c r="G523" i="5" a="1"/>
  <c r="G523" i="5" s="1"/>
  <c r="F523" i="5" a="1"/>
  <c r="F523" i="5" s="1"/>
  <c r="E523" i="5" a="1"/>
  <c r="E523" i="5" s="1"/>
  <c r="J2614" i="5" a="1"/>
  <c r="J2614" i="5" s="1"/>
  <c r="H2614" i="5" a="1"/>
  <c r="H2614" i="5" s="1"/>
  <c r="G2614" i="5" a="1"/>
  <c r="G2614" i="5" s="1"/>
  <c r="F2614" i="5" a="1"/>
  <c r="F2614" i="5" s="1"/>
  <c r="E2614" i="5" a="1"/>
  <c r="E2614" i="5" s="1"/>
  <c r="J3214" i="5" a="1"/>
  <c r="J3214" i="5" s="1"/>
  <c r="H3214" i="5" a="1"/>
  <c r="H3214" i="5" s="1"/>
  <c r="G3214" i="5" a="1"/>
  <c r="G3214" i="5" s="1"/>
  <c r="F3214" i="5" a="1"/>
  <c r="F3214" i="5" s="1"/>
  <c r="E3214" i="5" a="1"/>
  <c r="E3214" i="5" s="1"/>
  <c r="J3816" i="5" a="1"/>
  <c r="J3816" i="5" s="1"/>
  <c r="H3816" i="5" a="1"/>
  <c r="H3816" i="5" s="1"/>
  <c r="F3816" i="5" a="1"/>
  <c r="F3816" i="5" s="1"/>
  <c r="G3816" i="5" a="1"/>
  <c r="G3816" i="5" s="1"/>
  <c r="E3816" i="5" a="1"/>
  <c r="E3816" i="5" s="1"/>
  <c r="J2457" i="5" a="1"/>
  <c r="J2457" i="5" s="1"/>
  <c r="H2457" i="5" a="1"/>
  <c r="H2457" i="5" s="1"/>
  <c r="F2457" i="5" a="1"/>
  <c r="F2457" i="5" s="1"/>
  <c r="G2457" i="5" a="1"/>
  <c r="G2457" i="5" s="1"/>
  <c r="E2457" i="5" a="1"/>
  <c r="E2457" i="5" s="1"/>
  <c r="J2148" i="5" a="1"/>
  <c r="J2148" i="5" s="1"/>
  <c r="H2148" i="5" a="1"/>
  <c r="H2148" i="5" s="1"/>
  <c r="F2148" i="5" a="1"/>
  <c r="F2148" i="5" s="1"/>
  <c r="G2148" i="5" a="1"/>
  <c r="G2148" i="5" s="1"/>
  <c r="E2148" i="5" a="1"/>
  <c r="E2148" i="5" s="1"/>
  <c r="J2222" i="5" a="1"/>
  <c r="J2222" i="5" s="1"/>
  <c r="H2222" i="5" a="1"/>
  <c r="H2222" i="5" s="1"/>
  <c r="G2222" i="5" a="1"/>
  <c r="G2222" i="5" s="1"/>
  <c r="F2222" i="5" a="1"/>
  <c r="F2222" i="5" s="1"/>
  <c r="E2222" i="5" a="1"/>
  <c r="E2222" i="5" s="1"/>
  <c r="J1311" i="5" a="1"/>
  <c r="J1311" i="5" s="1"/>
  <c r="H1311" i="5" a="1"/>
  <c r="H1311" i="5" s="1"/>
  <c r="F1311" i="5" a="1"/>
  <c r="F1311" i="5" s="1"/>
  <c r="G1311" i="5" a="1"/>
  <c r="G1311" i="5" s="1"/>
  <c r="E1311" i="5" a="1"/>
  <c r="E1311" i="5" s="1"/>
  <c r="J1085" i="5" a="1"/>
  <c r="J1085" i="5" s="1"/>
  <c r="H1085" i="5" a="1"/>
  <c r="H1085" i="5" s="1"/>
  <c r="F1085" i="5" a="1"/>
  <c r="F1085" i="5" s="1"/>
  <c r="G1085" i="5" a="1"/>
  <c r="G1085" i="5" s="1"/>
  <c r="E1085" i="5" a="1"/>
  <c r="E1085" i="5" s="1"/>
  <c r="J157" i="5" a="1"/>
  <c r="J157" i="5" s="1"/>
  <c r="H157" i="5" a="1"/>
  <c r="H157" i="5" s="1"/>
  <c r="G157" i="5" a="1"/>
  <c r="G157" i="5" s="1"/>
  <c r="F157" i="5" a="1"/>
  <c r="F157" i="5" s="1"/>
  <c r="E157" i="5" a="1"/>
  <c r="E157" i="5" s="1"/>
  <c r="J3860" i="5" a="1"/>
  <c r="J3860" i="5" s="1"/>
  <c r="H3860" i="5" a="1"/>
  <c r="H3860" i="5" s="1"/>
  <c r="F3860" i="5" a="1"/>
  <c r="F3860" i="5" s="1"/>
  <c r="G3860" i="5" a="1"/>
  <c r="G3860" i="5" s="1"/>
  <c r="E3860" i="5" a="1"/>
  <c r="E3860" i="5" s="1"/>
  <c r="J3552" i="5" a="1"/>
  <c r="J3552" i="5" s="1"/>
  <c r="H3552" i="5" a="1"/>
  <c r="H3552" i="5" s="1"/>
  <c r="G3552" i="5" a="1"/>
  <c r="G3552" i="5" s="1"/>
  <c r="F3552" i="5" a="1"/>
  <c r="F3552" i="5" s="1"/>
  <c r="E3552" i="5" a="1"/>
  <c r="E3552" i="5" s="1"/>
  <c r="J2775" i="5" a="1"/>
  <c r="J2775" i="5" s="1"/>
  <c r="H2775" i="5" a="1"/>
  <c r="H2775" i="5" s="1"/>
  <c r="F2775" i="5" a="1"/>
  <c r="F2775" i="5" s="1"/>
  <c r="G2775" i="5" a="1"/>
  <c r="G2775" i="5" s="1"/>
  <c r="E2775" i="5" a="1"/>
  <c r="E2775" i="5" s="1"/>
  <c r="J1452" i="5" a="1"/>
  <c r="J1452" i="5" s="1"/>
  <c r="H1452" i="5" a="1"/>
  <c r="H1452" i="5" s="1"/>
  <c r="G1452" i="5" a="1"/>
  <c r="G1452" i="5" s="1"/>
  <c r="F1452" i="5" a="1"/>
  <c r="F1452" i="5" s="1"/>
  <c r="E1452" i="5" a="1"/>
  <c r="E1452" i="5" s="1"/>
  <c r="J3533" i="5" a="1"/>
  <c r="J3533" i="5" s="1"/>
  <c r="H3533" i="5" a="1"/>
  <c r="H3533" i="5" s="1"/>
  <c r="F3533" i="5" a="1"/>
  <c r="F3533" i="5" s="1"/>
  <c r="G3533" i="5" a="1"/>
  <c r="G3533" i="5" s="1"/>
  <c r="E3533" i="5" a="1"/>
  <c r="E3533" i="5" s="1"/>
  <c r="J2851" i="5" a="1"/>
  <c r="J2851" i="5" s="1"/>
  <c r="H2851" i="5" a="1"/>
  <c r="H2851" i="5" s="1"/>
  <c r="F2851" i="5" a="1"/>
  <c r="F2851" i="5" s="1"/>
  <c r="G2851" i="5" a="1"/>
  <c r="G2851" i="5" s="1"/>
  <c r="E2851" i="5" a="1"/>
  <c r="E2851" i="5" s="1"/>
  <c r="J2409" i="5" a="1"/>
  <c r="J2409" i="5" s="1"/>
  <c r="H2409" i="5" a="1"/>
  <c r="H2409" i="5" s="1"/>
  <c r="F2409" i="5" a="1"/>
  <c r="F2409" i="5" s="1"/>
  <c r="G2409" i="5" a="1"/>
  <c r="G2409" i="5" s="1"/>
  <c r="E2409" i="5" a="1"/>
  <c r="E2409" i="5" s="1"/>
  <c r="J1764" i="5" a="1"/>
  <c r="J1764" i="5" s="1"/>
  <c r="H1764" i="5" a="1"/>
  <c r="H1764" i="5" s="1"/>
  <c r="G1764" i="5" a="1"/>
  <c r="G1764" i="5" s="1"/>
  <c r="F1764" i="5" a="1"/>
  <c r="F1764" i="5" s="1"/>
  <c r="E1764" i="5" a="1"/>
  <c r="E1764" i="5" s="1"/>
  <c r="J1994" i="5" a="1"/>
  <c r="J1994" i="5" s="1"/>
  <c r="H1994" i="5" a="1"/>
  <c r="H1994" i="5" s="1"/>
  <c r="G1994" i="5" a="1"/>
  <c r="G1994" i="5" s="1"/>
  <c r="F1994" i="5" a="1"/>
  <c r="F1994" i="5" s="1"/>
  <c r="E1994" i="5" a="1"/>
  <c r="E1994" i="5" s="1"/>
  <c r="J1343" i="5" a="1"/>
  <c r="J1343" i="5" s="1"/>
  <c r="H1343" i="5" a="1"/>
  <c r="H1343" i="5" s="1"/>
  <c r="F1343" i="5" a="1"/>
  <c r="F1343" i="5" s="1"/>
  <c r="G1343" i="5" a="1"/>
  <c r="G1343" i="5" s="1"/>
  <c r="E1343" i="5" a="1"/>
  <c r="E1343" i="5" s="1"/>
  <c r="J1054" i="5" a="1"/>
  <c r="J1054" i="5" s="1"/>
  <c r="H1054" i="5" a="1"/>
  <c r="H1054" i="5" s="1"/>
  <c r="G1054" i="5" a="1"/>
  <c r="G1054" i="5" s="1"/>
  <c r="F1054" i="5" a="1"/>
  <c r="F1054" i="5" s="1"/>
  <c r="E1054" i="5" a="1"/>
  <c r="E1054" i="5" s="1"/>
  <c r="J3679" i="5" a="1"/>
  <c r="J3679" i="5" s="1"/>
  <c r="H3679" i="5" a="1"/>
  <c r="H3679" i="5" s="1"/>
  <c r="G3679" i="5" a="1"/>
  <c r="G3679" i="5" s="1"/>
  <c r="F3679" i="5" a="1"/>
  <c r="F3679" i="5" s="1"/>
  <c r="E3679" i="5" a="1"/>
  <c r="E3679" i="5" s="1"/>
  <c r="J345" i="5" a="1"/>
  <c r="J345" i="5" s="1"/>
  <c r="H345" i="5" a="1"/>
  <c r="H345" i="5" s="1"/>
  <c r="G345" i="5" a="1"/>
  <c r="G345" i="5" s="1"/>
  <c r="F345" i="5" a="1"/>
  <c r="F345" i="5" s="1"/>
  <c r="E345" i="5" a="1"/>
  <c r="E345" i="5" s="1"/>
  <c r="J3484" i="5" a="1"/>
  <c r="J3484" i="5" s="1"/>
  <c r="H3484" i="5" a="1"/>
  <c r="H3484" i="5" s="1"/>
  <c r="F3484" i="5" a="1"/>
  <c r="F3484" i="5" s="1"/>
  <c r="G3484" i="5" a="1"/>
  <c r="G3484" i="5" s="1"/>
  <c r="E3484" i="5" a="1"/>
  <c r="E3484" i="5" s="1"/>
  <c r="J3857" i="5" a="1"/>
  <c r="J3857" i="5" s="1"/>
  <c r="H3857" i="5" a="1"/>
  <c r="H3857" i="5" s="1"/>
  <c r="F3857" i="5" a="1"/>
  <c r="F3857" i="5" s="1"/>
  <c r="G3857" i="5" a="1"/>
  <c r="G3857" i="5" s="1"/>
  <c r="E3857" i="5" a="1"/>
  <c r="E3857" i="5" s="1"/>
  <c r="J3189" i="5" a="1"/>
  <c r="J3189" i="5" s="1"/>
  <c r="H3189" i="5" a="1"/>
  <c r="H3189" i="5" s="1"/>
  <c r="F3189" i="5" a="1"/>
  <c r="F3189" i="5" s="1"/>
  <c r="G3189" i="5" a="1"/>
  <c r="G3189" i="5" s="1"/>
  <c r="E3189" i="5" a="1"/>
  <c r="E3189" i="5" s="1"/>
  <c r="J3091" i="5" a="1"/>
  <c r="J3091" i="5" s="1"/>
  <c r="H3091" i="5" a="1"/>
  <c r="H3091" i="5" s="1"/>
  <c r="G3091" i="5" a="1"/>
  <c r="G3091" i="5" s="1"/>
  <c r="F3091" i="5" a="1"/>
  <c r="F3091" i="5" s="1"/>
  <c r="E3091" i="5" a="1"/>
  <c r="E3091" i="5" s="1"/>
  <c r="J2523" i="5" a="1"/>
  <c r="J2523" i="5" s="1"/>
  <c r="H2523" i="5" a="1"/>
  <c r="H2523" i="5" s="1"/>
  <c r="G2523" i="5" a="1"/>
  <c r="G2523" i="5" s="1"/>
  <c r="F2523" i="5" a="1"/>
  <c r="F2523" i="5" s="1"/>
  <c r="E2523" i="5" a="1"/>
  <c r="E2523" i="5" s="1"/>
  <c r="J1835" i="5" a="1"/>
  <c r="J1835" i="5" s="1"/>
  <c r="H1835" i="5" a="1"/>
  <c r="H1835" i="5" s="1"/>
  <c r="G1835" i="5" a="1"/>
  <c r="G1835" i="5" s="1"/>
  <c r="F1835" i="5" a="1"/>
  <c r="F1835" i="5" s="1"/>
  <c r="E1835" i="5" a="1"/>
  <c r="E1835" i="5" s="1"/>
  <c r="J992" i="5" a="1"/>
  <c r="J992" i="5" s="1"/>
  <c r="H992" i="5" a="1"/>
  <c r="H992" i="5" s="1"/>
  <c r="G992" i="5" a="1"/>
  <c r="G992" i="5" s="1"/>
  <c r="F992" i="5" a="1"/>
  <c r="F992" i="5" s="1"/>
  <c r="E992" i="5" a="1"/>
  <c r="E992" i="5" s="1"/>
  <c r="J772" i="5" a="1"/>
  <c r="J772" i="5" s="1"/>
  <c r="H772" i="5" a="1"/>
  <c r="H772" i="5" s="1"/>
  <c r="F772" i="5" a="1"/>
  <c r="F772" i="5" s="1"/>
  <c r="G772" i="5" a="1"/>
  <c r="G772" i="5" s="1"/>
  <c r="E772" i="5" a="1"/>
  <c r="E772" i="5" s="1"/>
  <c r="J2414" i="5" a="1"/>
  <c r="J2414" i="5" s="1"/>
  <c r="H2414" i="5" a="1"/>
  <c r="H2414" i="5" s="1"/>
  <c r="G2414" i="5" a="1"/>
  <c r="G2414" i="5" s="1"/>
  <c r="F2414" i="5" a="1"/>
  <c r="F2414" i="5" s="1"/>
  <c r="E2414" i="5" a="1"/>
  <c r="E2414" i="5" s="1"/>
  <c r="J3181" i="5" a="1"/>
  <c r="J3181" i="5" s="1"/>
  <c r="H3181" i="5" a="1"/>
  <c r="H3181" i="5" s="1"/>
  <c r="F3181" i="5" a="1"/>
  <c r="F3181" i="5" s="1"/>
  <c r="G3181" i="5" a="1"/>
  <c r="G3181" i="5" s="1"/>
  <c r="E3181" i="5" a="1"/>
  <c r="E3181" i="5" s="1"/>
  <c r="J2947" i="5" a="1"/>
  <c r="J2947" i="5" s="1"/>
  <c r="H2947" i="5" a="1"/>
  <c r="H2947" i="5" s="1"/>
  <c r="G2947" i="5" a="1"/>
  <c r="G2947" i="5" s="1"/>
  <c r="F2947" i="5" a="1"/>
  <c r="F2947" i="5" s="1"/>
  <c r="E2947" i="5" a="1"/>
  <c r="E2947" i="5" s="1"/>
  <c r="J1296" i="5" a="1"/>
  <c r="J1296" i="5" s="1"/>
  <c r="H1296" i="5" a="1"/>
  <c r="H1296" i="5" s="1"/>
  <c r="F1296" i="5" a="1"/>
  <c r="F1296" i="5" s="1"/>
  <c r="G1296" i="5" a="1"/>
  <c r="G1296" i="5" s="1"/>
  <c r="E1296" i="5" a="1"/>
  <c r="E1296" i="5" s="1"/>
  <c r="J1444" i="5" a="1"/>
  <c r="J1444" i="5" s="1"/>
  <c r="H1444" i="5" a="1"/>
  <c r="H1444" i="5" s="1"/>
  <c r="G1444" i="5" a="1"/>
  <c r="G1444" i="5" s="1"/>
  <c r="F1444" i="5" a="1"/>
  <c r="F1444" i="5" s="1"/>
  <c r="E1444" i="5" a="1"/>
  <c r="E1444" i="5" s="1"/>
  <c r="J672" i="5" a="1"/>
  <c r="J672" i="5" s="1"/>
  <c r="H672" i="5" a="1"/>
  <c r="H672" i="5" s="1"/>
  <c r="G672" i="5" a="1"/>
  <c r="G672" i="5" s="1"/>
  <c r="F672" i="5" a="1"/>
  <c r="F672" i="5" s="1"/>
  <c r="E672" i="5" a="1"/>
  <c r="E672" i="5" s="1"/>
  <c r="J3926" i="5" a="1"/>
  <c r="J3926" i="5" s="1"/>
  <c r="H3926" i="5" a="1"/>
  <c r="H3926" i="5" s="1"/>
  <c r="G3926" i="5" a="1"/>
  <c r="G3926" i="5" s="1"/>
  <c r="F3926" i="5" a="1"/>
  <c r="F3926" i="5" s="1"/>
  <c r="E3926" i="5" a="1"/>
  <c r="E3926" i="5" s="1"/>
  <c r="J2632" i="5" a="1"/>
  <c r="J2632" i="5" s="1"/>
  <c r="H2632" i="5" a="1"/>
  <c r="H2632" i="5" s="1"/>
  <c r="G2632" i="5" a="1"/>
  <c r="G2632" i="5" s="1"/>
  <c r="F2632" i="5" a="1"/>
  <c r="F2632" i="5" s="1"/>
  <c r="E2632" i="5" a="1"/>
  <c r="E2632" i="5" s="1"/>
  <c r="J3743" i="5" a="1"/>
  <c r="J3743" i="5" s="1"/>
  <c r="H3743" i="5" a="1"/>
  <c r="H3743" i="5" s="1"/>
  <c r="G3743" i="5" a="1"/>
  <c r="G3743" i="5" s="1"/>
  <c r="F3743" i="5" a="1"/>
  <c r="F3743" i="5" s="1"/>
  <c r="E3743" i="5" a="1"/>
  <c r="E3743" i="5" s="1"/>
  <c r="J4045" i="5" a="1"/>
  <c r="J4045" i="5" s="1"/>
  <c r="H4045" i="5" a="1"/>
  <c r="H4045" i="5" s="1"/>
  <c r="F4045" i="5" a="1"/>
  <c r="F4045" i="5" s="1"/>
  <c r="G4045" i="5" a="1"/>
  <c r="G4045" i="5" s="1"/>
  <c r="E4045" i="5" a="1"/>
  <c r="E4045" i="5" s="1"/>
  <c r="J3574" i="5" a="1"/>
  <c r="J3574" i="5" s="1"/>
  <c r="H3574" i="5" a="1"/>
  <c r="H3574" i="5" s="1"/>
  <c r="G3574" i="5" a="1"/>
  <c r="G3574" i="5" s="1"/>
  <c r="F3574" i="5" a="1"/>
  <c r="F3574" i="5" s="1"/>
  <c r="E3574" i="5" a="1"/>
  <c r="E3574" i="5" s="1"/>
  <c r="J3813" i="5" a="1"/>
  <c r="J3813" i="5" s="1"/>
  <c r="H3813" i="5" a="1"/>
  <c r="H3813" i="5" s="1"/>
  <c r="F3813" i="5" a="1"/>
  <c r="F3813" i="5" s="1"/>
  <c r="G3813" i="5" a="1"/>
  <c r="G3813" i="5" s="1"/>
  <c r="E3813" i="5" a="1"/>
  <c r="E3813" i="5" s="1"/>
  <c r="J3589" i="5" a="1"/>
  <c r="J3589" i="5" s="1"/>
  <c r="H3589" i="5" a="1"/>
  <c r="H3589" i="5" s="1"/>
  <c r="F3589" i="5" a="1"/>
  <c r="F3589" i="5" s="1"/>
  <c r="G3589" i="5" a="1"/>
  <c r="G3589" i="5" s="1"/>
  <c r="E3589" i="5" a="1"/>
  <c r="E3589" i="5" s="1"/>
  <c r="J3752" i="5" a="1"/>
  <c r="J3752" i="5" s="1"/>
  <c r="H3752" i="5" a="1"/>
  <c r="H3752" i="5" s="1"/>
  <c r="F3752" i="5" a="1"/>
  <c r="F3752" i="5" s="1"/>
  <c r="G3752" i="5" a="1"/>
  <c r="G3752" i="5" s="1"/>
  <c r="E3752" i="5" a="1"/>
  <c r="E3752" i="5" s="1"/>
  <c r="J3123" i="5" a="1"/>
  <c r="J3123" i="5" s="1"/>
  <c r="H3123" i="5" a="1"/>
  <c r="H3123" i="5" s="1"/>
  <c r="G3123" i="5" a="1"/>
  <c r="G3123" i="5" s="1"/>
  <c r="F3123" i="5" a="1"/>
  <c r="F3123" i="5" s="1"/>
  <c r="E3123" i="5" a="1"/>
  <c r="E3123" i="5" s="1"/>
  <c r="J2650" i="5" a="1"/>
  <c r="J2650" i="5" s="1"/>
  <c r="H2650" i="5" a="1"/>
  <c r="H2650" i="5" s="1"/>
  <c r="G2650" i="5" a="1"/>
  <c r="G2650" i="5" s="1"/>
  <c r="F2650" i="5" a="1"/>
  <c r="F2650" i="5" s="1"/>
  <c r="E2650" i="5" a="1"/>
  <c r="E2650" i="5" s="1"/>
  <c r="J2155" i="5" a="1"/>
  <c r="J2155" i="5" s="1"/>
  <c r="H2155" i="5" a="1"/>
  <c r="H2155" i="5" s="1"/>
  <c r="G2155" i="5" a="1"/>
  <c r="G2155" i="5" s="1"/>
  <c r="F2155" i="5" a="1"/>
  <c r="F2155" i="5" s="1"/>
  <c r="E2155" i="5" a="1"/>
  <c r="E2155" i="5" s="1"/>
  <c r="J1531" i="5" a="1"/>
  <c r="J1531" i="5" s="1"/>
  <c r="H1531" i="5" a="1"/>
  <c r="H1531" i="5" s="1"/>
  <c r="F1531" i="5" a="1"/>
  <c r="F1531" i="5" s="1"/>
  <c r="G1531" i="5" a="1"/>
  <c r="G1531" i="5" s="1"/>
  <c r="E1531" i="5" a="1"/>
  <c r="E1531" i="5" s="1"/>
  <c r="J1166" i="5" a="1"/>
  <c r="J1166" i="5" s="1"/>
  <c r="H1166" i="5" a="1"/>
  <c r="H1166" i="5" s="1"/>
  <c r="G1166" i="5" a="1"/>
  <c r="G1166" i="5" s="1"/>
  <c r="F1166" i="5" a="1"/>
  <c r="F1166" i="5" s="1"/>
  <c r="E1166" i="5" a="1"/>
  <c r="E1166" i="5" s="1"/>
  <c r="J885" i="5" a="1"/>
  <c r="J885" i="5" s="1"/>
  <c r="G885" i="5" a="1"/>
  <c r="G885" i="5" s="1"/>
  <c r="H885" i="5" a="1"/>
  <c r="H885" i="5" s="1"/>
  <c r="F885" i="5" a="1"/>
  <c r="F885" i="5" s="1"/>
  <c r="E885" i="5" a="1"/>
  <c r="E885" i="5" s="1"/>
  <c r="J464" i="5" a="1"/>
  <c r="J464" i="5" s="1"/>
  <c r="H464" i="5" a="1"/>
  <c r="H464" i="5" s="1"/>
  <c r="F464" i="5" a="1"/>
  <c r="F464" i="5" s="1"/>
  <c r="G464" i="5" a="1"/>
  <c r="G464" i="5" s="1"/>
  <c r="E464" i="5" a="1"/>
  <c r="E464" i="5" s="1"/>
  <c r="J3332" i="5" a="1"/>
  <c r="J3332" i="5" s="1"/>
  <c r="H3332" i="5" a="1"/>
  <c r="H3332" i="5" s="1"/>
  <c r="G3332" i="5" a="1"/>
  <c r="G3332" i="5" s="1"/>
  <c r="F3332" i="5" a="1"/>
  <c r="F3332" i="5" s="1"/>
  <c r="E3332" i="5" a="1"/>
  <c r="E3332" i="5" s="1"/>
  <c r="J3799" i="5" a="1"/>
  <c r="J3799" i="5" s="1"/>
  <c r="H3799" i="5" a="1"/>
  <c r="H3799" i="5" s="1"/>
  <c r="F3799" i="5" a="1"/>
  <c r="F3799" i="5" s="1"/>
  <c r="G3799" i="5" a="1"/>
  <c r="G3799" i="5" s="1"/>
  <c r="E3799" i="5" a="1"/>
  <c r="E3799" i="5" s="1"/>
  <c r="J2909" i="5" a="1"/>
  <c r="J2909" i="5" s="1"/>
  <c r="H2909" i="5" a="1"/>
  <c r="H2909" i="5" s="1"/>
  <c r="G2909" i="5" a="1"/>
  <c r="G2909" i="5" s="1"/>
  <c r="F2909" i="5" a="1"/>
  <c r="F2909" i="5" s="1"/>
  <c r="E2909" i="5" a="1"/>
  <c r="E2909" i="5" s="1"/>
  <c r="J2403" i="5" a="1"/>
  <c r="J2403" i="5" s="1"/>
  <c r="H2403" i="5" a="1"/>
  <c r="H2403" i="5" s="1"/>
  <c r="F2403" i="5" a="1"/>
  <c r="F2403" i="5" s="1"/>
  <c r="G2403" i="5" a="1"/>
  <c r="G2403" i="5" s="1"/>
  <c r="E2403" i="5" a="1"/>
  <c r="E2403" i="5" s="1"/>
  <c r="J1892" i="5" a="1"/>
  <c r="J1892" i="5" s="1"/>
  <c r="H1892" i="5" a="1"/>
  <c r="H1892" i="5" s="1"/>
  <c r="G1892" i="5" a="1"/>
  <c r="G1892" i="5" s="1"/>
  <c r="F1892" i="5" a="1"/>
  <c r="F1892" i="5" s="1"/>
  <c r="E1892" i="5" a="1"/>
  <c r="E1892" i="5" s="1"/>
  <c r="J1185" i="5" a="1"/>
  <c r="J1185" i="5" s="1"/>
  <c r="H1185" i="5" a="1"/>
  <c r="H1185" i="5" s="1"/>
  <c r="F1185" i="5" a="1"/>
  <c r="F1185" i="5" s="1"/>
  <c r="G1185" i="5" a="1"/>
  <c r="G1185" i="5" s="1"/>
  <c r="E1185" i="5" a="1"/>
  <c r="E1185" i="5" s="1"/>
  <c r="J1337" i="5" a="1"/>
  <c r="J1337" i="5" s="1"/>
  <c r="H1337" i="5" a="1"/>
  <c r="H1337" i="5" s="1"/>
  <c r="G1337" i="5" a="1"/>
  <c r="G1337" i="5" s="1"/>
  <c r="F1337" i="5" a="1"/>
  <c r="F1337" i="5" s="1"/>
  <c r="E1337" i="5" a="1"/>
  <c r="E1337" i="5" s="1"/>
  <c r="J183" i="5" a="1"/>
  <c r="J183" i="5" s="1"/>
  <c r="H183" i="5" a="1"/>
  <c r="H183" i="5" s="1"/>
  <c r="G183" i="5" a="1"/>
  <c r="G183" i="5" s="1"/>
  <c r="F183" i="5" a="1"/>
  <c r="F183" i="5" s="1"/>
  <c r="E183" i="5" a="1"/>
  <c r="E183" i="5" s="1"/>
  <c r="J3558" i="5" a="1"/>
  <c r="J3558" i="5" s="1"/>
  <c r="H3558" i="5" a="1"/>
  <c r="H3558" i="5" s="1"/>
  <c r="G3558" i="5" a="1"/>
  <c r="G3558" i="5" s="1"/>
  <c r="F3558" i="5" a="1"/>
  <c r="F3558" i="5" s="1"/>
  <c r="E3558" i="5" a="1"/>
  <c r="E3558" i="5" s="1"/>
  <c r="J3237" i="5" a="1"/>
  <c r="J3237" i="5" s="1"/>
  <c r="H3237" i="5" a="1"/>
  <c r="H3237" i="5" s="1"/>
  <c r="F3237" i="5" a="1"/>
  <c r="F3237" i="5" s="1"/>
  <c r="G3237" i="5" a="1"/>
  <c r="G3237" i="5" s="1"/>
  <c r="E3237" i="5" a="1"/>
  <c r="E3237" i="5" s="1"/>
  <c r="J2400" i="5" a="1"/>
  <c r="J2400" i="5" s="1"/>
  <c r="H2400" i="5" a="1"/>
  <c r="H2400" i="5" s="1"/>
  <c r="F2400" i="5" a="1"/>
  <c r="F2400" i="5" s="1"/>
  <c r="G2400" i="5" a="1"/>
  <c r="G2400" i="5" s="1"/>
  <c r="E2400" i="5" a="1"/>
  <c r="E2400" i="5" s="1"/>
  <c r="J2245" i="5" a="1"/>
  <c r="J2245" i="5" s="1"/>
  <c r="H2245" i="5" a="1"/>
  <c r="H2245" i="5" s="1"/>
  <c r="F2245" i="5" a="1"/>
  <c r="F2245" i="5" s="1"/>
  <c r="G2245" i="5" a="1"/>
  <c r="G2245" i="5" s="1"/>
  <c r="E2245" i="5" a="1"/>
  <c r="E2245" i="5" s="1"/>
  <c r="J1108" i="5" a="1"/>
  <c r="J1108" i="5" s="1"/>
  <c r="H1108" i="5" a="1"/>
  <c r="H1108" i="5" s="1"/>
  <c r="F1108" i="5" a="1"/>
  <c r="F1108" i="5" s="1"/>
  <c r="G1108" i="5" a="1"/>
  <c r="G1108" i="5" s="1"/>
  <c r="E1108" i="5" a="1"/>
  <c r="E1108" i="5" s="1"/>
  <c r="J84" i="5" a="1"/>
  <c r="J84" i="5" s="1"/>
  <c r="G84" i="5" a="1"/>
  <c r="G84" i="5" s="1"/>
  <c r="H84" i="5" a="1"/>
  <c r="H84" i="5" s="1"/>
  <c r="F84" i="5" a="1"/>
  <c r="F84" i="5" s="1"/>
  <c r="E84" i="5" a="1"/>
  <c r="E84" i="5" s="1"/>
  <c r="J180" i="5" a="1"/>
  <c r="J180" i="5" s="1"/>
  <c r="H180" i="5" a="1"/>
  <c r="H180" i="5" s="1"/>
  <c r="G180" i="5" a="1"/>
  <c r="G180" i="5" s="1"/>
  <c r="F180" i="5" a="1"/>
  <c r="F180" i="5" s="1"/>
  <c r="E180" i="5" a="1"/>
  <c r="E180" i="5" s="1"/>
  <c r="J4102" i="5" a="1"/>
  <c r="J4102" i="5" s="1"/>
  <c r="H4102" i="5" a="1"/>
  <c r="H4102" i="5" s="1"/>
  <c r="G4102" i="5" a="1"/>
  <c r="G4102" i="5" s="1"/>
  <c r="F4102" i="5" a="1"/>
  <c r="F4102" i="5" s="1"/>
  <c r="E4102" i="5" a="1"/>
  <c r="E4102" i="5" s="1"/>
  <c r="J3093" i="5" a="1"/>
  <c r="J3093" i="5" s="1"/>
  <c r="H3093" i="5" a="1"/>
  <c r="H3093" i="5" s="1"/>
  <c r="F3093" i="5" a="1"/>
  <c r="F3093" i="5" s="1"/>
  <c r="G3093" i="5" a="1"/>
  <c r="G3093" i="5" s="1"/>
  <c r="E3093" i="5" a="1"/>
  <c r="E3093" i="5" s="1"/>
  <c r="J2995" i="5" a="1"/>
  <c r="J2995" i="5" s="1"/>
  <c r="H2995" i="5" a="1"/>
  <c r="H2995" i="5" s="1"/>
  <c r="G2995" i="5" a="1"/>
  <c r="G2995" i="5" s="1"/>
  <c r="F2995" i="5" a="1"/>
  <c r="F2995" i="5" s="1"/>
  <c r="E2995" i="5" a="1"/>
  <c r="E2995" i="5" s="1"/>
  <c r="J2449" i="5" a="1"/>
  <c r="J2449" i="5" s="1"/>
  <c r="H2449" i="5" a="1"/>
  <c r="H2449" i="5" s="1"/>
  <c r="G2449" i="5" a="1"/>
  <c r="G2449" i="5" s="1"/>
  <c r="F2449" i="5" a="1"/>
  <c r="F2449" i="5" s="1"/>
  <c r="E2449" i="5" a="1"/>
  <c r="E2449" i="5" s="1"/>
  <c r="J1453" i="5" a="1"/>
  <c r="J1453" i="5" s="1"/>
  <c r="H1453" i="5" a="1"/>
  <c r="H1453" i="5" s="1"/>
  <c r="G1453" i="5" a="1"/>
  <c r="G1453" i="5" s="1"/>
  <c r="F1453" i="5" a="1"/>
  <c r="F1453" i="5" s="1"/>
  <c r="E1453" i="5" a="1"/>
  <c r="E1453" i="5" s="1"/>
  <c r="J537" i="5" a="1"/>
  <c r="J537" i="5" s="1"/>
  <c r="H537" i="5" a="1"/>
  <c r="H537" i="5" s="1"/>
  <c r="G537" i="5" a="1"/>
  <c r="G537" i="5" s="1"/>
  <c r="F537" i="5" a="1"/>
  <c r="F537" i="5" s="1"/>
  <c r="E537" i="5" a="1"/>
  <c r="E537" i="5" s="1"/>
  <c r="J1148" i="5" a="1"/>
  <c r="J1148" i="5" s="1"/>
  <c r="H1148" i="5" a="1"/>
  <c r="H1148" i="5" s="1"/>
  <c r="F1148" i="5" a="1"/>
  <c r="F1148" i="5" s="1"/>
  <c r="G1148" i="5" a="1"/>
  <c r="G1148" i="5" s="1"/>
  <c r="E1148" i="5" a="1"/>
  <c r="E1148" i="5" s="1"/>
  <c r="J998" i="5" a="1"/>
  <c r="J998" i="5" s="1"/>
  <c r="H998" i="5" a="1"/>
  <c r="H998" i="5" s="1"/>
  <c r="G998" i="5" a="1"/>
  <c r="G998" i="5" s="1"/>
  <c r="F998" i="5" a="1"/>
  <c r="F998" i="5" s="1"/>
  <c r="E998" i="5" a="1"/>
  <c r="E998" i="5" s="1"/>
  <c r="J503" i="5" a="1"/>
  <c r="J503" i="5" s="1"/>
  <c r="H503" i="5" a="1"/>
  <c r="H503" i="5" s="1"/>
  <c r="F503" i="5" a="1"/>
  <c r="F503" i="5" s="1"/>
  <c r="G503" i="5" a="1"/>
  <c r="G503" i="5" s="1"/>
  <c r="E503" i="5" a="1"/>
  <c r="E503" i="5" s="1"/>
  <c r="J4077" i="5" a="1"/>
  <c r="J4077" i="5" s="1"/>
  <c r="H4077" i="5" a="1"/>
  <c r="H4077" i="5" s="1"/>
  <c r="F4077" i="5" a="1"/>
  <c r="F4077" i="5" s="1"/>
  <c r="G4077" i="5" a="1"/>
  <c r="G4077" i="5" s="1"/>
  <c r="E4077" i="5" a="1"/>
  <c r="E4077" i="5" s="1"/>
  <c r="J3411" i="5" a="1"/>
  <c r="J3411" i="5" s="1"/>
  <c r="H3411" i="5" a="1"/>
  <c r="H3411" i="5" s="1"/>
  <c r="G3411" i="5" a="1"/>
  <c r="G3411" i="5" s="1"/>
  <c r="F3411" i="5" a="1"/>
  <c r="F3411" i="5" s="1"/>
  <c r="E3411" i="5" a="1"/>
  <c r="E3411" i="5" s="1"/>
  <c r="J2725" i="5" a="1"/>
  <c r="J2725" i="5" s="1"/>
  <c r="H2725" i="5" a="1"/>
  <c r="H2725" i="5" s="1"/>
  <c r="G2725" i="5" a="1"/>
  <c r="G2725" i="5" s="1"/>
  <c r="F2725" i="5" a="1"/>
  <c r="F2725" i="5" s="1"/>
  <c r="E2725" i="5" a="1"/>
  <c r="E2725" i="5" s="1"/>
  <c r="J3536" i="5" a="1"/>
  <c r="J3536" i="5" s="1"/>
  <c r="H3536" i="5" a="1"/>
  <c r="H3536" i="5" s="1"/>
  <c r="F3536" i="5" a="1"/>
  <c r="F3536" i="5" s="1"/>
  <c r="G3536" i="5" a="1"/>
  <c r="G3536" i="5" s="1"/>
  <c r="E3536" i="5" a="1"/>
  <c r="E3536" i="5" s="1"/>
  <c r="J1489" i="5" a="1"/>
  <c r="J1489" i="5" s="1"/>
  <c r="H1489" i="5" a="1"/>
  <c r="H1489" i="5" s="1"/>
  <c r="G1489" i="5" a="1"/>
  <c r="G1489" i="5" s="1"/>
  <c r="F1489" i="5" a="1"/>
  <c r="F1489" i="5" s="1"/>
  <c r="E1489" i="5" a="1"/>
  <c r="E1489" i="5" s="1"/>
  <c r="J3477" i="5" a="1"/>
  <c r="J3477" i="5" s="1"/>
  <c r="H3477" i="5" a="1"/>
  <c r="H3477" i="5" s="1"/>
  <c r="F3477" i="5" a="1"/>
  <c r="F3477" i="5" s="1"/>
  <c r="G3477" i="5" a="1"/>
  <c r="G3477" i="5" s="1"/>
  <c r="E3477" i="5" a="1"/>
  <c r="E3477" i="5" s="1"/>
  <c r="J195" i="5" a="1"/>
  <c r="J195" i="5" s="1"/>
  <c r="H195" i="5" a="1"/>
  <c r="H195" i="5" s="1"/>
  <c r="G195" i="5" a="1"/>
  <c r="G195" i="5" s="1"/>
  <c r="F195" i="5" a="1"/>
  <c r="F195" i="5" s="1"/>
  <c r="E195" i="5" a="1"/>
  <c r="E195" i="5" s="1"/>
  <c r="J1607" i="5" a="1"/>
  <c r="J1607" i="5" s="1"/>
  <c r="H1607" i="5" a="1"/>
  <c r="H1607" i="5" s="1"/>
  <c r="F1607" i="5" a="1"/>
  <c r="F1607" i="5" s="1"/>
  <c r="G1607" i="5" a="1"/>
  <c r="G1607" i="5" s="1"/>
  <c r="E1607" i="5" a="1"/>
  <c r="E1607" i="5" s="1"/>
  <c r="J2855" i="5" a="1"/>
  <c r="J2855" i="5" s="1"/>
  <c r="H2855" i="5" a="1"/>
  <c r="H2855" i="5" s="1"/>
  <c r="G2855" i="5" a="1"/>
  <c r="G2855" i="5" s="1"/>
  <c r="F2855" i="5" a="1"/>
  <c r="F2855" i="5" s="1"/>
  <c r="E2855" i="5" a="1"/>
  <c r="E2855" i="5" s="1"/>
  <c r="J3040" i="5" a="1"/>
  <c r="J3040" i="5" s="1"/>
  <c r="H3040" i="5" a="1"/>
  <c r="H3040" i="5" s="1"/>
  <c r="G3040" i="5" a="1"/>
  <c r="G3040" i="5" s="1"/>
  <c r="F3040" i="5" a="1"/>
  <c r="F3040" i="5" s="1"/>
  <c r="E3040" i="5" a="1"/>
  <c r="E3040" i="5" s="1"/>
  <c r="J2244" i="5" a="1"/>
  <c r="J2244" i="5" s="1"/>
  <c r="H2244" i="5" a="1"/>
  <c r="H2244" i="5" s="1"/>
  <c r="F2244" i="5" a="1"/>
  <c r="F2244" i="5" s="1"/>
  <c r="G2244" i="5" a="1"/>
  <c r="G2244" i="5" s="1"/>
  <c r="E2244" i="5" a="1"/>
  <c r="E2244" i="5" s="1"/>
  <c r="J2313" i="5" a="1"/>
  <c r="J2313" i="5" s="1"/>
  <c r="H2313" i="5" a="1"/>
  <c r="H2313" i="5" s="1"/>
  <c r="G2313" i="5" a="1"/>
  <c r="G2313" i="5" s="1"/>
  <c r="F2313" i="5" a="1"/>
  <c r="F2313" i="5" s="1"/>
  <c r="E2313" i="5" a="1"/>
  <c r="E2313" i="5" s="1"/>
  <c r="J1768" i="5" a="1"/>
  <c r="J1768" i="5" s="1"/>
  <c r="H1768" i="5" a="1"/>
  <c r="H1768" i="5" s="1"/>
  <c r="G1768" i="5" a="1"/>
  <c r="G1768" i="5" s="1"/>
  <c r="F1768" i="5" a="1"/>
  <c r="F1768" i="5" s="1"/>
  <c r="E1768" i="5" a="1"/>
  <c r="E1768" i="5" s="1"/>
  <c r="J1998" i="5" a="1"/>
  <c r="J1998" i="5" s="1"/>
  <c r="H1998" i="5" a="1"/>
  <c r="H1998" i="5" s="1"/>
  <c r="G1998" i="5" a="1"/>
  <c r="G1998" i="5" s="1"/>
  <c r="F1998" i="5" a="1"/>
  <c r="F1998" i="5" s="1"/>
  <c r="E1998" i="5" a="1"/>
  <c r="E1998" i="5" s="1"/>
  <c r="J709" i="5" a="1"/>
  <c r="J709" i="5" s="1"/>
  <c r="H709" i="5" a="1"/>
  <c r="H709" i="5" s="1"/>
  <c r="G709" i="5" a="1"/>
  <c r="G709" i="5" s="1"/>
  <c r="F709" i="5" a="1"/>
  <c r="F709" i="5" s="1"/>
  <c r="E709" i="5" a="1"/>
  <c r="E709" i="5" s="1"/>
  <c r="J1032" i="5" a="1"/>
  <c r="J1032" i="5" s="1"/>
  <c r="H1032" i="5" a="1"/>
  <c r="H1032" i="5" s="1"/>
  <c r="F1032" i="5" a="1"/>
  <c r="F1032" i="5" s="1"/>
  <c r="G1032" i="5" a="1"/>
  <c r="G1032" i="5" s="1"/>
  <c r="E1032" i="5" a="1"/>
  <c r="E1032" i="5" s="1"/>
  <c r="J623" i="5" a="1"/>
  <c r="J623" i="5" s="1"/>
  <c r="H623" i="5" a="1"/>
  <c r="H623" i="5" s="1"/>
  <c r="F623" i="5" a="1"/>
  <c r="F623" i="5" s="1"/>
  <c r="G623" i="5" a="1"/>
  <c r="G623" i="5" s="1"/>
  <c r="E623" i="5" a="1"/>
  <c r="E623" i="5" s="1"/>
  <c r="J3955" i="5" a="1"/>
  <c r="J3955" i="5" s="1"/>
  <c r="H3955" i="5" a="1"/>
  <c r="H3955" i="5" s="1"/>
  <c r="G3955" i="5" a="1"/>
  <c r="G3955" i="5" s="1"/>
  <c r="F3955" i="5" a="1"/>
  <c r="F3955" i="5" s="1"/>
  <c r="E3955" i="5" a="1"/>
  <c r="E3955" i="5" s="1"/>
  <c r="J4080" i="5" a="1"/>
  <c r="J4080" i="5" s="1"/>
  <c r="H4080" i="5" a="1"/>
  <c r="H4080" i="5" s="1"/>
  <c r="G4080" i="5" a="1"/>
  <c r="G4080" i="5" s="1"/>
  <c r="F4080" i="5" a="1"/>
  <c r="F4080" i="5" s="1"/>
  <c r="E4080" i="5" a="1"/>
  <c r="E4080" i="5" s="1"/>
  <c r="J2935" i="5" a="1"/>
  <c r="J2935" i="5" s="1"/>
  <c r="H2935" i="5" a="1"/>
  <c r="H2935" i="5" s="1"/>
  <c r="F2935" i="5" a="1"/>
  <c r="F2935" i="5" s="1"/>
  <c r="G2935" i="5" a="1"/>
  <c r="G2935" i="5" s="1"/>
  <c r="E2935" i="5" a="1"/>
  <c r="E2935" i="5" s="1"/>
  <c r="J3071" i="5" a="1"/>
  <c r="J3071" i="5" s="1"/>
  <c r="H3071" i="5" a="1"/>
  <c r="H3071" i="5" s="1"/>
  <c r="G3071" i="5" a="1"/>
  <c r="G3071" i="5" s="1"/>
  <c r="F3071" i="5" a="1"/>
  <c r="F3071" i="5" s="1"/>
  <c r="E3071" i="5" a="1"/>
  <c r="E3071" i="5" s="1"/>
  <c r="J1660" i="5" a="1"/>
  <c r="J1660" i="5" s="1"/>
  <c r="H1660" i="5" a="1"/>
  <c r="H1660" i="5" s="1"/>
  <c r="G1660" i="5" a="1"/>
  <c r="G1660" i="5" s="1"/>
  <c r="F1660" i="5" a="1"/>
  <c r="F1660" i="5" s="1"/>
  <c r="E1660" i="5" a="1"/>
  <c r="E1660" i="5" s="1"/>
  <c r="J1291" i="5" a="1"/>
  <c r="J1291" i="5" s="1"/>
  <c r="H1291" i="5" a="1"/>
  <c r="H1291" i="5" s="1"/>
  <c r="F1291" i="5" a="1"/>
  <c r="F1291" i="5" s="1"/>
  <c r="G1291" i="5" a="1"/>
  <c r="G1291" i="5" s="1"/>
  <c r="E1291" i="5" a="1"/>
  <c r="E1291" i="5" s="1"/>
  <c r="J989" i="5" a="1"/>
  <c r="J989" i="5" s="1"/>
  <c r="H989" i="5" a="1"/>
  <c r="H989" i="5" s="1"/>
  <c r="G989" i="5" a="1"/>
  <c r="G989" i="5" s="1"/>
  <c r="F989" i="5" a="1"/>
  <c r="F989" i="5" s="1"/>
  <c r="E989" i="5" a="1"/>
  <c r="E989" i="5" s="1"/>
  <c r="J3924" i="5" a="1"/>
  <c r="J3924" i="5" s="1"/>
  <c r="H3924" i="5" a="1"/>
  <c r="H3924" i="5" s="1"/>
  <c r="F3924" i="5" a="1"/>
  <c r="F3924" i="5" s="1"/>
  <c r="G3924" i="5" a="1"/>
  <c r="G3924" i="5" s="1"/>
  <c r="E3924" i="5" a="1"/>
  <c r="E3924" i="5" s="1"/>
  <c r="J3741" i="5" a="1"/>
  <c r="J3741" i="5" s="1"/>
  <c r="H3741" i="5" a="1"/>
  <c r="H3741" i="5" s="1"/>
  <c r="F3741" i="5" a="1"/>
  <c r="F3741" i="5" s="1"/>
  <c r="G3741" i="5" a="1"/>
  <c r="G3741" i="5" s="1"/>
  <c r="E3741" i="5" a="1"/>
  <c r="E3741" i="5" s="1"/>
  <c r="J2292" i="5" a="1"/>
  <c r="J2292" i="5" s="1"/>
  <c r="H2292" i="5" a="1"/>
  <c r="H2292" i="5" s="1"/>
  <c r="G2292" i="5" a="1"/>
  <c r="G2292" i="5" s="1"/>
  <c r="F2292" i="5" a="1"/>
  <c r="F2292" i="5" s="1"/>
  <c r="E2292" i="5" a="1"/>
  <c r="E2292" i="5" s="1"/>
  <c r="J2539" i="5" a="1"/>
  <c r="J2539" i="5" s="1"/>
  <c r="H2539" i="5" a="1"/>
  <c r="H2539" i="5" s="1"/>
  <c r="G2539" i="5" a="1"/>
  <c r="G2539" i="5" s="1"/>
  <c r="F2539" i="5" a="1"/>
  <c r="F2539" i="5" s="1"/>
  <c r="E2539" i="5" a="1"/>
  <c r="E2539" i="5" s="1"/>
  <c r="J1086" i="5" a="1"/>
  <c r="J1086" i="5" s="1"/>
  <c r="H1086" i="5" a="1"/>
  <c r="H1086" i="5" s="1"/>
  <c r="G1086" i="5" a="1"/>
  <c r="G1086" i="5" s="1"/>
  <c r="F1086" i="5" a="1"/>
  <c r="F1086" i="5" s="1"/>
  <c r="E1086" i="5" a="1"/>
  <c r="E1086" i="5" s="1"/>
  <c r="J1875" i="5" a="1"/>
  <c r="J1875" i="5" s="1"/>
  <c r="H1875" i="5" a="1"/>
  <c r="H1875" i="5" s="1"/>
  <c r="G1875" i="5" a="1"/>
  <c r="G1875" i="5" s="1"/>
  <c r="F1875" i="5" a="1"/>
  <c r="F1875" i="5" s="1"/>
  <c r="E1875" i="5" a="1"/>
  <c r="E1875" i="5" s="1"/>
  <c r="J1160" i="5" a="1"/>
  <c r="J1160" i="5" s="1"/>
  <c r="H1160" i="5" a="1"/>
  <c r="H1160" i="5" s="1"/>
  <c r="F1160" i="5" a="1"/>
  <c r="F1160" i="5" s="1"/>
  <c r="G1160" i="5" a="1"/>
  <c r="G1160" i="5" s="1"/>
  <c r="E1160" i="5" a="1"/>
  <c r="E1160" i="5" s="1"/>
  <c r="J458" i="5" a="1"/>
  <c r="J458" i="5" s="1"/>
  <c r="G458" i="5" a="1"/>
  <c r="G458" i="5" s="1"/>
  <c r="H458" i="5" a="1"/>
  <c r="H458" i="5" s="1"/>
  <c r="F458" i="5" a="1"/>
  <c r="F458" i="5" s="1"/>
  <c r="E458" i="5" a="1"/>
  <c r="E458" i="5" s="1"/>
  <c r="J3922" i="5" a="1"/>
  <c r="J3922" i="5" s="1"/>
  <c r="H3922" i="5" a="1"/>
  <c r="H3922" i="5" s="1"/>
  <c r="G3922" i="5" a="1"/>
  <c r="G3922" i="5" s="1"/>
  <c r="F3922" i="5" a="1"/>
  <c r="F3922" i="5" s="1"/>
  <c r="E3922" i="5" a="1"/>
  <c r="E3922" i="5" s="1"/>
  <c r="J3113" i="5" a="1"/>
  <c r="J3113" i="5" s="1"/>
  <c r="H3113" i="5" a="1"/>
  <c r="H3113" i="5" s="1"/>
  <c r="F3113" i="5" a="1"/>
  <c r="F3113" i="5" s="1"/>
  <c r="G3113" i="5" a="1"/>
  <c r="G3113" i="5" s="1"/>
  <c r="E3113" i="5" a="1"/>
  <c r="E3113" i="5" s="1"/>
  <c r="J3739" i="5" a="1"/>
  <c r="J3739" i="5" s="1"/>
  <c r="H3739" i="5" a="1"/>
  <c r="H3739" i="5" s="1"/>
  <c r="G3739" i="5" a="1"/>
  <c r="G3739" i="5" s="1"/>
  <c r="F3739" i="5" a="1"/>
  <c r="F3739" i="5" s="1"/>
  <c r="E3739" i="5" a="1"/>
  <c r="E3739" i="5" s="1"/>
  <c r="J2535" i="5" a="1"/>
  <c r="J2535" i="5" s="1"/>
  <c r="H2535" i="5" a="1"/>
  <c r="H2535" i="5" s="1"/>
  <c r="G2535" i="5" a="1"/>
  <c r="G2535" i="5" s="1"/>
  <c r="F2535" i="5" a="1"/>
  <c r="F2535" i="5" s="1"/>
  <c r="E2535" i="5" a="1"/>
  <c r="E2535" i="5" s="1"/>
  <c r="J2288" i="5" a="1"/>
  <c r="J2288" i="5" s="1"/>
  <c r="H2288" i="5" a="1"/>
  <c r="H2288" i="5" s="1"/>
  <c r="G2288" i="5" a="1"/>
  <c r="G2288" i="5" s="1"/>
  <c r="F2288" i="5" a="1"/>
  <c r="F2288" i="5" s="1"/>
  <c r="E2288" i="5" a="1"/>
  <c r="E2288" i="5" s="1"/>
  <c r="J2219" i="5" a="1"/>
  <c r="J2219" i="5" s="1"/>
  <c r="H2219" i="5" a="1"/>
  <c r="H2219" i="5" s="1"/>
  <c r="G2219" i="5" a="1"/>
  <c r="G2219" i="5" s="1"/>
  <c r="F2219" i="5" a="1"/>
  <c r="F2219" i="5" s="1"/>
  <c r="E2219" i="5" a="1"/>
  <c r="E2219" i="5" s="1"/>
  <c r="J1308" i="5" a="1"/>
  <c r="J1308" i="5" s="1"/>
  <c r="H1308" i="5" a="1"/>
  <c r="H1308" i="5" s="1"/>
  <c r="F1308" i="5" a="1"/>
  <c r="F1308" i="5" s="1"/>
  <c r="G1308" i="5" a="1"/>
  <c r="G1308" i="5" s="1"/>
  <c r="E1308" i="5" a="1"/>
  <c r="E1308" i="5" s="1"/>
  <c r="J1082" i="5" a="1"/>
  <c r="J1082" i="5" s="1"/>
  <c r="H1082" i="5" a="1"/>
  <c r="H1082" i="5" s="1"/>
  <c r="G1082" i="5" a="1"/>
  <c r="G1082" i="5" s="1"/>
  <c r="F1082" i="5" a="1"/>
  <c r="F1082" i="5" s="1"/>
  <c r="E1082" i="5" a="1"/>
  <c r="E1082" i="5" s="1"/>
  <c r="J154" i="5" a="1"/>
  <c r="J154" i="5" s="1"/>
  <c r="H154" i="5" a="1"/>
  <c r="H154" i="5" s="1"/>
  <c r="G154" i="5" a="1"/>
  <c r="G154" i="5" s="1"/>
  <c r="F154" i="5" a="1"/>
  <c r="F154" i="5" s="1"/>
  <c r="E154" i="5" a="1"/>
  <c r="E154" i="5" s="1"/>
  <c r="J2233" i="5" a="1"/>
  <c r="J2233" i="5" s="1"/>
  <c r="H2233" i="5" a="1"/>
  <c r="H2233" i="5" s="1"/>
  <c r="G2233" i="5" a="1"/>
  <c r="G2233" i="5" s="1"/>
  <c r="F2233" i="5" a="1"/>
  <c r="F2233" i="5" s="1"/>
  <c r="E2233" i="5" a="1"/>
  <c r="E2233" i="5" s="1"/>
  <c r="J3807" i="5" a="1"/>
  <c r="J3807" i="5" s="1"/>
  <c r="H3807" i="5" a="1"/>
  <c r="H3807" i="5" s="1"/>
  <c r="G3807" i="5" a="1"/>
  <c r="G3807" i="5" s="1"/>
  <c r="F3807" i="5" a="1"/>
  <c r="F3807" i="5" s="1"/>
  <c r="E3807" i="5" a="1"/>
  <c r="E3807" i="5" s="1"/>
  <c r="J2549" i="5" a="1"/>
  <c r="J2549" i="5" s="1"/>
  <c r="H2549" i="5" a="1"/>
  <c r="H2549" i="5" s="1"/>
  <c r="F2549" i="5" a="1"/>
  <c r="F2549" i="5" s="1"/>
  <c r="G2549" i="5" a="1"/>
  <c r="G2549" i="5" s="1"/>
  <c r="E2549" i="5" a="1"/>
  <c r="E2549" i="5" s="1"/>
  <c r="J168" i="5" a="1"/>
  <c r="J168" i="5" s="1"/>
  <c r="H168" i="5" a="1"/>
  <c r="H168" i="5" s="1"/>
  <c r="G168" i="5" a="1"/>
  <c r="G168" i="5" s="1"/>
  <c r="F168" i="5" a="1"/>
  <c r="F168" i="5" s="1"/>
  <c r="E168" i="5" a="1"/>
  <c r="E168" i="5" s="1"/>
  <c r="J1986" i="5" a="1"/>
  <c r="J1986" i="5" s="1"/>
  <c r="H1986" i="5" a="1"/>
  <c r="H1986" i="5" s="1"/>
  <c r="G1986" i="5" a="1"/>
  <c r="G1986" i="5" s="1"/>
  <c r="F1986" i="5" a="1"/>
  <c r="F1986" i="5" s="1"/>
  <c r="E1986" i="5" a="1"/>
  <c r="E1986" i="5" s="1"/>
  <c r="J1322" i="5" a="1"/>
  <c r="J1322" i="5" s="1"/>
  <c r="H1322" i="5" a="1"/>
  <c r="H1322" i="5" s="1"/>
  <c r="F1322" i="5" a="1"/>
  <c r="F1322" i="5" s="1"/>
  <c r="G1322" i="5" a="1"/>
  <c r="G1322" i="5" s="1"/>
  <c r="E1322" i="5" a="1"/>
  <c r="E1322" i="5" s="1"/>
  <c r="J1021" i="5" a="1"/>
  <c r="J1021" i="5" s="1"/>
  <c r="H1021" i="5" a="1"/>
  <c r="H1021" i="5" s="1"/>
  <c r="G1021" i="5" a="1"/>
  <c r="G1021" i="5" s="1"/>
  <c r="F1021" i="5" a="1"/>
  <c r="F1021" i="5" s="1"/>
  <c r="E1021" i="5" a="1"/>
  <c r="E1021" i="5" s="1"/>
  <c r="J468" i="5" a="1"/>
  <c r="J468" i="5" s="1"/>
  <c r="H468" i="5" a="1"/>
  <c r="H468" i="5" s="1"/>
  <c r="G468" i="5" a="1"/>
  <c r="G468" i="5" s="1"/>
  <c r="F468" i="5" a="1"/>
  <c r="F468" i="5" s="1"/>
  <c r="E468" i="5" a="1"/>
  <c r="E468" i="5" s="1"/>
  <c r="J3907" i="5" a="1"/>
  <c r="J3907" i="5" s="1"/>
  <c r="H3907" i="5" a="1"/>
  <c r="H3907" i="5" s="1"/>
  <c r="G3907" i="5" a="1"/>
  <c r="G3907" i="5" s="1"/>
  <c r="F3907" i="5" a="1"/>
  <c r="F3907" i="5" s="1"/>
  <c r="E3907" i="5" a="1"/>
  <c r="E3907" i="5" s="1"/>
  <c r="J3333" i="5" a="1"/>
  <c r="J3333" i="5" s="1"/>
  <c r="H3333" i="5" a="1"/>
  <c r="H3333" i="5" s="1"/>
  <c r="F3333" i="5" a="1"/>
  <c r="F3333" i="5" s="1"/>
  <c r="G3333" i="5" a="1"/>
  <c r="G3333" i="5" s="1"/>
  <c r="E3333" i="5" a="1"/>
  <c r="E3333" i="5" s="1"/>
  <c r="J2908" i="5" a="1"/>
  <c r="J2908" i="5" s="1"/>
  <c r="H2908" i="5" a="1"/>
  <c r="H2908" i="5" s="1"/>
  <c r="F2908" i="5" a="1"/>
  <c r="F2908" i="5" s="1"/>
  <c r="G2908" i="5" a="1"/>
  <c r="G2908" i="5" s="1"/>
  <c r="E2908" i="5" a="1"/>
  <c r="E2908" i="5" s="1"/>
  <c r="J2771" i="5" a="1"/>
  <c r="J2771" i="5" s="1"/>
  <c r="H2771" i="5" a="1"/>
  <c r="H2771" i="5" s="1"/>
  <c r="G2771" i="5" a="1"/>
  <c r="G2771" i="5" s="1"/>
  <c r="F2771" i="5" a="1"/>
  <c r="F2771" i="5" s="1"/>
  <c r="E2771" i="5" a="1"/>
  <c r="E2771" i="5" s="1"/>
  <c r="J2247" i="5" a="1"/>
  <c r="J2247" i="5" s="1"/>
  <c r="H2247" i="5" a="1"/>
  <c r="H2247" i="5" s="1"/>
  <c r="G2247" i="5" a="1"/>
  <c r="G2247" i="5" s="1"/>
  <c r="F2247" i="5" a="1"/>
  <c r="F2247" i="5" s="1"/>
  <c r="E2247" i="5" a="1"/>
  <c r="E2247" i="5" s="1"/>
  <c r="J1260" i="5" a="1"/>
  <c r="J1260" i="5" s="1"/>
  <c r="H1260" i="5" a="1"/>
  <c r="H1260" i="5" s="1"/>
  <c r="F1260" i="5" a="1"/>
  <c r="F1260" i="5" s="1"/>
  <c r="G1260" i="5" a="1"/>
  <c r="G1260" i="5" s="1"/>
  <c r="E1260" i="5" a="1"/>
  <c r="E1260" i="5" s="1"/>
  <c r="J1110" i="5" a="1"/>
  <c r="J1110" i="5" s="1"/>
  <c r="H1110" i="5" a="1"/>
  <c r="H1110" i="5" s="1"/>
  <c r="G1110" i="5" a="1"/>
  <c r="G1110" i="5" s="1"/>
  <c r="F1110" i="5" a="1"/>
  <c r="F1110" i="5" s="1"/>
  <c r="E1110" i="5" a="1"/>
  <c r="E1110" i="5" s="1"/>
  <c r="J182" i="5" a="1"/>
  <c r="J182" i="5" s="1"/>
  <c r="H182" i="5" a="1"/>
  <c r="H182" i="5" s="1"/>
  <c r="G182" i="5" a="1"/>
  <c r="G182" i="5" s="1"/>
  <c r="F182" i="5" a="1"/>
  <c r="F182" i="5" s="1"/>
  <c r="E182" i="5" a="1"/>
  <c r="E182" i="5" s="1"/>
  <c r="J2258" i="5" a="1"/>
  <c r="J2258" i="5" s="1"/>
  <c r="H2258" i="5" a="1"/>
  <c r="H2258" i="5" s="1"/>
  <c r="G2258" i="5" a="1"/>
  <c r="G2258" i="5" s="1"/>
  <c r="F2258" i="5" a="1"/>
  <c r="F2258" i="5" s="1"/>
  <c r="E2258" i="5" a="1"/>
  <c r="E2258" i="5" s="1"/>
  <c r="J4040" i="5" a="1"/>
  <c r="J4040" i="5" s="1"/>
  <c r="H4040" i="5" a="1"/>
  <c r="H4040" i="5" s="1"/>
  <c r="F4040" i="5" a="1"/>
  <c r="F4040" i="5" s="1"/>
  <c r="G4040" i="5" a="1"/>
  <c r="G4040" i="5" s="1"/>
  <c r="E4040" i="5" a="1"/>
  <c r="E4040" i="5" s="1"/>
  <c r="J2580" i="5" a="1"/>
  <c r="J2580" i="5" s="1"/>
  <c r="H2580" i="5" a="1"/>
  <c r="H2580" i="5" s="1"/>
  <c r="G2580" i="5" a="1"/>
  <c r="G2580" i="5" s="1"/>
  <c r="F2580" i="5" a="1"/>
  <c r="F2580" i="5" s="1"/>
  <c r="E2580" i="5" a="1"/>
  <c r="E2580" i="5" s="1"/>
  <c r="J3257" i="5" a="1"/>
  <c r="J3257" i="5" s="1"/>
  <c r="H3257" i="5" a="1"/>
  <c r="H3257" i="5" s="1"/>
  <c r="F3257" i="5" a="1"/>
  <c r="F3257" i="5" s="1"/>
  <c r="G3257" i="5" a="1"/>
  <c r="G3257" i="5" s="1"/>
  <c r="E3257" i="5" a="1"/>
  <c r="E3257" i="5" s="1"/>
  <c r="J3808" i="5" a="1"/>
  <c r="J3808" i="5" s="1"/>
  <c r="H3808" i="5" a="1"/>
  <c r="H3808" i="5" s="1"/>
  <c r="G3808" i="5" a="1"/>
  <c r="G3808" i="5" s="1"/>
  <c r="F3808" i="5" a="1"/>
  <c r="F3808" i="5" s="1"/>
  <c r="E3808" i="5" a="1"/>
  <c r="E3808" i="5" s="1"/>
  <c r="J3223" i="5" a="1"/>
  <c r="J3223" i="5" s="1"/>
  <c r="H3223" i="5" a="1"/>
  <c r="H3223" i="5" s="1"/>
  <c r="G3223" i="5" a="1"/>
  <c r="G3223" i="5" s="1"/>
  <c r="F3223" i="5" a="1"/>
  <c r="F3223" i="5" s="1"/>
  <c r="E3223" i="5" a="1"/>
  <c r="E3223" i="5" s="1"/>
  <c r="J2720" i="5" a="1"/>
  <c r="J2720" i="5" s="1"/>
  <c r="H2720" i="5" a="1"/>
  <c r="H2720" i="5" s="1"/>
  <c r="F2720" i="5" a="1"/>
  <c r="F2720" i="5" s="1"/>
  <c r="G2720" i="5" a="1"/>
  <c r="G2720" i="5" s="1"/>
  <c r="E2720" i="5" a="1"/>
  <c r="E2720" i="5" s="1"/>
  <c r="J2056" i="5" a="1"/>
  <c r="J2056" i="5" s="1"/>
  <c r="H2056" i="5" a="1"/>
  <c r="H2056" i="5" s="1"/>
  <c r="F2056" i="5" a="1"/>
  <c r="F2056" i="5" s="1"/>
  <c r="G2056" i="5" a="1"/>
  <c r="G2056" i="5" s="1"/>
  <c r="E2056" i="5" a="1"/>
  <c r="E2056" i="5" s="1"/>
  <c r="J2049" i="5" a="1"/>
  <c r="J2049" i="5" s="1"/>
  <c r="H2049" i="5" a="1"/>
  <c r="H2049" i="5" s="1"/>
  <c r="F2049" i="5" a="1"/>
  <c r="F2049" i="5" s="1"/>
  <c r="G2049" i="5" a="1"/>
  <c r="G2049" i="5" s="1"/>
  <c r="E2049" i="5" a="1"/>
  <c r="E2049" i="5" s="1"/>
  <c r="J2547" i="5" a="1"/>
  <c r="J2547" i="5" s="1"/>
  <c r="H2547" i="5" a="1"/>
  <c r="H2547" i="5" s="1"/>
  <c r="G2547" i="5" a="1"/>
  <c r="G2547" i="5" s="1"/>
  <c r="F2547" i="5" a="1"/>
  <c r="F2547" i="5" s="1"/>
  <c r="E2547" i="5" a="1"/>
  <c r="E2547" i="5" s="1"/>
  <c r="J2231" i="5" a="1"/>
  <c r="J2231" i="5" s="1"/>
  <c r="H2231" i="5" a="1"/>
  <c r="H2231" i="5" s="1"/>
  <c r="G2231" i="5" a="1"/>
  <c r="G2231" i="5" s="1"/>
  <c r="F2231" i="5" a="1"/>
  <c r="F2231" i="5" s="1"/>
  <c r="E2231" i="5" a="1"/>
  <c r="E2231" i="5" s="1"/>
  <c r="J1776" i="5" a="1"/>
  <c r="J1776" i="5" s="1"/>
  <c r="H1776" i="5" a="1"/>
  <c r="H1776" i="5" s="1"/>
  <c r="G1776" i="5" a="1"/>
  <c r="G1776" i="5" s="1"/>
  <c r="F1776" i="5" a="1"/>
  <c r="F1776" i="5" s="1"/>
  <c r="E1776" i="5" a="1"/>
  <c r="E1776" i="5" s="1"/>
  <c r="J1320" i="5" a="1"/>
  <c r="J1320" i="5" s="1"/>
  <c r="H1320" i="5" a="1"/>
  <c r="H1320" i="5" s="1"/>
  <c r="F1320" i="5" a="1"/>
  <c r="F1320" i="5" s="1"/>
  <c r="G1320" i="5" a="1"/>
  <c r="G1320" i="5" s="1"/>
  <c r="E1320" i="5" a="1"/>
  <c r="E1320" i="5" s="1"/>
  <c r="J1907" i="5" a="1"/>
  <c r="J1907" i="5" s="1"/>
  <c r="H1907" i="5" a="1"/>
  <c r="H1907" i="5" s="1"/>
  <c r="G1907" i="5" a="1"/>
  <c r="G1907" i="5" s="1"/>
  <c r="F1907" i="5" a="1"/>
  <c r="F1907" i="5" s="1"/>
  <c r="E1907" i="5" a="1"/>
  <c r="E1907" i="5" s="1"/>
  <c r="J944" i="5" a="1"/>
  <c r="J944" i="5" s="1"/>
  <c r="H944" i="5" a="1"/>
  <c r="H944" i="5" s="1"/>
  <c r="G944" i="5" a="1"/>
  <c r="G944" i="5" s="1"/>
  <c r="F944" i="5" a="1"/>
  <c r="F944" i="5" s="1"/>
  <c r="E944" i="5" a="1"/>
  <c r="E944" i="5" s="1"/>
  <c r="J1244" i="5" a="1"/>
  <c r="J1244" i="5" s="1"/>
  <c r="H1244" i="5" a="1"/>
  <c r="H1244" i="5" s="1"/>
  <c r="F1244" i="5" a="1"/>
  <c r="F1244" i="5" s="1"/>
  <c r="G1244" i="5" a="1"/>
  <c r="G1244" i="5" s="1"/>
  <c r="E1244" i="5" a="1"/>
  <c r="E1244" i="5" s="1"/>
  <c r="J696" i="5" a="1"/>
  <c r="J696" i="5" s="1"/>
  <c r="H696" i="5" a="1"/>
  <c r="H696" i="5" s="1"/>
  <c r="G696" i="5" a="1"/>
  <c r="G696" i="5" s="1"/>
  <c r="F696" i="5" a="1"/>
  <c r="F696" i="5" s="1"/>
  <c r="E696" i="5" a="1"/>
  <c r="E696" i="5" s="1"/>
  <c r="J1019" i="5" a="1"/>
  <c r="J1019" i="5" s="1"/>
  <c r="H1019" i="5" a="1"/>
  <c r="H1019" i="5" s="1"/>
  <c r="G1019" i="5" a="1"/>
  <c r="G1019" i="5" s="1"/>
  <c r="F1019" i="5" a="1"/>
  <c r="F1019" i="5" s="1"/>
  <c r="E1019" i="5" a="1"/>
  <c r="E1019" i="5" s="1"/>
  <c r="J501" i="5" a="1"/>
  <c r="J501" i="5" s="1"/>
  <c r="H501" i="5" a="1"/>
  <c r="H501" i="5" s="1"/>
  <c r="G501" i="5" a="1"/>
  <c r="G501" i="5" s="1"/>
  <c r="F501" i="5" a="1"/>
  <c r="F501" i="5" s="1"/>
  <c r="E501" i="5" a="1"/>
  <c r="E501" i="5" s="1"/>
  <c r="J645" i="5" a="1"/>
  <c r="J645" i="5" s="1"/>
  <c r="H645" i="5" a="1"/>
  <c r="H645" i="5" s="1"/>
  <c r="G645" i="5" a="1"/>
  <c r="G645" i="5" s="1"/>
  <c r="F645" i="5" a="1"/>
  <c r="F645" i="5" s="1"/>
  <c r="E645" i="5" a="1"/>
  <c r="E645" i="5" s="1"/>
  <c r="J651" i="5" a="1"/>
  <c r="J651" i="5" s="1"/>
  <c r="H651" i="5" a="1"/>
  <c r="H651" i="5" s="1"/>
  <c r="G651" i="5" a="1"/>
  <c r="G651" i="5" s="1"/>
  <c r="F651" i="5" a="1"/>
  <c r="F651" i="5" s="1"/>
  <c r="E651" i="5" a="1"/>
  <c r="E651" i="5" s="1"/>
  <c r="J1799" i="5" a="1"/>
  <c r="J1799" i="5" s="1"/>
  <c r="H1799" i="5" a="1"/>
  <c r="H1799" i="5" s="1"/>
  <c r="G1799" i="5" a="1"/>
  <c r="G1799" i="5" s="1"/>
  <c r="F1799" i="5" a="1"/>
  <c r="F1799" i="5" s="1"/>
  <c r="E1799" i="5" a="1"/>
  <c r="E1799" i="5" s="1"/>
  <c r="J3430" i="5" a="1"/>
  <c r="J3430" i="5" s="1"/>
  <c r="H3430" i="5" a="1"/>
  <c r="H3430" i="5" s="1"/>
  <c r="G3430" i="5" a="1"/>
  <c r="G3430" i="5" s="1"/>
  <c r="F3430" i="5" a="1"/>
  <c r="F3430" i="5" s="1"/>
  <c r="E3430" i="5" a="1"/>
  <c r="E3430" i="5" s="1"/>
  <c r="J2989" i="5" a="1"/>
  <c r="J2989" i="5" s="1"/>
  <c r="H2989" i="5" a="1"/>
  <c r="H2989" i="5" s="1"/>
  <c r="G2989" i="5" a="1"/>
  <c r="G2989" i="5" s="1"/>
  <c r="F2989" i="5" a="1"/>
  <c r="F2989" i="5" s="1"/>
  <c r="E2989" i="5" a="1"/>
  <c r="E2989" i="5" s="1"/>
  <c r="J3087" i="5" a="1"/>
  <c r="J3087" i="5" s="1"/>
  <c r="H3087" i="5" a="1"/>
  <c r="H3087" i="5" s="1"/>
  <c r="F3087" i="5" a="1"/>
  <c r="F3087" i="5" s="1"/>
  <c r="G3087" i="5" a="1"/>
  <c r="G3087" i="5" s="1"/>
  <c r="E3087" i="5" a="1"/>
  <c r="E3087" i="5" s="1"/>
  <c r="J2129" i="5" a="1"/>
  <c r="J2129" i="5" s="1"/>
  <c r="H2129" i="5" a="1"/>
  <c r="H2129" i="5" s="1"/>
  <c r="F2129" i="5" a="1"/>
  <c r="F2129" i="5" s="1"/>
  <c r="G2129" i="5" a="1"/>
  <c r="G2129" i="5" s="1"/>
  <c r="E2129" i="5" a="1"/>
  <c r="E2129" i="5" s="1"/>
  <c r="J2446" i="5" a="1"/>
  <c r="J2446" i="5" s="1"/>
  <c r="H2446" i="5" a="1"/>
  <c r="H2446" i="5" s="1"/>
  <c r="G2446" i="5" a="1"/>
  <c r="G2446" i="5" s="1"/>
  <c r="F2446" i="5" a="1"/>
  <c r="F2446" i="5" s="1"/>
  <c r="E2446" i="5" a="1"/>
  <c r="E2446" i="5" s="1"/>
  <c r="J264" i="5" a="1"/>
  <c r="J264" i="5" s="1"/>
  <c r="H264" i="5" a="1"/>
  <c r="H264" i="5" s="1"/>
  <c r="G264" i="5" a="1"/>
  <c r="G264" i="5" s="1"/>
  <c r="F264" i="5" a="1"/>
  <c r="F264" i="5" s="1"/>
  <c r="E264" i="5" a="1"/>
  <c r="E264" i="5" s="1"/>
  <c r="J208" i="5" a="1"/>
  <c r="J208" i="5" s="1"/>
  <c r="H208" i="5" a="1"/>
  <c r="H208" i="5" s="1"/>
  <c r="G208" i="5" a="1"/>
  <c r="G208" i="5" s="1"/>
  <c r="F208" i="5" a="1"/>
  <c r="F208" i="5" s="1"/>
  <c r="E208" i="5" a="1"/>
  <c r="E208" i="5" s="1"/>
  <c r="J449" i="5" a="1"/>
  <c r="J449" i="5" s="1"/>
  <c r="H449" i="5" a="1"/>
  <c r="H449" i="5" s="1"/>
  <c r="G449" i="5" a="1"/>
  <c r="G449" i="5" s="1"/>
  <c r="F449" i="5" a="1"/>
  <c r="F449" i="5" s="1"/>
  <c r="E449" i="5" a="1"/>
  <c r="E449" i="5" s="1"/>
  <c r="J553" i="5" a="1"/>
  <c r="J553" i="5" s="1"/>
  <c r="H553" i="5" a="1"/>
  <c r="H553" i="5" s="1"/>
  <c r="G553" i="5" a="1"/>
  <c r="G553" i="5" s="1"/>
  <c r="F553" i="5" a="1"/>
  <c r="F553" i="5" s="1"/>
  <c r="E553" i="5" a="1"/>
  <c r="E553" i="5" s="1"/>
  <c r="J675" i="5" a="1"/>
  <c r="J675" i="5" s="1"/>
  <c r="H675" i="5" a="1"/>
  <c r="H675" i="5" s="1"/>
  <c r="F675" i="5" a="1"/>
  <c r="F675" i="5" s="1"/>
  <c r="G675" i="5" a="1"/>
  <c r="G675" i="5" s="1"/>
  <c r="E675" i="5" a="1"/>
  <c r="E675" i="5" s="1"/>
  <c r="J140" i="5" a="1"/>
  <c r="J140" i="5" s="1"/>
  <c r="H140" i="5" a="1"/>
  <c r="H140" i="5" s="1"/>
  <c r="G140" i="5" a="1"/>
  <c r="G140" i="5" s="1"/>
  <c r="F140" i="5" a="1"/>
  <c r="F140" i="5" s="1"/>
  <c r="E140" i="5" a="1"/>
  <c r="E140" i="5" s="1"/>
  <c r="J3525" i="5" a="1"/>
  <c r="J3525" i="5" s="1"/>
  <c r="H3525" i="5" a="1"/>
  <c r="H3525" i="5" s="1"/>
  <c r="F3525" i="5" a="1"/>
  <c r="F3525" i="5" s="1"/>
  <c r="G3525" i="5" a="1"/>
  <c r="G3525" i="5" s="1"/>
  <c r="E3525" i="5" a="1"/>
  <c r="E3525" i="5" s="1"/>
  <c r="J323" i="5" a="1"/>
  <c r="J323" i="5" s="1"/>
  <c r="H323" i="5" a="1"/>
  <c r="H323" i="5" s="1"/>
  <c r="G323" i="5" a="1"/>
  <c r="G323" i="5" s="1"/>
  <c r="F323" i="5" a="1"/>
  <c r="F323" i="5" s="1"/>
  <c r="E323" i="5" a="1"/>
  <c r="E323" i="5" s="1"/>
  <c r="J1713" i="5" a="1"/>
  <c r="J1713" i="5" s="1"/>
  <c r="H1713" i="5" a="1"/>
  <c r="H1713" i="5" s="1"/>
  <c r="G1713" i="5" a="1"/>
  <c r="G1713" i="5" s="1"/>
  <c r="F1713" i="5" a="1"/>
  <c r="F1713" i="5" s="1"/>
  <c r="E1713" i="5" a="1"/>
  <c r="E1713" i="5" s="1"/>
  <c r="J1391" i="5" a="1"/>
  <c r="J1391" i="5" s="1"/>
  <c r="H1391" i="5" a="1"/>
  <c r="H1391" i="5" s="1"/>
  <c r="F1391" i="5" a="1"/>
  <c r="F1391" i="5" s="1"/>
  <c r="G1391" i="5" a="1"/>
  <c r="G1391" i="5" s="1"/>
  <c r="E1391" i="5" a="1"/>
  <c r="E1391" i="5" s="1"/>
  <c r="J3661" i="5" a="1"/>
  <c r="J3661" i="5" s="1"/>
  <c r="H3661" i="5" a="1"/>
  <c r="H3661" i="5" s="1"/>
  <c r="F3661" i="5" a="1"/>
  <c r="F3661" i="5" s="1"/>
  <c r="G3661" i="5" a="1"/>
  <c r="G3661" i="5" s="1"/>
  <c r="E3661" i="5" a="1"/>
  <c r="E3661" i="5" s="1"/>
  <c r="J1613" i="5" a="1"/>
  <c r="J1613" i="5" s="1"/>
  <c r="H1613" i="5" a="1"/>
  <c r="H1613" i="5" s="1"/>
  <c r="G1613" i="5" a="1"/>
  <c r="G1613" i="5" s="1"/>
  <c r="F1613" i="5" a="1"/>
  <c r="F1613" i="5" s="1"/>
  <c r="E1613" i="5" a="1"/>
  <c r="E1613" i="5" s="1"/>
  <c r="J3644" i="5" a="1"/>
  <c r="J3644" i="5" s="1"/>
  <c r="H3644" i="5" a="1"/>
  <c r="H3644" i="5" s="1"/>
  <c r="F3644" i="5" a="1"/>
  <c r="F3644" i="5" s="1"/>
  <c r="G3644" i="5" a="1"/>
  <c r="G3644" i="5" s="1"/>
  <c r="E3644" i="5" a="1"/>
  <c r="E3644" i="5" s="1"/>
  <c r="J829" i="5" a="1"/>
  <c r="J829" i="5" s="1"/>
  <c r="H829" i="5" a="1"/>
  <c r="H829" i="5" s="1"/>
  <c r="G829" i="5" a="1"/>
  <c r="G829" i="5" s="1"/>
  <c r="F829" i="5" a="1"/>
  <c r="F829" i="5" s="1"/>
  <c r="E829" i="5" a="1"/>
  <c r="E829" i="5" s="1"/>
  <c r="J3308" i="5" a="1"/>
  <c r="J3308" i="5" s="1"/>
  <c r="H3308" i="5" a="1"/>
  <c r="H3308" i="5" s="1"/>
  <c r="F3308" i="5" a="1"/>
  <c r="F3308" i="5" s="1"/>
  <c r="G3308" i="5" a="1"/>
  <c r="G3308" i="5" s="1"/>
  <c r="E3308" i="5" a="1"/>
  <c r="E3308" i="5" s="1"/>
  <c r="J1048" i="5" a="1"/>
  <c r="J1048" i="5" s="1"/>
  <c r="H1048" i="5" a="1"/>
  <c r="H1048" i="5" s="1"/>
  <c r="F1048" i="5" a="1"/>
  <c r="F1048" i="5" s="1"/>
  <c r="G1048" i="5" a="1"/>
  <c r="G1048" i="5" s="1"/>
  <c r="E1048" i="5" a="1"/>
  <c r="E1048" i="5" s="1"/>
  <c r="J441" i="5" a="1"/>
  <c r="J441" i="5" s="1"/>
  <c r="H441" i="5" a="1"/>
  <c r="H441" i="5" s="1"/>
  <c r="G441" i="5" a="1"/>
  <c r="G441" i="5" s="1"/>
  <c r="F441" i="5" a="1"/>
  <c r="F441" i="5" s="1"/>
  <c r="E441" i="5" a="1"/>
  <c r="E441" i="5" s="1"/>
  <c r="J2815" i="5" a="1"/>
  <c r="J2815" i="5" s="1"/>
  <c r="H2815" i="5" a="1"/>
  <c r="H2815" i="5" s="1"/>
  <c r="G2815" i="5" a="1"/>
  <c r="G2815" i="5" s="1"/>
  <c r="F2815" i="5" a="1"/>
  <c r="F2815" i="5" s="1"/>
  <c r="E2815" i="5" a="1"/>
  <c r="E2815" i="5" s="1"/>
  <c r="J1810" i="5" a="1"/>
  <c r="J1810" i="5" s="1"/>
  <c r="H1810" i="5" a="1"/>
  <c r="H1810" i="5" s="1"/>
  <c r="F1810" i="5" a="1"/>
  <c r="F1810" i="5" s="1"/>
  <c r="G1810" i="5" a="1"/>
  <c r="G1810" i="5" s="1"/>
  <c r="E1810" i="5" a="1"/>
  <c r="E1810" i="5" s="1"/>
  <c r="J3276" i="5" a="1"/>
  <c r="J3276" i="5" s="1"/>
  <c r="H3276" i="5" a="1"/>
  <c r="H3276" i="5" s="1"/>
  <c r="F3276" i="5" a="1"/>
  <c r="F3276" i="5" s="1"/>
  <c r="G3276" i="5" a="1"/>
  <c r="G3276" i="5" s="1"/>
  <c r="E3276" i="5" a="1"/>
  <c r="E3276" i="5" s="1"/>
  <c r="J2431" i="5" a="1"/>
  <c r="J2431" i="5" s="1"/>
  <c r="H2431" i="5" a="1"/>
  <c r="H2431" i="5" s="1"/>
  <c r="G2431" i="5" a="1"/>
  <c r="G2431" i="5" s="1"/>
  <c r="F2431" i="5" a="1"/>
  <c r="F2431" i="5" s="1"/>
  <c r="E2431" i="5" a="1"/>
  <c r="E2431" i="5" s="1"/>
  <c r="J1650" i="5" a="1"/>
  <c r="J1650" i="5" s="1"/>
  <c r="H1650" i="5" a="1"/>
  <c r="H1650" i="5" s="1"/>
  <c r="F1650" i="5" a="1"/>
  <c r="F1650" i="5" s="1"/>
  <c r="G1650" i="5" a="1"/>
  <c r="G1650" i="5" s="1"/>
  <c r="E1650" i="5" a="1"/>
  <c r="E1650" i="5" s="1"/>
  <c r="J3168" i="5" a="1"/>
  <c r="J3168" i="5" s="1"/>
  <c r="H3168" i="5" a="1"/>
  <c r="H3168" i="5" s="1"/>
  <c r="F3168" i="5" a="1"/>
  <c r="F3168" i="5" s="1"/>
  <c r="G3168" i="5" a="1"/>
  <c r="G3168" i="5" s="1"/>
  <c r="E3168" i="5" a="1"/>
  <c r="E3168" i="5" s="1"/>
  <c r="J1431" i="5" a="1"/>
  <c r="J1431" i="5" s="1"/>
  <c r="H1431" i="5" a="1"/>
  <c r="H1431" i="5" s="1"/>
  <c r="F1431" i="5" a="1"/>
  <c r="F1431" i="5" s="1"/>
  <c r="G1431" i="5" a="1"/>
  <c r="G1431" i="5" s="1"/>
  <c r="E1431" i="5" a="1"/>
  <c r="E1431" i="5" s="1"/>
  <c r="J4061" i="5" a="1"/>
  <c r="J4061" i="5" s="1"/>
  <c r="H4061" i="5" a="1"/>
  <c r="H4061" i="5" s="1"/>
  <c r="F4061" i="5" a="1"/>
  <c r="F4061" i="5" s="1"/>
  <c r="G4061" i="5" a="1"/>
  <c r="G4061" i="5" s="1"/>
  <c r="E4061" i="5" a="1"/>
  <c r="E4061" i="5" s="1"/>
  <c r="J3118" i="5" a="1"/>
  <c r="J3118" i="5" s="1"/>
  <c r="H3118" i="5" a="1"/>
  <c r="H3118" i="5" s="1"/>
  <c r="G3118" i="5" a="1"/>
  <c r="G3118" i="5" s="1"/>
  <c r="F3118" i="5" a="1"/>
  <c r="F3118" i="5" s="1"/>
  <c r="E3118" i="5" a="1"/>
  <c r="E3118" i="5" s="1"/>
  <c r="J3744" i="5" a="1"/>
  <c r="J3744" i="5" s="1"/>
  <c r="H3744" i="5" a="1"/>
  <c r="H3744" i="5" s="1"/>
  <c r="G3744" i="5" a="1"/>
  <c r="G3744" i="5" s="1"/>
  <c r="F3744" i="5" a="1"/>
  <c r="F3744" i="5" s="1"/>
  <c r="E3744" i="5" a="1"/>
  <c r="E3744" i="5" s="1"/>
  <c r="J2224" i="5" a="1"/>
  <c r="J2224" i="5" s="1"/>
  <c r="H2224" i="5" a="1"/>
  <c r="H2224" i="5" s="1"/>
  <c r="F2224" i="5" a="1"/>
  <c r="F2224" i="5" s="1"/>
  <c r="G2224" i="5" a="1"/>
  <c r="G2224" i="5" s="1"/>
  <c r="E2224" i="5" a="1"/>
  <c r="E2224" i="5" s="1"/>
  <c r="J2459" i="5" a="1"/>
  <c r="J2459" i="5" s="1"/>
  <c r="H2459" i="5" a="1"/>
  <c r="H2459" i="5" s="1"/>
  <c r="G2459" i="5" a="1"/>
  <c r="G2459" i="5" s="1"/>
  <c r="F2459" i="5" a="1"/>
  <c r="F2459" i="5" s="1"/>
  <c r="E2459" i="5" a="1"/>
  <c r="E2459" i="5" s="1"/>
  <c r="J1975" i="5" a="1"/>
  <c r="J1975" i="5" s="1"/>
  <c r="H1975" i="5" a="1"/>
  <c r="H1975" i="5" s="1"/>
  <c r="G1975" i="5" a="1"/>
  <c r="G1975" i="5" s="1"/>
  <c r="F1975" i="5" a="1"/>
  <c r="F1975" i="5" s="1"/>
  <c r="E1975" i="5" a="1"/>
  <c r="E1975" i="5" s="1"/>
  <c r="J1161" i="5" a="1"/>
  <c r="J1161" i="5" s="1"/>
  <c r="H1161" i="5" a="1"/>
  <c r="H1161" i="5" s="1"/>
  <c r="F1161" i="5" a="1"/>
  <c r="F1161" i="5" s="1"/>
  <c r="G1161" i="5" a="1"/>
  <c r="G1161" i="5" s="1"/>
  <c r="E1161" i="5" a="1"/>
  <c r="E1161" i="5" s="1"/>
  <c r="J1087" i="5" a="1"/>
  <c r="J1087" i="5" s="1"/>
  <c r="H1087" i="5" a="1"/>
  <c r="H1087" i="5" s="1"/>
  <c r="F1087" i="5" a="1"/>
  <c r="F1087" i="5" s="1"/>
  <c r="G1087" i="5" a="1"/>
  <c r="G1087" i="5" s="1"/>
  <c r="E1087" i="5" a="1"/>
  <c r="E1087" i="5" s="1"/>
  <c r="J459" i="5" a="1"/>
  <c r="J459" i="5" s="1"/>
  <c r="H459" i="5" a="1"/>
  <c r="H459" i="5" s="1"/>
  <c r="G459" i="5" a="1"/>
  <c r="G459" i="5" s="1"/>
  <c r="F459" i="5" a="1"/>
  <c r="F459" i="5" s="1"/>
  <c r="E459" i="5" a="1"/>
  <c r="E459" i="5" s="1"/>
  <c r="J3913" i="5" a="1"/>
  <c r="J3913" i="5" s="1"/>
  <c r="H3913" i="5" a="1"/>
  <c r="H3913" i="5" s="1"/>
  <c r="F3913" i="5" a="1"/>
  <c r="F3913" i="5" s="1"/>
  <c r="G3913" i="5" a="1"/>
  <c r="G3913" i="5" s="1"/>
  <c r="E3913" i="5" a="1"/>
  <c r="E3913" i="5" s="1"/>
  <c r="J2847" i="5" a="1"/>
  <c r="J2847" i="5" s="1"/>
  <c r="H2847" i="5" a="1"/>
  <c r="H2847" i="5" s="1"/>
  <c r="G2847" i="5" a="1"/>
  <c r="G2847" i="5" s="1"/>
  <c r="F2847" i="5" a="1"/>
  <c r="F2847" i="5" s="1"/>
  <c r="E2847" i="5" a="1"/>
  <c r="E2847" i="5" s="1"/>
  <c r="J3567" i="5" a="1"/>
  <c r="J3567" i="5" s="1"/>
  <c r="H3567" i="5" a="1"/>
  <c r="H3567" i="5" s="1"/>
  <c r="G3567" i="5" a="1"/>
  <c r="G3567" i="5" s="1"/>
  <c r="F3567" i="5" a="1"/>
  <c r="F3567" i="5" s="1"/>
  <c r="E3567" i="5" a="1"/>
  <c r="E3567" i="5" s="1"/>
  <c r="J2455" i="5" a="1"/>
  <c r="J2455" i="5" s="1"/>
  <c r="H2455" i="5" a="1"/>
  <c r="H2455" i="5" s="1"/>
  <c r="F2455" i="5" a="1"/>
  <c r="F2455" i="5" s="1"/>
  <c r="G2455" i="5" a="1"/>
  <c r="G2455" i="5" s="1"/>
  <c r="E2455" i="5" a="1"/>
  <c r="E2455" i="5" s="1"/>
  <c r="J1157" i="5" a="1"/>
  <c r="J1157" i="5" s="1"/>
  <c r="H1157" i="5" a="1"/>
  <c r="H1157" i="5" s="1"/>
  <c r="F1157" i="5" a="1"/>
  <c r="F1157" i="5" s="1"/>
  <c r="G1157" i="5" a="1"/>
  <c r="G1157" i="5" s="1"/>
  <c r="E1157" i="5" a="1"/>
  <c r="E1157" i="5" s="1"/>
  <c r="J876" i="5" a="1"/>
  <c r="J876" i="5" s="1"/>
  <c r="H876" i="5" a="1"/>
  <c r="H876" i="5" s="1"/>
  <c r="G876" i="5" a="1"/>
  <c r="G876" i="5" s="1"/>
  <c r="F876" i="5" a="1"/>
  <c r="F876" i="5" s="1"/>
  <c r="E876" i="5" a="1"/>
  <c r="E876" i="5" s="1"/>
  <c r="J1008" i="5" a="1"/>
  <c r="J1008" i="5" s="1"/>
  <c r="H1008" i="5" a="1"/>
  <c r="H1008" i="5" s="1"/>
  <c r="G1008" i="5" a="1"/>
  <c r="G1008" i="5" s="1"/>
  <c r="F1008" i="5" a="1"/>
  <c r="F1008" i="5" s="1"/>
  <c r="E1008" i="5" a="1"/>
  <c r="E1008" i="5" s="1"/>
  <c r="J786" i="5" a="1"/>
  <c r="J786" i="5" s="1"/>
  <c r="H786" i="5" a="1"/>
  <c r="H786" i="5" s="1"/>
  <c r="G786" i="5" a="1"/>
  <c r="G786" i="5" s="1"/>
  <c r="F786" i="5" a="1"/>
  <c r="F786" i="5" s="1"/>
  <c r="E786" i="5" a="1"/>
  <c r="E786" i="5" s="1"/>
  <c r="J2760" i="5" a="1"/>
  <c r="J2760" i="5" s="1"/>
  <c r="H2760" i="5" a="1"/>
  <c r="H2760" i="5" s="1"/>
  <c r="G2760" i="5" a="1"/>
  <c r="G2760" i="5" s="1"/>
  <c r="F2760" i="5" a="1"/>
  <c r="F2760" i="5" s="1"/>
  <c r="E2760" i="5" a="1"/>
  <c r="E2760" i="5" s="1"/>
  <c r="J1802" i="5" a="1"/>
  <c r="J1802" i="5" s="1"/>
  <c r="H1802" i="5" a="1"/>
  <c r="H1802" i="5" s="1"/>
  <c r="F1802" i="5" a="1"/>
  <c r="F1802" i="5" s="1"/>
  <c r="G1802" i="5" a="1"/>
  <c r="G1802" i="5" s="1"/>
  <c r="E1802" i="5" a="1"/>
  <c r="E1802" i="5" s="1"/>
  <c r="J1388" i="5" a="1"/>
  <c r="J1388" i="5" s="1"/>
  <c r="H1388" i="5" a="1"/>
  <c r="H1388" i="5" s="1"/>
  <c r="F1388" i="5" a="1"/>
  <c r="F1388" i="5" s="1"/>
  <c r="G1388" i="5" a="1"/>
  <c r="G1388" i="5" s="1"/>
  <c r="E1388" i="5" a="1"/>
  <c r="E1388" i="5" s="1"/>
  <c r="J4041" i="5" a="1"/>
  <c r="J4041" i="5" s="1"/>
  <c r="H4041" i="5" a="1"/>
  <c r="H4041" i="5" s="1"/>
  <c r="F4041" i="5" a="1"/>
  <c r="F4041" i="5" s="1"/>
  <c r="G4041" i="5" a="1"/>
  <c r="G4041" i="5" s="1"/>
  <c r="E4041" i="5" a="1"/>
  <c r="E4041" i="5" s="1"/>
  <c r="J3342" i="5" a="1"/>
  <c r="J3342" i="5" s="1"/>
  <c r="H3342" i="5" a="1"/>
  <c r="H3342" i="5" s="1"/>
  <c r="G3342" i="5" a="1"/>
  <c r="G3342" i="5" s="1"/>
  <c r="F3342" i="5" a="1"/>
  <c r="F3342" i="5" s="1"/>
  <c r="E3342" i="5" a="1"/>
  <c r="E3342" i="5" s="1"/>
  <c r="J3733" i="5" a="1"/>
  <c r="J3733" i="5" s="1"/>
  <c r="H3733" i="5" a="1"/>
  <c r="H3733" i="5" s="1"/>
  <c r="F3733" i="5" a="1"/>
  <c r="F3733" i="5" s="1"/>
  <c r="G3733" i="5" a="1"/>
  <c r="G3733" i="5" s="1"/>
  <c r="E3733" i="5" a="1"/>
  <c r="E3733" i="5" s="1"/>
  <c r="J2389" i="5" a="1"/>
  <c r="J2389" i="5" s="1"/>
  <c r="H2389" i="5" a="1"/>
  <c r="H2389" i="5" s="1"/>
  <c r="G2389" i="5" a="1"/>
  <c r="G2389" i="5" s="1"/>
  <c r="F2389" i="5" a="1"/>
  <c r="F2389" i="5" s="1"/>
  <c r="E2389" i="5" a="1"/>
  <c r="E2389" i="5" s="1"/>
  <c r="J1757" i="5" a="1"/>
  <c r="J1757" i="5" s="1"/>
  <c r="H1757" i="5" a="1"/>
  <c r="H1757" i="5" s="1"/>
  <c r="G1757" i="5" a="1"/>
  <c r="G1757" i="5" s="1"/>
  <c r="F1757" i="5" a="1"/>
  <c r="F1757" i="5" s="1"/>
  <c r="E1757" i="5" a="1"/>
  <c r="E1757" i="5" s="1"/>
  <c r="J1537" i="5" a="1"/>
  <c r="J1537" i="5" s="1"/>
  <c r="H1537" i="5" a="1"/>
  <c r="H1537" i="5" s="1"/>
  <c r="G1537" i="5" a="1"/>
  <c r="G1537" i="5" s="1"/>
  <c r="F1537" i="5" a="1"/>
  <c r="F1537" i="5" s="1"/>
  <c r="E1537" i="5" a="1"/>
  <c r="E1537" i="5" s="1"/>
  <c r="J2550" i="5" a="1"/>
  <c r="J2550" i="5" s="1"/>
  <c r="H2550" i="5" a="1"/>
  <c r="H2550" i="5" s="1"/>
  <c r="G2550" i="5" a="1"/>
  <c r="G2550" i="5" s="1"/>
  <c r="F2550" i="5" a="1"/>
  <c r="F2550" i="5" s="1"/>
  <c r="E2550" i="5" a="1"/>
  <c r="E2550" i="5" s="1"/>
  <c r="J1171" i="5" a="1"/>
  <c r="J1171" i="5" s="1"/>
  <c r="H1171" i="5" a="1"/>
  <c r="H1171" i="5" s="1"/>
  <c r="F1171" i="5" a="1"/>
  <c r="F1171" i="5" s="1"/>
  <c r="G1171" i="5" a="1"/>
  <c r="G1171" i="5" s="1"/>
  <c r="E1171" i="5" a="1"/>
  <c r="E1171" i="5" s="1"/>
  <c r="J890" i="5" a="1"/>
  <c r="J890" i="5" s="1"/>
  <c r="H890" i="5" a="1"/>
  <c r="H890" i="5" s="1"/>
  <c r="F890" i="5" a="1"/>
  <c r="F890" i="5" s="1"/>
  <c r="G890" i="5" a="1"/>
  <c r="G890" i="5" s="1"/>
  <c r="E890" i="5" a="1"/>
  <c r="E890" i="5" s="1"/>
  <c r="J3146" i="5" a="1"/>
  <c r="J3146" i="5" s="1"/>
  <c r="H3146" i="5" a="1"/>
  <c r="H3146" i="5" s="1"/>
  <c r="G3146" i="5" a="1"/>
  <c r="G3146" i="5" s="1"/>
  <c r="F3146" i="5" a="1"/>
  <c r="F3146" i="5" s="1"/>
  <c r="E3146" i="5" a="1"/>
  <c r="E3146" i="5" s="1"/>
  <c r="J3244" i="5" a="1"/>
  <c r="J3244" i="5" s="1"/>
  <c r="H3244" i="5" a="1"/>
  <c r="H3244" i="5" s="1"/>
  <c r="F3244" i="5" a="1"/>
  <c r="F3244" i="5" s="1"/>
  <c r="G3244" i="5" a="1"/>
  <c r="G3244" i="5" s="1"/>
  <c r="E3244" i="5" a="1"/>
  <c r="E3244" i="5" s="1"/>
  <c r="J2407" i="5" a="1"/>
  <c r="J2407" i="5" s="1"/>
  <c r="H2407" i="5" a="1"/>
  <c r="H2407" i="5" s="1"/>
  <c r="G2407" i="5" a="1"/>
  <c r="G2407" i="5" s="1"/>
  <c r="F2407" i="5" a="1"/>
  <c r="F2407" i="5" s="1"/>
  <c r="E2407" i="5" a="1"/>
  <c r="E2407" i="5" s="1"/>
  <c r="J2673" i="5" a="1"/>
  <c r="J2673" i="5" s="1"/>
  <c r="H2673" i="5" a="1"/>
  <c r="H2673" i="5" s="1"/>
  <c r="G2673" i="5" a="1"/>
  <c r="G2673" i="5" s="1"/>
  <c r="F2673" i="5" a="1"/>
  <c r="F2673" i="5" s="1"/>
  <c r="E2673" i="5" a="1"/>
  <c r="E2673" i="5" s="1"/>
  <c r="J2178" i="5" a="1"/>
  <c r="J2178" i="5" s="1"/>
  <c r="H2178" i="5" a="1"/>
  <c r="H2178" i="5" s="1"/>
  <c r="G2178" i="5" a="1"/>
  <c r="G2178" i="5" s="1"/>
  <c r="F2178" i="5" a="1"/>
  <c r="F2178" i="5" s="1"/>
  <c r="E2178" i="5" a="1"/>
  <c r="E2178" i="5" s="1"/>
  <c r="J1040" i="5" a="1"/>
  <c r="J1040" i="5" s="1"/>
  <c r="H1040" i="5" a="1"/>
  <c r="H1040" i="5" s="1"/>
  <c r="F1040" i="5" a="1"/>
  <c r="F1040" i="5" s="1"/>
  <c r="G1040" i="5" a="1"/>
  <c r="G1040" i="5" s="1"/>
  <c r="E1040" i="5" a="1"/>
  <c r="E1040" i="5" s="1"/>
  <c r="J1265" i="5" a="1"/>
  <c r="J1265" i="5" s="1"/>
  <c r="H1265" i="5" a="1"/>
  <c r="H1265" i="5" s="1"/>
  <c r="G1265" i="5" a="1"/>
  <c r="G1265" i="5" s="1"/>
  <c r="F1265" i="5" a="1"/>
  <c r="F1265" i="5" s="1"/>
  <c r="E1265" i="5" a="1"/>
  <c r="E1265" i="5" s="1"/>
  <c r="J187" i="5" a="1"/>
  <c r="J187" i="5" s="1"/>
  <c r="H187" i="5" a="1"/>
  <c r="H187" i="5" s="1"/>
  <c r="G187" i="5" a="1"/>
  <c r="G187" i="5" s="1"/>
  <c r="F187" i="5" a="1"/>
  <c r="F187" i="5" s="1"/>
  <c r="E187" i="5" a="1"/>
  <c r="E187" i="5" s="1"/>
  <c r="J1350" i="5" a="1"/>
  <c r="J1350" i="5" s="1"/>
  <c r="H1350" i="5" a="1"/>
  <c r="H1350" i="5" s="1"/>
  <c r="G1350" i="5" a="1"/>
  <c r="G1350" i="5" s="1"/>
  <c r="F1350" i="5" a="1"/>
  <c r="F1350" i="5" s="1"/>
  <c r="E1350" i="5" a="1"/>
  <c r="E1350" i="5" s="1"/>
  <c r="J383" i="5" a="1"/>
  <c r="J383" i="5" s="1"/>
  <c r="H383" i="5" a="1"/>
  <c r="H383" i="5" s="1"/>
  <c r="G383" i="5" a="1"/>
  <c r="G383" i="5" s="1"/>
  <c r="F383" i="5" a="1"/>
  <c r="F383" i="5" s="1"/>
  <c r="E383" i="5" a="1"/>
  <c r="E383" i="5" s="1"/>
  <c r="J3122" i="5" a="1"/>
  <c r="J3122" i="5" s="1"/>
  <c r="H3122" i="5" a="1"/>
  <c r="H3122" i="5" s="1"/>
  <c r="G3122" i="5" a="1"/>
  <c r="G3122" i="5" s="1"/>
  <c r="F3122" i="5" a="1"/>
  <c r="F3122" i="5" s="1"/>
  <c r="E3122" i="5" a="1"/>
  <c r="E3122" i="5" s="1"/>
  <c r="J3220" i="5" a="1"/>
  <c r="J3220" i="5" s="1"/>
  <c r="H3220" i="5" a="1"/>
  <c r="H3220" i="5" s="1"/>
  <c r="G3220" i="5" a="1"/>
  <c r="G3220" i="5" s="1"/>
  <c r="F3220" i="5" a="1"/>
  <c r="F3220" i="5" s="1"/>
  <c r="E3220" i="5" a="1"/>
  <c r="E3220" i="5" s="1"/>
  <c r="J3359" i="5" a="1"/>
  <c r="J3359" i="5" s="1"/>
  <c r="H3359" i="5" a="1"/>
  <c r="H3359" i="5" s="1"/>
  <c r="G3359" i="5" a="1"/>
  <c r="G3359" i="5" s="1"/>
  <c r="F3359" i="5" a="1"/>
  <c r="F3359" i="5" s="1"/>
  <c r="E3359" i="5" a="1"/>
  <c r="E3359" i="5" s="1"/>
  <c r="J1980" i="5" a="1"/>
  <c r="J1980" i="5" s="1"/>
  <c r="H1980" i="5" a="1"/>
  <c r="H1980" i="5" s="1"/>
  <c r="F1980" i="5" a="1"/>
  <c r="F1980" i="5" s="1"/>
  <c r="G1980" i="5" a="1"/>
  <c r="G1980" i="5" s="1"/>
  <c r="E1980" i="5" a="1"/>
  <c r="E1980" i="5" s="1"/>
  <c r="J2228" i="5" a="1"/>
  <c r="J2228" i="5" s="1"/>
  <c r="H2228" i="5" a="1"/>
  <c r="H2228" i="5" s="1"/>
  <c r="F2228" i="5" a="1"/>
  <c r="F2228" i="5" s="1"/>
  <c r="G2228" i="5" a="1"/>
  <c r="G2228" i="5" s="1"/>
  <c r="E2228" i="5" a="1"/>
  <c r="E2228" i="5" s="1"/>
  <c r="J1016" i="5" a="1"/>
  <c r="J1016" i="5" s="1"/>
  <c r="H1016" i="5" a="1"/>
  <c r="H1016" i="5" s="1"/>
  <c r="F1016" i="5" a="1"/>
  <c r="F1016" i="5" s="1"/>
  <c r="G1016" i="5" a="1"/>
  <c r="G1016" i="5" s="1"/>
  <c r="E1016" i="5" a="1"/>
  <c r="E1016" i="5" s="1"/>
  <c r="J1750" i="5" a="1"/>
  <c r="J1750" i="5" s="1"/>
  <c r="H1750" i="5" a="1"/>
  <c r="H1750" i="5" s="1"/>
  <c r="F1750" i="5" a="1"/>
  <c r="F1750" i="5" s="1"/>
  <c r="G1750" i="5" a="1"/>
  <c r="G1750" i="5" s="1"/>
  <c r="E1750" i="5" a="1"/>
  <c r="E1750" i="5" s="1"/>
  <c r="J794" i="5" a="1"/>
  <c r="J794" i="5" s="1"/>
  <c r="H794" i="5" a="1"/>
  <c r="H794" i="5" s="1"/>
  <c r="F794" i="5" a="1"/>
  <c r="F794" i="5" s="1"/>
  <c r="G794" i="5" a="1"/>
  <c r="G794" i="5" s="1"/>
  <c r="E794" i="5" a="1"/>
  <c r="E794" i="5" s="1"/>
  <c r="J963" i="5" a="1"/>
  <c r="J963" i="5" s="1"/>
  <c r="H963" i="5" a="1"/>
  <c r="H963" i="5" s="1"/>
  <c r="F963" i="5" a="1"/>
  <c r="F963" i="5" s="1"/>
  <c r="G963" i="5" a="1"/>
  <c r="G963" i="5" s="1"/>
  <c r="E963" i="5" a="1"/>
  <c r="E963" i="5" s="1"/>
  <c r="J319" i="5" a="1"/>
  <c r="J319" i="5" s="1"/>
  <c r="H319" i="5" a="1"/>
  <c r="H319" i="5" s="1"/>
  <c r="G319" i="5" a="1"/>
  <c r="G319" i="5" s="1"/>
  <c r="F319" i="5" a="1"/>
  <c r="F319" i="5" s="1"/>
  <c r="E319" i="5" a="1"/>
  <c r="E319" i="5" s="1"/>
  <c r="J67" i="5" a="1"/>
  <c r="J67" i="5" s="1"/>
  <c r="G67" i="5" a="1"/>
  <c r="G67" i="5" s="1"/>
  <c r="H67" i="5" a="1"/>
  <c r="H67" i="5" s="1"/>
  <c r="F67" i="5" a="1"/>
  <c r="F67" i="5" s="1"/>
  <c r="E67" i="5" a="1"/>
  <c r="E67" i="5" s="1"/>
  <c r="J2362" i="5" a="1"/>
  <c r="J2362" i="5" s="1"/>
  <c r="H2362" i="5" a="1"/>
  <c r="H2362" i="5" s="1"/>
  <c r="G2362" i="5" a="1"/>
  <c r="G2362" i="5" s="1"/>
  <c r="F2362" i="5" a="1"/>
  <c r="F2362" i="5" s="1"/>
  <c r="E2362" i="5" a="1"/>
  <c r="E2362" i="5" s="1"/>
  <c r="J3475" i="5" a="1"/>
  <c r="J3475" i="5" s="1"/>
  <c r="H3475" i="5" a="1"/>
  <c r="H3475" i="5" s="1"/>
  <c r="G3475" i="5" a="1"/>
  <c r="G3475" i="5" s="1"/>
  <c r="F3475" i="5" a="1"/>
  <c r="F3475" i="5" s="1"/>
  <c r="E3475" i="5" a="1"/>
  <c r="E3475" i="5" s="1"/>
  <c r="J3682" i="5" a="1"/>
  <c r="J3682" i="5" s="1"/>
  <c r="H3682" i="5" a="1"/>
  <c r="H3682" i="5" s="1"/>
  <c r="G3682" i="5" a="1"/>
  <c r="G3682" i="5" s="1"/>
  <c r="F3682" i="5" a="1"/>
  <c r="F3682" i="5" s="1"/>
  <c r="E3682" i="5" a="1"/>
  <c r="E3682" i="5" s="1"/>
  <c r="J2034" i="5" a="1"/>
  <c r="J2034" i="5" s="1"/>
  <c r="H2034" i="5" a="1"/>
  <c r="H2034" i="5" s="1"/>
  <c r="G2034" i="5" a="1"/>
  <c r="G2034" i="5" s="1"/>
  <c r="F2034" i="5" a="1"/>
  <c r="F2034" i="5" s="1"/>
  <c r="E2034" i="5" a="1"/>
  <c r="E2034" i="5" s="1"/>
  <c r="J1621" i="5" a="1"/>
  <c r="J1621" i="5" s="1"/>
  <c r="H1621" i="5" a="1"/>
  <c r="H1621" i="5" s="1"/>
  <c r="G1621" i="5" a="1"/>
  <c r="G1621" i="5" s="1"/>
  <c r="F1621" i="5" a="1"/>
  <c r="F1621" i="5" s="1"/>
  <c r="E1621" i="5" a="1"/>
  <c r="E1621" i="5" s="1"/>
  <c r="J2702" i="5" a="1"/>
  <c r="J2702" i="5" s="1"/>
  <c r="H2702" i="5" a="1"/>
  <c r="H2702" i="5" s="1"/>
  <c r="G2702" i="5" a="1"/>
  <c r="G2702" i="5" s="1"/>
  <c r="F2702" i="5" a="1"/>
  <c r="F2702" i="5" s="1"/>
  <c r="E2702" i="5" a="1"/>
  <c r="E2702" i="5" s="1"/>
  <c r="J1555" i="5" a="1"/>
  <c r="J1555" i="5" s="1"/>
  <c r="H1555" i="5" a="1"/>
  <c r="H1555" i="5" s="1"/>
  <c r="F1555" i="5" a="1"/>
  <c r="F1555" i="5" s="1"/>
  <c r="G1555" i="5" a="1"/>
  <c r="G1555" i="5" s="1"/>
  <c r="E1555" i="5" a="1"/>
  <c r="E1555" i="5" s="1"/>
  <c r="J333" i="5" a="1"/>
  <c r="J333" i="5" s="1"/>
  <c r="H333" i="5" a="1"/>
  <c r="H333" i="5" s="1"/>
  <c r="G333" i="5" a="1"/>
  <c r="G333" i="5" s="1"/>
  <c r="F333" i="5" a="1"/>
  <c r="F333" i="5" s="1"/>
  <c r="E333" i="5" a="1"/>
  <c r="E333" i="5" s="1"/>
  <c r="J3280" i="5" a="1"/>
  <c r="J3280" i="5" s="1"/>
  <c r="H3280" i="5" a="1"/>
  <c r="H3280" i="5" s="1"/>
  <c r="G3280" i="5" a="1"/>
  <c r="G3280" i="5" s="1"/>
  <c r="F3280" i="5" a="1"/>
  <c r="F3280" i="5" s="1"/>
  <c r="E3280" i="5" a="1"/>
  <c r="E3280" i="5" s="1"/>
  <c r="J2525" i="5" a="1"/>
  <c r="J2525" i="5" s="1"/>
  <c r="H2525" i="5" a="1"/>
  <c r="H2525" i="5" s="1"/>
  <c r="F2525" i="5" a="1"/>
  <c r="F2525" i="5" s="1"/>
  <c r="G2525" i="5" a="1"/>
  <c r="G2525" i="5" s="1"/>
  <c r="E2525" i="5" a="1"/>
  <c r="E2525" i="5" s="1"/>
  <c r="J2741" i="5" a="1"/>
  <c r="J2741" i="5" s="1"/>
  <c r="H2741" i="5" a="1"/>
  <c r="H2741" i="5" s="1"/>
  <c r="F2741" i="5" a="1"/>
  <c r="F2741" i="5" s="1"/>
  <c r="G2741" i="5" a="1"/>
  <c r="G2741" i="5" s="1"/>
  <c r="E2741" i="5" a="1"/>
  <c r="E2741" i="5" s="1"/>
  <c r="J1145" i="5" a="1"/>
  <c r="J1145" i="5" s="1"/>
  <c r="H1145" i="5" a="1"/>
  <c r="H1145" i="5" s="1"/>
  <c r="F1145" i="5" a="1"/>
  <c r="F1145" i="5" s="1"/>
  <c r="G1145" i="5" a="1"/>
  <c r="G1145" i="5" s="1"/>
  <c r="E1145" i="5" a="1"/>
  <c r="E1145" i="5" s="1"/>
  <c r="J1221" i="5" a="1"/>
  <c r="J1221" i="5" s="1"/>
  <c r="H1221" i="5" a="1"/>
  <c r="H1221" i="5" s="1"/>
  <c r="G1221" i="5" a="1"/>
  <c r="G1221" i="5" s="1"/>
  <c r="F1221" i="5" a="1"/>
  <c r="F1221" i="5" s="1"/>
  <c r="E1221" i="5" a="1"/>
  <c r="E1221" i="5" s="1"/>
  <c r="J673" i="5" a="1"/>
  <c r="J673" i="5" s="1"/>
  <c r="H673" i="5" a="1"/>
  <c r="H673" i="5" s="1"/>
  <c r="G673" i="5" a="1"/>
  <c r="G673" i="5" s="1"/>
  <c r="F673" i="5" a="1"/>
  <c r="F673" i="5" s="1"/>
  <c r="E673" i="5" a="1"/>
  <c r="E673" i="5" s="1"/>
  <c r="J2975" i="5" a="1"/>
  <c r="J2975" i="5" s="1"/>
  <c r="H2975" i="5" a="1"/>
  <c r="H2975" i="5" s="1"/>
  <c r="G2975" i="5" a="1"/>
  <c r="G2975" i="5" s="1"/>
  <c r="F2975" i="5" a="1"/>
  <c r="F2975" i="5" s="1"/>
  <c r="E2975" i="5" a="1"/>
  <c r="E2975" i="5" s="1"/>
  <c r="J3171" i="5" a="1"/>
  <c r="J3171" i="5" s="1"/>
  <c r="H3171" i="5" a="1"/>
  <c r="H3171" i="5" s="1"/>
  <c r="G3171" i="5" a="1"/>
  <c r="G3171" i="5" s="1"/>
  <c r="F3171" i="5" a="1"/>
  <c r="F3171" i="5" s="1"/>
  <c r="E3171" i="5" a="1"/>
  <c r="E3171" i="5" s="1"/>
  <c r="J1133" i="5" a="1"/>
  <c r="J1133" i="5" s="1"/>
  <c r="H1133" i="5" a="1"/>
  <c r="H1133" i="5" s="1"/>
  <c r="F1133" i="5" a="1"/>
  <c r="F1133" i="5" s="1"/>
  <c r="G1133" i="5" a="1"/>
  <c r="G1133" i="5" s="1"/>
  <c r="E1133" i="5" a="1"/>
  <c r="E1133" i="5" s="1"/>
  <c r="J1285" i="5" a="1"/>
  <c r="J1285" i="5" s="1"/>
  <c r="H1285" i="5" a="1"/>
  <c r="H1285" i="5" s="1"/>
  <c r="G1285" i="5" a="1"/>
  <c r="G1285" i="5" s="1"/>
  <c r="F1285" i="5" a="1"/>
  <c r="F1285" i="5" s="1"/>
  <c r="E1285" i="5" a="1"/>
  <c r="E1285" i="5" s="1"/>
  <c r="J662" i="5" a="1"/>
  <c r="J662" i="5" s="1"/>
  <c r="H662" i="5" a="1"/>
  <c r="H662" i="5" s="1"/>
  <c r="G662" i="5" a="1"/>
  <c r="G662" i="5" s="1"/>
  <c r="F662" i="5" a="1"/>
  <c r="F662" i="5" s="1"/>
  <c r="E662" i="5" a="1"/>
  <c r="E662" i="5" s="1"/>
  <c r="J3827" i="5" a="1"/>
  <c r="J3827" i="5" s="1"/>
  <c r="H3827" i="5" a="1"/>
  <c r="H3827" i="5" s="1"/>
  <c r="G3827" i="5" a="1"/>
  <c r="G3827" i="5" s="1"/>
  <c r="F3827" i="5" a="1"/>
  <c r="F3827" i="5" s="1"/>
  <c r="E3827" i="5" a="1"/>
  <c r="E3827" i="5" s="1"/>
  <c r="J3861" i="5" a="1"/>
  <c r="J3861" i="5" s="1"/>
  <c r="H3861" i="5" a="1"/>
  <c r="H3861" i="5" s="1"/>
  <c r="F3861" i="5" a="1"/>
  <c r="F3861" i="5" s="1"/>
  <c r="G3861" i="5" a="1"/>
  <c r="G3861" i="5" s="1"/>
  <c r="E3861" i="5" a="1"/>
  <c r="E3861" i="5" s="1"/>
  <c r="J3606" i="5" a="1"/>
  <c r="J3606" i="5" s="1"/>
  <c r="H3606" i="5" a="1"/>
  <c r="H3606" i="5" s="1"/>
  <c r="G3606" i="5" a="1"/>
  <c r="G3606" i="5" s="1"/>
  <c r="F3606" i="5" a="1"/>
  <c r="F3606" i="5" s="1"/>
  <c r="E3606" i="5" a="1"/>
  <c r="E3606" i="5" s="1"/>
  <c r="J3026" i="5" a="1"/>
  <c r="J3026" i="5" s="1"/>
  <c r="H3026" i="5" a="1"/>
  <c r="H3026" i="5" s="1"/>
  <c r="G3026" i="5" a="1"/>
  <c r="G3026" i="5" s="1"/>
  <c r="F3026" i="5" a="1"/>
  <c r="F3026" i="5" s="1"/>
  <c r="E3026" i="5" a="1"/>
  <c r="E3026" i="5" s="1"/>
  <c r="J3513" i="5" a="1"/>
  <c r="J3513" i="5" s="1"/>
  <c r="H3513" i="5" a="1"/>
  <c r="H3513" i="5" s="1"/>
  <c r="F3513" i="5" a="1"/>
  <c r="F3513" i="5" s="1"/>
  <c r="G3513" i="5" a="1"/>
  <c r="G3513" i="5" s="1"/>
  <c r="E3513" i="5" a="1"/>
  <c r="E3513" i="5" s="1"/>
  <c r="J3077" i="5" a="1"/>
  <c r="J3077" i="5" s="1"/>
  <c r="H3077" i="5" a="1"/>
  <c r="H3077" i="5" s="1"/>
  <c r="F3077" i="5" a="1"/>
  <c r="F3077" i="5" s="1"/>
  <c r="G3077" i="5" a="1"/>
  <c r="G3077" i="5" s="1"/>
  <c r="E3077" i="5" a="1"/>
  <c r="E3077" i="5" s="1"/>
  <c r="J2840" i="5" a="1"/>
  <c r="J2840" i="5" s="1"/>
  <c r="H2840" i="5" a="1"/>
  <c r="H2840" i="5" s="1"/>
  <c r="F2840" i="5" a="1"/>
  <c r="F2840" i="5" s="1"/>
  <c r="G2840" i="5" a="1"/>
  <c r="G2840" i="5" s="1"/>
  <c r="E2840" i="5" a="1"/>
  <c r="E2840" i="5" s="1"/>
  <c r="J3544" i="5" a="1"/>
  <c r="J3544" i="5" s="1"/>
  <c r="H3544" i="5" a="1"/>
  <c r="H3544" i="5" s="1"/>
  <c r="F3544" i="5" a="1"/>
  <c r="F3544" i="5" s="1"/>
  <c r="G3544" i="5" a="1"/>
  <c r="G3544" i="5" s="1"/>
  <c r="E3544" i="5" a="1"/>
  <c r="E3544" i="5" s="1"/>
  <c r="J2959" i="5" a="1"/>
  <c r="J2959" i="5" s="1"/>
  <c r="H2959" i="5" a="1"/>
  <c r="H2959" i="5" s="1"/>
  <c r="G2959" i="5" a="1"/>
  <c r="G2959" i="5" s="1"/>
  <c r="F2959" i="5" a="1"/>
  <c r="F2959" i="5" s="1"/>
  <c r="E2959" i="5" a="1"/>
  <c r="E2959" i="5" s="1"/>
  <c r="J3675" i="5" a="1"/>
  <c r="J3675" i="5" s="1"/>
  <c r="H3675" i="5" a="1"/>
  <c r="H3675" i="5" s="1"/>
  <c r="F3675" i="5" a="1"/>
  <c r="F3675" i="5" s="1"/>
  <c r="G3675" i="5" a="1"/>
  <c r="G3675" i="5" s="1"/>
  <c r="E3675" i="5" a="1"/>
  <c r="E3675" i="5" s="1"/>
  <c r="J3259" i="5" a="1"/>
  <c r="J3259" i="5" s="1"/>
  <c r="H3259" i="5" a="1"/>
  <c r="H3259" i="5" s="1"/>
  <c r="F3259" i="5" a="1"/>
  <c r="F3259" i="5" s="1"/>
  <c r="G3259" i="5" a="1"/>
  <c r="G3259" i="5" s="1"/>
  <c r="E3259" i="5" a="1"/>
  <c r="E3259" i="5" s="1"/>
  <c r="J2928" i="5" a="1"/>
  <c r="J2928" i="5" s="1"/>
  <c r="H2928" i="5" a="1"/>
  <c r="H2928" i="5" s="1"/>
  <c r="G2928" i="5" a="1"/>
  <c r="G2928" i="5" s="1"/>
  <c r="F2928" i="5" a="1"/>
  <c r="F2928" i="5" s="1"/>
  <c r="E2928" i="5" a="1"/>
  <c r="E2928" i="5" s="1"/>
  <c r="J2385" i="5" a="1"/>
  <c r="J2385" i="5" s="1"/>
  <c r="H2385" i="5" a="1"/>
  <c r="H2385" i="5" s="1"/>
  <c r="F2385" i="5" a="1"/>
  <c r="F2385" i="5" s="1"/>
  <c r="G2385" i="5" a="1"/>
  <c r="G2385" i="5" s="1"/>
  <c r="E2385" i="5" a="1"/>
  <c r="E2385" i="5" s="1"/>
  <c r="J2734" i="5" a="1"/>
  <c r="J2734" i="5" s="1"/>
  <c r="H2734" i="5" a="1"/>
  <c r="H2734" i="5" s="1"/>
  <c r="G2734" i="5" a="1"/>
  <c r="G2734" i="5" s="1"/>
  <c r="F2734" i="5" a="1"/>
  <c r="F2734" i="5" s="1"/>
  <c r="E2734" i="5" a="1"/>
  <c r="E2734" i="5" s="1"/>
  <c r="J2777" i="5" a="1"/>
  <c r="J2777" i="5" s="1"/>
  <c r="H2777" i="5" a="1"/>
  <c r="H2777" i="5" s="1"/>
  <c r="F2777" i="5" a="1"/>
  <c r="F2777" i="5" s="1"/>
  <c r="G2777" i="5" a="1"/>
  <c r="G2777" i="5" s="1"/>
  <c r="E2777" i="5" a="1"/>
  <c r="E2777" i="5" s="1"/>
  <c r="J1442" i="5" a="1"/>
  <c r="J1442" i="5" s="1"/>
  <c r="H1442" i="5" a="1"/>
  <c r="H1442" i="5" s="1"/>
  <c r="G1442" i="5" a="1"/>
  <c r="G1442" i="5" s="1"/>
  <c r="F1442" i="5" a="1"/>
  <c r="F1442" i="5" s="1"/>
  <c r="E1442" i="5" a="1"/>
  <c r="E1442" i="5" s="1"/>
  <c r="J2071" i="5" a="1"/>
  <c r="J2071" i="5" s="1"/>
  <c r="H2071" i="5" a="1"/>
  <c r="H2071" i="5" s="1"/>
  <c r="G2071" i="5" a="1"/>
  <c r="G2071" i="5" s="1"/>
  <c r="F2071" i="5" a="1"/>
  <c r="F2071" i="5" s="1"/>
  <c r="E2071" i="5" a="1"/>
  <c r="E2071" i="5" s="1"/>
  <c r="J1712" i="5" a="1"/>
  <c r="J1712" i="5" s="1"/>
  <c r="H1712" i="5" a="1"/>
  <c r="H1712" i="5" s="1"/>
  <c r="G1712" i="5" a="1"/>
  <c r="G1712" i="5" s="1"/>
  <c r="F1712" i="5" a="1"/>
  <c r="F1712" i="5" s="1"/>
  <c r="E1712" i="5" a="1"/>
  <c r="E1712" i="5" s="1"/>
  <c r="J2530" i="5" a="1"/>
  <c r="J2530" i="5" s="1"/>
  <c r="H2530" i="5" a="1"/>
  <c r="H2530" i="5" s="1"/>
  <c r="G2530" i="5" a="1"/>
  <c r="G2530" i="5" s="1"/>
  <c r="F2530" i="5" a="1"/>
  <c r="F2530" i="5" s="1"/>
  <c r="E2530" i="5" a="1"/>
  <c r="E2530" i="5" s="1"/>
  <c r="J1883" i="5" a="1"/>
  <c r="J1883" i="5" s="1"/>
  <c r="H1883" i="5" a="1"/>
  <c r="H1883" i="5" s="1"/>
  <c r="G1883" i="5" a="1"/>
  <c r="G1883" i="5" s="1"/>
  <c r="F1883" i="5" a="1"/>
  <c r="F1883" i="5" s="1"/>
  <c r="E1883" i="5" a="1"/>
  <c r="E1883" i="5" s="1"/>
  <c r="J1491" i="5" a="1"/>
  <c r="J1491" i="5" s="1"/>
  <c r="H1491" i="5" a="1"/>
  <c r="H1491" i="5" s="1"/>
  <c r="F1491" i="5" a="1"/>
  <c r="F1491" i="5" s="1"/>
  <c r="G1491" i="5" a="1"/>
  <c r="G1491" i="5" s="1"/>
  <c r="E1491" i="5" a="1"/>
  <c r="E1491" i="5" s="1"/>
  <c r="J1243" i="5" a="1"/>
  <c r="J1243" i="5" s="1"/>
  <c r="H1243" i="5" a="1"/>
  <c r="H1243" i="5" s="1"/>
  <c r="F1243" i="5" a="1"/>
  <c r="F1243" i="5" s="1"/>
  <c r="G1243" i="5" a="1"/>
  <c r="G1243" i="5" s="1"/>
  <c r="E1243" i="5" a="1"/>
  <c r="E1243" i="5" s="1"/>
  <c r="J868" i="5" a="1"/>
  <c r="J868" i="5" s="1"/>
  <c r="H868" i="5" a="1"/>
  <c r="H868" i="5" s="1"/>
  <c r="F868" i="5" a="1"/>
  <c r="F868" i="5" s="1"/>
  <c r="G868" i="5" a="1"/>
  <c r="G868" i="5" s="1"/>
  <c r="E868" i="5" a="1"/>
  <c r="E868" i="5" s="1"/>
  <c r="J1077" i="5" a="1"/>
  <c r="J1077" i="5" s="1"/>
  <c r="H1077" i="5" a="1"/>
  <c r="H1077" i="5" s="1"/>
  <c r="F1077" i="5" a="1"/>
  <c r="F1077" i="5" s="1"/>
  <c r="G1077" i="5" a="1"/>
  <c r="G1077" i="5" s="1"/>
  <c r="E1077" i="5" a="1"/>
  <c r="E1077" i="5" s="1"/>
  <c r="J69" i="5" a="1"/>
  <c r="J69" i="5" s="1"/>
  <c r="H69" i="5" a="1"/>
  <c r="H69" i="5" s="1"/>
  <c r="G69" i="5" a="1"/>
  <c r="G69" i="5" s="1"/>
  <c r="F69" i="5" a="1"/>
  <c r="F69" i="5" s="1"/>
  <c r="E69" i="5" a="1"/>
  <c r="E69" i="5" s="1"/>
  <c r="J165" i="5" a="1"/>
  <c r="J165" i="5" s="1"/>
  <c r="G165" i="5" a="1"/>
  <c r="G165" i="5" s="1"/>
  <c r="H165" i="5" a="1"/>
  <c r="H165" i="5" s="1"/>
  <c r="F165" i="5" a="1"/>
  <c r="F165" i="5" s="1"/>
  <c r="E165" i="5" a="1"/>
  <c r="E165" i="5" s="1"/>
  <c r="J51" i="5" a="1"/>
  <c r="J51" i="5" s="1"/>
  <c r="H51" i="5" a="1"/>
  <c r="H51" i="5" s="1"/>
  <c r="G51" i="5" a="1"/>
  <c r="G51" i="5" s="1"/>
  <c r="F51" i="5" a="1"/>
  <c r="F51" i="5" s="1"/>
  <c r="E51" i="5" a="1"/>
  <c r="E51" i="5" s="1"/>
  <c r="J3699" i="5" a="1"/>
  <c r="J3699" i="5" s="1"/>
  <c r="H3699" i="5" a="1"/>
  <c r="H3699" i="5" s="1"/>
  <c r="G3699" i="5" a="1"/>
  <c r="G3699" i="5" s="1"/>
  <c r="F3699" i="5" a="1"/>
  <c r="F3699" i="5" s="1"/>
  <c r="E3699" i="5" a="1"/>
  <c r="E3699" i="5" s="1"/>
  <c r="J3085" i="5" a="1"/>
  <c r="J3085" i="5" s="1"/>
  <c r="H3085" i="5" a="1"/>
  <c r="H3085" i="5" s="1"/>
  <c r="F3085" i="5" a="1"/>
  <c r="F3085" i="5" s="1"/>
  <c r="G3085" i="5" a="1"/>
  <c r="G3085" i="5" s="1"/>
  <c r="E3085" i="5" a="1"/>
  <c r="E3085" i="5" s="1"/>
  <c r="J2128" i="5" a="1"/>
  <c r="J2128" i="5" s="1"/>
  <c r="H2128" i="5" a="1"/>
  <c r="H2128" i="5" s="1"/>
  <c r="F2128" i="5" a="1"/>
  <c r="F2128" i="5" s="1"/>
  <c r="G2128" i="5" a="1"/>
  <c r="G2128" i="5" s="1"/>
  <c r="E2128" i="5" a="1"/>
  <c r="E2128" i="5" s="1"/>
  <c r="J2828" i="5" a="1"/>
  <c r="J2828" i="5" s="1"/>
  <c r="H2828" i="5" a="1"/>
  <c r="H2828" i="5" s="1"/>
  <c r="F2828" i="5" a="1"/>
  <c r="F2828" i="5" s="1"/>
  <c r="G2828" i="5" a="1"/>
  <c r="G2828" i="5" s="1"/>
  <c r="E2828" i="5" a="1"/>
  <c r="E2828" i="5" s="1"/>
  <c r="J1956" i="5" a="1"/>
  <c r="J1956" i="5" s="1"/>
  <c r="H1956" i="5" a="1"/>
  <c r="H1956" i="5" s="1"/>
  <c r="F1956" i="5" a="1"/>
  <c r="F1956" i="5" s="1"/>
  <c r="G1956" i="5" a="1"/>
  <c r="G1956" i="5" s="1"/>
  <c r="E1956" i="5" a="1"/>
  <c r="E1956" i="5" s="1"/>
  <c r="J2526" i="5" a="1"/>
  <c r="J2526" i="5" s="1"/>
  <c r="H2526" i="5" a="1"/>
  <c r="H2526" i="5" s="1"/>
  <c r="G2526" i="5" a="1"/>
  <c r="G2526" i="5" s="1"/>
  <c r="F2526" i="5" a="1"/>
  <c r="F2526" i="5" s="1"/>
  <c r="E2526" i="5" a="1"/>
  <c r="E2526" i="5" s="1"/>
  <c r="J321" i="5" a="1"/>
  <c r="J321" i="5" s="1"/>
  <c r="H321" i="5" a="1"/>
  <c r="H321" i="5" s="1"/>
  <c r="G321" i="5" a="1"/>
  <c r="G321" i="5" s="1"/>
  <c r="F321" i="5" a="1"/>
  <c r="F321" i="5" s="1"/>
  <c r="E321" i="5" a="1"/>
  <c r="E321" i="5" s="1"/>
  <c r="J996" i="5" a="1"/>
  <c r="J996" i="5" s="1"/>
  <c r="H996" i="5" a="1"/>
  <c r="H996" i="5" s="1"/>
  <c r="F996" i="5" a="1"/>
  <c r="F996" i="5" s="1"/>
  <c r="G996" i="5" a="1"/>
  <c r="G996" i="5" s="1"/>
  <c r="E996" i="5" a="1"/>
  <c r="E996" i="5" s="1"/>
  <c r="J265" i="5" a="1"/>
  <c r="J265" i="5" s="1"/>
  <c r="H265" i="5" a="1"/>
  <c r="H265" i="5" s="1"/>
  <c r="G265" i="5" a="1"/>
  <c r="G265" i="5" s="1"/>
  <c r="F265" i="5" a="1"/>
  <c r="F265" i="5" s="1"/>
  <c r="E265" i="5" a="1"/>
  <c r="E265" i="5" s="1"/>
  <c r="J674" i="5" a="1"/>
  <c r="J674" i="5" s="1"/>
  <c r="H674" i="5" a="1"/>
  <c r="H674" i="5" s="1"/>
  <c r="G674" i="5" a="1"/>
  <c r="G674" i="5" s="1"/>
  <c r="F674" i="5" a="1"/>
  <c r="F674" i="5" s="1"/>
  <c r="E674" i="5" a="1"/>
  <c r="E674" i="5" s="1"/>
  <c r="J11" i="5" a="1"/>
  <c r="J11" i="5" s="1"/>
  <c r="H11" i="5" a="1"/>
  <c r="H11" i="5" s="1"/>
  <c r="G11" i="5" a="1"/>
  <c r="G11" i="5" s="1"/>
  <c r="F11" i="5" a="1"/>
  <c r="F11" i="5" s="1"/>
  <c r="E11" i="5" a="1"/>
  <c r="E11" i="5" s="1"/>
  <c r="J1622" i="5" a="1"/>
  <c r="J1622" i="5" s="1"/>
  <c r="H1622" i="5" a="1"/>
  <c r="H1622" i="5" s="1"/>
  <c r="G1622" i="5" a="1"/>
  <c r="G1622" i="5" s="1"/>
  <c r="F1622" i="5" a="1"/>
  <c r="F1622" i="5" s="1"/>
  <c r="E1622" i="5" a="1"/>
  <c r="E1622" i="5" s="1"/>
  <c r="J3303" i="5" a="1"/>
  <c r="J3303" i="5" s="1"/>
  <c r="H3303" i="5" a="1"/>
  <c r="H3303" i="5" s="1"/>
  <c r="G3303" i="5" a="1"/>
  <c r="G3303" i="5" s="1"/>
  <c r="F3303" i="5" a="1"/>
  <c r="F3303" i="5" s="1"/>
  <c r="E3303" i="5" a="1"/>
  <c r="E3303" i="5" s="1"/>
  <c r="J2585" i="5" a="1"/>
  <c r="J2585" i="5" s="1"/>
  <c r="H2585" i="5" a="1"/>
  <c r="H2585" i="5" s="1"/>
  <c r="F2585" i="5" a="1"/>
  <c r="F2585" i="5" s="1"/>
  <c r="G2585" i="5" a="1"/>
  <c r="G2585" i="5" s="1"/>
  <c r="E2585" i="5" a="1"/>
  <c r="E2585" i="5" s="1"/>
  <c r="J529" i="5" a="1"/>
  <c r="J529" i="5" s="1"/>
  <c r="H529" i="5" a="1"/>
  <c r="H529" i="5" s="1"/>
  <c r="G529" i="5" a="1"/>
  <c r="G529" i="5" s="1"/>
  <c r="F529" i="5" a="1"/>
  <c r="F529" i="5" s="1"/>
  <c r="E529" i="5" a="1"/>
  <c r="E529" i="5" s="1"/>
  <c r="J518" i="5" a="1"/>
  <c r="J518" i="5" s="1"/>
  <c r="H518" i="5" a="1"/>
  <c r="H518" i="5" s="1"/>
  <c r="G518" i="5" a="1"/>
  <c r="G518" i="5" s="1"/>
  <c r="F518" i="5" a="1"/>
  <c r="F518" i="5" s="1"/>
  <c r="E518" i="5" a="1"/>
  <c r="E518" i="5" s="1"/>
  <c r="J1781" i="5" a="1"/>
  <c r="J1781" i="5" s="1"/>
  <c r="H1781" i="5" a="1"/>
  <c r="H1781" i="5" s="1"/>
  <c r="G1781" i="5" a="1"/>
  <c r="G1781" i="5" s="1"/>
  <c r="F1781" i="5" a="1"/>
  <c r="F1781" i="5" s="1"/>
  <c r="E1781" i="5" a="1"/>
  <c r="E1781" i="5" s="1"/>
  <c r="J2586" i="5" a="1"/>
  <c r="J2586" i="5" s="1"/>
  <c r="H2586" i="5" a="1"/>
  <c r="H2586" i="5" s="1"/>
  <c r="G2586" i="5" a="1"/>
  <c r="G2586" i="5" s="1"/>
  <c r="F2586" i="5" a="1"/>
  <c r="F2586" i="5" s="1"/>
  <c r="E2586" i="5" a="1"/>
  <c r="E2586" i="5" s="1"/>
  <c r="J3842" i="5" a="1"/>
  <c r="J3842" i="5" s="1"/>
  <c r="H3842" i="5" a="1"/>
  <c r="H3842" i="5" s="1"/>
  <c r="G3842" i="5" a="1"/>
  <c r="G3842" i="5" s="1"/>
  <c r="F3842" i="5" a="1"/>
  <c r="F3842" i="5" s="1"/>
  <c r="E3842" i="5" a="1"/>
  <c r="E3842" i="5" s="1"/>
  <c r="J3174" i="5" a="1"/>
  <c r="J3174" i="5" s="1"/>
  <c r="H3174" i="5" a="1"/>
  <c r="H3174" i="5" s="1"/>
  <c r="G3174" i="5" a="1"/>
  <c r="G3174" i="5" s="1"/>
  <c r="F3174" i="5" a="1"/>
  <c r="F3174" i="5" s="1"/>
  <c r="E3174" i="5" a="1"/>
  <c r="E3174" i="5" s="1"/>
  <c r="J3419" i="5" a="1"/>
  <c r="J3419" i="5" s="1"/>
  <c r="H3419" i="5" a="1"/>
  <c r="H3419" i="5" s="1"/>
  <c r="F3419" i="5" a="1"/>
  <c r="F3419" i="5" s="1"/>
  <c r="G3419" i="5" a="1"/>
  <c r="G3419" i="5" s="1"/>
  <c r="E3419" i="5" a="1"/>
  <c r="E3419" i="5" s="1"/>
  <c r="J2733" i="5" a="1"/>
  <c r="J2733" i="5" s="1"/>
  <c r="H2733" i="5" a="1"/>
  <c r="H2733" i="5" s="1"/>
  <c r="F2733" i="5" a="1"/>
  <c r="F2733" i="5" s="1"/>
  <c r="G2733" i="5" a="1"/>
  <c r="G2733" i="5" s="1"/>
  <c r="E2733" i="5" a="1"/>
  <c r="E2733" i="5" s="1"/>
  <c r="J1211" i="5" a="1"/>
  <c r="J1211" i="5" s="1"/>
  <c r="H1211" i="5" a="1"/>
  <c r="H1211" i="5" s="1"/>
  <c r="F1211" i="5" a="1"/>
  <c r="F1211" i="5" s="1"/>
  <c r="G1211" i="5" a="1"/>
  <c r="G1211" i="5" s="1"/>
  <c r="E1211" i="5" a="1"/>
  <c r="E1211" i="5" s="1"/>
  <c r="J986" i="5" a="1"/>
  <c r="J986" i="5" s="1"/>
  <c r="H986" i="5" a="1"/>
  <c r="H986" i="5" s="1"/>
  <c r="F986" i="5" a="1"/>
  <c r="F986" i="5" s="1"/>
  <c r="G986" i="5" a="1"/>
  <c r="G986" i="5" s="1"/>
  <c r="E986" i="5" a="1"/>
  <c r="E986" i="5" s="1"/>
  <c r="J4023" i="5" a="1"/>
  <c r="J4023" i="5" s="1"/>
  <c r="H4023" i="5" a="1"/>
  <c r="H4023" i="5" s="1"/>
  <c r="F4023" i="5" a="1"/>
  <c r="F4023" i="5" s="1"/>
  <c r="G4023" i="5" a="1"/>
  <c r="G4023" i="5" s="1"/>
  <c r="E4023" i="5" a="1"/>
  <c r="E4023" i="5" s="1"/>
  <c r="J3322" i="5" a="1"/>
  <c r="J3322" i="5" s="1"/>
  <c r="H3322" i="5" a="1"/>
  <c r="H3322" i="5" s="1"/>
  <c r="G3322" i="5" a="1"/>
  <c r="G3322" i="5" s="1"/>
  <c r="F3322" i="5" a="1"/>
  <c r="F3322" i="5" s="1"/>
  <c r="E3322" i="5" a="1"/>
  <c r="E3322" i="5" s="1"/>
  <c r="J3791" i="5" a="1"/>
  <c r="J3791" i="5" s="1"/>
  <c r="H3791" i="5" a="1"/>
  <c r="H3791" i="5" s="1"/>
  <c r="G3791" i="5" a="1"/>
  <c r="G3791" i="5" s="1"/>
  <c r="F3791" i="5" a="1"/>
  <c r="F3791" i="5" s="1"/>
  <c r="E3791" i="5" a="1"/>
  <c r="E3791" i="5" s="1"/>
  <c r="J3150" i="5" a="1"/>
  <c r="J3150" i="5" s="1"/>
  <c r="H3150" i="5" a="1"/>
  <c r="H3150" i="5" s="1"/>
  <c r="G3150" i="5" a="1"/>
  <c r="G3150" i="5" s="1"/>
  <c r="F3150" i="5" a="1"/>
  <c r="F3150" i="5" s="1"/>
  <c r="E3150" i="5" a="1"/>
  <c r="E3150" i="5" s="1"/>
  <c r="J3052" i="5" a="1"/>
  <c r="J3052" i="5" s="1"/>
  <c r="H3052" i="5" a="1"/>
  <c r="H3052" i="5" s="1"/>
  <c r="F3052" i="5" a="1"/>
  <c r="F3052" i="5" s="1"/>
  <c r="G3052" i="5" a="1"/>
  <c r="G3052" i="5" s="1"/>
  <c r="E3052" i="5" a="1"/>
  <c r="E3052" i="5" s="1"/>
  <c r="J2491" i="5" a="1"/>
  <c r="J2491" i="5" s="1"/>
  <c r="H2491" i="5" a="1"/>
  <c r="H2491" i="5" s="1"/>
  <c r="G2491" i="5" a="1"/>
  <c r="G2491" i="5" s="1"/>
  <c r="F2491" i="5" a="1"/>
  <c r="F2491" i="5" s="1"/>
  <c r="E2491" i="5" a="1"/>
  <c r="E2491" i="5" s="1"/>
  <c r="J2325" i="5" a="1"/>
  <c r="J2325" i="5" s="1"/>
  <c r="H2325" i="5" a="1"/>
  <c r="H2325" i="5" s="1"/>
  <c r="G2325" i="5" a="1"/>
  <c r="G2325" i="5" s="1"/>
  <c r="F2325" i="5" a="1"/>
  <c r="F2325" i="5" s="1"/>
  <c r="E2325" i="5" a="1"/>
  <c r="E2325" i="5" s="1"/>
  <c r="J2183" i="5" a="1"/>
  <c r="J2183" i="5" s="1"/>
  <c r="H2183" i="5" a="1"/>
  <c r="H2183" i="5" s="1"/>
  <c r="G2183" i="5" a="1"/>
  <c r="G2183" i="5" s="1"/>
  <c r="F2183" i="5" a="1"/>
  <c r="F2183" i="5" s="1"/>
  <c r="E2183" i="5" a="1"/>
  <c r="E2183" i="5" s="1"/>
  <c r="J1193" i="5" a="1"/>
  <c r="J1193" i="5" s="1"/>
  <c r="H1193" i="5" a="1"/>
  <c r="H1193" i="5" s="1"/>
  <c r="F1193" i="5" a="1"/>
  <c r="F1193" i="5" s="1"/>
  <c r="G1193" i="5" a="1"/>
  <c r="G1193" i="5" s="1"/>
  <c r="E1193" i="5" a="1"/>
  <c r="E1193" i="5" s="1"/>
  <c r="J1269" i="5" a="1"/>
  <c r="J1269" i="5" s="1"/>
  <c r="H1269" i="5" a="1"/>
  <c r="H1269" i="5" s="1"/>
  <c r="G1269" i="5" a="1"/>
  <c r="G1269" i="5" s="1"/>
  <c r="F1269" i="5" a="1"/>
  <c r="F1269" i="5" s="1"/>
  <c r="E1269" i="5" a="1"/>
  <c r="E1269" i="5" s="1"/>
  <c r="J491" i="5" a="1"/>
  <c r="J491" i="5" s="1"/>
  <c r="H491" i="5" a="1"/>
  <c r="H491" i="5" s="1"/>
  <c r="G491" i="5" a="1"/>
  <c r="G491" i="5" s="1"/>
  <c r="F491" i="5" a="1"/>
  <c r="F491" i="5" s="1"/>
  <c r="E491" i="5" a="1"/>
  <c r="E491" i="5" s="1"/>
  <c r="J3908" i="5" a="1"/>
  <c r="J3908" i="5" s="1"/>
  <c r="H3908" i="5" a="1"/>
  <c r="H3908" i="5" s="1"/>
  <c r="F3908" i="5" a="1"/>
  <c r="F3908" i="5" s="1"/>
  <c r="G3908" i="5" a="1"/>
  <c r="G3908" i="5" s="1"/>
  <c r="E3908" i="5" a="1"/>
  <c r="E3908" i="5" s="1"/>
  <c r="J3725" i="5" a="1"/>
  <c r="J3725" i="5" s="1"/>
  <c r="H3725" i="5" a="1"/>
  <c r="H3725" i="5" s="1"/>
  <c r="F3725" i="5" a="1"/>
  <c r="F3725" i="5" s="1"/>
  <c r="G3725" i="5" a="1"/>
  <c r="G3725" i="5" s="1"/>
  <c r="E3725" i="5" a="1"/>
  <c r="E3725" i="5" s="1"/>
  <c r="J3219" i="5" a="1"/>
  <c r="J3219" i="5" s="1"/>
  <c r="H3219" i="5" a="1"/>
  <c r="H3219" i="5" s="1"/>
  <c r="G3219" i="5" a="1"/>
  <c r="G3219" i="5" s="1"/>
  <c r="F3219" i="5" a="1"/>
  <c r="F3219" i="5" s="1"/>
  <c r="E3219" i="5" a="1"/>
  <c r="E3219" i="5" s="1"/>
  <c r="J2648" i="5" a="1"/>
  <c r="J2648" i="5" s="1"/>
  <c r="H2648" i="5" a="1"/>
  <c r="H2648" i="5" s="1"/>
  <c r="F2648" i="5" a="1"/>
  <c r="F2648" i="5" s="1"/>
  <c r="G2648" i="5" a="1"/>
  <c r="G2648" i="5" s="1"/>
  <c r="E2648" i="5" a="1"/>
  <c r="E2648" i="5" s="1"/>
  <c r="J2850" i="5" a="1"/>
  <c r="J2850" i="5" s="1"/>
  <c r="H2850" i="5" a="1"/>
  <c r="H2850" i="5" s="1"/>
  <c r="G2850" i="5" a="1"/>
  <c r="G2850" i="5" s="1"/>
  <c r="F2850" i="5" a="1"/>
  <c r="F2850" i="5" s="1"/>
  <c r="E2850" i="5" a="1"/>
  <c r="E2850" i="5" s="1"/>
  <c r="J2404" i="5" a="1"/>
  <c r="J2404" i="5" s="1"/>
  <c r="H2404" i="5" a="1"/>
  <c r="H2404" i="5" s="1"/>
  <c r="F2404" i="5" a="1"/>
  <c r="F2404" i="5" s="1"/>
  <c r="G2404" i="5" a="1"/>
  <c r="G2404" i="5" s="1"/>
  <c r="E2404" i="5" a="1"/>
  <c r="E2404" i="5" s="1"/>
  <c r="J1893" i="5" a="1"/>
  <c r="J1893" i="5" s="1"/>
  <c r="H1893" i="5" a="1"/>
  <c r="H1893" i="5" s="1"/>
  <c r="F1893" i="5" a="1"/>
  <c r="F1893" i="5" s="1"/>
  <c r="G1893" i="5" a="1"/>
  <c r="G1893" i="5" s="1"/>
  <c r="E1893" i="5" a="1"/>
  <c r="E1893" i="5" s="1"/>
  <c r="J2175" i="5" a="1"/>
  <c r="J2175" i="5" s="1"/>
  <c r="H2175" i="5" a="1"/>
  <c r="H2175" i="5" s="1"/>
  <c r="G2175" i="5" a="1"/>
  <c r="G2175" i="5" s="1"/>
  <c r="F2175" i="5" a="1"/>
  <c r="F2175" i="5" s="1"/>
  <c r="E2175" i="5" a="1"/>
  <c r="E2175" i="5" s="1"/>
  <c r="J1316" i="5" a="1"/>
  <c r="J1316" i="5" s="1"/>
  <c r="H1316" i="5" a="1"/>
  <c r="H1316" i="5" s="1"/>
  <c r="F1316" i="5" a="1"/>
  <c r="F1316" i="5" s="1"/>
  <c r="G1316" i="5" a="1"/>
  <c r="G1316" i="5" s="1"/>
  <c r="E1316" i="5" a="1"/>
  <c r="E1316" i="5" s="1"/>
  <c r="J1164" i="5" a="1"/>
  <c r="J1164" i="5" s="1"/>
  <c r="H1164" i="5" a="1"/>
  <c r="H1164" i="5" s="1"/>
  <c r="F1164" i="5" a="1"/>
  <c r="F1164" i="5" s="1"/>
  <c r="G1164" i="5" a="1"/>
  <c r="G1164" i="5" s="1"/>
  <c r="E1164" i="5" a="1"/>
  <c r="E1164" i="5" s="1"/>
  <c r="J1338" i="5" a="1"/>
  <c r="J1338" i="5" s="1"/>
  <c r="H1338" i="5" a="1"/>
  <c r="H1338" i="5" s="1"/>
  <c r="F1338" i="5" a="1"/>
  <c r="F1338" i="5" s="1"/>
  <c r="G1338" i="5" a="1"/>
  <c r="G1338" i="5" s="1"/>
  <c r="E1338" i="5" a="1"/>
  <c r="E1338" i="5" s="1"/>
  <c r="J793" i="5" a="1"/>
  <c r="J793" i="5" s="1"/>
  <c r="G793" i="5" a="1"/>
  <c r="G793" i="5" s="1"/>
  <c r="H793" i="5" a="1"/>
  <c r="H793" i="5" s="1"/>
  <c r="F793" i="5" a="1"/>
  <c r="F793" i="5" s="1"/>
  <c r="E793" i="5" a="1"/>
  <c r="E793" i="5" s="1"/>
  <c r="J692" i="5" a="1"/>
  <c r="J692" i="5" s="1"/>
  <c r="H692" i="5" a="1"/>
  <c r="H692" i="5" s="1"/>
  <c r="F692" i="5" a="1"/>
  <c r="F692" i="5" s="1"/>
  <c r="G692" i="5" a="1"/>
  <c r="G692" i="5" s="1"/>
  <c r="E692" i="5" a="1"/>
  <c r="E692" i="5" s="1"/>
  <c r="J162" i="5" a="1"/>
  <c r="J162" i="5" s="1"/>
  <c r="H162" i="5" a="1"/>
  <c r="H162" i="5" s="1"/>
  <c r="G162" i="5" a="1"/>
  <c r="G162" i="5" s="1"/>
  <c r="F162" i="5" a="1"/>
  <c r="F162" i="5" s="1"/>
  <c r="E162" i="5" a="1"/>
  <c r="E162" i="5" s="1"/>
  <c r="J3948" i="5" a="1"/>
  <c r="J3948" i="5" s="1"/>
  <c r="H3948" i="5" a="1"/>
  <c r="H3948" i="5" s="1"/>
  <c r="G3948" i="5" a="1"/>
  <c r="G3948" i="5" s="1"/>
  <c r="F3948" i="5" a="1"/>
  <c r="F3948" i="5" s="1"/>
  <c r="E3948" i="5" a="1"/>
  <c r="E3948" i="5" s="1"/>
  <c r="J3062" i="5" a="1"/>
  <c r="J3062" i="5" s="1"/>
  <c r="H3062" i="5" a="1"/>
  <c r="H3062" i="5" s="1"/>
  <c r="G3062" i="5" a="1"/>
  <c r="G3062" i="5" s="1"/>
  <c r="F3062" i="5" a="1"/>
  <c r="F3062" i="5" s="1"/>
  <c r="E3062" i="5" a="1"/>
  <c r="E3062" i="5" s="1"/>
  <c r="J2164" i="5" a="1"/>
  <c r="J2164" i="5" s="1"/>
  <c r="H2164" i="5" a="1"/>
  <c r="H2164" i="5" s="1"/>
  <c r="F2164" i="5" a="1"/>
  <c r="F2164" i="5" s="1"/>
  <c r="G2164" i="5" a="1"/>
  <c r="G2164" i="5" s="1"/>
  <c r="E2164" i="5" a="1"/>
  <c r="E2164" i="5" s="1"/>
  <c r="J3595" i="5" a="1"/>
  <c r="J3595" i="5" s="1"/>
  <c r="H3595" i="5" a="1"/>
  <c r="H3595" i="5" s="1"/>
  <c r="G3595" i="5" a="1"/>
  <c r="G3595" i="5" s="1"/>
  <c r="F3595" i="5" a="1"/>
  <c r="F3595" i="5" s="1"/>
  <c r="E3595" i="5" a="1"/>
  <c r="E3595" i="5" s="1"/>
  <c r="J2795" i="5" a="1"/>
  <c r="J2795" i="5" s="1"/>
  <c r="H2795" i="5" a="1"/>
  <c r="H2795" i="5" s="1"/>
  <c r="G2795" i="5" a="1"/>
  <c r="G2795" i="5" s="1"/>
  <c r="F2795" i="5" a="1"/>
  <c r="F2795" i="5" s="1"/>
  <c r="E2795" i="5" a="1"/>
  <c r="E2795" i="5" s="1"/>
  <c r="J2001" i="5" a="1"/>
  <c r="J2001" i="5" s="1"/>
  <c r="H2001" i="5" a="1"/>
  <c r="H2001" i="5" s="1"/>
  <c r="F2001" i="5" a="1"/>
  <c r="F2001" i="5" s="1"/>
  <c r="G2001" i="5" a="1"/>
  <c r="G2001" i="5" s="1"/>
  <c r="E2001" i="5" a="1"/>
  <c r="E2001" i="5" s="1"/>
  <c r="J1725" i="5" a="1"/>
  <c r="J1725" i="5" s="1"/>
  <c r="H1725" i="5" a="1"/>
  <c r="H1725" i="5" s="1"/>
  <c r="G1725" i="5" a="1"/>
  <c r="G1725" i="5" s="1"/>
  <c r="F1725" i="5" a="1"/>
  <c r="F1725" i="5" s="1"/>
  <c r="E1725" i="5" a="1"/>
  <c r="E1725" i="5" s="1"/>
  <c r="J1771" i="5" a="1"/>
  <c r="J1771" i="5" s="1"/>
  <c r="H1771" i="5" a="1"/>
  <c r="H1771" i="5" s="1"/>
  <c r="G1771" i="5" a="1"/>
  <c r="G1771" i="5" s="1"/>
  <c r="F1771" i="5" a="1"/>
  <c r="F1771" i="5" s="1"/>
  <c r="E1771" i="5" a="1"/>
  <c r="E1771" i="5" s="1"/>
  <c r="J1327" i="5" a="1"/>
  <c r="J1327" i="5" s="1"/>
  <c r="H1327" i="5" a="1"/>
  <c r="H1327" i="5" s="1"/>
  <c r="F1327" i="5" a="1"/>
  <c r="F1327" i="5" s="1"/>
  <c r="G1327" i="5" a="1"/>
  <c r="G1327" i="5" s="1"/>
  <c r="E1327" i="5" a="1"/>
  <c r="E1327" i="5" s="1"/>
  <c r="J804" i="5" a="1"/>
  <c r="J804" i="5" s="1"/>
  <c r="H804" i="5" a="1"/>
  <c r="H804" i="5" s="1"/>
  <c r="F804" i="5" a="1"/>
  <c r="F804" i="5" s="1"/>
  <c r="G804" i="5" a="1"/>
  <c r="G804" i="5" s="1"/>
  <c r="E804" i="5" a="1"/>
  <c r="E804" i="5" s="1"/>
  <c r="J1026" i="5" a="1"/>
  <c r="J1026" i="5" s="1"/>
  <c r="H1026" i="5" a="1"/>
  <c r="H1026" i="5" s="1"/>
  <c r="G1026" i="5" a="1"/>
  <c r="G1026" i="5" s="1"/>
  <c r="F1026" i="5" a="1"/>
  <c r="F1026" i="5" s="1"/>
  <c r="E1026" i="5" a="1"/>
  <c r="E1026" i="5" s="1"/>
  <c r="J373" i="5" a="1"/>
  <c r="J373" i="5" s="1"/>
  <c r="H373" i="5" a="1"/>
  <c r="H373" i="5" s="1"/>
  <c r="G373" i="5" a="1"/>
  <c r="G373" i="5" s="1"/>
  <c r="F373" i="5" a="1"/>
  <c r="F373" i="5" s="1"/>
  <c r="E373" i="5" a="1"/>
  <c r="E373" i="5" s="1"/>
  <c r="J31" i="5" a="1"/>
  <c r="J31" i="5" s="1"/>
  <c r="G31" i="5" a="1"/>
  <c r="G31" i="5" s="1"/>
  <c r="H31" i="5" a="1"/>
  <c r="H31" i="5" s="1"/>
  <c r="F31" i="5" a="1"/>
  <c r="F31" i="5" s="1"/>
  <c r="E31" i="5" a="1"/>
  <c r="E31" i="5" s="1"/>
  <c r="J2277" i="5" a="1"/>
  <c r="J2277" i="5" s="1"/>
  <c r="H2277" i="5" a="1"/>
  <c r="H2277" i="5" s="1"/>
  <c r="F2277" i="5" a="1"/>
  <c r="F2277" i="5" s="1"/>
  <c r="G2277" i="5" a="1"/>
  <c r="G2277" i="5" s="1"/>
  <c r="E2277" i="5" a="1"/>
  <c r="E2277" i="5" s="1"/>
  <c r="J47" i="5" a="1"/>
  <c r="J47" i="5" s="1"/>
  <c r="H47" i="5" a="1"/>
  <c r="H47" i="5" s="1"/>
  <c r="G47" i="5" a="1"/>
  <c r="G47" i="5" s="1"/>
  <c r="F47" i="5" a="1"/>
  <c r="F47" i="5" s="1"/>
  <c r="E47" i="5" a="1"/>
  <c r="E47" i="5" s="1"/>
  <c r="J1493" i="5" a="1"/>
  <c r="J1493" i="5" s="1"/>
  <c r="H1493" i="5" a="1"/>
  <c r="H1493" i="5" s="1"/>
  <c r="F1493" i="5" a="1"/>
  <c r="F1493" i="5" s="1"/>
  <c r="G1493" i="5" a="1"/>
  <c r="G1493" i="5" s="1"/>
  <c r="E1493" i="5" a="1"/>
  <c r="E1493" i="5" s="1"/>
  <c r="J594" i="5" a="1"/>
  <c r="J594" i="5" s="1"/>
  <c r="H594" i="5" a="1"/>
  <c r="H594" i="5" s="1"/>
  <c r="F594" i="5" a="1"/>
  <c r="F594" i="5" s="1"/>
  <c r="G594" i="5" a="1"/>
  <c r="G594" i="5" s="1"/>
  <c r="E594" i="5" a="1"/>
  <c r="E594" i="5" s="1"/>
  <c r="J3772" i="5" a="1"/>
  <c r="J3772" i="5" s="1"/>
  <c r="H3772" i="5" a="1"/>
  <c r="H3772" i="5" s="1"/>
  <c r="G3772" i="5" a="1"/>
  <c r="G3772" i="5" s="1"/>
  <c r="F3772" i="5" a="1"/>
  <c r="F3772" i="5" s="1"/>
  <c r="E3772" i="5" a="1"/>
  <c r="E3772" i="5" s="1"/>
  <c r="J585" i="5" a="1"/>
  <c r="J585" i="5" s="1"/>
  <c r="H585" i="5" a="1"/>
  <c r="H585" i="5" s="1"/>
  <c r="G585" i="5" a="1"/>
  <c r="G585" i="5" s="1"/>
  <c r="F585" i="5" a="1"/>
  <c r="F585" i="5" s="1"/>
  <c r="E585" i="5" a="1"/>
  <c r="E585" i="5" s="1"/>
  <c r="J832" i="5" a="1"/>
  <c r="J832" i="5" s="1"/>
  <c r="H832" i="5" a="1"/>
  <c r="H832" i="5" s="1"/>
  <c r="G832" i="5" a="1"/>
  <c r="G832" i="5" s="1"/>
  <c r="F832" i="5" a="1"/>
  <c r="F832" i="5" s="1"/>
  <c r="E832" i="5" a="1"/>
  <c r="E832" i="5" s="1"/>
  <c r="J4" i="5" a="1"/>
  <c r="J4" i="5" s="1"/>
  <c r="H4" i="5" a="1"/>
  <c r="H4" i="5" s="1"/>
  <c r="G4" i="5" a="1"/>
  <c r="G4" i="5" s="1"/>
  <c r="F4" i="5" a="1"/>
  <c r="F4" i="5" s="1"/>
  <c r="E4" i="5" a="1"/>
  <c r="E4" i="5" s="1"/>
  <c r="J342" i="5" a="1"/>
  <c r="J342" i="5" s="1"/>
  <c r="H342" i="5" a="1"/>
  <c r="H342" i="5" s="1"/>
  <c r="G342" i="5" a="1"/>
  <c r="G342" i="5" s="1"/>
  <c r="F342" i="5" a="1"/>
  <c r="F342" i="5" s="1"/>
  <c r="E342" i="5" a="1"/>
  <c r="E342" i="5" s="1"/>
  <c r="J2090" i="5" a="1"/>
  <c r="J2090" i="5" s="1"/>
  <c r="H2090" i="5" a="1"/>
  <c r="H2090" i="5" s="1"/>
  <c r="G2090" i="5" a="1"/>
  <c r="G2090" i="5" s="1"/>
  <c r="F2090" i="5" a="1"/>
  <c r="F2090" i="5" s="1"/>
  <c r="E2090" i="5" a="1"/>
  <c r="E2090" i="5" s="1"/>
  <c r="J3982" i="5" a="1"/>
  <c r="J3982" i="5" s="1"/>
  <c r="H3982" i="5" a="1"/>
  <c r="H3982" i="5" s="1"/>
  <c r="G3982" i="5" a="1"/>
  <c r="G3982" i="5" s="1"/>
  <c r="F3982" i="5" a="1"/>
  <c r="F3982" i="5" s="1"/>
  <c r="E3982" i="5" a="1"/>
  <c r="E3982" i="5" s="1"/>
  <c r="J2787" i="5" a="1"/>
  <c r="J2787" i="5" s="1"/>
  <c r="H2787" i="5" a="1"/>
  <c r="H2787" i="5" s="1"/>
  <c r="F2787" i="5" a="1"/>
  <c r="F2787" i="5" s="1"/>
  <c r="G2787" i="5" a="1"/>
  <c r="G2787" i="5" s="1"/>
  <c r="E2787" i="5" a="1"/>
  <c r="E2787" i="5" s="1"/>
  <c r="J4095" i="5" a="1"/>
  <c r="J4095" i="5" s="1"/>
  <c r="H4095" i="5" a="1"/>
  <c r="H4095" i="5" s="1"/>
  <c r="G4095" i="5" a="1"/>
  <c r="G4095" i="5" s="1"/>
  <c r="F4095" i="5" a="1"/>
  <c r="F4095" i="5" s="1"/>
  <c r="E4095" i="5" a="1"/>
  <c r="E4095" i="5" s="1"/>
  <c r="J2450" i="5" a="1"/>
  <c r="J2450" i="5" s="1"/>
  <c r="H2450" i="5" a="1"/>
  <c r="H2450" i="5" s="1"/>
  <c r="G2450" i="5" a="1"/>
  <c r="G2450" i="5" s="1"/>
  <c r="F2450" i="5" a="1"/>
  <c r="F2450" i="5" s="1"/>
  <c r="E2450" i="5" a="1"/>
  <c r="E2450" i="5" s="1"/>
  <c r="J3841" i="5" a="1"/>
  <c r="J3841" i="5" s="1"/>
  <c r="H3841" i="5" a="1"/>
  <c r="H3841" i="5" s="1"/>
  <c r="F3841" i="5" a="1"/>
  <c r="F3841" i="5" s="1"/>
  <c r="G3841" i="5" a="1"/>
  <c r="G3841" i="5" s="1"/>
  <c r="E3841" i="5" a="1"/>
  <c r="E3841" i="5" s="1"/>
  <c r="J2515" i="5" a="1"/>
  <c r="J2515" i="5" s="1"/>
  <c r="H2515" i="5" a="1"/>
  <c r="H2515" i="5" s="1"/>
  <c r="G2515" i="5" a="1"/>
  <c r="G2515" i="5" s="1"/>
  <c r="F2515" i="5" a="1"/>
  <c r="F2515" i="5" s="1"/>
  <c r="E2515" i="5" a="1"/>
  <c r="E2515" i="5" s="1"/>
  <c r="J663" i="5" a="1"/>
  <c r="J663" i="5" s="1"/>
  <c r="H663" i="5" a="1"/>
  <c r="H663" i="5" s="1"/>
  <c r="G663" i="5" a="1"/>
  <c r="G663" i="5" s="1"/>
  <c r="F663" i="5" a="1"/>
  <c r="F663" i="5" s="1"/>
  <c r="E663" i="5" a="1"/>
  <c r="E663" i="5" s="1"/>
  <c r="J4019" i="5" a="1"/>
  <c r="J4019" i="5" s="1"/>
  <c r="H4019" i="5" a="1"/>
  <c r="H4019" i="5" s="1"/>
  <c r="G4019" i="5" a="1"/>
  <c r="G4019" i="5" s="1"/>
  <c r="F4019" i="5" a="1"/>
  <c r="F4019" i="5" s="1"/>
  <c r="E4019" i="5" a="1"/>
  <c r="E4019" i="5" s="1"/>
  <c r="J4020" i="5" a="1"/>
  <c r="J4020" i="5" s="1"/>
  <c r="H4020" i="5" a="1"/>
  <c r="H4020" i="5" s="1"/>
  <c r="F4020" i="5" a="1"/>
  <c r="F4020" i="5" s="1"/>
  <c r="G4020" i="5" a="1"/>
  <c r="G4020" i="5" s="1"/>
  <c r="E4020" i="5" a="1"/>
  <c r="E4020" i="5" s="1"/>
  <c r="J972" i="5" a="1"/>
  <c r="J972" i="5" s="1"/>
  <c r="H972" i="5" a="1"/>
  <c r="H972" i="5" s="1"/>
  <c r="G972" i="5" a="1"/>
  <c r="G972" i="5" s="1"/>
  <c r="F972" i="5" a="1"/>
  <c r="F972" i="5" s="1"/>
  <c r="E972" i="5" a="1"/>
  <c r="E972" i="5" s="1"/>
  <c r="J1051" i="5" a="1"/>
  <c r="J1051" i="5" s="1"/>
  <c r="H1051" i="5" a="1"/>
  <c r="H1051" i="5" s="1"/>
  <c r="F1051" i="5" a="1"/>
  <c r="F1051" i="5" s="1"/>
  <c r="G1051" i="5" a="1"/>
  <c r="G1051" i="5" s="1"/>
  <c r="E1051" i="5" a="1"/>
  <c r="E1051" i="5" s="1"/>
  <c r="J845" i="5" a="1"/>
  <c r="J845" i="5" s="1"/>
  <c r="H845" i="5" a="1"/>
  <c r="H845" i="5" s="1"/>
  <c r="G845" i="5" a="1"/>
  <c r="G845" i="5" s="1"/>
  <c r="F845" i="5" a="1"/>
  <c r="F845" i="5" s="1"/>
  <c r="E845" i="5" a="1"/>
  <c r="E845" i="5" s="1"/>
  <c r="J2460" i="5" a="1"/>
  <c r="J2460" i="5" s="1"/>
  <c r="H2460" i="5" a="1"/>
  <c r="H2460" i="5" s="1"/>
  <c r="G2460" i="5" a="1"/>
  <c r="G2460" i="5" s="1"/>
  <c r="F2460" i="5" a="1"/>
  <c r="F2460" i="5" s="1"/>
  <c r="E2460" i="5" a="1"/>
  <c r="E2460" i="5" s="1"/>
  <c r="J64" i="5" a="1"/>
  <c r="J64" i="5" s="1"/>
  <c r="H64" i="5" a="1"/>
  <c r="H64" i="5" s="1"/>
  <c r="G64" i="5" a="1"/>
  <c r="G64" i="5" s="1"/>
  <c r="F64" i="5" a="1"/>
  <c r="F64" i="5" s="1"/>
  <c r="E64" i="5" a="1"/>
  <c r="E64" i="5" s="1"/>
  <c r="J3728" i="5" a="1"/>
  <c r="J3728" i="5" s="1"/>
  <c r="H3728" i="5" a="1"/>
  <c r="H3728" i="5" s="1"/>
  <c r="G3728" i="5" a="1"/>
  <c r="G3728" i="5" s="1"/>
  <c r="F3728" i="5" a="1"/>
  <c r="F3728" i="5" s="1"/>
  <c r="E3728" i="5" a="1"/>
  <c r="E3728" i="5" s="1"/>
  <c r="J1340" i="5" a="1"/>
  <c r="J1340" i="5" s="1"/>
  <c r="H1340" i="5" a="1"/>
  <c r="H1340" i="5" s="1"/>
  <c r="F1340" i="5" a="1"/>
  <c r="F1340" i="5" s="1"/>
  <c r="G1340" i="5" a="1"/>
  <c r="G1340" i="5" s="1"/>
  <c r="E1340" i="5" a="1"/>
  <c r="E1340" i="5" s="1"/>
  <c r="J2823" i="5" a="1"/>
  <c r="J2823" i="5" s="1"/>
  <c r="H2823" i="5" a="1"/>
  <c r="H2823" i="5" s="1"/>
  <c r="G2823" i="5" a="1"/>
  <c r="G2823" i="5" s="1"/>
  <c r="F2823" i="5" a="1"/>
  <c r="F2823" i="5" s="1"/>
  <c r="E2823" i="5" a="1"/>
  <c r="E2823" i="5" s="1"/>
  <c r="J1557" i="5" a="1"/>
  <c r="J1557" i="5" s="1"/>
  <c r="H1557" i="5" a="1"/>
  <c r="H1557" i="5" s="1"/>
  <c r="G1557" i="5" a="1"/>
  <c r="G1557" i="5" s="1"/>
  <c r="F1557" i="5" a="1"/>
  <c r="F1557" i="5" s="1"/>
  <c r="E1557" i="5" a="1"/>
  <c r="E1557" i="5" s="1"/>
  <c r="J1560" i="5" a="1"/>
  <c r="J1560" i="5" s="1"/>
  <c r="H1560" i="5" a="1"/>
  <c r="H1560" i="5" s="1"/>
  <c r="G1560" i="5" a="1"/>
  <c r="G1560" i="5" s="1"/>
  <c r="F1560" i="5" a="1"/>
  <c r="F1560" i="5" s="1"/>
  <c r="E1560" i="5" a="1"/>
  <c r="E1560" i="5" s="1"/>
  <c r="J2194" i="5" a="1"/>
  <c r="J2194" i="5" s="1"/>
  <c r="H2194" i="5" a="1"/>
  <c r="H2194" i="5" s="1"/>
  <c r="G2194" i="5" a="1"/>
  <c r="G2194" i="5" s="1"/>
  <c r="F2194" i="5" a="1"/>
  <c r="F2194" i="5" s="1"/>
  <c r="E2194" i="5" a="1"/>
  <c r="E2194" i="5" s="1"/>
  <c r="J2060" i="5" a="1"/>
  <c r="J2060" i="5" s="1"/>
  <c r="H2060" i="5" a="1"/>
  <c r="H2060" i="5" s="1"/>
  <c r="F2060" i="5" a="1"/>
  <c r="F2060" i="5" s="1"/>
  <c r="G2060" i="5" a="1"/>
  <c r="G2060" i="5" s="1"/>
  <c r="E2060" i="5" a="1"/>
  <c r="E2060" i="5" s="1"/>
  <c r="J3448" i="5" a="1"/>
  <c r="J3448" i="5" s="1"/>
  <c r="H3448" i="5" a="1"/>
  <c r="H3448" i="5" s="1"/>
  <c r="G3448" i="5" a="1"/>
  <c r="G3448" i="5" s="1"/>
  <c r="F3448" i="5" a="1"/>
  <c r="F3448" i="5" s="1"/>
  <c r="E3448" i="5" a="1"/>
  <c r="E3448" i="5" s="1"/>
  <c r="J2610" i="5" a="1"/>
  <c r="J2610" i="5" s="1"/>
  <c r="H2610" i="5" a="1"/>
  <c r="H2610" i="5" s="1"/>
  <c r="G2610" i="5" a="1"/>
  <c r="G2610" i="5" s="1"/>
  <c r="F2610" i="5" a="1"/>
  <c r="F2610" i="5" s="1"/>
  <c r="E2610" i="5" a="1"/>
  <c r="E2610" i="5" s="1"/>
  <c r="J2593" i="5" a="1"/>
  <c r="J2593" i="5" s="1"/>
  <c r="H2593" i="5" a="1"/>
  <c r="H2593" i="5" s="1"/>
  <c r="F2593" i="5" a="1"/>
  <c r="F2593" i="5" s="1"/>
  <c r="G2593" i="5" a="1"/>
  <c r="G2593" i="5" s="1"/>
  <c r="E2593" i="5" a="1"/>
  <c r="E2593" i="5" s="1"/>
  <c r="J3405" i="5" a="1"/>
  <c r="J3405" i="5" s="1"/>
  <c r="H3405" i="5" a="1"/>
  <c r="H3405" i="5" s="1"/>
  <c r="F3405" i="5" a="1"/>
  <c r="F3405" i="5" s="1"/>
  <c r="G3405" i="5" a="1"/>
  <c r="G3405" i="5" s="1"/>
  <c r="E3405" i="5" a="1"/>
  <c r="E3405" i="5" s="1"/>
  <c r="J3152" i="5" a="1"/>
  <c r="J3152" i="5" s="1"/>
  <c r="H3152" i="5" a="1"/>
  <c r="H3152" i="5" s="1"/>
  <c r="G3152" i="5" a="1"/>
  <c r="G3152" i="5" s="1"/>
  <c r="F3152" i="5" a="1"/>
  <c r="F3152" i="5" s="1"/>
  <c r="E3152" i="5" a="1"/>
  <c r="E3152" i="5" s="1"/>
  <c r="J2950" i="5" a="1"/>
  <c r="J2950" i="5" s="1"/>
  <c r="H2950" i="5" a="1"/>
  <c r="H2950" i="5" s="1"/>
  <c r="G2950" i="5" a="1"/>
  <c r="G2950" i="5" s="1"/>
  <c r="F2950" i="5" a="1"/>
  <c r="F2950" i="5" s="1"/>
  <c r="E2950" i="5" a="1"/>
  <c r="E2950" i="5" s="1"/>
  <c r="J1301" i="5" a="1"/>
  <c r="J1301" i="5" s="1"/>
  <c r="H1301" i="5" a="1"/>
  <c r="H1301" i="5" s="1"/>
  <c r="G1301" i="5" a="1"/>
  <c r="G1301" i="5" s="1"/>
  <c r="F1301" i="5" a="1"/>
  <c r="F1301" i="5" s="1"/>
  <c r="E1301" i="5" a="1"/>
  <c r="E1301" i="5" s="1"/>
  <c r="J3959" i="5" a="1"/>
  <c r="J3959" i="5" s="1"/>
  <c r="H3959" i="5" a="1"/>
  <c r="H3959" i="5" s="1"/>
  <c r="F3959" i="5" a="1"/>
  <c r="F3959" i="5" s="1"/>
  <c r="G3959" i="5" a="1"/>
  <c r="G3959" i="5" s="1"/>
  <c r="E3959" i="5" a="1"/>
  <c r="E3959" i="5" s="1"/>
  <c r="J2977" i="5" a="1"/>
  <c r="J2977" i="5" s="1"/>
  <c r="H2977" i="5" a="1"/>
  <c r="H2977" i="5" s="1"/>
  <c r="F2977" i="5" a="1"/>
  <c r="F2977" i="5" s="1"/>
  <c r="G2977" i="5" a="1"/>
  <c r="G2977" i="5" s="1"/>
  <c r="E2977" i="5" a="1"/>
  <c r="E2977" i="5" s="1"/>
  <c r="J3838" i="5" a="1"/>
  <c r="J3838" i="5" s="1"/>
  <c r="H3838" i="5" a="1"/>
  <c r="H3838" i="5" s="1"/>
  <c r="G3838" i="5" a="1"/>
  <c r="G3838" i="5" s="1"/>
  <c r="F3838" i="5" a="1"/>
  <c r="F3838" i="5" s="1"/>
  <c r="E3838" i="5" a="1"/>
  <c r="E3838" i="5" s="1"/>
  <c r="J3170" i="5" a="1"/>
  <c r="J3170" i="5" s="1"/>
  <c r="H3170" i="5" a="1"/>
  <c r="H3170" i="5" s="1"/>
  <c r="G3170" i="5" a="1"/>
  <c r="G3170" i="5" s="1"/>
  <c r="F3170" i="5" a="1"/>
  <c r="F3170" i="5" s="1"/>
  <c r="E3170" i="5" a="1"/>
  <c r="E3170" i="5" s="1"/>
  <c r="J2117" i="5" a="1"/>
  <c r="J2117" i="5" s="1"/>
  <c r="H2117" i="5" a="1"/>
  <c r="H2117" i="5" s="1"/>
  <c r="F2117" i="5" a="1"/>
  <c r="F2117" i="5" s="1"/>
  <c r="G2117" i="5" a="1"/>
  <c r="G2117" i="5" s="1"/>
  <c r="E2117" i="5" a="1"/>
  <c r="E2117" i="5" s="1"/>
  <c r="J1210" i="5" a="1"/>
  <c r="J1210" i="5" s="1"/>
  <c r="H1210" i="5" a="1"/>
  <c r="H1210" i="5" s="1"/>
  <c r="F1210" i="5" a="1"/>
  <c r="F1210" i="5" s="1"/>
  <c r="G1210" i="5" a="1"/>
  <c r="G1210" i="5" s="1"/>
  <c r="E1210" i="5" a="1"/>
  <c r="E1210" i="5" s="1"/>
  <c r="J3894" i="5" a="1"/>
  <c r="J3894" i="5" s="1"/>
  <c r="H3894" i="5" a="1"/>
  <c r="H3894" i="5" s="1"/>
  <c r="G3894" i="5" a="1"/>
  <c r="G3894" i="5" s="1"/>
  <c r="F3894" i="5" a="1"/>
  <c r="F3894" i="5" s="1"/>
  <c r="E3894" i="5" a="1"/>
  <c r="E3894" i="5" s="1"/>
  <c r="J3157" i="5" a="1"/>
  <c r="J3157" i="5" s="1"/>
  <c r="H3157" i="5" a="1"/>
  <c r="H3157" i="5" s="1"/>
  <c r="F3157" i="5" a="1"/>
  <c r="F3157" i="5" s="1"/>
  <c r="G3157" i="5" a="1"/>
  <c r="G3157" i="5" s="1"/>
  <c r="E3157" i="5" a="1"/>
  <c r="E3157" i="5" s="1"/>
  <c r="J3786" i="5" a="1"/>
  <c r="J3786" i="5" s="1"/>
  <c r="H3786" i="5" a="1"/>
  <c r="H3786" i="5" s="1"/>
  <c r="G3786" i="5" a="1"/>
  <c r="G3786" i="5" s="1"/>
  <c r="F3786" i="5" a="1"/>
  <c r="F3786" i="5" s="1"/>
  <c r="E3786" i="5" a="1"/>
  <c r="E3786" i="5" s="1"/>
  <c r="J2509" i="5" a="1"/>
  <c r="J2509" i="5" s="1"/>
  <c r="H2509" i="5" a="1"/>
  <c r="H2509" i="5" s="1"/>
  <c r="F2509" i="5" a="1"/>
  <c r="F2509" i="5" s="1"/>
  <c r="G2509" i="5" a="1"/>
  <c r="G2509" i="5" s="1"/>
  <c r="E2509" i="5" a="1"/>
  <c r="E2509" i="5" s="1"/>
  <c r="J2351" i="5" a="1"/>
  <c r="J2351" i="5" s="1"/>
  <c r="H2351" i="5" a="1"/>
  <c r="H2351" i="5" s="1"/>
  <c r="G2351" i="5" a="1"/>
  <c r="G2351" i="5" s="1"/>
  <c r="F2351" i="5" a="1"/>
  <c r="F2351" i="5" s="1"/>
  <c r="E2351" i="5" a="1"/>
  <c r="E2351" i="5" s="1"/>
  <c r="J640" i="5" a="1"/>
  <c r="J640" i="5" s="1"/>
  <c r="H640" i="5" a="1"/>
  <c r="H640" i="5" s="1"/>
  <c r="G640" i="5" a="1"/>
  <c r="G640" i="5" s="1"/>
  <c r="F640" i="5" a="1"/>
  <c r="F640" i="5" s="1"/>
  <c r="E640" i="5" a="1"/>
  <c r="E640" i="5" s="1"/>
  <c r="J119" i="5" a="1"/>
  <c r="J119" i="5" s="1"/>
  <c r="H119" i="5" a="1"/>
  <c r="H119" i="5" s="1"/>
  <c r="G119" i="5" a="1"/>
  <c r="G119" i="5" s="1"/>
  <c r="F119" i="5" a="1"/>
  <c r="F119" i="5" s="1"/>
  <c r="E119" i="5" a="1"/>
  <c r="E119" i="5" s="1"/>
  <c r="J3021" i="5" a="1"/>
  <c r="J3021" i="5" s="1"/>
  <c r="H3021" i="5" a="1"/>
  <c r="H3021" i="5" s="1"/>
  <c r="F3021" i="5" a="1"/>
  <c r="F3021" i="5" s="1"/>
  <c r="G3021" i="5" a="1"/>
  <c r="G3021" i="5" s="1"/>
  <c r="E3021" i="5" a="1"/>
  <c r="E3021" i="5" s="1"/>
  <c r="J2886" i="5" a="1"/>
  <c r="J2886" i="5" s="1"/>
  <c r="H2886" i="5" a="1"/>
  <c r="H2886" i="5" s="1"/>
  <c r="G2886" i="5" a="1"/>
  <c r="G2886" i="5" s="1"/>
  <c r="F2886" i="5" a="1"/>
  <c r="F2886" i="5" s="1"/>
  <c r="E2886" i="5" a="1"/>
  <c r="E2886" i="5" s="1"/>
  <c r="J1527" i="5" a="1"/>
  <c r="J1527" i="5" s="1"/>
  <c r="H1527" i="5" a="1"/>
  <c r="H1527" i="5" s="1"/>
  <c r="G1527" i="5" a="1"/>
  <c r="G1527" i="5" s="1"/>
  <c r="F1527" i="5" a="1"/>
  <c r="F1527" i="5" s="1"/>
  <c r="E1527" i="5" a="1"/>
  <c r="E1527" i="5" s="1"/>
  <c r="J1013" i="5" a="1"/>
  <c r="J1013" i="5" s="1"/>
  <c r="G1013" i="5" a="1"/>
  <c r="G1013" i="5" s="1"/>
  <c r="H1013" i="5" a="1"/>
  <c r="H1013" i="5" s="1"/>
  <c r="F1013" i="5" a="1"/>
  <c r="F1013" i="5" s="1"/>
  <c r="E1013" i="5" a="1"/>
  <c r="E1013" i="5" s="1"/>
  <c r="J2912" i="5" a="1"/>
  <c r="J2912" i="5" s="1"/>
  <c r="H2912" i="5" a="1"/>
  <c r="H2912" i="5" s="1"/>
  <c r="G2912" i="5" a="1"/>
  <c r="G2912" i="5" s="1"/>
  <c r="F2912" i="5" a="1"/>
  <c r="F2912" i="5" s="1"/>
  <c r="E2912" i="5" a="1"/>
  <c r="E2912" i="5" s="1"/>
  <c r="J3047" i="5" a="1"/>
  <c r="J3047" i="5" s="1"/>
  <c r="H3047" i="5" a="1"/>
  <c r="H3047" i="5" s="1"/>
  <c r="G3047" i="5" a="1"/>
  <c r="G3047" i="5" s="1"/>
  <c r="F3047" i="5" a="1"/>
  <c r="F3047" i="5" s="1"/>
  <c r="E3047" i="5" a="1"/>
  <c r="E3047" i="5" s="1"/>
  <c r="J1979" i="5" a="1"/>
  <c r="J1979" i="5" s="1"/>
  <c r="H1979" i="5" a="1"/>
  <c r="H1979" i="5" s="1"/>
  <c r="G1979" i="5" a="1"/>
  <c r="G1979" i="5" s="1"/>
  <c r="F1979" i="5" a="1"/>
  <c r="F1979" i="5" s="1"/>
  <c r="E1979" i="5" a="1"/>
  <c r="E1979" i="5" s="1"/>
  <c r="J1188" i="5" a="1"/>
  <c r="J1188" i="5" s="1"/>
  <c r="H1188" i="5" a="1"/>
  <c r="H1188" i="5" s="1"/>
  <c r="F1188" i="5" a="1"/>
  <c r="F1188" i="5" s="1"/>
  <c r="G1188" i="5" a="1"/>
  <c r="G1188" i="5" s="1"/>
  <c r="E1188" i="5" a="1"/>
  <c r="E1188" i="5" s="1"/>
  <c r="J2276" i="5" a="1"/>
  <c r="J2276" i="5" s="1"/>
  <c r="H2276" i="5" a="1"/>
  <c r="H2276" i="5" s="1"/>
  <c r="G2276" i="5" a="1"/>
  <c r="G2276" i="5" s="1"/>
  <c r="F2276" i="5" a="1"/>
  <c r="F2276" i="5" s="1"/>
  <c r="E2276" i="5" a="1"/>
  <c r="E2276" i="5" s="1"/>
  <c r="J568" i="5" a="1"/>
  <c r="J568" i="5" s="1"/>
  <c r="H568" i="5" a="1"/>
  <c r="H568" i="5" s="1"/>
  <c r="G568" i="5" a="1"/>
  <c r="G568" i="5" s="1"/>
  <c r="F568" i="5" a="1"/>
  <c r="F568" i="5" s="1"/>
  <c r="E568" i="5" a="1"/>
  <c r="E568" i="5" s="1"/>
  <c r="J3705" i="5" a="1"/>
  <c r="J3705" i="5" s="1"/>
  <c r="H3705" i="5" a="1"/>
  <c r="H3705" i="5" s="1"/>
  <c r="F3705" i="5" a="1"/>
  <c r="F3705" i="5" s="1"/>
  <c r="G3705" i="5" a="1"/>
  <c r="G3705" i="5" s="1"/>
  <c r="E3705" i="5" a="1"/>
  <c r="E3705" i="5" s="1"/>
  <c r="J3573" i="5" a="1"/>
  <c r="J3573" i="5" s="1"/>
  <c r="H3573" i="5" a="1"/>
  <c r="H3573" i="5" s="1"/>
  <c r="F3573" i="5" a="1"/>
  <c r="F3573" i="5" s="1"/>
  <c r="G3573" i="5" a="1"/>
  <c r="G3573" i="5" s="1"/>
  <c r="E3573" i="5" a="1"/>
  <c r="E3573" i="5" s="1"/>
  <c r="J2472" i="5" a="1"/>
  <c r="J2472" i="5" s="1"/>
  <c r="H2472" i="5" a="1"/>
  <c r="H2472" i="5" s="1"/>
  <c r="G2472" i="5" a="1"/>
  <c r="G2472" i="5" s="1"/>
  <c r="F2472" i="5" a="1"/>
  <c r="F2472" i="5" s="1"/>
  <c r="E2472" i="5" a="1"/>
  <c r="E2472" i="5" s="1"/>
  <c r="J2697" i="5" a="1"/>
  <c r="J2697" i="5" s="1"/>
  <c r="H2697" i="5" a="1"/>
  <c r="H2697" i="5" s="1"/>
  <c r="F2697" i="5" a="1"/>
  <c r="F2697" i="5" s="1"/>
  <c r="G2697" i="5" a="1"/>
  <c r="G2697" i="5" s="1"/>
  <c r="E2697" i="5" a="1"/>
  <c r="E2697" i="5" s="1"/>
  <c r="J2110" i="5" a="1"/>
  <c r="J2110" i="5" s="1"/>
  <c r="H2110" i="5" a="1"/>
  <c r="H2110" i="5" s="1"/>
  <c r="G2110" i="5" a="1"/>
  <c r="G2110" i="5" s="1"/>
  <c r="F2110" i="5" a="1"/>
  <c r="F2110" i="5" s="1"/>
  <c r="E2110" i="5" a="1"/>
  <c r="E2110" i="5" s="1"/>
  <c r="J1025" i="5" a="1"/>
  <c r="J1025" i="5" s="1"/>
  <c r="H1025" i="5" a="1"/>
  <c r="H1025" i="5" s="1"/>
  <c r="G1025" i="5" a="1"/>
  <c r="G1025" i="5" s="1"/>
  <c r="F1025" i="5" a="1"/>
  <c r="F1025" i="5" s="1"/>
  <c r="E1025" i="5" a="1"/>
  <c r="E1025" i="5" s="1"/>
  <c r="J1709" i="5" a="1"/>
  <c r="J1709" i="5" s="1"/>
  <c r="H1709" i="5" a="1"/>
  <c r="H1709" i="5" s="1"/>
  <c r="G1709" i="5" a="1"/>
  <c r="G1709" i="5" s="1"/>
  <c r="F1709" i="5" a="1"/>
  <c r="F1709" i="5" s="1"/>
  <c r="E1709" i="5" a="1"/>
  <c r="E1709" i="5" s="1"/>
  <c r="J234" i="5" a="1"/>
  <c r="J234" i="5" s="1"/>
  <c r="H234" i="5" a="1"/>
  <c r="H234" i="5" s="1"/>
  <c r="G234" i="5" a="1"/>
  <c r="G234" i="5" s="1"/>
  <c r="F234" i="5" a="1"/>
  <c r="F234" i="5" s="1"/>
  <c r="E234" i="5" a="1"/>
  <c r="E234" i="5" s="1"/>
  <c r="J1777" i="5" a="1"/>
  <c r="J1777" i="5" s="1"/>
  <c r="H1777" i="5" a="1"/>
  <c r="H1777" i="5" s="1"/>
  <c r="G1777" i="5" a="1"/>
  <c r="G1777" i="5" s="1"/>
  <c r="F1777" i="5" a="1"/>
  <c r="F1777" i="5" s="1"/>
  <c r="E1777" i="5" a="1"/>
  <c r="E1777" i="5" s="1"/>
  <c r="J729" i="5" a="1"/>
  <c r="J729" i="5" s="1"/>
  <c r="H729" i="5" a="1"/>
  <c r="H729" i="5" s="1"/>
  <c r="G729" i="5" a="1"/>
  <c r="G729" i="5" s="1"/>
  <c r="F729" i="5" a="1"/>
  <c r="F729" i="5" s="1"/>
  <c r="E729" i="5" a="1"/>
  <c r="E729" i="5" s="1"/>
  <c r="J1780" i="5" a="1"/>
  <c r="J1780" i="5" s="1"/>
  <c r="H1780" i="5" a="1"/>
  <c r="H1780" i="5" s="1"/>
  <c r="G1780" i="5" a="1"/>
  <c r="G1780" i="5" s="1"/>
  <c r="F1780" i="5" a="1"/>
  <c r="F1780" i="5" s="1"/>
  <c r="E1780" i="5" a="1"/>
  <c r="E1780" i="5" s="1"/>
  <c r="J2615" i="5" a="1"/>
  <c r="J2615" i="5" s="1"/>
  <c r="H2615" i="5" a="1"/>
  <c r="H2615" i="5" s="1"/>
  <c r="F2615" i="5" a="1"/>
  <c r="F2615" i="5" s="1"/>
  <c r="G2615" i="5" a="1"/>
  <c r="G2615" i="5" s="1"/>
  <c r="E2615" i="5" a="1"/>
  <c r="E2615" i="5" s="1"/>
  <c r="J2594" i="5" a="1"/>
  <c r="J2594" i="5" s="1"/>
  <c r="H2594" i="5" a="1"/>
  <c r="H2594" i="5" s="1"/>
  <c r="G2594" i="5" a="1"/>
  <c r="G2594" i="5" s="1"/>
  <c r="F2594" i="5" a="1"/>
  <c r="F2594" i="5" s="1"/>
  <c r="E2594" i="5" a="1"/>
  <c r="E2594" i="5" s="1"/>
  <c r="J2342" i="5" a="1"/>
  <c r="J2342" i="5" s="1"/>
  <c r="H2342" i="5" a="1"/>
  <c r="H2342" i="5" s="1"/>
  <c r="G2342" i="5" a="1"/>
  <c r="G2342" i="5" s="1"/>
  <c r="F2342" i="5" a="1"/>
  <c r="F2342" i="5" s="1"/>
  <c r="E2342" i="5" a="1"/>
  <c r="E2342" i="5" s="1"/>
  <c r="J4107" i="5" a="1"/>
  <c r="J4107" i="5" s="1"/>
  <c r="H4107" i="5" a="1"/>
  <c r="H4107" i="5" s="1"/>
  <c r="G4107" i="5" a="1"/>
  <c r="G4107" i="5" s="1"/>
  <c r="F4107" i="5" a="1"/>
  <c r="F4107" i="5" s="1"/>
  <c r="E4107" i="5" a="1"/>
  <c r="E4107" i="5" s="1"/>
  <c r="J3250" i="5" a="1"/>
  <c r="J3250" i="5" s="1"/>
  <c r="H3250" i="5" a="1"/>
  <c r="H3250" i="5" s="1"/>
  <c r="G3250" i="5" a="1"/>
  <c r="G3250" i="5" s="1"/>
  <c r="F3250" i="5" a="1"/>
  <c r="F3250" i="5" s="1"/>
  <c r="E3250" i="5" a="1"/>
  <c r="E3250" i="5" s="1"/>
  <c r="J3377" i="5" a="1"/>
  <c r="J3377" i="5" s="1"/>
  <c r="H3377" i="5" a="1"/>
  <c r="H3377" i="5" s="1"/>
  <c r="F3377" i="5" a="1"/>
  <c r="F3377" i="5" s="1"/>
  <c r="G3377" i="5" a="1"/>
  <c r="G3377" i="5" s="1"/>
  <c r="E3377" i="5" a="1"/>
  <c r="E3377" i="5" s="1"/>
  <c r="J2919" i="5" a="1"/>
  <c r="J2919" i="5" s="1"/>
  <c r="H2919" i="5" a="1"/>
  <c r="H2919" i="5" s="1"/>
  <c r="F2919" i="5" a="1"/>
  <c r="F2919" i="5" s="1"/>
  <c r="G2919" i="5" a="1"/>
  <c r="G2919" i="5" s="1"/>
  <c r="E2919" i="5" a="1"/>
  <c r="E2919" i="5" s="1"/>
  <c r="J2493" i="5" a="1"/>
  <c r="J2493" i="5" s="1"/>
  <c r="H2493" i="5" a="1"/>
  <c r="H2493" i="5" s="1"/>
  <c r="F2493" i="5" a="1"/>
  <c r="F2493" i="5" s="1"/>
  <c r="G2493" i="5" a="1"/>
  <c r="G2493" i="5" s="1"/>
  <c r="E2493" i="5" a="1"/>
  <c r="E2493" i="5" s="1"/>
  <c r="J3852" i="5" a="1"/>
  <c r="J3852" i="5" s="1"/>
  <c r="H3852" i="5" a="1"/>
  <c r="H3852" i="5" s="1"/>
  <c r="G3852" i="5" a="1"/>
  <c r="G3852" i="5" s="1"/>
  <c r="F3852" i="5" a="1"/>
  <c r="F3852" i="5" s="1"/>
  <c r="E3852" i="5" a="1"/>
  <c r="E3852" i="5" s="1"/>
  <c r="J3184" i="5" a="1"/>
  <c r="J3184" i="5" s="1"/>
  <c r="H3184" i="5" a="1"/>
  <c r="H3184" i="5" s="1"/>
  <c r="G3184" i="5" a="1"/>
  <c r="G3184" i="5" s="1"/>
  <c r="F3184" i="5" a="1"/>
  <c r="F3184" i="5" s="1"/>
  <c r="E3184" i="5" a="1"/>
  <c r="E3184" i="5" s="1"/>
  <c r="J2529" i="5" a="1"/>
  <c r="J2529" i="5" s="1"/>
  <c r="H2529" i="5" a="1"/>
  <c r="H2529" i="5" s="1"/>
  <c r="F2529" i="5" a="1"/>
  <c r="F2529" i="5" s="1"/>
  <c r="G2529" i="5" a="1"/>
  <c r="G2529" i="5" s="1"/>
  <c r="E2529" i="5" a="1"/>
  <c r="E2529" i="5" s="1"/>
  <c r="J1149" i="5" a="1"/>
  <c r="J1149" i="5" s="1"/>
  <c r="H1149" i="5" a="1"/>
  <c r="H1149" i="5" s="1"/>
  <c r="F1149" i="5" a="1"/>
  <c r="F1149" i="5" s="1"/>
  <c r="G1149" i="5" a="1"/>
  <c r="G1149" i="5" s="1"/>
  <c r="E1149" i="5" a="1"/>
  <c r="E1149" i="5" s="1"/>
  <c r="J1075" i="5" a="1"/>
  <c r="J1075" i="5" s="1"/>
  <c r="H1075" i="5" a="1"/>
  <c r="H1075" i="5" s="1"/>
  <c r="F1075" i="5" a="1"/>
  <c r="F1075" i="5" s="1"/>
  <c r="G1075" i="5" a="1"/>
  <c r="G1075" i="5" s="1"/>
  <c r="E1075" i="5" a="1"/>
  <c r="E1075" i="5" s="1"/>
  <c r="J1225" i="5" a="1"/>
  <c r="J1225" i="5" s="1"/>
  <c r="H1225" i="5" a="1"/>
  <c r="H1225" i="5" s="1"/>
  <c r="G1225" i="5" a="1"/>
  <c r="G1225" i="5" s="1"/>
  <c r="F1225" i="5" a="1"/>
  <c r="F1225" i="5" s="1"/>
  <c r="E1225" i="5" a="1"/>
  <c r="E1225" i="5" s="1"/>
  <c r="J3418" i="5" a="1"/>
  <c r="J3418" i="5" s="1"/>
  <c r="H3418" i="5" a="1"/>
  <c r="H3418" i="5" s="1"/>
  <c r="G3418" i="5" a="1"/>
  <c r="G3418" i="5" s="1"/>
  <c r="F3418" i="5" a="1"/>
  <c r="F3418" i="5" s="1"/>
  <c r="E3418" i="5" a="1"/>
  <c r="E3418" i="5" s="1"/>
  <c r="J3271" i="5" a="1"/>
  <c r="J3271" i="5" s="1"/>
  <c r="H3271" i="5" a="1"/>
  <c r="H3271" i="5" s="1"/>
  <c r="G3271" i="5" a="1"/>
  <c r="G3271" i="5" s="1"/>
  <c r="F3271" i="5" a="1"/>
  <c r="F3271" i="5" s="1"/>
  <c r="E3271" i="5" a="1"/>
  <c r="E3271" i="5" s="1"/>
  <c r="J1447" i="5" a="1"/>
  <c r="J1447" i="5" s="1"/>
  <c r="H1447" i="5" a="1"/>
  <c r="H1447" i="5" s="1"/>
  <c r="F1447" i="5" a="1"/>
  <c r="F1447" i="5" s="1"/>
  <c r="G1447" i="5" a="1"/>
  <c r="G1447" i="5" s="1"/>
  <c r="E1447" i="5" a="1"/>
  <c r="E1447" i="5" s="1"/>
  <c r="J2936" i="5" a="1"/>
  <c r="J2936" i="5" s="1"/>
  <c r="H2936" i="5" a="1"/>
  <c r="H2936" i="5" s="1"/>
  <c r="F2936" i="5" a="1"/>
  <c r="F2936" i="5" s="1"/>
  <c r="G2936" i="5" a="1"/>
  <c r="G2936" i="5" s="1"/>
  <c r="E2936" i="5" a="1"/>
  <c r="E2936" i="5" s="1"/>
  <c r="J2974" i="5" a="1"/>
  <c r="J2974" i="5" s="1"/>
  <c r="H2974" i="5" a="1"/>
  <c r="H2974" i="5" s="1"/>
  <c r="G2974" i="5" a="1"/>
  <c r="G2974" i="5" s="1"/>
  <c r="F2974" i="5" a="1"/>
  <c r="F2974" i="5" s="1"/>
  <c r="E2974" i="5" a="1"/>
  <c r="E2974" i="5" s="1"/>
  <c r="J2729" i="5" a="1"/>
  <c r="J2729" i="5" s="1"/>
  <c r="H2729" i="5" a="1"/>
  <c r="H2729" i="5" s="1"/>
  <c r="F2729" i="5" a="1"/>
  <c r="F2729" i="5" s="1"/>
  <c r="G2729" i="5" a="1"/>
  <c r="G2729" i="5" s="1"/>
  <c r="E2729" i="5" a="1"/>
  <c r="E2729" i="5" s="1"/>
  <c r="J1827" i="5" a="1"/>
  <c r="J1827" i="5" s="1"/>
  <c r="H1827" i="5" a="1"/>
  <c r="H1827" i="5" s="1"/>
  <c r="G1827" i="5" a="1"/>
  <c r="G1827" i="5" s="1"/>
  <c r="F1827" i="5" a="1"/>
  <c r="F1827" i="5" s="1"/>
  <c r="E1827" i="5" a="1"/>
  <c r="E1827" i="5" s="1"/>
  <c r="J1060" i="5" a="1"/>
  <c r="J1060" i="5" s="1"/>
  <c r="H1060" i="5" a="1"/>
  <c r="H1060" i="5" s="1"/>
  <c r="F1060" i="5" a="1"/>
  <c r="F1060" i="5" s="1"/>
  <c r="G1060" i="5" a="1"/>
  <c r="G1060" i="5" s="1"/>
  <c r="E1060" i="5" a="1"/>
  <c r="E1060" i="5" s="1"/>
  <c r="J854" i="5" a="1"/>
  <c r="J854" i="5" s="1"/>
  <c r="H854" i="5" a="1"/>
  <c r="H854" i="5" s="1"/>
  <c r="G854" i="5" a="1"/>
  <c r="G854" i="5" s="1"/>
  <c r="F854" i="5" a="1"/>
  <c r="F854" i="5" s="1"/>
  <c r="E854" i="5" a="1"/>
  <c r="E854" i="5" s="1"/>
  <c r="J3374" i="5" a="1"/>
  <c r="J3374" i="5" s="1"/>
  <c r="H3374" i="5" a="1"/>
  <c r="H3374" i="5" s="1"/>
  <c r="G3374" i="5" a="1"/>
  <c r="G3374" i="5" s="1"/>
  <c r="F3374" i="5" a="1"/>
  <c r="F3374" i="5" s="1"/>
  <c r="E3374" i="5" a="1"/>
  <c r="E3374" i="5" s="1"/>
  <c r="J2924" i="5" a="1"/>
  <c r="J2924" i="5" s="1"/>
  <c r="H2924" i="5" a="1"/>
  <c r="H2924" i="5" s="1"/>
  <c r="G2924" i="5" a="1"/>
  <c r="G2924" i="5" s="1"/>
  <c r="F2924" i="5" a="1"/>
  <c r="F2924" i="5" s="1"/>
  <c r="E2924" i="5" a="1"/>
  <c r="E2924" i="5" s="1"/>
  <c r="J2683" i="5" a="1"/>
  <c r="J2683" i="5" s="1"/>
  <c r="H2683" i="5" a="1"/>
  <c r="H2683" i="5" s="1"/>
  <c r="G2683" i="5" a="1"/>
  <c r="G2683" i="5" s="1"/>
  <c r="F2683" i="5" a="1"/>
  <c r="F2683" i="5" s="1"/>
  <c r="E2683" i="5" a="1"/>
  <c r="E2683" i="5" s="1"/>
  <c r="J3895" i="5" a="1"/>
  <c r="J3895" i="5" s="1"/>
  <c r="H3895" i="5" a="1"/>
  <c r="H3895" i="5" s="1"/>
  <c r="F3895" i="5" a="1"/>
  <c r="F3895" i="5" s="1"/>
  <c r="G3895" i="5" a="1"/>
  <c r="G3895" i="5" s="1"/>
  <c r="E3895" i="5" a="1"/>
  <c r="E3895" i="5" s="1"/>
  <c r="J3294" i="5" a="1"/>
  <c r="J3294" i="5" s="1"/>
  <c r="H3294" i="5" a="1"/>
  <c r="H3294" i="5" s="1"/>
  <c r="G3294" i="5" a="1"/>
  <c r="G3294" i="5" s="1"/>
  <c r="F3294" i="5" a="1"/>
  <c r="F3294" i="5" s="1"/>
  <c r="E3294" i="5" a="1"/>
  <c r="E3294" i="5" s="1"/>
  <c r="J2871" i="5" a="1"/>
  <c r="J2871" i="5" s="1"/>
  <c r="H2871" i="5" a="1"/>
  <c r="H2871" i="5" s="1"/>
  <c r="F2871" i="5" a="1"/>
  <c r="F2871" i="5" s="1"/>
  <c r="G2871" i="5" a="1"/>
  <c r="G2871" i="5" s="1"/>
  <c r="E2871" i="5" a="1"/>
  <c r="E2871" i="5" s="1"/>
  <c r="J2024" i="5" a="1"/>
  <c r="J2024" i="5" s="1"/>
  <c r="H2024" i="5" a="1"/>
  <c r="H2024" i="5" s="1"/>
  <c r="F2024" i="5" a="1"/>
  <c r="F2024" i="5" s="1"/>
  <c r="G2024" i="5" a="1"/>
  <c r="G2024" i="5" s="1"/>
  <c r="E2024" i="5" a="1"/>
  <c r="E2024" i="5" s="1"/>
  <c r="J1204" i="5" a="1"/>
  <c r="J1204" i="5" s="1"/>
  <c r="H1204" i="5" a="1"/>
  <c r="H1204" i="5" s="1"/>
  <c r="F1204" i="5" a="1"/>
  <c r="F1204" i="5" s="1"/>
  <c r="G1204" i="5" a="1"/>
  <c r="G1204" i="5" s="1"/>
  <c r="E1204" i="5" a="1"/>
  <c r="E1204" i="5" s="1"/>
  <c r="J1938" i="5" a="1"/>
  <c r="J1938" i="5" s="1"/>
  <c r="H1938" i="5" a="1"/>
  <c r="H1938" i="5" s="1"/>
  <c r="G1938" i="5" a="1"/>
  <c r="G1938" i="5" s="1"/>
  <c r="F1938" i="5" a="1"/>
  <c r="F1938" i="5" s="1"/>
  <c r="E1938" i="5" a="1"/>
  <c r="E1938" i="5" s="1"/>
  <c r="J1278" i="5" a="1"/>
  <c r="J1278" i="5" s="1"/>
  <c r="H1278" i="5" a="1"/>
  <c r="H1278" i="5" s="1"/>
  <c r="F1278" i="5" a="1"/>
  <c r="F1278" i="5" s="1"/>
  <c r="G1278" i="5" a="1"/>
  <c r="G1278" i="5" s="1"/>
  <c r="E1278" i="5" a="1"/>
  <c r="E1278" i="5" s="1"/>
  <c r="J440" i="5" a="1"/>
  <c r="J440" i="5" s="1"/>
  <c r="H440" i="5" a="1"/>
  <c r="H440" i="5" s="1"/>
  <c r="G440" i="5" a="1"/>
  <c r="G440" i="5" s="1"/>
  <c r="F440" i="5" a="1"/>
  <c r="F440" i="5" s="1"/>
  <c r="E440" i="5" a="1"/>
  <c r="E440" i="5" s="1"/>
  <c r="J4050" i="5" a="1"/>
  <c r="J4050" i="5" s="1"/>
  <c r="H4050" i="5" a="1"/>
  <c r="H4050" i="5" s="1"/>
  <c r="G4050" i="5" a="1"/>
  <c r="G4050" i="5" s="1"/>
  <c r="F4050" i="5" a="1"/>
  <c r="F4050" i="5" s="1"/>
  <c r="E4050" i="5" a="1"/>
  <c r="E4050" i="5" s="1"/>
  <c r="J2541" i="5" a="1"/>
  <c r="J2541" i="5" s="1"/>
  <c r="H2541" i="5" a="1"/>
  <c r="H2541" i="5" s="1"/>
  <c r="F2541" i="5" a="1"/>
  <c r="F2541" i="5" s="1"/>
  <c r="G2541" i="5" a="1"/>
  <c r="G2541" i="5" s="1"/>
  <c r="E2541" i="5" a="1"/>
  <c r="E2541" i="5" s="1"/>
  <c r="J3119" i="5" a="1"/>
  <c r="J3119" i="5" s="1"/>
  <c r="H3119" i="5" a="1"/>
  <c r="H3119" i="5" s="1"/>
  <c r="F3119" i="5" a="1"/>
  <c r="F3119" i="5" s="1"/>
  <c r="G3119" i="5" a="1"/>
  <c r="G3119" i="5" s="1"/>
  <c r="E3119" i="5" a="1"/>
  <c r="E3119" i="5" s="1"/>
  <c r="J2646" i="5" a="1"/>
  <c r="J2646" i="5" s="1"/>
  <c r="H2646" i="5" a="1"/>
  <c r="H2646" i="5" s="1"/>
  <c r="G2646" i="5" a="1"/>
  <c r="G2646" i="5" s="1"/>
  <c r="F2646" i="5" a="1"/>
  <c r="F2646" i="5" s="1"/>
  <c r="E2646" i="5" a="1"/>
  <c r="E2646" i="5" s="1"/>
  <c r="J2294" i="5" a="1"/>
  <c r="J2294" i="5" s="1"/>
  <c r="H2294" i="5" a="1"/>
  <c r="H2294" i="5" s="1"/>
  <c r="G2294" i="5" a="1"/>
  <c r="G2294" i="5" s="1"/>
  <c r="F2294" i="5" a="1"/>
  <c r="F2294" i="5" s="1"/>
  <c r="E2294" i="5" a="1"/>
  <c r="E2294" i="5" s="1"/>
  <c r="J690" i="5" a="1"/>
  <c r="J690" i="5" s="1"/>
  <c r="H690" i="5" a="1"/>
  <c r="H690" i="5" s="1"/>
  <c r="G690" i="5" a="1"/>
  <c r="G690" i="5" s="1"/>
  <c r="F690" i="5" a="1"/>
  <c r="F690" i="5" s="1"/>
  <c r="E690" i="5" a="1"/>
  <c r="E690" i="5" s="1"/>
  <c r="J1088" i="5" a="1"/>
  <c r="J1088" i="5" s="1"/>
  <c r="H1088" i="5" a="1"/>
  <c r="H1088" i="5" s="1"/>
  <c r="F1088" i="5" a="1"/>
  <c r="F1088" i="5" s="1"/>
  <c r="G1088" i="5" a="1"/>
  <c r="G1088" i="5" s="1"/>
  <c r="E1088" i="5" a="1"/>
  <c r="E1088" i="5" s="1"/>
  <c r="J881" i="5" a="1"/>
  <c r="J881" i="5" s="1"/>
  <c r="H881" i="5" a="1"/>
  <c r="H881" i="5" s="1"/>
  <c r="G881" i="5" a="1"/>
  <c r="G881" i="5" s="1"/>
  <c r="F881" i="5" a="1"/>
  <c r="F881" i="5" s="1"/>
  <c r="E881" i="5" a="1"/>
  <c r="E881" i="5" s="1"/>
  <c r="J3911" i="5" a="1"/>
  <c r="J3911" i="5" s="1"/>
  <c r="H3911" i="5" a="1"/>
  <c r="H3911" i="5" s="1"/>
  <c r="F3911" i="5" a="1"/>
  <c r="F3911" i="5" s="1"/>
  <c r="G3911" i="5" a="1"/>
  <c r="G3911" i="5" s="1"/>
  <c r="E3911" i="5" a="1"/>
  <c r="E3911" i="5" s="1"/>
  <c r="J2672" i="5" a="1"/>
  <c r="J2672" i="5" s="1"/>
  <c r="H2672" i="5" a="1"/>
  <c r="H2672" i="5" s="1"/>
  <c r="G2672" i="5" a="1"/>
  <c r="G2672" i="5" s="1"/>
  <c r="F2672" i="5" a="1"/>
  <c r="F2672" i="5" s="1"/>
  <c r="E2672" i="5" a="1"/>
  <c r="E2672" i="5" s="1"/>
  <c r="J3804" i="5" a="1"/>
  <c r="J3804" i="5" s="1"/>
  <c r="H3804" i="5" a="1"/>
  <c r="H3804" i="5" s="1"/>
  <c r="G3804" i="5" a="1"/>
  <c r="G3804" i="5" s="1"/>
  <c r="F3804" i="5" a="1"/>
  <c r="F3804" i="5" s="1"/>
  <c r="E3804" i="5" a="1"/>
  <c r="E3804" i="5" s="1"/>
  <c r="J2567" i="5" a="1"/>
  <c r="J2567" i="5" s="1"/>
  <c r="H2567" i="5" a="1"/>
  <c r="H2567" i="5" s="1"/>
  <c r="G2567" i="5" a="1"/>
  <c r="G2567" i="5" s="1"/>
  <c r="F2567" i="5" a="1"/>
  <c r="F2567" i="5" s="1"/>
  <c r="E2567" i="5" a="1"/>
  <c r="E2567" i="5" s="1"/>
  <c r="J1749" i="5" a="1"/>
  <c r="J1749" i="5" s="1"/>
  <c r="H1749" i="5" a="1"/>
  <c r="H1749" i="5" s="1"/>
  <c r="G1749" i="5" a="1"/>
  <c r="G1749" i="5" s="1"/>
  <c r="F1749" i="5" a="1"/>
  <c r="F1749" i="5" s="1"/>
  <c r="E1749" i="5" a="1"/>
  <c r="E1749" i="5" s="1"/>
  <c r="J1880" i="5" a="1"/>
  <c r="J1880" i="5" s="1"/>
  <c r="H1880" i="5" a="1"/>
  <c r="H1880" i="5" s="1"/>
  <c r="G1880" i="5" a="1"/>
  <c r="G1880" i="5" s="1"/>
  <c r="F1880" i="5" a="1"/>
  <c r="F1880" i="5" s="1"/>
  <c r="E1880" i="5" a="1"/>
  <c r="E1880" i="5" s="1"/>
  <c r="J2406" i="5" a="1"/>
  <c r="J2406" i="5" s="1"/>
  <c r="H2406" i="5" a="1"/>
  <c r="H2406" i="5" s="1"/>
  <c r="G2406" i="5" a="1"/>
  <c r="G2406" i="5" s="1"/>
  <c r="F2406" i="5" a="1"/>
  <c r="F2406" i="5" s="1"/>
  <c r="E2406" i="5" a="1"/>
  <c r="E2406" i="5" s="1"/>
  <c r="J1039" i="5" a="1"/>
  <c r="J1039" i="5" s="1"/>
  <c r="H1039" i="5" a="1"/>
  <c r="H1039" i="5" s="1"/>
  <c r="F1039" i="5" a="1"/>
  <c r="F1039" i="5" s="1"/>
  <c r="G1039" i="5" a="1"/>
  <c r="G1039" i="5" s="1"/>
  <c r="E1039" i="5" a="1"/>
  <c r="E1039" i="5" s="1"/>
  <c r="J817" i="5" a="1"/>
  <c r="J817" i="5" s="1"/>
  <c r="G817" i="5" a="1"/>
  <c r="G817" i="5" s="1"/>
  <c r="H817" i="5" a="1"/>
  <c r="H817" i="5" s="1"/>
  <c r="F817" i="5" a="1"/>
  <c r="F817" i="5" s="1"/>
  <c r="E817" i="5" a="1"/>
  <c r="E817" i="5" s="1"/>
  <c r="J442" i="5" a="1"/>
  <c r="J442" i="5" s="1"/>
  <c r="G442" i="5" a="1"/>
  <c r="G442" i="5" s="1"/>
  <c r="H442" i="5" a="1"/>
  <c r="H442" i="5" s="1"/>
  <c r="F442" i="5" a="1"/>
  <c r="F442" i="5" s="1"/>
  <c r="E442" i="5" a="1"/>
  <c r="E442" i="5" s="1"/>
  <c r="J29" i="5" a="1"/>
  <c r="J29" i="5" s="1"/>
  <c r="H29" i="5" a="1"/>
  <c r="H29" i="5" s="1"/>
  <c r="G29" i="5" a="1"/>
  <c r="G29" i="5" s="1"/>
  <c r="F29" i="5" a="1"/>
  <c r="F29" i="5" s="1"/>
  <c r="E29" i="5" a="1"/>
  <c r="E29" i="5" s="1"/>
  <c r="J3882" i="5" a="1"/>
  <c r="J3882" i="5" s="1"/>
  <c r="H3882" i="5" a="1"/>
  <c r="H3882" i="5" s="1"/>
  <c r="G3882" i="5" a="1"/>
  <c r="G3882" i="5" s="1"/>
  <c r="F3882" i="5" a="1"/>
  <c r="F3882" i="5" s="1"/>
  <c r="E3882" i="5" a="1"/>
  <c r="E3882" i="5" s="1"/>
  <c r="J2365" i="5" a="1"/>
  <c r="J2365" i="5" s="1"/>
  <c r="H2365" i="5" a="1"/>
  <c r="H2365" i="5" s="1"/>
  <c r="F2365" i="5" a="1"/>
  <c r="F2365" i="5" s="1"/>
  <c r="G2365" i="5" a="1"/>
  <c r="G2365" i="5" s="1"/>
  <c r="E2365" i="5" a="1"/>
  <c r="E2365" i="5" s="1"/>
  <c r="J145" i="5" a="1"/>
  <c r="J145" i="5" s="1"/>
  <c r="H145" i="5" a="1"/>
  <c r="H145" i="5" s="1"/>
  <c r="G145" i="5" a="1"/>
  <c r="G145" i="5" s="1"/>
  <c r="F145" i="5" a="1"/>
  <c r="F145" i="5" s="1"/>
  <c r="E145" i="5" a="1"/>
  <c r="E145" i="5" s="1"/>
  <c r="J1716" i="5" a="1"/>
  <c r="J1716" i="5" s="1"/>
  <c r="H1716" i="5" a="1"/>
  <c r="H1716" i="5" s="1"/>
  <c r="G1716" i="5" a="1"/>
  <c r="G1716" i="5" s="1"/>
  <c r="F1716" i="5" a="1"/>
  <c r="F1716" i="5" s="1"/>
  <c r="E1716" i="5" a="1"/>
  <c r="E1716" i="5" s="1"/>
  <c r="J3919" i="5" a="1"/>
  <c r="J3919" i="5" s="1"/>
  <c r="H3919" i="5" a="1"/>
  <c r="H3919" i="5" s="1"/>
  <c r="G3919" i="5" a="1"/>
  <c r="G3919" i="5" s="1"/>
  <c r="F3919" i="5" a="1"/>
  <c r="F3919" i="5" s="1"/>
  <c r="E3919" i="5" a="1"/>
  <c r="E3919" i="5" s="1"/>
  <c r="J3345" i="5" a="1"/>
  <c r="J3345" i="5" s="1"/>
  <c r="H3345" i="5" a="1"/>
  <c r="H3345" i="5" s="1"/>
  <c r="F3345" i="5" a="1"/>
  <c r="F3345" i="5" s="1"/>
  <c r="G3345" i="5" a="1"/>
  <c r="G3345" i="5" s="1"/>
  <c r="E3345" i="5" a="1"/>
  <c r="E3345" i="5" s="1"/>
  <c r="J3736" i="5" a="1"/>
  <c r="J3736" i="5" s="1"/>
  <c r="H3736" i="5" a="1"/>
  <c r="H3736" i="5" s="1"/>
  <c r="F3736" i="5" a="1"/>
  <c r="F3736" i="5" s="1"/>
  <c r="G3736" i="5" a="1"/>
  <c r="G3736" i="5" s="1"/>
  <c r="E3736" i="5" a="1"/>
  <c r="E3736" i="5" s="1"/>
  <c r="J2392" i="5" a="1"/>
  <c r="J2392" i="5" s="1"/>
  <c r="H2392" i="5" a="1"/>
  <c r="H2392" i="5" s="1"/>
  <c r="G2392" i="5" a="1"/>
  <c r="G2392" i="5" s="1"/>
  <c r="F2392" i="5" a="1"/>
  <c r="F2392" i="5" s="1"/>
  <c r="E2392" i="5" a="1"/>
  <c r="E2392" i="5" s="1"/>
  <c r="J2553" i="5" a="1"/>
  <c r="J2553" i="5" s="1"/>
  <c r="H2553" i="5" a="1"/>
  <c r="H2553" i="5" s="1"/>
  <c r="F2553" i="5" a="1"/>
  <c r="F2553" i="5" s="1"/>
  <c r="G2553" i="5" a="1"/>
  <c r="G2553" i="5" s="1"/>
  <c r="E2553" i="5" a="1"/>
  <c r="E2553" i="5" s="1"/>
  <c r="J2064" i="5" a="1"/>
  <c r="J2064" i="5" s="1"/>
  <c r="H2064" i="5" a="1"/>
  <c r="H2064" i="5" s="1"/>
  <c r="F2064" i="5" a="1"/>
  <c r="F2064" i="5" s="1"/>
  <c r="G2064" i="5" a="1"/>
  <c r="G2064" i="5" s="1"/>
  <c r="E2064" i="5" a="1"/>
  <c r="E2064" i="5" s="1"/>
  <c r="J1784" i="5" a="1"/>
  <c r="J1784" i="5" s="1"/>
  <c r="H1784" i="5" a="1"/>
  <c r="H1784" i="5" s="1"/>
  <c r="G1784" i="5" a="1"/>
  <c r="G1784" i="5" s="1"/>
  <c r="F1784" i="5" a="1"/>
  <c r="F1784" i="5" s="1"/>
  <c r="E1784" i="5" a="1"/>
  <c r="E1784" i="5" s="1"/>
  <c r="J1915" i="5" a="1"/>
  <c r="J1915" i="5" s="1"/>
  <c r="H1915" i="5" a="1"/>
  <c r="H1915" i="5" s="1"/>
  <c r="G1915" i="5" a="1"/>
  <c r="G1915" i="5" s="1"/>
  <c r="F1915" i="5" a="1"/>
  <c r="F1915" i="5" s="1"/>
  <c r="E1915" i="5" a="1"/>
  <c r="E1915" i="5" s="1"/>
  <c r="J1250" i="5" a="1"/>
  <c r="J1250" i="5" s="1"/>
  <c r="H1250" i="5" a="1"/>
  <c r="H1250" i="5" s="1"/>
  <c r="F1250" i="5" a="1"/>
  <c r="F1250" i="5" s="1"/>
  <c r="G1250" i="5" a="1"/>
  <c r="G1250" i="5" s="1"/>
  <c r="E1250" i="5" a="1"/>
  <c r="E1250" i="5" s="1"/>
  <c r="J893" i="5" a="1"/>
  <c r="J893" i="5" s="1"/>
  <c r="G893" i="5" a="1"/>
  <c r="G893" i="5" s="1"/>
  <c r="H893" i="5" a="1"/>
  <c r="H893" i="5" s="1"/>
  <c r="F893" i="5" a="1"/>
  <c r="F893" i="5" s="1"/>
  <c r="E893" i="5" a="1"/>
  <c r="E893" i="5" s="1"/>
  <c r="J172" i="5" a="1"/>
  <c r="J172" i="5" s="1"/>
  <c r="H172" i="5" a="1"/>
  <c r="H172" i="5" s="1"/>
  <c r="G172" i="5" a="1"/>
  <c r="G172" i="5" s="1"/>
  <c r="F172" i="5" a="1"/>
  <c r="F172" i="5" s="1"/>
  <c r="E172" i="5" a="1"/>
  <c r="E172" i="5" s="1"/>
  <c r="J1488" i="5" a="1"/>
  <c r="J1488" i="5" s="1"/>
  <c r="H1488" i="5" a="1"/>
  <c r="H1488" i="5" s="1"/>
  <c r="G1488" i="5" a="1"/>
  <c r="G1488" i="5" s="1"/>
  <c r="F1488" i="5" a="1"/>
  <c r="F1488" i="5" s="1"/>
  <c r="E1488" i="5" a="1"/>
  <c r="E1488" i="5" s="1"/>
  <c r="J3522" i="5" a="1"/>
  <c r="J3522" i="5" s="1"/>
  <c r="H3522" i="5" a="1"/>
  <c r="H3522" i="5" s="1"/>
  <c r="G3522" i="5" a="1"/>
  <c r="G3522" i="5" s="1"/>
  <c r="F3522" i="5" a="1"/>
  <c r="F3522" i="5" s="1"/>
  <c r="E3522" i="5" a="1"/>
  <c r="E3522" i="5" s="1"/>
  <c r="J1471" i="5" a="1"/>
  <c r="J1471" i="5" s="1"/>
  <c r="H1471" i="5" a="1"/>
  <c r="H1471" i="5" s="1"/>
  <c r="F1471" i="5" a="1"/>
  <c r="F1471" i="5" s="1"/>
  <c r="G1471" i="5" a="1"/>
  <c r="G1471" i="5" s="1"/>
  <c r="E1471" i="5" a="1"/>
  <c r="E1471" i="5" s="1"/>
  <c r="J3469" i="5" a="1"/>
  <c r="J3469" i="5" s="1"/>
  <c r="H3469" i="5" a="1"/>
  <c r="H3469" i="5" s="1"/>
  <c r="F3469" i="5" a="1"/>
  <c r="F3469" i="5" s="1"/>
  <c r="G3469" i="5" a="1"/>
  <c r="G3469" i="5" s="1"/>
  <c r="E3469" i="5" a="1"/>
  <c r="E3469" i="5" s="1"/>
  <c r="J3512" i="5" a="1"/>
  <c r="J3512" i="5" s="1"/>
  <c r="H3512" i="5" a="1"/>
  <c r="H3512" i="5" s="1"/>
  <c r="F3512" i="5" a="1"/>
  <c r="F3512" i="5" s="1"/>
  <c r="G3512" i="5" a="1"/>
  <c r="G3512" i="5" s="1"/>
  <c r="E3512" i="5" a="1"/>
  <c r="E3512" i="5" s="1"/>
  <c r="J3645" i="5" a="1"/>
  <c r="J3645" i="5" s="1"/>
  <c r="H3645" i="5" a="1"/>
  <c r="H3645" i="5" s="1"/>
  <c r="G3645" i="5" a="1"/>
  <c r="G3645" i="5" s="1"/>
  <c r="F3645" i="5" a="1"/>
  <c r="F3645" i="5" s="1"/>
  <c r="E3645" i="5" a="1"/>
  <c r="E3645" i="5" s="1"/>
  <c r="J3774" i="5" a="1"/>
  <c r="J3774" i="5" s="1"/>
  <c r="H3774" i="5" a="1"/>
  <c r="H3774" i="5" s="1"/>
  <c r="G3774" i="5" a="1"/>
  <c r="G3774" i="5" s="1"/>
  <c r="F3774" i="5" a="1"/>
  <c r="F3774" i="5" s="1"/>
  <c r="E3774" i="5" a="1"/>
  <c r="E3774" i="5" s="1"/>
  <c r="J2719" i="5" a="1"/>
  <c r="J2719" i="5" s="1"/>
  <c r="H2719" i="5" a="1"/>
  <c r="H2719" i="5" s="1"/>
  <c r="G2719" i="5" a="1"/>
  <c r="G2719" i="5" s="1"/>
  <c r="F2719" i="5" a="1"/>
  <c r="F2719" i="5" s="1"/>
  <c r="E2719" i="5" a="1"/>
  <c r="E2719" i="5" s="1"/>
  <c r="J656" i="5" a="1"/>
  <c r="J656" i="5" s="1"/>
  <c r="H656" i="5" a="1"/>
  <c r="H656" i="5" s="1"/>
  <c r="G656" i="5" a="1"/>
  <c r="G656" i="5" s="1"/>
  <c r="F656" i="5" a="1"/>
  <c r="F656" i="5" s="1"/>
  <c r="E656" i="5" a="1"/>
  <c r="E656" i="5" s="1"/>
  <c r="J3974" i="5" a="1"/>
  <c r="J3974" i="5" s="1"/>
  <c r="H3974" i="5" a="1"/>
  <c r="H3974" i="5" s="1"/>
  <c r="G3974" i="5" a="1"/>
  <c r="G3974" i="5" s="1"/>
  <c r="F3974" i="5" a="1"/>
  <c r="F3974" i="5" s="1"/>
  <c r="E3974" i="5" a="1"/>
  <c r="E3974" i="5" s="1"/>
  <c r="J3856" i="5" a="1"/>
  <c r="J3856" i="5" s="1"/>
  <c r="H3856" i="5" a="1"/>
  <c r="H3856" i="5" s="1"/>
  <c r="G3856" i="5" a="1"/>
  <c r="G3856" i="5" s="1"/>
  <c r="F3856" i="5" a="1"/>
  <c r="F3856" i="5" s="1"/>
  <c r="E3856" i="5" a="1"/>
  <c r="E3856" i="5" s="1"/>
  <c r="J3090" i="5" a="1"/>
  <c r="J3090" i="5" s="1"/>
  <c r="H3090" i="5" a="1"/>
  <c r="H3090" i="5" s="1"/>
  <c r="G3090" i="5" a="1"/>
  <c r="G3090" i="5" s="1"/>
  <c r="F3090" i="5" a="1"/>
  <c r="F3090" i="5" s="1"/>
  <c r="E3090" i="5" a="1"/>
  <c r="E3090" i="5" s="1"/>
  <c r="J3389" i="5" a="1"/>
  <c r="J3389" i="5" s="1"/>
  <c r="H3389" i="5" a="1"/>
  <c r="H3389" i="5" s="1"/>
  <c r="F3389" i="5" a="1"/>
  <c r="F3389" i="5" s="1"/>
  <c r="G3389" i="5" a="1"/>
  <c r="G3389" i="5" s="1"/>
  <c r="E3389" i="5" a="1"/>
  <c r="E3389" i="5" s="1"/>
  <c r="J3188" i="5" a="1"/>
  <c r="J3188" i="5" s="1"/>
  <c r="H3188" i="5" a="1"/>
  <c r="H3188" i="5" s="1"/>
  <c r="F3188" i="5" a="1"/>
  <c r="F3188" i="5" s="1"/>
  <c r="G3188" i="5" a="1"/>
  <c r="G3188" i="5" s="1"/>
  <c r="E3188" i="5" a="1"/>
  <c r="E3188" i="5" s="1"/>
  <c r="J3571" i="5" a="1"/>
  <c r="J3571" i="5" s="1"/>
  <c r="H3571" i="5" a="1"/>
  <c r="H3571" i="5" s="1"/>
  <c r="G3571" i="5" a="1"/>
  <c r="G3571" i="5" s="1"/>
  <c r="F3571" i="5" a="1"/>
  <c r="F3571" i="5" s="1"/>
  <c r="E3571" i="5" a="1"/>
  <c r="E3571" i="5" s="1"/>
  <c r="J2747" i="5" a="1"/>
  <c r="J2747" i="5" s="1"/>
  <c r="H2747" i="5" a="1"/>
  <c r="H2747" i="5" s="1"/>
  <c r="G2747" i="5" a="1"/>
  <c r="G2747" i="5" s="1"/>
  <c r="F2747" i="5" a="1"/>
  <c r="F2747" i="5" s="1"/>
  <c r="E2747" i="5" a="1"/>
  <c r="E2747" i="5" s="1"/>
  <c r="J2846" i="5" a="1"/>
  <c r="J2846" i="5" s="1"/>
  <c r="H2846" i="5" a="1"/>
  <c r="H2846" i="5" s="1"/>
  <c r="G2846" i="5" a="1"/>
  <c r="G2846" i="5" s="1"/>
  <c r="F2846" i="5" a="1"/>
  <c r="F2846" i="5" s="1"/>
  <c r="E2846" i="5" a="1"/>
  <c r="E2846" i="5" s="1"/>
  <c r="J1833" i="5" a="1"/>
  <c r="J1833" i="5" s="1"/>
  <c r="H1833" i="5" a="1"/>
  <c r="H1833" i="5" s="1"/>
  <c r="G1833" i="5" a="1"/>
  <c r="G1833" i="5" s="1"/>
  <c r="F1833" i="5" a="1"/>
  <c r="F1833" i="5" s="1"/>
  <c r="E1833" i="5" a="1"/>
  <c r="E1833" i="5" s="1"/>
  <c r="J2335" i="5" a="1"/>
  <c r="J2335" i="5" s="1"/>
  <c r="H2335" i="5" a="1"/>
  <c r="H2335" i="5" s="1"/>
  <c r="G2335" i="5" a="1"/>
  <c r="G2335" i="5" s="1"/>
  <c r="F2335" i="5" a="1"/>
  <c r="F2335" i="5" s="1"/>
  <c r="E2335" i="5" a="1"/>
  <c r="E2335" i="5" s="1"/>
  <c r="J1951" i="5" a="1"/>
  <c r="J1951" i="5" s="1"/>
  <c r="H1951" i="5" a="1"/>
  <c r="H1951" i="5" s="1"/>
  <c r="G1951" i="5" a="1"/>
  <c r="G1951" i="5" s="1"/>
  <c r="F1951" i="5" a="1"/>
  <c r="F1951" i="5" s="1"/>
  <c r="E1951" i="5" a="1"/>
  <c r="E1951" i="5" s="1"/>
  <c r="J2522" i="5" a="1"/>
  <c r="J2522" i="5" s="1"/>
  <c r="H2522" i="5" a="1"/>
  <c r="H2522" i="5" s="1"/>
  <c r="G2522" i="5" a="1"/>
  <c r="G2522" i="5" s="1"/>
  <c r="F2522" i="5" a="1"/>
  <c r="F2522" i="5" s="1"/>
  <c r="E2522" i="5" a="1"/>
  <c r="E2522" i="5" s="1"/>
  <c r="J1703" i="5" a="1"/>
  <c r="J1703" i="5" s="1"/>
  <c r="H1703" i="5" a="1"/>
  <c r="H1703" i="5" s="1"/>
  <c r="G1703" i="5" a="1"/>
  <c r="G1703" i="5" s="1"/>
  <c r="F1703" i="5" a="1"/>
  <c r="F1703" i="5" s="1"/>
  <c r="E1703" i="5" a="1"/>
  <c r="E1703" i="5" s="1"/>
  <c r="J1666" i="5" a="1"/>
  <c r="J1666" i="5" s="1"/>
  <c r="H1666" i="5" a="1"/>
  <c r="H1666" i="5" s="1"/>
  <c r="F1666" i="5" a="1"/>
  <c r="F1666" i="5" s="1"/>
  <c r="G1666" i="5" a="1"/>
  <c r="G1666" i="5" s="1"/>
  <c r="E1666" i="5" a="1"/>
  <c r="E1666" i="5" s="1"/>
  <c r="J610" i="5" a="1"/>
  <c r="J610" i="5" s="1"/>
  <c r="H610" i="5" a="1"/>
  <c r="H610" i="5" s="1"/>
  <c r="F610" i="5" a="1"/>
  <c r="F610" i="5" s="1"/>
  <c r="G610" i="5" a="1"/>
  <c r="G610" i="5" s="1"/>
  <c r="E610" i="5" a="1"/>
  <c r="E610" i="5" s="1"/>
  <c r="J412" i="5" a="1"/>
  <c r="J412" i="5" s="1"/>
  <c r="H412" i="5" a="1"/>
  <c r="H412" i="5" s="1"/>
  <c r="G412" i="5" a="1"/>
  <c r="G412" i="5" s="1"/>
  <c r="F412" i="5" a="1"/>
  <c r="F412" i="5" s="1"/>
  <c r="E412" i="5" a="1"/>
  <c r="E412" i="5" s="1"/>
  <c r="J1293" i="5" a="1"/>
  <c r="J1293" i="5" s="1"/>
  <c r="H1293" i="5" a="1"/>
  <c r="H1293" i="5" s="1"/>
  <c r="G1293" i="5" a="1"/>
  <c r="G1293" i="5" s="1"/>
  <c r="F1293" i="5" a="1"/>
  <c r="F1293" i="5" s="1"/>
  <c r="E1293" i="5" a="1"/>
  <c r="E1293" i="5" s="1"/>
  <c r="J891" i="5" a="1"/>
  <c r="J891" i="5" s="1"/>
  <c r="H891" i="5" a="1"/>
  <c r="H891" i="5" s="1"/>
  <c r="G891" i="5" a="1"/>
  <c r="G891" i="5" s="1"/>
  <c r="F891" i="5" a="1"/>
  <c r="F891" i="5" s="1"/>
  <c r="E891" i="5" a="1"/>
  <c r="E891" i="5" s="1"/>
  <c r="J240" i="5" a="1"/>
  <c r="J240" i="5" s="1"/>
  <c r="H240" i="5" a="1"/>
  <c r="H240" i="5" s="1"/>
  <c r="G240" i="5" a="1"/>
  <c r="G240" i="5" s="1"/>
  <c r="F240" i="5" a="1"/>
  <c r="F240" i="5" s="1"/>
  <c r="E240" i="5" a="1"/>
  <c r="E240" i="5" s="1"/>
  <c r="J654" i="5" a="1"/>
  <c r="J654" i="5" s="1"/>
  <c r="H654" i="5" a="1"/>
  <c r="H654" i="5" s="1"/>
  <c r="G654" i="5" a="1"/>
  <c r="G654" i="5" s="1"/>
  <c r="F654" i="5" a="1"/>
  <c r="F654" i="5" s="1"/>
  <c r="E654" i="5" a="1"/>
  <c r="E654" i="5" s="1"/>
  <c r="J39" i="5" a="1"/>
  <c r="J39" i="5" s="1"/>
  <c r="G39" i="5" a="1"/>
  <c r="G39" i="5" s="1"/>
  <c r="H39" i="5" a="1"/>
  <c r="H39" i="5" s="1"/>
  <c r="F39" i="5" a="1"/>
  <c r="F39" i="5" s="1"/>
  <c r="E39" i="5" a="1"/>
  <c r="E39" i="5" s="1"/>
  <c r="J1558" i="5" a="1"/>
  <c r="J1558" i="5" s="1"/>
  <c r="H1558" i="5" a="1"/>
  <c r="H1558" i="5" s="1"/>
  <c r="G1558" i="5" a="1"/>
  <c r="G1558" i="5" s="1"/>
  <c r="F1558" i="5" a="1"/>
  <c r="F1558" i="5" s="1"/>
  <c r="E1558" i="5" a="1"/>
  <c r="E1558" i="5" s="1"/>
  <c r="J2607" i="5" a="1"/>
  <c r="J2607" i="5" s="1"/>
  <c r="H2607" i="5" a="1"/>
  <c r="H2607" i="5" s="1"/>
  <c r="G2607" i="5" a="1"/>
  <c r="G2607" i="5" s="1"/>
  <c r="F2607" i="5" a="1"/>
  <c r="F2607" i="5" s="1"/>
  <c r="E2607" i="5" a="1"/>
  <c r="E2607" i="5" s="1"/>
  <c r="J3855" i="5" a="1"/>
  <c r="J3855" i="5" s="1"/>
  <c r="H3855" i="5" a="1"/>
  <c r="H3855" i="5" s="1"/>
  <c r="G3855" i="5" a="1"/>
  <c r="G3855" i="5" s="1"/>
  <c r="F3855" i="5" a="1"/>
  <c r="F3855" i="5" s="1"/>
  <c r="E3855" i="5" a="1"/>
  <c r="E3855" i="5" s="1"/>
  <c r="J3089" i="5" a="1"/>
  <c r="J3089" i="5" s="1"/>
  <c r="H3089" i="5" a="1"/>
  <c r="H3089" i="5" s="1"/>
  <c r="F3089" i="5" a="1"/>
  <c r="F3089" i="5" s="1"/>
  <c r="G3089" i="5" a="1"/>
  <c r="G3089" i="5" s="1"/>
  <c r="E3089" i="5" a="1"/>
  <c r="E3089" i="5" s="1"/>
  <c r="J2991" i="5" a="1"/>
  <c r="J2991" i="5" s="1"/>
  <c r="H2991" i="5" a="1"/>
  <c r="H2991" i="5" s="1"/>
  <c r="G2991" i="5" a="1"/>
  <c r="G2991" i="5" s="1"/>
  <c r="F2991" i="5" a="1"/>
  <c r="F2991" i="5" s="1"/>
  <c r="E2991" i="5" a="1"/>
  <c r="E2991" i="5" s="1"/>
  <c r="J2119" i="5" a="1"/>
  <c r="J2119" i="5" s="1"/>
  <c r="H2119" i="5" a="1"/>
  <c r="H2119" i="5" s="1"/>
  <c r="G2119" i="5" a="1"/>
  <c r="G2119" i="5" s="1"/>
  <c r="F2119" i="5" a="1"/>
  <c r="F2119" i="5" s="1"/>
  <c r="E2119" i="5" a="1"/>
  <c r="E2119" i="5" s="1"/>
  <c r="J1136" i="5" a="1"/>
  <c r="J1136" i="5" s="1"/>
  <c r="H1136" i="5" a="1"/>
  <c r="H1136" i="5" s="1"/>
  <c r="F1136" i="5" a="1"/>
  <c r="F1136" i="5" s="1"/>
  <c r="G1136" i="5" a="1"/>
  <c r="G1136" i="5" s="1"/>
  <c r="E1136" i="5" a="1"/>
  <c r="E1136" i="5" s="1"/>
  <c r="J1062" i="5" a="1"/>
  <c r="J1062" i="5" s="1"/>
  <c r="H1062" i="5" a="1"/>
  <c r="H1062" i="5" s="1"/>
  <c r="G1062" i="5" a="1"/>
  <c r="G1062" i="5" s="1"/>
  <c r="F1062" i="5" a="1"/>
  <c r="F1062" i="5" s="1"/>
  <c r="E1062" i="5" a="1"/>
  <c r="E1062" i="5" s="1"/>
  <c r="J3081" i="5" a="1"/>
  <c r="J3081" i="5" s="1"/>
  <c r="H3081" i="5" a="1"/>
  <c r="H3081" i="5" s="1"/>
  <c r="F3081" i="5" a="1"/>
  <c r="F3081" i="5" s="1"/>
  <c r="G3081" i="5" a="1"/>
  <c r="G3081" i="5" s="1"/>
  <c r="E3081" i="5" a="1"/>
  <c r="E3081" i="5" s="1"/>
  <c r="J2983" i="5" a="1"/>
  <c r="J2983" i="5" s="1"/>
  <c r="H2983" i="5" a="1"/>
  <c r="H2983" i="5" s="1"/>
  <c r="F2983" i="5" a="1"/>
  <c r="F2983" i="5" s="1"/>
  <c r="G2983" i="5" a="1"/>
  <c r="G2983" i="5" s="1"/>
  <c r="E2983" i="5" a="1"/>
  <c r="E2983" i="5" s="1"/>
  <c r="J660" i="5" a="1"/>
  <c r="J660" i="5" s="1"/>
  <c r="H660" i="5" a="1"/>
  <c r="H660" i="5" s="1"/>
  <c r="F660" i="5" a="1"/>
  <c r="F660" i="5" s="1"/>
  <c r="G660" i="5" a="1"/>
  <c r="G660" i="5" s="1"/>
  <c r="E660" i="5" a="1"/>
  <c r="E660" i="5" s="1"/>
  <c r="J3840" i="5" a="1"/>
  <c r="J3840" i="5" s="1"/>
  <c r="H3840" i="5" a="1"/>
  <c r="H3840" i="5" s="1"/>
  <c r="G3840" i="5" a="1"/>
  <c r="G3840" i="5" s="1"/>
  <c r="F3840" i="5" a="1"/>
  <c r="F3840" i="5" s="1"/>
  <c r="E3840" i="5" a="1"/>
  <c r="E3840" i="5" s="1"/>
  <c r="J3385" i="5" a="1"/>
  <c r="J3385" i="5" s="1"/>
  <c r="H3385" i="5" a="1"/>
  <c r="H3385" i="5" s="1"/>
  <c r="F3385" i="5" a="1"/>
  <c r="F3385" i="5" s="1"/>
  <c r="G3385" i="5" a="1"/>
  <c r="G3385" i="5" s="1"/>
  <c r="E3385" i="5" a="1"/>
  <c r="E3385" i="5" s="1"/>
  <c r="J2938" i="5" a="1"/>
  <c r="J2938" i="5" s="1"/>
  <c r="H2938" i="5" a="1"/>
  <c r="H2938" i="5" s="1"/>
  <c r="G2938" i="5" a="1"/>
  <c r="G2938" i="5" s="1"/>
  <c r="F2938" i="5" a="1"/>
  <c r="F2938" i="5" s="1"/>
  <c r="E2938" i="5" a="1"/>
  <c r="E2938" i="5" s="1"/>
  <c r="J1670" i="5" a="1"/>
  <c r="J1670" i="5" s="1"/>
  <c r="H1670" i="5" a="1"/>
  <c r="H1670" i="5" s="1"/>
  <c r="F1670" i="5" a="1"/>
  <c r="F1670" i="5" s="1"/>
  <c r="G1670" i="5" a="1"/>
  <c r="G1670" i="5" s="1"/>
  <c r="E1670" i="5" a="1"/>
  <c r="E1670" i="5" s="1"/>
  <c r="J3065" i="5" a="1"/>
  <c r="J3065" i="5" s="1"/>
  <c r="H3065" i="5" a="1"/>
  <c r="H3065" i="5" s="1"/>
  <c r="G3065" i="5" a="1"/>
  <c r="G3065" i="5" s="1"/>
  <c r="F3065" i="5" a="1"/>
  <c r="F3065" i="5" s="1"/>
  <c r="E3065" i="5" a="1"/>
  <c r="E3065" i="5" s="1"/>
  <c r="J2429" i="5" a="1"/>
  <c r="J2429" i="5" s="1"/>
  <c r="H2429" i="5" a="1"/>
  <c r="H2429" i="5" s="1"/>
  <c r="F2429" i="5" a="1"/>
  <c r="F2429" i="5" s="1"/>
  <c r="G2429" i="5" a="1"/>
  <c r="G2429" i="5" s="1"/>
  <c r="E2429" i="5" a="1"/>
  <c r="E2429" i="5" s="1"/>
  <c r="J657" i="5" a="1"/>
  <c r="J657" i="5" s="1"/>
  <c r="H657" i="5" a="1"/>
  <c r="H657" i="5" s="1"/>
  <c r="G657" i="5" a="1"/>
  <c r="G657" i="5" s="1"/>
  <c r="F657" i="5" a="1"/>
  <c r="F657" i="5" s="1"/>
  <c r="E657" i="5" a="1"/>
  <c r="E657" i="5" s="1"/>
  <c r="J4053" i="5" a="1"/>
  <c r="J4053" i="5" s="1"/>
  <c r="H4053" i="5" a="1"/>
  <c r="H4053" i="5" s="1"/>
  <c r="F4053" i="5" a="1"/>
  <c r="F4053" i="5" s="1"/>
  <c r="G4053" i="5" a="1"/>
  <c r="G4053" i="5" s="1"/>
  <c r="E4053" i="5" a="1"/>
  <c r="E4053" i="5" s="1"/>
  <c r="J3354" i="5" a="1"/>
  <c r="J3354" i="5" s="1"/>
  <c r="H3354" i="5" a="1"/>
  <c r="H3354" i="5" s="1"/>
  <c r="G3354" i="5" a="1"/>
  <c r="G3354" i="5" s="1"/>
  <c r="F3354" i="5" a="1"/>
  <c r="F3354" i="5" s="1"/>
  <c r="E3354" i="5" a="1"/>
  <c r="E3354" i="5" s="1"/>
  <c r="J3228" i="5" a="1"/>
  <c r="J3228" i="5" s="1"/>
  <c r="H3228" i="5" a="1"/>
  <c r="H3228" i="5" s="1"/>
  <c r="F3228" i="5" a="1"/>
  <c r="F3228" i="5" s="1"/>
  <c r="G3228" i="5" a="1"/>
  <c r="G3228" i="5" s="1"/>
  <c r="E3228" i="5" a="1"/>
  <c r="E3228" i="5" s="1"/>
  <c r="J1897" i="5" a="1"/>
  <c r="J1897" i="5" s="1"/>
  <c r="H1897" i="5" a="1"/>
  <c r="H1897" i="5" s="1"/>
  <c r="F1897" i="5" a="1"/>
  <c r="F1897" i="5" s="1"/>
  <c r="G1897" i="5" a="1"/>
  <c r="G1897" i="5" s="1"/>
  <c r="E1897" i="5" a="1"/>
  <c r="E1897" i="5" s="1"/>
  <c r="J2552" i="5" a="1"/>
  <c r="J2552" i="5" s="1"/>
  <c r="H2552" i="5" a="1"/>
  <c r="H2552" i="5" s="1"/>
  <c r="F2552" i="5" a="1"/>
  <c r="F2552" i="5" s="1"/>
  <c r="G2552" i="5" a="1"/>
  <c r="G2552" i="5" s="1"/>
  <c r="E2552" i="5" a="1"/>
  <c r="E2552" i="5" s="1"/>
  <c r="J2162" i="5" a="1"/>
  <c r="J2162" i="5" s="1"/>
  <c r="H2162" i="5" a="1"/>
  <c r="H2162" i="5" s="1"/>
  <c r="G2162" i="5" a="1"/>
  <c r="G2162" i="5" s="1"/>
  <c r="F2162" i="5" a="1"/>
  <c r="F2162" i="5" s="1"/>
  <c r="E2162" i="5" a="1"/>
  <c r="E2162" i="5" s="1"/>
  <c r="J1099" i="5" a="1"/>
  <c r="J1099" i="5" s="1"/>
  <c r="H1099" i="5" a="1"/>
  <c r="H1099" i="5" s="1"/>
  <c r="F1099" i="5" a="1"/>
  <c r="F1099" i="5" s="1"/>
  <c r="G1099" i="5" a="1"/>
  <c r="G1099" i="5" s="1"/>
  <c r="E1099" i="5" a="1"/>
  <c r="E1099" i="5" s="1"/>
  <c r="J701" i="5" a="1"/>
  <c r="J701" i="5" s="1"/>
  <c r="H701" i="5" a="1"/>
  <c r="H701" i="5" s="1"/>
  <c r="G701" i="5" a="1"/>
  <c r="G701" i="5" s="1"/>
  <c r="F701" i="5" a="1"/>
  <c r="F701" i="5" s="1"/>
  <c r="E701" i="5" a="1"/>
  <c r="E701" i="5" s="1"/>
  <c r="J75" i="5" a="1"/>
  <c r="J75" i="5" s="1"/>
  <c r="H75" i="5" a="1"/>
  <c r="H75" i="5" s="1"/>
  <c r="G75" i="5" a="1"/>
  <c r="G75" i="5" s="1"/>
  <c r="F75" i="5" a="1"/>
  <c r="F75" i="5" s="1"/>
  <c r="E75" i="5" a="1"/>
  <c r="E75" i="5" s="1"/>
  <c r="J4030" i="5" a="1"/>
  <c r="J4030" i="5" s="1"/>
  <c r="H4030" i="5" a="1"/>
  <c r="H4030" i="5" s="1"/>
  <c r="G4030" i="5" a="1"/>
  <c r="G4030" i="5" s="1"/>
  <c r="F4030" i="5" a="1"/>
  <c r="F4030" i="5" s="1"/>
  <c r="E4030" i="5" a="1"/>
  <c r="E4030" i="5" s="1"/>
  <c r="J3722" i="5" a="1"/>
  <c r="J3722" i="5" s="1"/>
  <c r="H3722" i="5" a="1"/>
  <c r="H3722" i="5" s="1"/>
  <c r="G3722" i="5" a="1"/>
  <c r="G3722" i="5" s="1"/>
  <c r="F3722" i="5" a="1"/>
  <c r="F3722" i="5" s="1"/>
  <c r="E3722" i="5" a="1"/>
  <c r="E3722" i="5" s="1"/>
  <c r="J2401" i="5" a="1"/>
  <c r="J2401" i="5" s="1"/>
  <c r="H2401" i="5" a="1"/>
  <c r="H2401" i="5" s="1"/>
  <c r="F2401" i="5" a="1"/>
  <c r="F2401" i="5" s="1"/>
  <c r="G2401" i="5" a="1"/>
  <c r="G2401" i="5" s="1"/>
  <c r="E2401" i="5" a="1"/>
  <c r="E2401" i="5" s="1"/>
  <c r="J2907" i="5" a="1"/>
  <c r="J2907" i="5" s="1"/>
  <c r="H2907" i="5" a="1"/>
  <c r="H2907" i="5" s="1"/>
  <c r="F2907" i="5" a="1"/>
  <c r="F2907" i="5" s="1"/>
  <c r="G2907" i="5" a="1"/>
  <c r="G2907" i="5" s="1"/>
  <c r="E2907" i="5" a="1"/>
  <c r="E2907" i="5" s="1"/>
  <c r="J2315" i="5" a="1"/>
  <c r="J2315" i="5" s="1"/>
  <c r="H2315" i="5" a="1"/>
  <c r="H2315" i="5" s="1"/>
  <c r="G2315" i="5" a="1"/>
  <c r="G2315" i="5" s="1"/>
  <c r="F2315" i="5" a="1"/>
  <c r="F2315" i="5" s="1"/>
  <c r="E2315" i="5" a="1"/>
  <c r="E2315" i="5" s="1"/>
  <c r="J1259" i="5" a="1"/>
  <c r="J1259" i="5" s="1"/>
  <c r="H1259" i="5" a="1"/>
  <c r="H1259" i="5" s="1"/>
  <c r="F1259" i="5" a="1"/>
  <c r="F1259" i="5" s="1"/>
  <c r="G1259" i="5" a="1"/>
  <c r="G1259" i="5" s="1"/>
  <c r="E1259" i="5" a="1"/>
  <c r="E1259" i="5" s="1"/>
  <c r="J1034" i="5" a="1"/>
  <c r="J1034" i="5" s="1"/>
  <c r="H1034" i="5" a="1"/>
  <c r="H1034" i="5" s="1"/>
  <c r="G1034" i="5" a="1"/>
  <c r="G1034" i="5" s="1"/>
  <c r="F1034" i="5" a="1"/>
  <c r="F1034" i="5" s="1"/>
  <c r="E1034" i="5" a="1"/>
  <c r="E1034" i="5" s="1"/>
  <c r="J711" i="5" a="1"/>
  <c r="J711" i="5" s="1"/>
  <c r="H711" i="5" a="1"/>
  <c r="H711" i="5" s="1"/>
  <c r="G711" i="5" a="1"/>
  <c r="G711" i="5" s="1"/>
  <c r="F711" i="5" a="1"/>
  <c r="F711" i="5" s="1"/>
  <c r="E711" i="5" a="1"/>
  <c r="E711" i="5" s="1"/>
  <c r="J3902" i="5" a="1"/>
  <c r="J3902" i="5" s="1"/>
  <c r="H3902" i="5" a="1"/>
  <c r="H3902" i="5" s="1"/>
  <c r="G3902" i="5" a="1"/>
  <c r="G3902" i="5" s="1"/>
  <c r="F3902" i="5" a="1"/>
  <c r="F3902" i="5" s="1"/>
  <c r="E3902" i="5" a="1"/>
  <c r="E3902" i="5" s="1"/>
  <c r="J3556" i="5" a="1"/>
  <c r="J3556" i="5" s="1"/>
  <c r="H3556" i="5" a="1"/>
  <c r="H3556" i="5" s="1"/>
  <c r="G3556" i="5" a="1"/>
  <c r="G3556" i="5" s="1"/>
  <c r="F3556" i="5" a="1"/>
  <c r="F3556" i="5" s="1"/>
  <c r="E3556" i="5" a="1"/>
  <c r="E3556" i="5" s="1"/>
  <c r="J2532" i="5" a="1"/>
  <c r="J2532" i="5" s="1"/>
  <c r="H2532" i="5" a="1"/>
  <c r="H2532" i="5" s="1"/>
  <c r="F2532" i="5" a="1"/>
  <c r="F2532" i="5" s="1"/>
  <c r="G2532" i="5" a="1"/>
  <c r="G2532" i="5" s="1"/>
  <c r="E2532" i="5" a="1"/>
  <c r="E2532" i="5" s="1"/>
  <c r="J2285" i="5" a="1"/>
  <c r="J2285" i="5" s="1"/>
  <c r="H2285" i="5" a="1"/>
  <c r="H2285" i="5" s="1"/>
  <c r="G2285" i="5" a="1"/>
  <c r="G2285" i="5" s="1"/>
  <c r="F2285" i="5" a="1"/>
  <c r="F2285" i="5" s="1"/>
  <c r="E2285" i="5" a="1"/>
  <c r="E2285" i="5" s="1"/>
  <c r="J2371" i="5" a="1"/>
  <c r="J2371" i="5" s="1"/>
  <c r="H2371" i="5" a="1"/>
  <c r="H2371" i="5" s="1"/>
  <c r="F2371" i="5" a="1"/>
  <c r="F2371" i="5" s="1"/>
  <c r="G2371" i="5" a="1"/>
  <c r="G2371" i="5" s="1"/>
  <c r="E2371" i="5" a="1"/>
  <c r="E2371" i="5" s="1"/>
  <c r="J1079" i="5" a="1"/>
  <c r="J1079" i="5" s="1"/>
  <c r="H1079" i="5" a="1"/>
  <c r="H1079" i="5" s="1"/>
  <c r="F1079" i="5" a="1"/>
  <c r="F1079" i="5" s="1"/>
  <c r="G1079" i="5" a="1"/>
  <c r="G1079" i="5" s="1"/>
  <c r="E1079" i="5" a="1"/>
  <c r="E1079" i="5" s="1"/>
  <c r="J1229" i="5" a="1"/>
  <c r="J1229" i="5" s="1"/>
  <c r="H1229" i="5" a="1"/>
  <c r="H1229" i="5" s="1"/>
  <c r="G1229" i="5" a="1"/>
  <c r="G1229" i="5" s="1"/>
  <c r="F1229" i="5" a="1"/>
  <c r="F1229" i="5" s="1"/>
  <c r="E1229" i="5" a="1"/>
  <c r="E1229" i="5" s="1"/>
  <c r="J55" i="5" a="1"/>
  <c r="J55" i="5" s="1"/>
  <c r="H55" i="5" a="1"/>
  <c r="H55" i="5" s="1"/>
  <c r="G55" i="5" a="1"/>
  <c r="G55" i="5" s="1"/>
  <c r="F55" i="5" a="1"/>
  <c r="F55" i="5" s="1"/>
  <c r="E55" i="5" a="1"/>
  <c r="E55" i="5" s="1"/>
  <c r="J3980" i="5" a="1"/>
  <c r="J3980" i="5" s="1"/>
  <c r="H3980" i="5" a="1"/>
  <c r="H3980" i="5" s="1"/>
  <c r="G3980" i="5" a="1"/>
  <c r="G3980" i="5" s="1"/>
  <c r="F3980" i="5" a="1"/>
  <c r="F3980" i="5" s="1"/>
  <c r="E3980" i="5" a="1"/>
  <c r="E3980" i="5" s="1"/>
  <c r="J2213" i="5" a="1"/>
  <c r="J2213" i="5" s="1"/>
  <c r="H2213" i="5" a="1"/>
  <c r="H2213" i="5" s="1"/>
  <c r="G2213" i="5" a="1"/>
  <c r="G2213" i="5" s="1"/>
  <c r="F2213" i="5" a="1"/>
  <c r="F2213" i="5" s="1"/>
  <c r="E2213" i="5" a="1"/>
  <c r="E2213" i="5" s="1"/>
  <c r="J3788" i="5" a="1"/>
  <c r="J3788" i="5" s="1"/>
  <c r="H3788" i="5" a="1"/>
  <c r="H3788" i="5" s="1"/>
  <c r="G3788" i="5" a="1"/>
  <c r="G3788" i="5" s="1"/>
  <c r="F3788" i="5" a="1"/>
  <c r="F3788" i="5" s="1"/>
  <c r="E3788" i="5" a="1"/>
  <c r="E3788" i="5" s="1"/>
  <c r="J2776" i="5" a="1"/>
  <c r="J2776" i="5" s="1"/>
  <c r="H2776" i="5" a="1"/>
  <c r="H2776" i="5" s="1"/>
  <c r="F2776" i="5" a="1"/>
  <c r="F2776" i="5" s="1"/>
  <c r="G2776" i="5" a="1"/>
  <c r="G2776" i="5" s="1"/>
  <c r="E2776" i="5" a="1"/>
  <c r="E2776" i="5" s="1"/>
  <c r="J2132" i="5" a="1"/>
  <c r="J2132" i="5" s="1"/>
  <c r="H2132" i="5" a="1"/>
  <c r="H2132" i="5" s="1"/>
  <c r="F2132" i="5" a="1"/>
  <c r="F2132" i="5" s="1"/>
  <c r="G2132" i="5" a="1"/>
  <c r="G2132" i="5" s="1"/>
  <c r="E2132" i="5" a="1"/>
  <c r="E2132" i="5" s="1"/>
  <c r="J2617" i="5" a="1"/>
  <c r="J2617" i="5" s="1"/>
  <c r="H2617" i="5" a="1"/>
  <c r="H2617" i="5" s="1"/>
  <c r="F2617" i="5" a="1"/>
  <c r="F2617" i="5" s="1"/>
  <c r="G2617" i="5" a="1"/>
  <c r="G2617" i="5" s="1"/>
  <c r="E2617" i="5" a="1"/>
  <c r="E2617" i="5" s="1"/>
  <c r="J1968" i="5" a="1"/>
  <c r="J1968" i="5" s="1"/>
  <c r="H1968" i="5" a="1"/>
  <c r="H1968" i="5" s="1"/>
  <c r="F1968" i="5" a="1"/>
  <c r="F1968" i="5" s="1"/>
  <c r="G1968" i="5" a="1"/>
  <c r="G1968" i="5" s="1"/>
  <c r="E1968" i="5" a="1"/>
  <c r="E1968" i="5" s="1"/>
  <c r="J2282" i="5" a="1"/>
  <c r="J2282" i="5" s="1"/>
  <c r="H2282" i="5" a="1"/>
  <c r="H2282" i="5" s="1"/>
  <c r="G2282" i="5" a="1"/>
  <c r="G2282" i="5" s="1"/>
  <c r="F2282" i="5" a="1"/>
  <c r="F2282" i="5" s="1"/>
  <c r="E2282" i="5" a="1"/>
  <c r="E2282" i="5" s="1"/>
  <c r="J1228" i="5" a="1"/>
  <c r="J1228" i="5" s="1"/>
  <c r="H1228" i="5" a="1"/>
  <c r="H1228" i="5" s="1"/>
  <c r="F1228" i="5" a="1"/>
  <c r="F1228" i="5" s="1"/>
  <c r="G1228" i="5" a="1"/>
  <c r="G1228" i="5" s="1"/>
  <c r="E1228" i="5" a="1"/>
  <c r="E1228" i="5" s="1"/>
  <c r="J678" i="5" a="1"/>
  <c r="J678" i="5" s="1"/>
  <c r="H678" i="5" a="1"/>
  <c r="H678" i="5" s="1"/>
  <c r="G678" i="5" a="1"/>
  <c r="G678" i="5" s="1"/>
  <c r="F678" i="5" a="1"/>
  <c r="F678" i="5" s="1"/>
  <c r="E678" i="5" a="1"/>
  <c r="E678" i="5" s="1"/>
  <c r="J52" i="5" a="1"/>
  <c r="J52" i="5" s="1"/>
  <c r="G52" i="5" a="1"/>
  <c r="G52" i="5" s="1"/>
  <c r="H52" i="5" a="1"/>
  <c r="H52" i="5" s="1"/>
  <c r="F52" i="5" a="1"/>
  <c r="F52" i="5" s="1"/>
  <c r="E52" i="5" a="1"/>
  <c r="E52" i="5" s="1"/>
  <c r="J3585" i="5" a="1"/>
  <c r="J3585" i="5" s="1"/>
  <c r="H3585" i="5" a="1"/>
  <c r="H3585" i="5" s="1"/>
  <c r="G3585" i="5" a="1"/>
  <c r="G3585" i="5" s="1"/>
  <c r="F3585" i="5" a="1"/>
  <c r="F3585" i="5" s="1"/>
  <c r="E3585" i="5" a="1"/>
  <c r="E3585" i="5" s="1"/>
  <c r="J3824" i="5" a="1"/>
  <c r="J3824" i="5" s="1"/>
  <c r="H3824" i="5" a="1"/>
  <c r="H3824" i="5" s="1"/>
  <c r="G3824" i="5" a="1"/>
  <c r="G3824" i="5" s="1"/>
  <c r="F3824" i="5" a="1"/>
  <c r="F3824" i="5" s="1"/>
  <c r="E3824" i="5" a="1"/>
  <c r="E3824" i="5" s="1"/>
  <c r="J2676" i="5" a="1"/>
  <c r="J2676" i="5" s="1"/>
  <c r="H2676" i="5" a="1"/>
  <c r="H2676" i="5" s="1"/>
  <c r="G2676" i="5" a="1"/>
  <c r="G2676" i="5" s="1"/>
  <c r="F2676" i="5" a="1"/>
  <c r="F2676" i="5" s="1"/>
  <c r="E2676" i="5" a="1"/>
  <c r="E2676" i="5" s="1"/>
  <c r="J2324" i="5" a="1"/>
  <c r="J2324" i="5" s="1"/>
  <c r="H2324" i="5" a="1"/>
  <c r="H2324" i="5" s="1"/>
  <c r="F2324" i="5" a="1"/>
  <c r="F2324" i="5" s="1"/>
  <c r="G2324" i="5" a="1"/>
  <c r="G2324" i="5" s="1"/>
  <c r="E2324" i="5" a="1"/>
  <c r="E2324" i="5" s="1"/>
  <c r="J2255" i="5" a="1"/>
  <c r="J2255" i="5" s="1"/>
  <c r="H2255" i="5" a="1"/>
  <c r="H2255" i="5" s="1"/>
  <c r="G2255" i="5" a="1"/>
  <c r="G2255" i="5" s="1"/>
  <c r="F2255" i="5" a="1"/>
  <c r="F2255" i="5" s="1"/>
  <c r="E2255" i="5" a="1"/>
  <c r="E2255" i="5" s="1"/>
  <c r="J1545" i="5" a="1"/>
  <c r="J1545" i="5" s="1"/>
  <c r="H1545" i="5" a="1"/>
  <c r="H1545" i="5" s="1"/>
  <c r="G1545" i="5" a="1"/>
  <c r="G1545" i="5" s="1"/>
  <c r="F1545" i="5" a="1"/>
  <c r="F1545" i="5" s="1"/>
  <c r="E1545" i="5" a="1"/>
  <c r="E1545" i="5" s="1"/>
  <c r="J2182" i="5" a="1"/>
  <c r="J2182" i="5" s="1"/>
  <c r="H2182" i="5" a="1"/>
  <c r="H2182" i="5" s="1"/>
  <c r="G2182" i="5" a="1"/>
  <c r="G2182" i="5" s="1"/>
  <c r="F2182" i="5" a="1"/>
  <c r="F2182" i="5" s="1"/>
  <c r="E2182" i="5" a="1"/>
  <c r="E2182" i="5" s="1"/>
  <c r="J1192" i="5" a="1"/>
  <c r="J1192" i="5" s="1"/>
  <c r="H1192" i="5" a="1"/>
  <c r="H1192" i="5" s="1"/>
  <c r="F1192" i="5" a="1"/>
  <c r="F1192" i="5" s="1"/>
  <c r="G1192" i="5" a="1"/>
  <c r="G1192" i="5" s="1"/>
  <c r="E1192" i="5" a="1"/>
  <c r="E1192" i="5" s="1"/>
  <c r="J821" i="5" a="1"/>
  <c r="J821" i="5" s="1"/>
  <c r="H821" i="5" a="1"/>
  <c r="H821" i="5" s="1"/>
  <c r="G821" i="5" a="1"/>
  <c r="G821" i="5" s="1"/>
  <c r="F821" i="5" a="1"/>
  <c r="F821" i="5" s="1"/>
  <c r="E821" i="5" a="1"/>
  <c r="E821" i="5" s="1"/>
  <c r="J3534" i="5" a="1"/>
  <c r="J3534" i="5" s="1"/>
  <c r="H3534" i="5" a="1"/>
  <c r="H3534" i="5" s="1"/>
  <c r="G3534" i="5" a="1"/>
  <c r="G3534" i="5" s="1"/>
  <c r="F3534" i="5" a="1"/>
  <c r="F3534" i="5" s="1"/>
  <c r="E3534" i="5" a="1"/>
  <c r="E3534" i="5" s="1"/>
  <c r="J3529" i="5" a="1"/>
  <c r="J3529" i="5" s="1"/>
  <c r="H3529" i="5" a="1"/>
  <c r="H3529" i="5" s="1"/>
  <c r="F3529" i="5" a="1"/>
  <c r="F3529" i="5" s="1"/>
  <c r="G3529" i="5" a="1"/>
  <c r="G3529" i="5" s="1"/>
  <c r="E3529" i="5" a="1"/>
  <c r="E3529" i="5" s="1"/>
  <c r="J1706" i="5" a="1"/>
  <c r="J1706" i="5" s="1"/>
  <c r="H1706" i="5" a="1"/>
  <c r="H1706" i="5" s="1"/>
  <c r="F1706" i="5" a="1"/>
  <c r="F1706" i="5" s="1"/>
  <c r="G1706" i="5" a="1"/>
  <c r="G1706" i="5" s="1"/>
  <c r="E1706" i="5" a="1"/>
  <c r="E1706" i="5" s="1"/>
  <c r="J3488" i="5" a="1"/>
  <c r="J3488" i="5" s="1"/>
  <c r="H3488" i="5" a="1"/>
  <c r="H3488" i="5" s="1"/>
  <c r="G3488" i="5" a="1"/>
  <c r="G3488" i="5" s="1"/>
  <c r="F3488" i="5" a="1"/>
  <c r="F3488" i="5" s="1"/>
  <c r="E3488" i="5" a="1"/>
  <c r="E3488" i="5" s="1"/>
  <c r="J384" i="5" a="1"/>
  <c r="J384" i="5" s="1"/>
  <c r="H384" i="5" a="1"/>
  <c r="H384" i="5" s="1"/>
  <c r="G384" i="5" a="1"/>
  <c r="G384" i="5" s="1"/>
  <c r="F384" i="5" a="1"/>
  <c r="F384" i="5" s="1"/>
  <c r="E384" i="5" a="1"/>
  <c r="E384" i="5" s="1"/>
  <c r="J592" i="5" a="1"/>
  <c r="J592" i="5" s="1"/>
  <c r="H592" i="5" a="1"/>
  <c r="H592" i="5" s="1"/>
  <c r="G592" i="5" a="1"/>
  <c r="G592" i="5" s="1"/>
  <c r="F592" i="5" a="1"/>
  <c r="F592" i="5" s="1"/>
  <c r="E592" i="5" a="1"/>
  <c r="E592" i="5" s="1"/>
  <c r="J391" i="5" a="1"/>
  <c r="J391" i="5" s="1"/>
  <c r="H391" i="5" a="1"/>
  <c r="H391" i="5" s="1"/>
  <c r="G391" i="5" a="1"/>
  <c r="G391" i="5" s="1"/>
  <c r="F391" i="5" a="1"/>
  <c r="F391" i="5" s="1"/>
  <c r="E391" i="5" a="1"/>
  <c r="E391" i="5" s="1"/>
  <c r="J2598" i="5" a="1"/>
  <c r="J2598" i="5" s="1"/>
  <c r="H2598" i="5" a="1"/>
  <c r="H2598" i="5" s="1"/>
  <c r="G2598" i="5" a="1"/>
  <c r="G2598" i="5" s="1"/>
  <c r="F2598" i="5" a="1"/>
  <c r="F2598" i="5" s="1"/>
  <c r="E2598" i="5" a="1"/>
  <c r="E2598" i="5" s="1"/>
  <c r="J3923" i="5" a="1"/>
  <c r="J3923" i="5" s="1"/>
  <c r="H3923" i="5" a="1"/>
  <c r="H3923" i="5" s="1"/>
  <c r="G3923" i="5" a="1"/>
  <c r="G3923" i="5" s="1"/>
  <c r="F3923" i="5" a="1"/>
  <c r="F3923" i="5" s="1"/>
  <c r="E3923" i="5" a="1"/>
  <c r="E3923" i="5" s="1"/>
  <c r="J3018" i="5" a="1"/>
  <c r="J3018" i="5" s="1"/>
  <c r="H3018" i="5" a="1"/>
  <c r="H3018" i="5" s="1"/>
  <c r="G3018" i="5" a="1"/>
  <c r="G3018" i="5" s="1"/>
  <c r="F3018" i="5" a="1"/>
  <c r="F3018" i="5" s="1"/>
  <c r="E3018" i="5" a="1"/>
  <c r="E3018" i="5" s="1"/>
  <c r="J3740" i="5" a="1"/>
  <c r="J3740" i="5" s="1"/>
  <c r="H3740" i="5" a="1"/>
  <c r="H3740" i="5" s="1"/>
  <c r="G3740" i="5" a="1"/>
  <c r="G3740" i="5" s="1"/>
  <c r="F3740" i="5" a="1"/>
  <c r="F3740" i="5" s="1"/>
  <c r="E3740" i="5" a="1"/>
  <c r="E3740" i="5" s="1"/>
  <c r="J2831" i="5" a="1"/>
  <c r="J2831" i="5" s="1"/>
  <c r="H2831" i="5" a="1"/>
  <c r="H2831" i="5" s="1"/>
  <c r="G2831" i="5" a="1"/>
  <c r="G2831" i="5" s="1"/>
  <c r="F2831" i="5" a="1"/>
  <c r="F2831" i="5" s="1"/>
  <c r="E2831" i="5" a="1"/>
  <c r="E2831" i="5" s="1"/>
  <c r="J1973" i="5" a="1"/>
  <c r="J1973" i="5" s="1"/>
  <c r="H1973" i="5" a="1"/>
  <c r="H1973" i="5" s="1"/>
  <c r="F1973" i="5" a="1"/>
  <c r="F1973" i="5" s="1"/>
  <c r="G1973" i="5" a="1"/>
  <c r="G1973" i="5" s="1"/>
  <c r="E1973" i="5" a="1"/>
  <c r="E1973" i="5" s="1"/>
  <c r="J1743" i="5" a="1"/>
  <c r="J1743" i="5" s="1"/>
  <c r="H1743" i="5" a="1"/>
  <c r="H1743" i="5" s="1"/>
  <c r="G1743" i="5" a="1"/>
  <c r="G1743" i="5" s="1"/>
  <c r="F1743" i="5" a="1"/>
  <c r="F1743" i="5" s="1"/>
  <c r="E1743" i="5" a="1"/>
  <c r="E1743" i="5" s="1"/>
  <c r="J1235" i="5" a="1"/>
  <c r="J1235" i="5" s="1"/>
  <c r="H1235" i="5" a="1"/>
  <c r="H1235" i="5" s="1"/>
  <c r="F1235" i="5" a="1"/>
  <c r="F1235" i="5" s="1"/>
  <c r="G1235" i="5" a="1"/>
  <c r="G1235" i="5" s="1"/>
  <c r="E1235" i="5" a="1"/>
  <c r="E1235" i="5" s="1"/>
  <c r="J457" i="5" a="1"/>
  <c r="J457" i="5" s="1"/>
  <c r="H457" i="5" a="1"/>
  <c r="H457" i="5" s="1"/>
  <c r="G457" i="5" a="1"/>
  <c r="G457" i="5" s="1"/>
  <c r="F457" i="5" a="1"/>
  <c r="F457" i="5" s="1"/>
  <c r="E457" i="5" a="1"/>
  <c r="E457" i="5" s="1"/>
  <c r="J61" i="5" a="1"/>
  <c r="J61" i="5" s="1"/>
  <c r="H61" i="5" a="1"/>
  <c r="H61" i="5" s="1"/>
  <c r="G61" i="5" a="1"/>
  <c r="G61" i="5" s="1"/>
  <c r="F61" i="5" a="1"/>
  <c r="F61" i="5" s="1"/>
  <c r="E61" i="5" a="1"/>
  <c r="E61" i="5" s="1"/>
  <c r="J3978" i="5" a="1"/>
  <c r="J3978" i="5" s="1"/>
  <c r="H3978" i="5" a="1"/>
  <c r="H3978" i="5" s="1"/>
  <c r="G3978" i="5" a="1"/>
  <c r="G3978" i="5" s="1"/>
  <c r="F3978" i="5" a="1"/>
  <c r="F3978" i="5" s="1"/>
  <c r="E3978" i="5" a="1"/>
  <c r="E3978" i="5" s="1"/>
  <c r="J3290" i="5" a="1"/>
  <c r="J3290" i="5" s="1"/>
  <c r="H3290" i="5" a="1"/>
  <c r="H3290" i="5" s="1"/>
  <c r="G3290" i="5" a="1"/>
  <c r="G3290" i="5" s="1"/>
  <c r="F3290" i="5" a="1"/>
  <c r="F3290" i="5" s="1"/>
  <c r="E3290" i="5" a="1"/>
  <c r="E3290" i="5" s="1"/>
  <c r="J3192" i="5" a="1"/>
  <c r="J3192" i="5" s="1"/>
  <c r="H3192" i="5" a="1"/>
  <c r="H3192" i="5" s="1"/>
  <c r="F3192" i="5" a="1"/>
  <c r="F3192" i="5" s="1"/>
  <c r="G3192" i="5" a="1"/>
  <c r="G3192" i="5" s="1"/>
  <c r="E3192" i="5" a="1"/>
  <c r="E3192" i="5" s="1"/>
  <c r="J2751" i="5" a="1"/>
  <c r="J2751" i="5" s="1"/>
  <c r="H2751" i="5" a="1"/>
  <c r="H2751" i="5" s="1"/>
  <c r="G2751" i="5" a="1"/>
  <c r="G2751" i="5" s="1"/>
  <c r="F2751" i="5" a="1"/>
  <c r="F2751" i="5" s="1"/>
  <c r="E2751" i="5" a="1"/>
  <c r="E2751" i="5" s="1"/>
  <c r="J3480" i="5" a="1"/>
  <c r="J3480" i="5" s="1"/>
  <c r="H3480" i="5" a="1"/>
  <c r="H3480" i="5" s="1"/>
  <c r="G3480" i="5" a="1"/>
  <c r="G3480" i="5" s="1"/>
  <c r="F3480" i="5" a="1"/>
  <c r="F3480" i="5" s="1"/>
  <c r="E3480" i="5" a="1"/>
  <c r="E3480" i="5" s="1"/>
  <c r="J3246" i="5" a="1"/>
  <c r="J3246" i="5" s="1"/>
  <c r="H3246" i="5" a="1"/>
  <c r="H3246" i="5" s="1"/>
  <c r="G3246" i="5" a="1"/>
  <c r="G3246" i="5" s="1"/>
  <c r="F3246" i="5" a="1"/>
  <c r="F3246" i="5" s="1"/>
  <c r="E3246" i="5" a="1"/>
  <c r="E3246" i="5" s="1"/>
  <c r="J3148" i="5" a="1"/>
  <c r="J3148" i="5" s="1"/>
  <c r="H3148" i="5" a="1"/>
  <c r="H3148" i="5" s="1"/>
  <c r="G3148" i="5" a="1"/>
  <c r="G3148" i="5" s="1"/>
  <c r="F3148" i="5" a="1"/>
  <c r="F3148" i="5" s="1"/>
  <c r="E3148" i="5" a="1"/>
  <c r="E3148" i="5" s="1"/>
  <c r="J2675" i="5" a="1"/>
  <c r="J2675" i="5" s="1"/>
  <c r="H2675" i="5" a="1"/>
  <c r="H2675" i="5" s="1"/>
  <c r="G2675" i="5" a="1"/>
  <c r="G2675" i="5" s="1"/>
  <c r="F2675" i="5" a="1"/>
  <c r="F2675" i="5" s="1"/>
  <c r="E2675" i="5" a="1"/>
  <c r="E2675" i="5" s="1"/>
  <c r="J2204" i="5" a="1"/>
  <c r="J2204" i="5" s="1"/>
  <c r="H2204" i="5" a="1"/>
  <c r="H2204" i="5" s="1"/>
  <c r="F2204" i="5" a="1"/>
  <c r="F2204" i="5" s="1"/>
  <c r="G2204" i="5" a="1"/>
  <c r="G2204" i="5" s="1"/>
  <c r="E2204" i="5" a="1"/>
  <c r="E2204" i="5" s="1"/>
  <c r="J1720" i="5" a="1"/>
  <c r="J1720" i="5" s="1"/>
  <c r="H1720" i="5" a="1"/>
  <c r="H1720" i="5" s="1"/>
  <c r="G1720" i="5" a="1"/>
  <c r="G1720" i="5" s="1"/>
  <c r="F1720" i="5" a="1"/>
  <c r="F1720" i="5" s="1"/>
  <c r="E1720" i="5" a="1"/>
  <c r="E1720" i="5" s="1"/>
  <c r="J1895" i="5" a="1"/>
  <c r="J1895" i="5" s="1"/>
  <c r="H1895" i="5" a="1"/>
  <c r="H1895" i="5" s="1"/>
  <c r="G1895" i="5" a="1"/>
  <c r="G1895" i="5" s="1"/>
  <c r="F1895" i="5" a="1"/>
  <c r="F1895" i="5" s="1"/>
  <c r="E1895" i="5" a="1"/>
  <c r="E1895" i="5" s="1"/>
  <c r="J1267" i="5" a="1"/>
  <c r="J1267" i="5" s="1"/>
  <c r="H1267" i="5" a="1"/>
  <c r="H1267" i="5" s="1"/>
  <c r="F1267" i="5" a="1"/>
  <c r="F1267" i="5" s="1"/>
  <c r="G1267" i="5" a="1"/>
  <c r="G1267" i="5" s="1"/>
  <c r="E1267" i="5" a="1"/>
  <c r="E1267" i="5" s="1"/>
  <c r="J978" i="5" a="1"/>
  <c r="J978" i="5" s="1"/>
  <c r="H978" i="5" a="1"/>
  <c r="H978" i="5" s="1"/>
  <c r="G978" i="5" a="1"/>
  <c r="G978" i="5" s="1"/>
  <c r="F978" i="5" a="1"/>
  <c r="F978" i="5" s="1"/>
  <c r="E978" i="5" a="1"/>
  <c r="E978" i="5" s="1"/>
  <c r="J1470" i="5" a="1"/>
  <c r="J1470" i="5" s="1"/>
  <c r="H1470" i="5" a="1"/>
  <c r="H1470" i="5" s="1"/>
  <c r="F1470" i="5" a="1"/>
  <c r="F1470" i="5" s="1"/>
  <c r="G1470" i="5" a="1"/>
  <c r="G1470" i="5" s="1"/>
  <c r="E1470" i="5" a="1"/>
  <c r="E1470" i="5" s="1"/>
  <c r="J289" i="5" a="1"/>
  <c r="J289" i="5" s="1"/>
  <c r="G289" i="5" a="1"/>
  <c r="G289" i="5" s="1"/>
  <c r="H289" i="5" a="1"/>
  <c r="H289" i="5" s="1"/>
  <c r="F289" i="5" a="1"/>
  <c r="F289" i="5" s="1"/>
  <c r="E289" i="5" a="1"/>
  <c r="E289" i="5" s="1"/>
  <c r="J1380" i="5" a="1"/>
  <c r="J1380" i="5" s="1"/>
  <c r="H1380" i="5" a="1"/>
  <c r="H1380" i="5" s="1"/>
  <c r="F1380" i="5" a="1"/>
  <c r="F1380" i="5" s="1"/>
  <c r="G1380" i="5" a="1"/>
  <c r="G1380" i="5" s="1"/>
  <c r="E1380" i="5" a="1"/>
  <c r="E1380" i="5" s="1"/>
  <c r="J2993" i="5" a="1"/>
  <c r="J2993" i="5" s="1"/>
  <c r="H2993" i="5" a="1"/>
  <c r="H2993" i="5" s="1"/>
  <c r="F2993" i="5" a="1"/>
  <c r="F2993" i="5" s="1"/>
  <c r="G2993" i="5" a="1"/>
  <c r="G2993" i="5" s="1"/>
  <c r="E2993" i="5" a="1"/>
  <c r="E2993" i="5" s="1"/>
  <c r="J2748" i="5" a="1"/>
  <c r="J2748" i="5" s="1"/>
  <c r="H2748" i="5" a="1"/>
  <c r="H2748" i="5" s="1"/>
  <c r="G2748" i="5" a="1"/>
  <c r="G2748" i="5" s="1"/>
  <c r="F2748" i="5" a="1"/>
  <c r="F2748" i="5" s="1"/>
  <c r="E2748" i="5" a="1"/>
  <c r="E2748" i="5" s="1"/>
  <c r="J1446" i="5" a="1"/>
  <c r="J1446" i="5" s="1"/>
  <c r="H1446" i="5" a="1"/>
  <c r="H1446" i="5" s="1"/>
  <c r="G1446" i="5" a="1"/>
  <c r="G1446" i="5" s="1"/>
  <c r="F1446" i="5" a="1"/>
  <c r="F1446" i="5" s="1"/>
  <c r="E1446" i="5" a="1"/>
  <c r="E1446" i="5" s="1"/>
  <c r="J1667" i="5" a="1"/>
  <c r="J1667" i="5" s="1"/>
  <c r="H1667" i="5" a="1"/>
  <c r="H1667" i="5" s="1"/>
  <c r="G1667" i="5" a="1"/>
  <c r="G1667" i="5" s="1"/>
  <c r="F1667" i="5" a="1"/>
  <c r="F1667" i="5" s="1"/>
  <c r="E1667" i="5" a="1"/>
  <c r="E1667" i="5" s="1"/>
  <c r="J1294" i="5" a="1"/>
  <c r="J1294" i="5" s="1"/>
  <c r="H1294" i="5" a="1"/>
  <c r="H1294" i="5" s="1"/>
  <c r="F1294" i="5" a="1"/>
  <c r="F1294" i="5" s="1"/>
  <c r="G1294" i="5" a="1"/>
  <c r="G1294" i="5" s="1"/>
  <c r="E1294" i="5" a="1"/>
  <c r="E1294" i="5" s="1"/>
  <c r="J862" i="5" a="1"/>
  <c r="J862" i="5" s="1"/>
  <c r="H862" i="5" a="1"/>
  <c r="H862" i="5" s="1"/>
  <c r="G862" i="5" a="1"/>
  <c r="G862" i="5" s="1"/>
  <c r="F862" i="5" a="1"/>
  <c r="F862" i="5" s="1"/>
  <c r="E862" i="5" a="1"/>
  <c r="E862" i="5" s="1"/>
  <c r="J3446" i="5" a="1"/>
  <c r="J3446" i="5" s="1"/>
  <c r="H3446" i="5" a="1"/>
  <c r="H3446" i="5" s="1"/>
  <c r="G3446" i="5" a="1"/>
  <c r="G3446" i="5" s="1"/>
  <c r="F3446" i="5" a="1"/>
  <c r="F3446" i="5" s="1"/>
  <c r="E3446" i="5" a="1"/>
  <c r="E3446" i="5" s="1"/>
  <c r="J2138" i="5" a="1"/>
  <c r="J2138" i="5" s="1"/>
  <c r="H2138" i="5" a="1"/>
  <c r="H2138" i="5" s="1"/>
  <c r="G2138" i="5" a="1"/>
  <c r="G2138" i="5" s="1"/>
  <c r="F2138" i="5" a="1"/>
  <c r="F2138" i="5" s="1"/>
  <c r="E2138" i="5" a="1"/>
  <c r="E2138" i="5" s="1"/>
  <c r="J3326" i="5" a="1"/>
  <c r="J3326" i="5" s="1"/>
  <c r="H3326" i="5" a="1"/>
  <c r="H3326" i="5" s="1"/>
  <c r="G3326" i="5" a="1"/>
  <c r="G3326" i="5" s="1"/>
  <c r="F3326" i="5" a="1"/>
  <c r="F3326" i="5" s="1"/>
  <c r="E3326" i="5" a="1"/>
  <c r="E3326" i="5" s="1"/>
  <c r="J3967" i="5" a="1"/>
  <c r="J3967" i="5" s="1"/>
  <c r="H3967" i="5" a="1"/>
  <c r="H3967" i="5" s="1"/>
  <c r="G3967" i="5" a="1"/>
  <c r="G3967" i="5" s="1"/>
  <c r="F3967" i="5" a="1"/>
  <c r="F3967" i="5" s="1"/>
  <c r="E3967" i="5" a="1"/>
  <c r="E3967" i="5" s="1"/>
  <c r="J4092" i="5" a="1"/>
  <c r="J4092" i="5" s="1"/>
  <c r="H4092" i="5" a="1"/>
  <c r="H4092" i="5" s="1"/>
  <c r="G4092" i="5" a="1"/>
  <c r="G4092" i="5" s="1"/>
  <c r="F4092" i="5" a="1"/>
  <c r="F4092" i="5" s="1"/>
  <c r="E4092" i="5" a="1"/>
  <c r="E4092" i="5" s="1"/>
  <c r="J2740" i="5" a="1"/>
  <c r="J2740" i="5" s="1"/>
  <c r="H2740" i="5" a="1"/>
  <c r="H2740" i="5" s="1"/>
  <c r="G2740" i="5" a="1"/>
  <c r="G2740" i="5" s="1"/>
  <c r="F2740" i="5" a="1"/>
  <c r="F2740" i="5" s="1"/>
  <c r="E2740" i="5" a="1"/>
  <c r="E2740" i="5" s="1"/>
  <c r="J2524" i="5" a="1"/>
  <c r="J2524" i="5" s="1"/>
  <c r="H2524" i="5" a="1"/>
  <c r="H2524" i="5" s="1"/>
  <c r="G2524" i="5" a="1"/>
  <c r="G2524" i="5" s="1"/>
  <c r="F2524" i="5" a="1"/>
  <c r="F2524" i="5" s="1"/>
  <c r="E2524" i="5" a="1"/>
  <c r="E2524" i="5" s="1"/>
  <c r="J1836" i="5" a="1"/>
  <c r="J1836" i="5" s="1"/>
  <c r="H1836" i="5" a="1"/>
  <c r="H1836" i="5" s="1"/>
  <c r="G1836" i="5" a="1"/>
  <c r="G1836" i="5" s="1"/>
  <c r="F1836" i="5" a="1"/>
  <c r="F1836" i="5" s="1"/>
  <c r="E1836" i="5" a="1"/>
  <c r="E1836" i="5" s="1"/>
  <c r="J1220" i="5" a="1"/>
  <c r="J1220" i="5" s="1"/>
  <c r="H1220" i="5" a="1"/>
  <c r="H1220" i="5" s="1"/>
  <c r="F1220" i="5" a="1"/>
  <c r="F1220" i="5" s="1"/>
  <c r="G1220" i="5" a="1"/>
  <c r="G1220" i="5" s="1"/>
  <c r="E1220" i="5" a="1"/>
  <c r="E1220" i="5" s="1"/>
  <c r="J1070" i="5" a="1"/>
  <c r="J1070" i="5" s="1"/>
  <c r="H1070" i="5" a="1"/>
  <c r="H1070" i="5" s="1"/>
  <c r="G1070" i="5" a="1"/>
  <c r="G1070" i="5" s="1"/>
  <c r="F1070" i="5" a="1"/>
  <c r="F1070" i="5" s="1"/>
  <c r="E1070" i="5" a="1"/>
  <c r="E1070" i="5" s="1"/>
  <c r="J4000" i="5" a="1"/>
  <c r="J4000" i="5" s="1"/>
  <c r="H4000" i="5" a="1"/>
  <c r="H4000" i="5" s="1"/>
  <c r="G4000" i="5" a="1"/>
  <c r="G4000" i="5" s="1"/>
  <c r="F4000" i="5" a="1"/>
  <c r="F4000" i="5" s="1"/>
  <c r="E4000" i="5" a="1"/>
  <c r="E4000" i="5" s="1"/>
  <c r="J3580" i="5" a="1"/>
  <c r="J3580" i="5" s="1"/>
  <c r="H3580" i="5" a="1"/>
  <c r="H3580" i="5" s="1"/>
  <c r="F3580" i="5" a="1"/>
  <c r="F3580" i="5" s="1"/>
  <c r="G3580" i="5" a="1"/>
  <c r="G3580" i="5" s="1"/>
  <c r="E3580" i="5" a="1"/>
  <c r="E3580" i="5" s="1"/>
  <c r="J3935" i="5" a="1"/>
  <c r="J3935" i="5" s="1"/>
  <c r="H3935" i="5" a="1"/>
  <c r="H3935" i="5" s="1"/>
  <c r="G3935" i="5" a="1"/>
  <c r="G3935" i="5" s="1"/>
  <c r="F3935" i="5" a="1"/>
  <c r="F3935" i="5" s="1"/>
  <c r="E3935" i="5" a="1"/>
  <c r="E3935" i="5" s="1"/>
  <c r="J3877" i="5" a="1"/>
  <c r="J3877" i="5" s="1"/>
  <c r="H3877" i="5" a="1"/>
  <c r="H3877" i="5" s="1"/>
  <c r="F3877" i="5" a="1"/>
  <c r="F3877" i="5" s="1"/>
  <c r="G3877" i="5" a="1"/>
  <c r="G3877" i="5" s="1"/>
  <c r="E3877" i="5" a="1"/>
  <c r="E3877" i="5" s="1"/>
  <c r="J4060" i="5" a="1"/>
  <c r="J4060" i="5" s="1"/>
  <c r="H4060" i="5" a="1"/>
  <c r="H4060" i="5" s="1"/>
  <c r="G4060" i="5" a="1"/>
  <c r="G4060" i="5" s="1"/>
  <c r="F4060" i="5" a="1"/>
  <c r="F4060" i="5" s="1"/>
  <c r="E4060" i="5" a="1"/>
  <c r="E4060" i="5" s="1"/>
  <c r="J3406" i="5" a="1"/>
  <c r="J3406" i="5" s="1"/>
  <c r="H3406" i="5" a="1"/>
  <c r="H3406" i="5" s="1"/>
  <c r="G3406" i="5" a="1"/>
  <c r="G3406" i="5" s="1"/>
  <c r="F3406" i="5" a="1"/>
  <c r="F3406" i="5" s="1"/>
  <c r="E3406" i="5" a="1"/>
  <c r="E3406" i="5" s="1"/>
  <c r="J3769" i="5" a="1"/>
  <c r="J3769" i="5" s="1"/>
  <c r="H3769" i="5" a="1"/>
  <c r="H3769" i="5" s="1"/>
  <c r="F3769" i="5" a="1"/>
  <c r="F3769" i="5" s="1"/>
  <c r="G3769" i="5" a="1"/>
  <c r="G3769" i="5" s="1"/>
  <c r="E3769" i="5" a="1"/>
  <c r="E3769" i="5" s="1"/>
  <c r="J3361" i="5" a="1"/>
  <c r="J3361" i="5" s="1"/>
  <c r="H3361" i="5" a="1"/>
  <c r="H3361" i="5" s="1"/>
  <c r="F3361" i="5" a="1"/>
  <c r="F3361" i="5" s="1"/>
  <c r="G3361" i="5" a="1"/>
  <c r="G3361" i="5" s="1"/>
  <c r="E3361" i="5" a="1"/>
  <c r="E3361" i="5" s="1"/>
  <c r="J3624" i="5" a="1"/>
  <c r="J3624" i="5" s="1"/>
  <c r="H3624" i="5" a="1"/>
  <c r="H3624" i="5" s="1"/>
  <c r="G3624" i="5" a="1"/>
  <c r="G3624" i="5" s="1"/>
  <c r="F3624" i="5" a="1"/>
  <c r="F3624" i="5" s="1"/>
  <c r="E3624" i="5" a="1"/>
  <c r="E3624" i="5" s="1"/>
  <c r="J2545" i="5" a="1"/>
  <c r="J2545" i="5" s="1"/>
  <c r="H2545" i="5" a="1"/>
  <c r="H2545" i="5" s="1"/>
  <c r="G2545" i="5" a="1"/>
  <c r="G2545" i="5" s="1"/>
  <c r="F2545" i="5" a="1"/>
  <c r="F2545" i="5" s="1"/>
  <c r="E2545" i="5" a="1"/>
  <c r="E2545" i="5" s="1"/>
  <c r="J2384" i="5" a="1"/>
  <c r="J2384" i="5" s="1"/>
  <c r="H2384" i="5" a="1"/>
  <c r="H2384" i="5" s="1"/>
  <c r="F2384" i="5" a="1"/>
  <c r="F2384" i="5" s="1"/>
  <c r="G2384" i="5" a="1"/>
  <c r="G2384" i="5" s="1"/>
  <c r="E2384" i="5" a="1"/>
  <c r="E2384" i="5" s="1"/>
  <c r="J2298" i="5" a="1"/>
  <c r="J2298" i="5" s="1"/>
  <c r="H2298" i="5" a="1"/>
  <c r="H2298" i="5" s="1"/>
  <c r="G2298" i="5" a="1"/>
  <c r="G2298" i="5" s="1"/>
  <c r="F2298" i="5" a="1"/>
  <c r="F2298" i="5" s="1"/>
  <c r="E2298" i="5" a="1"/>
  <c r="E2298" i="5" s="1"/>
  <c r="J1318" i="5" a="1"/>
  <c r="J1318" i="5" s="1"/>
  <c r="H1318" i="5" a="1"/>
  <c r="H1318" i="5" s="1"/>
  <c r="F1318" i="5" a="1"/>
  <c r="F1318" i="5" s="1"/>
  <c r="G1318" i="5" a="1"/>
  <c r="G1318" i="5" s="1"/>
  <c r="E1318" i="5" a="1"/>
  <c r="E1318" i="5" s="1"/>
  <c r="J838" i="5" a="1"/>
  <c r="J838" i="5" s="1"/>
  <c r="H838" i="5" a="1"/>
  <c r="H838" i="5" s="1"/>
  <c r="G838" i="5" a="1"/>
  <c r="G838" i="5" s="1"/>
  <c r="F838" i="5" a="1"/>
  <c r="F838" i="5" s="1"/>
  <c r="E838" i="5" a="1"/>
  <c r="E838" i="5" s="1"/>
  <c r="J164" i="5" a="1"/>
  <c r="J164" i="5" s="1"/>
  <c r="H164" i="5" a="1"/>
  <c r="H164" i="5" s="1"/>
  <c r="G164" i="5" a="1"/>
  <c r="G164" i="5" s="1"/>
  <c r="F164" i="5" a="1"/>
  <c r="F164" i="5" s="1"/>
  <c r="E164" i="5" a="1"/>
  <c r="E164" i="5" s="1"/>
  <c r="J795" i="5" a="1"/>
  <c r="J795" i="5" s="1"/>
  <c r="H795" i="5" a="1"/>
  <c r="H795" i="5" s="1"/>
  <c r="G795" i="5" a="1"/>
  <c r="G795" i="5" s="1"/>
  <c r="F795" i="5" a="1"/>
  <c r="F795" i="5" s="1"/>
  <c r="E795" i="5" a="1"/>
  <c r="E795" i="5" s="1"/>
  <c r="J4031" i="5" a="1"/>
  <c r="J4031" i="5" s="1"/>
  <c r="H4031" i="5" a="1"/>
  <c r="H4031" i="5" s="1"/>
  <c r="G4031" i="5" a="1"/>
  <c r="G4031" i="5" s="1"/>
  <c r="F4031" i="5" a="1"/>
  <c r="F4031" i="5" s="1"/>
  <c r="E4031" i="5" a="1"/>
  <c r="E4031" i="5" s="1"/>
  <c r="J3240" i="5" a="1"/>
  <c r="J3240" i="5" s="1"/>
  <c r="H3240" i="5" a="1"/>
  <c r="H3240" i="5" s="1"/>
  <c r="F3240" i="5" a="1"/>
  <c r="F3240" i="5" s="1"/>
  <c r="G3240" i="5" a="1"/>
  <c r="G3240" i="5" s="1"/>
  <c r="E3240" i="5" a="1"/>
  <c r="E3240" i="5" s="1"/>
  <c r="J3723" i="5" a="1"/>
  <c r="J3723" i="5" s="1"/>
  <c r="H3723" i="5" a="1"/>
  <c r="H3723" i="5" s="1"/>
  <c r="G3723" i="5" a="1"/>
  <c r="G3723" i="5" s="1"/>
  <c r="F3723" i="5" a="1"/>
  <c r="F3723" i="5" s="1"/>
  <c r="E3723" i="5" a="1"/>
  <c r="E3723" i="5" s="1"/>
  <c r="J2849" i="5" a="1"/>
  <c r="J2849" i="5" s="1"/>
  <c r="H2849" i="5" a="1"/>
  <c r="H2849" i="5" s="1"/>
  <c r="F2849" i="5" a="1"/>
  <c r="F2849" i="5" s="1"/>
  <c r="G2849" i="5" a="1"/>
  <c r="G2849" i="5" s="1"/>
  <c r="E2849" i="5" a="1"/>
  <c r="E2849" i="5" s="1"/>
  <c r="J1761" i="5" a="1"/>
  <c r="J1761" i="5" s="1"/>
  <c r="H1761" i="5" a="1"/>
  <c r="H1761" i="5" s="1"/>
  <c r="G1761" i="5" a="1"/>
  <c r="G1761" i="5" s="1"/>
  <c r="F1761" i="5" a="1"/>
  <c r="F1761" i="5" s="1"/>
  <c r="E1761" i="5" a="1"/>
  <c r="E1761" i="5" s="1"/>
  <c r="J1541" i="5" a="1"/>
  <c r="J1541" i="5" s="1"/>
  <c r="H1541" i="5" a="1"/>
  <c r="H1541" i="5" s="1"/>
  <c r="G1541" i="5" a="1"/>
  <c r="G1541" i="5" s="1"/>
  <c r="F1541" i="5" a="1"/>
  <c r="F1541" i="5" s="1"/>
  <c r="E1541" i="5" a="1"/>
  <c r="E1541" i="5" s="1"/>
  <c r="J814" i="5" a="1"/>
  <c r="J814" i="5" s="1"/>
  <c r="H814" i="5" a="1"/>
  <c r="H814" i="5" s="1"/>
  <c r="G814" i="5" a="1"/>
  <c r="G814" i="5" s="1"/>
  <c r="F814" i="5" a="1"/>
  <c r="F814" i="5" s="1"/>
  <c r="E814" i="5" a="1"/>
  <c r="E814" i="5" s="1"/>
  <c r="J1261" i="5" a="1"/>
  <c r="J1261" i="5" s="1"/>
  <c r="H1261" i="5" a="1"/>
  <c r="H1261" i="5" s="1"/>
  <c r="G1261" i="5" a="1"/>
  <c r="G1261" i="5" s="1"/>
  <c r="F1261" i="5" a="1"/>
  <c r="F1261" i="5" s="1"/>
  <c r="E1261" i="5" a="1"/>
  <c r="E1261" i="5" s="1"/>
  <c r="J87" i="5" a="1"/>
  <c r="J87" i="5" s="1"/>
  <c r="H87" i="5" a="1"/>
  <c r="H87" i="5" s="1"/>
  <c r="G87" i="5" a="1"/>
  <c r="G87" i="5" s="1"/>
  <c r="F87" i="5" a="1"/>
  <c r="F87" i="5" s="1"/>
  <c r="E87" i="5" a="1"/>
  <c r="E87" i="5" s="1"/>
  <c r="J4029" i="5" a="1"/>
  <c r="J4029" i="5" s="1"/>
  <c r="H4029" i="5" a="1"/>
  <c r="H4029" i="5" s="1"/>
  <c r="F4029" i="5" a="1"/>
  <c r="F4029" i="5" s="1"/>
  <c r="G4029" i="5" a="1"/>
  <c r="G4029" i="5" s="1"/>
  <c r="E4029" i="5" a="1"/>
  <c r="E4029" i="5" s="1"/>
  <c r="J3330" i="5" a="1"/>
  <c r="J3330" i="5" s="1"/>
  <c r="H3330" i="5" a="1"/>
  <c r="H3330" i="5" s="1"/>
  <c r="G3330" i="5" a="1"/>
  <c r="G3330" i="5" s="1"/>
  <c r="F3330" i="5" a="1"/>
  <c r="F3330" i="5" s="1"/>
  <c r="E3330" i="5" a="1"/>
  <c r="E3330" i="5" s="1"/>
  <c r="J3041" i="5" a="1"/>
  <c r="J3041" i="5" s="1"/>
  <c r="H3041" i="5" a="1"/>
  <c r="H3041" i="5" s="1"/>
  <c r="F3041" i="5" a="1"/>
  <c r="F3041" i="5" s="1"/>
  <c r="G3041" i="5" a="1"/>
  <c r="G3041" i="5" s="1"/>
  <c r="E3041" i="5" a="1"/>
  <c r="E3041" i="5" s="1"/>
  <c r="J2906" i="5" a="1"/>
  <c r="J2906" i="5" s="1"/>
  <c r="H2906" i="5" a="1"/>
  <c r="H2906" i="5" s="1"/>
  <c r="G2906" i="5" a="1"/>
  <c r="G2906" i="5" s="1"/>
  <c r="F2906" i="5" a="1"/>
  <c r="F2906" i="5" s="1"/>
  <c r="E2906" i="5" a="1"/>
  <c r="E2906" i="5" s="1"/>
  <c r="J2171" i="5" a="1"/>
  <c r="J2171" i="5" s="1"/>
  <c r="H2171" i="5" a="1"/>
  <c r="H2171" i="5" s="1"/>
  <c r="G2171" i="5" a="1"/>
  <c r="G2171" i="5" s="1"/>
  <c r="F2171" i="5" a="1"/>
  <c r="F2171" i="5" s="1"/>
  <c r="E2171" i="5" a="1"/>
  <c r="E2171" i="5" s="1"/>
  <c r="J480" i="5" a="1"/>
  <c r="J480" i="5" s="1"/>
  <c r="H480" i="5" a="1"/>
  <c r="H480" i="5" s="1"/>
  <c r="F480" i="5" a="1"/>
  <c r="F480" i="5" s="1"/>
  <c r="G480" i="5" a="1"/>
  <c r="G480" i="5" s="1"/>
  <c r="E480" i="5" a="1"/>
  <c r="E480" i="5" s="1"/>
  <c r="J1182" i="5" a="1"/>
  <c r="J1182" i="5" s="1"/>
  <c r="H1182" i="5" a="1"/>
  <c r="H1182" i="5" s="1"/>
  <c r="G1182" i="5" a="1"/>
  <c r="G1182" i="5" s="1"/>
  <c r="F1182" i="5" a="1"/>
  <c r="F1182" i="5" s="1"/>
  <c r="E1182" i="5" a="1"/>
  <c r="E1182" i="5" s="1"/>
  <c r="J811" i="5" a="1"/>
  <c r="J811" i="5" s="1"/>
  <c r="H811" i="5" a="1"/>
  <c r="H811" i="5" s="1"/>
  <c r="G811" i="5" a="1"/>
  <c r="G811" i="5" s="1"/>
  <c r="F811" i="5" a="1"/>
  <c r="F811" i="5" s="1"/>
  <c r="E811" i="5" a="1"/>
  <c r="E811" i="5" s="1"/>
  <c r="J3714" i="5" a="1"/>
  <c r="J3714" i="5" s="1"/>
  <c r="H3714" i="5" a="1"/>
  <c r="H3714" i="5" s="1"/>
  <c r="G3714" i="5" a="1"/>
  <c r="G3714" i="5" s="1"/>
  <c r="F3714" i="5" a="1"/>
  <c r="F3714" i="5" s="1"/>
  <c r="E3714" i="5" a="1"/>
  <c r="E3714" i="5" s="1"/>
  <c r="J3436" i="5" a="1"/>
  <c r="J3436" i="5" s="1"/>
  <c r="H3436" i="5" a="1"/>
  <c r="H3436" i="5" s="1"/>
  <c r="G3436" i="5" a="1"/>
  <c r="G3436" i="5" s="1"/>
  <c r="F3436" i="5" a="1"/>
  <c r="F3436" i="5" s="1"/>
  <c r="E3436" i="5" a="1"/>
  <c r="E3436" i="5" s="1"/>
  <c r="J2957" i="5" a="1"/>
  <c r="J2957" i="5" s="1"/>
  <c r="H2957" i="5" a="1"/>
  <c r="H2957" i="5" s="1"/>
  <c r="G2957" i="5" a="1"/>
  <c r="G2957" i="5" s="1"/>
  <c r="F2957" i="5" a="1"/>
  <c r="F2957" i="5" s="1"/>
  <c r="E2957" i="5" a="1"/>
  <c r="E2957" i="5" s="1"/>
  <c r="J2356" i="5" a="1"/>
  <c r="J2356" i="5" s="1"/>
  <c r="H2356" i="5" a="1"/>
  <c r="H2356" i="5" s="1"/>
  <c r="F2356" i="5" a="1"/>
  <c r="F2356" i="5" s="1"/>
  <c r="G2356" i="5" a="1"/>
  <c r="G2356" i="5" s="1"/>
  <c r="E2356" i="5" a="1"/>
  <c r="E2356" i="5" s="1"/>
  <c r="J1224" i="5" a="1"/>
  <c r="J1224" i="5" s="1"/>
  <c r="H1224" i="5" a="1"/>
  <c r="H1224" i="5" s="1"/>
  <c r="F1224" i="5" a="1"/>
  <c r="F1224" i="5" s="1"/>
  <c r="G1224" i="5" a="1"/>
  <c r="G1224" i="5" s="1"/>
  <c r="E1224" i="5" a="1"/>
  <c r="E1224" i="5" s="1"/>
  <c r="J1674" i="5" a="1"/>
  <c r="J1674" i="5" s="1"/>
  <c r="H1674" i="5" a="1"/>
  <c r="H1674" i="5" s="1"/>
  <c r="F1674" i="5" a="1"/>
  <c r="F1674" i="5" s="1"/>
  <c r="G1674" i="5" a="1"/>
  <c r="G1674" i="5" s="1"/>
  <c r="E1674" i="5" a="1"/>
  <c r="E1674" i="5" s="1"/>
  <c r="J408" i="5" a="1"/>
  <c r="J408" i="5" s="1"/>
  <c r="H408" i="5" a="1"/>
  <c r="H408" i="5" s="1"/>
  <c r="G408" i="5" a="1"/>
  <c r="G408" i="5" s="1"/>
  <c r="F408" i="5" a="1"/>
  <c r="F408" i="5" s="1"/>
  <c r="E408" i="5" a="1"/>
  <c r="E408" i="5" s="1"/>
  <c r="J870" i="5" a="1"/>
  <c r="J870" i="5" s="1"/>
  <c r="H870" i="5" a="1"/>
  <c r="H870" i="5" s="1"/>
  <c r="G870" i="5" a="1"/>
  <c r="G870" i="5" s="1"/>
  <c r="F870" i="5" a="1"/>
  <c r="F870" i="5" s="1"/>
  <c r="E870" i="5" a="1"/>
  <c r="E870" i="5" s="1"/>
  <c r="J131" i="5" a="1"/>
  <c r="J131" i="5" s="1"/>
  <c r="H131" i="5" a="1"/>
  <c r="H131" i="5" s="1"/>
  <c r="G131" i="5" a="1"/>
  <c r="G131" i="5" s="1"/>
  <c r="F131" i="5" a="1"/>
  <c r="F131" i="5" s="1"/>
  <c r="E131" i="5" a="1"/>
  <c r="E131" i="5" s="1"/>
  <c r="J3834" i="5" a="1"/>
  <c r="J3834" i="5" s="1"/>
  <c r="H3834" i="5" a="1"/>
  <c r="H3834" i="5" s="1"/>
  <c r="G3834" i="5" a="1"/>
  <c r="G3834" i="5" s="1"/>
  <c r="F3834" i="5" a="1"/>
  <c r="F3834" i="5" s="1"/>
  <c r="E3834" i="5" a="1"/>
  <c r="E3834" i="5" s="1"/>
  <c r="J3952" i="5" a="1"/>
  <c r="J3952" i="5" s="1"/>
  <c r="H3952" i="5" a="1"/>
  <c r="H3952" i="5" s="1"/>
  <c r="G3952" i="5" a="1"/>
  <c r="G3952" i="5" s="1"/>
  <c r="F3952" i="5" a="1"/>
  <c r="F3952" i="5" s="1"/>
  <c r="E3952" i="5" a="1"/>
  <c r="E3952" i="5" s="1"/>
  <c r="J3263" i="5" a="1"/>
  <c r="J3263" i="5" s="1"/>
  <c r="H3263" i="5" a="1"/>
  <c r="H3263" i="5" s="1"/>
  <c r="G3263" i="5" a="1"/>
  <c r="G3263" i="5" s="1"/>
  <c r="F3263" i="5" a="1"/>
  <c r="F3263" i="5" s="1"/>
  <c r="E3263" i="5" a="1"/>
  <c r="E3263" i="5" s="1"/>
  <c r="J1497" i="5" a="1"/>
  <c r="J1497" i="5" s="1"/>
  <c r="H1497" i="5" a="1"/>
  <c r="H1497" i="5" s="1"/>
  <c r="G1497" i="5" a="1"/>
  <c r="G1497" i="5" s="1"/>
  <c r="F1497" i="5" a="1"/>
  <c r="F1497" i="5" s="1"/>
  <c r="E1497" i="5" a="1"/>
  <c r="E1497" i="5" s="1"/>
  <c r="J1710" i="5" a="1"/>
  <c r="J1710" i="5" s="1"/>
  <c r="H1710" i="5" a="1"/>
  <c r="H1710" i="5" s="1"/>
  <c r="F1710" i="5" a="1"/>
  <c r="F1710" i="5" s="1"/>
  <c r="G1710" i="5" a="1"/>
  <c r="G1710" i="5" s="1"/>
  <c r="E1710" i="5" a="1"/>
  <c r="E1710" i="5" s="1"/>
  <c r="J3678" i="5" a="1"/>
  <c r="J3678" i="5" s="1"/>
  <c r="H3678" i="5" a="1"/>
  <c r="H3678" i="5" s="1"/>
  <c r="G3678" i="5" a="1"/>
  <c r="G3678" i="5" s="1"/>
  <c r="F3678" i="5" a="1"/>
  <c r="F3678" i="5" s="1"/>
  <c r="E3678" i="5" a="1"/>
  <c r="E3678" i="5" s="1"/>
  <c r="J3640" i="5" a="1"/>
  <c r="J3640" i="5" s="1"/>
  <c r="H3640" i="5" a="1"/>
  <c r="H3640" i="5" s="1"/>
  <c r="F3640" i="5" a="1"/>
  <c r="F3640" i="5" s="1"/>
  <c r="G3640" i="5" a="1"/>
  <c r="G3640" i="5" s="1"/>
  <c r="E3640" i="5" a="1"/>
  <c r="E3640" i="5" s="1"/>
  <c r="J3653" i="5" a="1"/>
  <c r="J3653" i="5" s="1"/>
  <c r="H3653" i="5" a="1"/>
  <c r="H3653" i="5" s="1"/>
  <c r="F3653" i="5" a="1"/>
  <c r="F3653" i="5" s="1"/>
  <c r="G3653" i="5" a="1"/>
  <c r="G3653" i="5" s="1"/>
  <c r="E3653" i="5" a="1"/>
  <c r="E3653" i="5" s="1"/>
  <c r="J3918" i="5" a="1"/>
  <c r="J3918" i="5" s="1"/>
  <c r="H3918" i="5" a="1"/>
  <c r="H3918" i="5" s="1"/>
  <c r="G3918" i="5" a="1"/>
  <c r="G3918" i="5" s="1"/>
  <c r="F3918" i="5" a="1"/>
  <c r="F3918" i="5" s="1"/>
  <c r="E3918" i="5" a="1"/>
  <c r="E3918" i="5" s="1"/>
  <c r="J3572" i="5" a="1"/>
  <c r="J3572" i="5" s="1"/>
  <c r="H3572" i="5" a="1"/>
  <c r="H3572" i="5" s="1"/>
  <c r="F3572" i="5" a="1"/>
  <c r="F3572" i="5" s="1"/>
  <c r="G3572" i="5" a="1"/>
  <c r="G3572" i="5" s="1"/>
  <c r="E3572" i="5" a="1"/>
  <c r="E3572" i="5" s="1"/>
  <c r="J3811" i="5" a="1"/>
  <c r="J3811" i="5" s="1"/>
  <c r="H3811" i="5" a="1"/>
  <c r="H3811" i="5" s="1"/>
  <c r="G3811" i="5" a="1"/>
  <c r="G3811" i="5" s="1"/>
  <c r="F3811" i="5" a="1"/>
  <c r="F3811" i="5" s="1"/>
  <c r="E3811" i="5" a="1"/>
  <c r="E3811" i="5" s="1"/>
  <c r="J2695" i="5" a="1"/>
  <c r="J2695" i="5" s="1"/>
  <c r="H2695" i="5" a="1"/>
  <c r="H2695" i="5" s="1"/>
  <c r="G2695" i="5" a="1"/>
  <c r="G2695" i="5" s="1"/>
  <c r="F2695" i="5" a="1"/>
  <c r="F2695" i="5" s="1"/>
  <c r="E2695" i="5" a="1"/>
  <c r="E2695" i="5" s="1"/>
  <c r="J2905" i="5" a="1"/>
  <c r="J2905" i="5" s="1"/>
  <c r="H2905" i="5" a="1"/>
  <c r="H2905" i="5" s="1"/>
  <c r="F2905" i="5" a="1"/>
  <c r="F2905" i="5" s="1"/>
  <c r="G2905" i="5" a="1"/>
  <c r="G2905" i="5" s="1"/>
  <c r="E2905" i="5" a="1"/>
  <c r="E2905" i="5" s="1"/>
  <c r="J1481" i="5" a="1"/>
  <c r="J1481" i="5" s="1"/>
  <c r="H1481" i="5" a="1"/>
  <c r="H1481" i="5" s="1"/>
  <c r="F1481" i="5" a="1"/>
  <c r="F1481" i="5" s="1"/>
  <c r="G1481" i="5" a="1"/>
  <c r="G1481" i="5" s="1"/>
  <c r="E1481" i="5" a="1"/>
  <c r="E1481" i="5" s="1"/>
  <c r="J1899" i="5" a="1"/>
  <c r="J1899" i="5" s="1"/>
  <c r="H1899" i="5" a="1"/>
  <c r="H1899" i="5" s="1"/>
  <c r="G1899" i="5" a="1"/>
  <c r="G1899" i="5" s="1"/>
  <c r="F1899" i="5" a="1"/>
  <c r="F1899" i="5" s="1"/>
  <c r="E1899" i="5" a="1"/>
  <c r="E1899" i="5" s="1"/>
  <c r="J554" i="5" a="1"/>
  <c r="J554" i="5" s="1"/>
  <c r="H554" i="5" a="1"/>
  <c r="H554" i="5" s="1"/>
  <c r="G554" i="5" a="1"/>
  <c r="G554" i="5" s="1"/>
  <c r="F554" i="5" a="1"/>
  <c r="F554" i="5" s="1"/>
  <c r="E554" i="5" a="1"/>
  <c r="E554" i="5" s="1"/>
  <c r="J1333" i="5" a="1"/>
  <c r="J1333" i="5" s="1"/>
  <c r="H1333" i="5" a="1"/>
  <c r="H1333" i="5" s="1"/>
  <c r="G1333" i="5" a="1"/>
  <c r="G1333" i="5" s="1"/>
  <c r="F1333" i="5" a="1"/>
  <c r="F1333" i="5" s="1"/>
  <c r="E1333" i="5" a="1"/>
  <c r="E1333" i="5" s="1"/>
  <c r="J479" i="5" a="1"/>
  <c r="J479" i="5" s="1"/>
  <c r="H479" i="5" a="1"/>
  <c r="H479" i="5" s="1"/>
  <c r="F479" i="5" a="1"/>
  <c r="F479" i="5" s="1"/>
  <c r="G479" i="5" a="1"/>
  <c r="G479" i="5" s="1"/>
  <c r="E479" i="5" a="1"/>
  <c r="E479" i="5" s="1"/>
  <c r="J915" i="5" a="1"/>
  <c r="J915" i="5" s="1"/>
  <c r="H915" i="5" a="1"/>
  <c r="H915" i="5" s="1"/>
  <c r="F915" i="5" a="1"/>
  <c r="F915" i="5" s="1"/>
  <c r="G915" i="5" a="1"/>
  <c r="G915" i="5" s="1"/>
  <c r="E915" i="5" a="1"/>
  <c r="E915" i="5" s="1"/>
  <c r="J3414" i="5" a="1"/>
  <c r="J3414" i="5" s="1"/>
  <c r="H3414" i="5" a="1"/>
  <c r="H3414" i="5" s="1"/>
  <c r="G3414" i="5" a="1"/>
  <c r="G3414" i="5" s="1"/>
  <c r="F3414" i="5" a="1"/>
  <c r="F3414" i="5" s="1"/>
  <c r="E3414" i="5" a="1"/>
  <c r="E3414" i="5" s="1"/>
  <c r="J2728" i="5" a="1"/>
  <c r="J2728" i="5" s="1"/>
  <c r="H2728" i="5" a="1"/>
  <c r="H2728" i="5" s="1"/>
  <c r="G2728" i="5" a="1"/>
  <c r="G2728" i="5" s="1"/>
  <c r="F2728" i="5" a="1"/>
  <c r="F2728" i="5" s="1"/>
  <c r="E2728" i="5" a="1"/>
  <c r="E2728" i="5" s="1"/>
  <c r="J2520" i="5" a="1"/>
  <c r="J2520" i="5" s="1"/>
  <c r="H2520" i="5" a="1"/>
  <c r="H2520" i="5" s="1"/>
  <c r="F2520" i="5" a="1"/>
  <c r="F2520" i="5" s="1"/>
  <c r="G2520" i="5" a="1"/>
  <c r="G2520" i="5" s="1"/>
  <c r="E2520" i="5" a="1"/>
  <c r="E2520" i="5" s="1"/>
  <c r="J2030" i="5" a="1"/>
  <c r="J2030" i="5" s="1"/>
  <c r="H2030" i="5" a="1"/>
  <c r="H2030" i="5" s="1"/>
  <c r="G2030" i="5" a="1"/>
  <c r="G2030" i="5" s="1"/>
  <c r="F2030" i="5" a="1"/>
  <c r="F2030" i="5" s="1"/>
  <c r="E2030" i="5" a="1"/>
  <c r="E2030" i="5" s="1"/>
  <c r="J1215" i="5" a="1"/>
  <c r="J1215" i="5" s="1"/>
  <c r="H1215" i="5" a="1"/>
  <c r="H1215" i="5" s="1"/>
  <c r="F1215" i="5" a="1"/>
  <c r="F1215" i="5" s="1"/>
  <c r="G1215" i="5" a="1"/>
  <c r="G1215" i="5" s="1"/>
  <c r="E1215" i="5" a="1"/>
  <c r="E1215" i="5" s="1"/>
  <c r="J768" i="5" a="1"/>
  <c r="J768" i="5" s="1"/>
  <c r="H768" i="5" a="1"/>
  <c r="H768" i="5" s="1"/>
  <c r="G768" i="5" a="1"/>
  <c r="G768" i="5" s="1"/>
  <c r="F768" i="5" a="1"/>
  <c r="F768" i="5" s="1"/>
  <c r="E768" i="5" a="1"/>
  <c r="E768" i="5" s="1"/>
  <c r="J4049" i="5" a="1"/>
  <c r="J4049" i="5" s="1"/>
  <c r="H4049" i="5" a="1"/>
  <c r="H4049" i="5" s="1"/>
  <c r="F4049" i="5" a="1"/>
  <c r="F4049" i="5" s="1"/>
  <c r="G4049" i="5" a="1"/>
  <c r="G4049" i="5" s="1"/>
  <c r="E4049" i="5" a="1"/>
  <c r="E4049" i="5" s="1"/>
  <c r="J3578" i="5" a="1"/>
  <c r="J3578" i="5" s="1"/>
  <c r="H3578" i="5" a="1"/>
  <c r="H3578" i="5" s="1"/>
  <c r="G3578" i="5" a="1"/>
  <c r="G3578" i="5" s="1"/>
  <c r="F3578" i="5" a="1"/>
  <c r="F3578" i="5" s="1"/>
  <c r="E3578" i="5" a="1"/>
  <c r="E3578" i="5" s="1"/>
  <c r="J3117" i="5" a="1"/>
  <c r="J3117" i="5" s="1"/>
  <c r="H3117" i="5" a="1"/>
  <c r="H3117" i="5" s="1"/>
  <c r="F3117" i="5" a="1"/>
  <c r="F3117" i="5" s="1"/>
  <c r="G3117" i="5" a="1"/>
  <c r="G3117" i="5" s="1"/>
  <c r="E3117" i="5" a="1"/>
  <c r="E3117" i="5" s="1"/>
  <c r="J2149" i="5" a="1"/>
  <c r="J2149" i="5" s="1"/>
  <c r="H2149" i="5" a="1"/>
  <c r="H2149" i="5" s="1"/>
  <c r="F2149" i="5" a="1"/>
  <c r="F2149" i="5" s="1"/>
  <c r="G2149" i="5" a="1"/>
  <c r="G2149" i="5" s="1"/>
  <c r="E2149" i="5" a="1"/>
  <c r="E2149" i="5" s="1"/>
  <c r="J1312" i="5" a="1"/>
  <c r="J1312" i="5" s="1"/>
  <c r="H1312" i="5" a="1"/>
  <c r="H1312" i="5" s="1"/>
  <c r="F1312" i="5" a="1"/>
  <c r="F1312" i="5" s="1"/>
  <c r="G1312" i="5" a="1"/>
  <c r="G1312" i="5" s="1"/>
  <c r="E1312" i="5" a="1"/>
  <c r="E1312" i="5" s="1"/>
  <c r="J2458" i="5" a="1"/>
  <c r="J2458" i="5" s="1"/>
  <c r="H2458" i="5" a="1"/>
  <c r="H2458" i="5" s="1"/>
  <c r="G2458" i="5" a="1"/>
  <c r="G2458" i="5" s="1"/>
  <c r="F2458" i="5" a="1"/>
  <c r="F2458" i="5" s="1"/>
  <c r="E2458" i="5" a="1"/>
  <c r="E2458" i="5" s="1"/>
  <c r="J1524" i="5" a="1"/>
  <c r="J1524" i="5" s="1"/>
  <c r="H1524" i="5" a="1"/>
  <c r="H1524" i="5" s="1"/>
  <c r="G1524" i="5" a="1"/>
  <c r="G1524" i="5" s="1"/>
  <c r="F1524" i="5" a="1"/>
  <c r="F1524" i="5" s="1"/>
  <c r="E1524" i="5" a="1"/>
  <c r="E1524" i="5" s="1"/>
  <c r="J789" i="5" a="1"/>
  <c r="J789" i="5" s="1"/>
  <c r="G789" i="5" a="1"/>
  <c r="G789" i="5" s="1"/>
  <c r="H789" i="5" a="1"/>
  <c r="H789" i="5" s="1"/>
  <c r="F789" i="5" a="1"/>
  <c r="F789" i="5" s="1"/>
  <c r="E789" i="5" a="1"/>
  <c r="E789" i="5" s="1"/>
  <c r="J158" i="5" a="1"/>
  <c r="J158" i="5" s="1"/>
  <c r="H158" i="5" a="1"/>
  <c r="H158" i="5" s="1"/>
  <c r="G158" i="5" a="1"/>
  <c r="G158" i="5" s="1"/>
  <c r="F158" i="5" a="1"/>
  <c r="F158" i="5" s="1"/>
  <c r="E158" i="5" a="1"/>
  <c r="E158" i="5" s="1"/>
  <c r="J3576" i="5" a="1"/>
  <c r="J3576" i="5" s="1"/>
  <c r="H3576" i="5" a="1"/>
  <c r="H3576" i="5" s="1"/>
  <c r="F3576" i="5" a="1"/>
  <c r="F3576" i="5" s="1"/>
  <c r="G3576" i="5" a="1"/>
  <c r="G3576" i="5" s="1"/>
  <c r="E3576" i="5" a="1"/>
  <c r="E3576" i="5" s="1"/>
  <c r="J3211" i="5" a="1"/>
  <c r="J3211" i="5" s="1"/>
  <c r="H3211" i="5" a="1"/>
  <c r="H3211" i="5" s="1"/>
  <c r="F3211" i="5" a="1"/>
  <c r="F3211" i="5" s="1"/>
  <c r="G3211" i="5" a="1"/>
  <c r="G3211" i="5" s="1"/>
  <c r="E3211" i="5" a="1"/>
  <c r="E3211" i="5" s="1"/>
  <c r="J1976" i="5" a="1"/>
  <c r="J1976" i="5" s="1"/>
  <c r="H1976" i="5" a="1"/>
  <c r="H1976" i="5" s="1"/>
  <c r="F1976" i="5" a="1"/>
  <c r="F1976" i="5" s="1"/>
  <c r="G1976" i="5" a="1"/>
  <c r="G1976" i="5" s="1"/>
  <c r="E1976" i="5" a="1"/>
  <c r="E1976" i="5" s="1"/>
  <c r="J2145" i="5" a="1"/>
  <c r="J2145" i="5" s="1"/>
  <c r="H2145" i="5" a="1"/>
  <c r="H2145" i="5" s="1"/>
  <c r="F2145" i="5" a="1"/>
  <c r="F2145" i="5" s="1"/>
  <c r="G2145" i="5" a="1"/>
  <c r="G2145" i="5" s="1"/>
  <c r="E2145" i="5" a="1"/>
  <c r="E2145" i="5" s="1"/>
  <c r="J785" i="5" a="1"/>
  <c r="J785" i="5" s="1"/>
  <c r="H785" i="5" a="1"/>
  <c r="H785" i="5" s="1"/>
  <c r="G785" i="5" a="1"/>
  <c r="G785" i="5" s="1"/>
  <c r="F785" i="5" a="1"/>
  <c r="F785" i="5" s="1"/>
  <c r="E785" i="5" a="1"/>
  <c r="E785" i="5" s="1"/>
  <c r="J1746" i="5" a="1"/>
  <c r="J1746" i="5" s="1"/>
  <c r="H1746" i="5" a="1"/>
  <c r="H1746" i="5" s="1"/>
  <c r="F1746" i="5" a="1"/>
  <c r="F1746" i="5" s="1"/>
  <c r="G1746" i="5" a="1"/>
  <c r="G1746" i="5" s="1"/>
  <c r="E1746" i="5" a="1"/>
  <c r="E1746" i="5" s="1"/>
  <c r="J1007" i="5" a="1"/>
  <c r="J1007" i="5" s="1"/>
  <c r="H1007" i="5" a="1"/>
  <c r="H1007" i="5" s="1"/>
  <c r="F1007" i="5" a="1"/>
  <c r="F1007" i="5" s="1"/>
  <c r="G1007" i="5" a="1"/>
  <c r="G1007" i="5" s="1"/>
  <c r="E1007" i="5" a="1"/>
  <c r="E1007" i="5" s="1"/>
  <c r="J58" i="5" a="1"/>
  <c r="J58" i="5" s="1"/>
  <c r="H58" i="5" a="1"/>
  <c r="H58" i="5" s="1"/>
  <c r="G58" i="5" a="1"/>
  <c r="G58" i="5" s="1"/>
  <c r="F58" i="5" a="1"/>
  <c r="F58" i="5" s="1"/>
  <c r="E58" i="5" a="1"/>
  <c r="E58" i="5" s="1"/>
  <c r="J4039" i="5" a="1"/>
  <c r="J4039" i="5" s="1"/>
  <c r="H4039" i="5" a="1"/>
  <c r="H4039" i="5" s="1"/>
  <c r="F4039" i="5" a="1"/>
  <c r="F4039" i="5" s="1"/>
  <c r="G4039" i="5" a="1"/>
  <c r="G4039" i="5" s="1"/>
  <c r="E4039" i="5" a="1"/>
  <c r="E4039" i="5" s="1"/>
  <c r="J3568" i="5" a="1"/>
  <c r="J3568" i="5" s="1"/>
  <c r="H3568" i="5" a="1"/>
  <c r="H3568" i="5" s="1"/>
  <c r="F3568" i="5" a="1"/>
  <c r="F3568" i="5" s="1"/>
  <c r="G3568" i="5" a="1"/>
  <c r="G3568" i="5" s="1"/>
  <c r="E3568" i="5" a="1"/>
  <c r="E3568" i="5" s="1"/>
  <c r="J3731" i="5" a="1"/>
  <c r="J3731" i="5" s="1"/>
  <c r="H3731" i="5" a="1"/>
  <c r="H3731" i="5" s="1"/>
  <c r="G3731" i="5" a="1"/>
  <c r="G3731" i="5" s="1"/>
  <c r="F3731" i="5" a="1"/>
  <c r="F3731" i="5" s="1"/>
  <c r="E3731" i="5" a="1"/>
  <c r="E3731" i="5" s="1"/>
  <c r="J2894" i="5" a="1"/>
  <c r="J2894" i="5" s="1"/>
  <c r="H2894" i="5" a="1"/>
  <c r="H2894" i="5" s="1"/>
  <c r="G2894" i="5" a="1"/>
  <c r="G2894" i="5" s="1"/>
  <c r="F2894" i="5" a="1"/>
  <c r="F2894" i="5" s="1"/>
  <c r="E2894" i="5" a="1"/>
  <c r="E2894" i="5" s="1"/>
  <c r="J2159" i="5" a="1"/>
  <c r="J2159" i="5" s="1"/>
  <c r="H2159" i="5" a="1"/>
  <c r="H2159" i="5" s="1"/>
  <c r="G2159" i="5" a="1"/>
  <c r="G2159" i="5" s="1"/>
  <c r="F2159" i="5" a="1"/>
  <c r="F2159" i="5" s="1"/>
  <c r="E2159" i="5" a="1"/>
  <c r="E2159" i="5" s="1"/>
  <c r="J1887" i="5" a="1"/>
  <c r="J1887" i="5" s="1"/>
  <c r="H1887" i="5" a="1"/>
  <c r="H1887" i="5" s="1"/>
  <c r="G1887" i="5" a="1"/>
  <c r="G1887" i="5" s="1"/>
  <c r="F1887" i="5" a="1"/>
  <c r="F1887" i="5" s="1"/>
  <c r="E1887" i="5" a="1"/>
  <c r="E1887" i="5" s="1"/>
  <c r="J1246" i="5" a="1"/>
  <c r="J1246" i="5" s="1"/>
  <c r="H1246" i="5" a="1"/>
  <c r="H1246" i="5" s="1"/>
  <c r="F1246" i="5" a="1"/>
  <c r="F1246" i="5" s="1"/>
  <c r="G1246" i="5" a="1"/>
  <c r="G1246" i="5" s="1"/>
  <c r="E1246" i="5" a="1"/>
  <c r="E1246" i="5" s="1"/>
  <c r="J889" i="5" a="1"/>
  <c r="J889" i="5" s="1"/>
  <c r="H889" i="5" a="1"/>
  <c r="H889" i="5" s="1"/>
  <c r="G889" i="5" a="1"/>
  <c r="G889" i="5" s="1"/>
  <c r="F889" i="5" a="1"/>
  <c r="F889" i="5" s="1"/>
  <c r="E889" i="5" a="1"/>
  <c r="E889" i="5" s="1"/>
  <c r="J799" i="5" a="1"/>
  <c r="J799" i="5" s="1"/>
  <c r="H799" i="5" a="1"/>
  <c r="H799" i="5" s="1"/>
  <c r="G799" i="5" a="1"/>
  <c r="G799" i="5" s="1"/>
  <c r="F799" i="5" a="1"/>
  <c r="F799" i="5" s="1"/>
  <c r="E799" i="5" a="1"/>
  <c r="E799" i="5" s="1"/>
  <c r="J3141" i="5" a="1"/>
  <c r="J3141" i="5" s="1"/>
  <c r="H3141" i="5" a="1"/>
  <c r="H3141" i="5" s="1"/>
  <c r="F3141" i="5" a="1"/>
  <c r="F3141" i="5" s="1"/>
  <c r="G3141" i="5" a="1"/>
  <c r="G3141" i="5" s="1"/>
  <c r="E3141" i="5" a="1"/>
  <c r="E3141" i="5" s="1"/>
  <c r="J2668" i="5" a="1"/>
  <c r="J2668" i="5" s="1"/>
  <c r="H2668" i="5" a="1"/>
  <c r="H2668" i="5" s="1"/>
  <c r="F2668" i="5" a="1"/>
  <c r="F2668" i="5" s="1"/>
  <c r="G2668" i="5" a="1"/>
  <c r="G2668" i="5" s="1"/>
  <c r="E2668" i="5" a="1"/>
  <c r="E2668" i="5" s="1"/>
  <c r="J2563" i="5" a="1"/>
  <c r="J2563" i="5" s="1"/>
  <c r="H2563" i="5" a="1"/>
  <c r="H2563" i="5" s="1"/>
  <c r="F2563" i="5" a="1"/>
  <c r="F2563" i="5" s="1"/>
  <c r="G2563" i="5" a="1"/>
  <c r="G2563" i="5" s="1"/>
  <c r="E2563" i="5" a="1"/>
  <c r="E2563" i="5" s="1"/>
  <c r="J1336" i="5" a="1"/>
  <c r="J1336" i="5" s="1"/>
  <c r="H1336" i="5" a="1"/>
  <c r="H1336" i="5" s="1"/>
  <c r="F1336" i="5" a="1"/>
  <c r="F1336" i="5" s="1"/>
  <c r="G1336" i="5" a="1"/>
  <c r="G1336" i="5" s="1"/>
  <c r="E1336" i="5" a="1"/>
  <c r="E1336" i="5" s="1"/>
  <c r="J1184" i="5" a="1"/>
  <c r="J1184" i="5" s="1"/>
  <c r="H1184" i="5" a="1"/>
  <c r="H1184" i="5" s="1"/>
  <c r="F1184" i="5" a="1"/>
  <c r="F1184" i="5" s="1"/>
  <c r="G1184" i="5" a="1"/>
  <c r="G1184" i="5" s="1"/>
  <c r="E1184" i="5" a="1"/>
  <c r="E1184" i="5" s="1"/>
  <c r="J903" i="5" a="1"/>
  <c r="J903" i="5" s="1"/>
  <c r="H903" i="5" a="1"/>
  <c r="H903" i="5" s="1"/>
  <c r="G903" i="5" a="1"/>
  <c r="G903" i="5" s="1"/>
  <c r="F903" i="5" a="1"/>
  <c r="F903" i="5" s="1"/>
  <c r="E903" i="5" a="1"/>
  <c r="E903" i="5" s="1"/>
  <c r="J86" i="5" a="1"/>
  <c r="J86" i="5" s="1"/>
  <c r="H86" i="5" a="1"/>
  <c r="H86" i="5" s="1"/>
  <c r="G86" i="5" a="1"/>
  <c r="G86" i="5" s="1"/>
  <c r="F86" i="5" a="1"/>
  <c r="F86" i="5" s="1"/>
  <c r="E86" i="5" a="1"/>
  <c r="E86" i="5" s="1"/>
  <c r="J1353" i="5" a="1"/>
  <c r="J1353" i="5" s="1"/>
  <c r="H1353" i="5" a="1"/>
  <c r="H1353" i="5" s="1"/>
  <c r="G1353" i="5" a="1"/>
  <c r="G1353" i="5" s="1"/>
  <c r="F1353" i="5" a="1"/>
  <c r="F1353" i="5" s="1"/>
  <c r="E1353" i="5" a="1"/>
  <c r="E1353" i="5" s="1"/>
  <c r="J3896" i="5" a="1"/>
  <c r="J3896" i="5" s="1"/>
  <c r="H3896" i="5" a="1"/>
  <c r="H3896" i="5" s="1"/>
  <c r="F3896" i="5" a="1"/>
  <c r="F3896" i="5" s="1"/>
  <c r="G3896" i="5" a="1"/>
  <c r="G3896" i="5" s="1"/>
  <c r="E3896" i="5" a="1"/>
  <c r="E3896" i="5" s="1"/>
  <c r="J3757" i="5" a="1"/>
  <c r="J3757" i="5" s="1"/>
  <c r="H3757" i="5" a="1"/>
  <c r="H3757" i="5" s="1"/>
  <c r="F3757" i="5" a="1"/>
  <c r="F3757" i="5" s="1"/>
  <c r="G3757" i="5" a="1"/>
  <c r="G3757" i="5" s="1"/>
  <c r="E3757" i="5" a="1"/>
  <c r="E3757" i="5" s="1"/>
  <c r="J3125" i="5" a="1"/>
  <c r="J3125" i="5" s="1"/>
  <c r="H3125" i="5" a="1"/>
  <c r="H3125" i="5" s="1"/>
  <c r="G3125" i="5" a="1"/>
  <c r="G3125" i="5" s="1"/>
  <c r="F3125" i="5" a="1"/>
  <c r="F3125" i="5" s="1"/>
  <c r="E3125" i="5" a="1"/>
  <c r="E3125" i="5" s="1"/>
  <c r="J3732" i="5" a="1"/>
  <c r="J3732" i="5" s="1"/>
  <c r="H3732" i="5" a="1"/>
  <c r="H3732" i="5" s="1"/>
  <c r="F3732" i="5" a="1"/>
  <c r="F3732" i="5" s="1"/>
  <c r="G3732" i="5" a="1"/>
  <c r="G3732" i="5" s="1"/>
  <c r="E3732" i="5" a="1"/>
  <c r="E3732" i="5" s="1"/>
  <c r="J3159" i="5" a="1"/>
  <c r="J3159" i="5" s="1"/>
  <c r="H3159" i="5" a="1"/>
  <c r="H3159" i="5" s="1"/>
  <c r="G3159" i="5" a="1"/>
  <c r="G3159" i="5" s="1"/>
  <c r="F3159" i="5" a="1"/>
  <c r="F3159" i="5" s="1"/>
  <c r="E3159" i="5" a="1"/>
  <c r="E3159" i="5" s="1"/>
  <c r="J2157" i="5" a="1"/>
  <c r="J2157" i="5" s="1"/>
  <c r="H2157" i="5" a="1"/>
  <c r="H2157" i="5" s="1"/>
  <c r="F2157" i="5" a="1"/>
  <c r="F2157" i="5" s="1"/>
  <c r="G2157" i="5" a="1"/>
  <c r="G2157" i="5" s="1"/>
  <c r="E2157" i="5" a="1"/>
  <c r="E2157" i="5" s="1"/>
  <c r="J2926" i="5" a="1"/>
  <c r="J2926" i="5" s="1"/>
  <c r="H2926" i="5" a="1"/>
  <c r="H2926" i="5" s="1"/>
  <c r="G2926" i="5" a="1"/>
  <c r="G2926" i="5" s="1"/>
  <c r="F2926" i="5" a="1"/>
  <c r="F2926" i="5" s="1"/>
  <c r="E2926" i="5" a="1"/>
  <c r="E2926" i="5" s="1"/>
  <c r="J1865" i="5" a="1"/>
  <c r="J1865" i="5" s="1"/>
  <c r="H1865" i="5" a="1"/>
  <c r="H1865" i="5" s="1"/>
  <c r="F1865" i="5" a="1"/>
  <c r="F1865" i="5" s="1"/>
  <c r="G1865" i="5" a="1"/>
  <c r="G1865" i="5" s="1"/>
  <c r="E1865" i="5" a="1"/>
  <c r="E1865" i="5" s="1"/>
  <c r="J2300" i="5" a="1"/>
  <c r="J2300" i="5" s="1"/>
  <c r="H2300" i="5" a="1"/>
  <c r="H2300" i="5" s="1"/>
  <c r="G2300" i="5" a="1"/>
  <c r="G2300" i="5" s="1"/>
  <c r="F2300" i="5" a="1"/>
  <c r="F2300" i="5" s="1"/>
  <c r="E2300" i="5" a="1"/>
  <c r="E2300" i="5" s="1"/>
  <c r="J2043" i="5" a="1"/>
  <c r="J2043" i="5" s="1"/>
  <c r="H2043" i="5" a="1"/>
  <c r="H2043" i="5" s="1"/>
  <c r="G2043" i="5" a="1"/>
  <c r="G2043" i="5" s="1"/>
  <c r="F2043" i="5" a="1"/>
  <c r="F2043" i="5" s="1"/>
  <c r="E2043" i="5" a="1"/>
  <c r="E2043" i="5" s="1"/>
  <c r="J1724" i="5" a="1"/>
  <c r="J1724" i="5" s="1"/>
  <c r="H1724" i="5" a="1"/>
  <c r="H1724" i="5" s="1"/>
  <c r="G1724" i="5" a="1"/>
  <c r="G1724" i="5" s="1"/>
  <c r="F1724" i="5" a="1"/>
  <c r="F1724" i="5" s="1"/>
  <c r="E1724" i="5" a="1"/>
  <c r="E1724" i="5" s="1"/>
  <c r="J2466" i="5" a="1"/>
  <c r="J2466" i="5" s="1"/>
  <c r="H2466" i="5" a="1"/>
  <c r="H2466" i="5" s="1"/>
  <c r="G2466" i="5" a="1"/>
  <c r="G2466" i="5" s="1"/>
  <c r="F2466" i="5" a="1"/>
  <c r="F2466" i="5" s="1"/>
  <c r="E2466" i="5" a="1"/>
  <c r="E2466" i="5" s="1"/>
  <c r="J1871" i="5" a="1"/>
  <c r="J1871" i="5" s="1"/>
  <c r="H1871" i="5" a="1"/>
  <c r="H1871" i="5" s="1"/>
  <c r="G1871" i="5" a="1"/>
  <c r="G1871" i="5" s="1"/>
  <c r="F1871" i="5" a="1"/>
  <c r="F1871" i="5" s="1"/>
  <c r="E1871" i="5" a="1"/>
  <c r="E1871" i="5" s="1"/>
  <c r="J1734" i="5" a="1"/>
  <c r="J1734" i="5" s="1"/>
  <c r="H1734" i="5" a="1"/>
  <c r="H1734" i="5" s="1"/>
  <c r="F1734" i="5" a="1"/>
  <c r="F1734" i="5" s="1"/>
  <c r="G1734" i="5" a="1"/>
  <c r="G1734" i="5" s="1"/>
  <c r="E1734" i="5" a="1"/>
  <c r="E1734" i="5" s="1"/>
  <c r="J1168" i="5" a="1"/>
  <c r="J1168" i="5" s="1"/>
  <c r="H1168" i="5" a="1"/>
  <c r="H1168" i="5" s="1"/>
  <c r="F1168" i="5" a="1"/>
  <c r="F1168" i="5" s="1"/>
  <c r="G1168" i="5" a="1"/>
  <c r="G1168" i="5" s="1"/>
  <c r="E1168" i="5" a="1"/>
  <c r="E1168" i="5" s="1"/>
  <c r="J626" i="5" a="1"/>
  <c r="J626" i="5" s="1"/>
  <c r="H626" i="5" a="1"/>
  <c r="H626" i="5" s="1"/>
  <c r="F626" i="5" a="1"/>
  <c r="F626" i="5" s="1"/>
  <c r="G626" i="5" a="1"/>
  <c r="G626" i="5" s="1"/>
  <c r="E626" i="5" a="1"/>
  <c r="E626" i="5" s="1"/>
  <c r="J212" i="5" a="1"/>
  <c r="J212" i="5" s="1"/>
  <c r="G212" i="5" a="1"/>
  <c r="G212" i="5" s="1"/>
  <c r="H212" i="5" a="1"/>
  <c r="H212" i="5" s="1"/>
  <c r="F212" i="5" a="1"/>
  <c r="F212" i="5" s="1"/>
  <c r="E212" i="5" a="1"/>
  <c r="E212" i="5" s="1"/>
  <c r="J372" i="5" a="1"/>
  <c r="J372" i="5" s="1"/>
  <c r="H372" i="5" a="1"/>
  <c r="H372" i="5" s="1"/>
  <c r="G372" i="5" a="1"/>
  <c r="G372" i="5" s="1"/>
  <c r="F372" i="5" a="1"/>
  <c r="F372" i="5" s="1"/>
  <c r="E372" i="5" a="1"/>
  <c r="E372" i="5" s="1"/>
  <c r="J570" i="5" a="1"/>
  <c r="J570" i="5" s="1"/>
  <c r="H570" i="5" a="1"/>
  <c r="H570" i="5" s="1"/>
  <c r="F570" i="5" a="1"/>
  <c r="F570" i="5" s="1"/>
  <c r="G570" i="5" a="1"/>
  <c r="G570" i="5" s="1"/>
  <c r="E570" i="5" a="1"/>
  <c r="E570" i="5" s="1"/>
  <c r="J166" i="5" a="1"/>
  <c r="J166" i="5" s="1"/>
  <c r="H166" i="5" a="1"/>
  <c r="H166" i="5" s="1"/>
  <c r="G166" i="5" a="1"/>
  <c r="G166" i="5" s="1"/>
  <c r="F166" i="5" a="1"/>
  <c r="F166" i="5" s="1"/>
  <c r="E166" i="5" a="1"/>
  <c r="E166" i="5" s="1"/>
  <c r="J3485" i="5" a="1"/>
  <c r="J3485" i="5" s="1"/>
  <c r="H3485" i="5" a="1"/>
  <c r="H3485" i="5" s="1"/>
  <c r="F3485" i="5" a="1"/>
  <c r="F3485" i="5" s="1"/>
  <c r="G3485" i="5" a="1"/>
  <c r="G3485" i="5" s="1"/>
  <c r="E3485" i="5" a="1"/>
  <c r="E3485" i="5" s="1"/>
  <c r="J1608" i="5" a="1"/>
  <c r="J1608" i="5" s="1"/>
  <c r="H1608" i="5" a="1"/>
  <c r="H1608" i="5" s="1"/>
  <c r="G1608" i="5" a="1"/>
  <c r="G1608" i="5" s="1"/>
  <c r="F1608" i="5" a="1"/>
  <c r="F1608" i="5" s="1"/>
  <c r="E1608" i="5" a="1"/>
  <c r="E1608" i="5" s="1"/>
  <c r="J3853" i="5" a="1"/>
  <c r="J3853" i="5" s="1"/>
  <c r="H3853" i="5" a="1"/>
  <c r="H3853" i="5" s="1"/>
  <c r="F3853" i="5" a="1"/>
  <c r="F3853" i="5" s="1"/>
  <c r="G3853" i="5" a="1"/>
  <c r="G3853" i="5" s="1"/>
  <c r="E3853" i="5" a="1"/>
  <c r="E3853" i="5" s="1"/>
  <c r="J2951" i="5" a="1"/>
  <c r="J2951" i="5" s="1"/>
  <c r="H2951" i="5" a="1"/>
  <c r="H2951" i="5" s="1"/>
  <c r="F2951" i="5" a="1"/>
  <c r="F2951" i="5" s="1"/>
  <c r="G2951" i="5" a="1"/>
  <c r="G2951" i="5" s="1"/>
  <c r="E2951" i="5" a="1"/>
  <c r="E2951" i="5" s="1"/>
  <c r="J2744" i="5" a="1"/>
  <c r="J2744" i="5" s="1"/>
  <c r="H2744" i="5" a="1"/>
  <c r="H2744" i="5" s="1"/>
  <c r="F2744" i="5" a="1"/>
  <c r="F2744" i="5" s="1"/>
  <c r="G2744" i="5" a="1"/>
  <c r="G2744" i="5" s="1"/>
  <c r="E2744" i="5" a="1"/>
  <c r="E2744" i="5" s="1"/>
  <c r="J2527" i="5" a="1"/>
  <c r="J2527" i="5" s="1"/>
  <c r="H2527" i="5" a="1"/>
  <c r="H2527" i="5" s="1"/>
  <c r="G2527" i="5" a="1"/>
  <c r="G2527" i="5" s="1"/>
  <c r="F2527" i="5" a="1"/>
  <c r="F2527" i="5" s="1"/>
  <c r="E2527" i="5" a="1"/>
  <c r="E2527" i="5" s="1"/>
  <c r="J1957" i="5" a="1"/>
  <c r="J1957" i="5" s="1"/>
  <c r="H1957" i="5" a="1"/>
  <c r="H1957" i="5" s="1"/>
  <c r="F1957" i="5" a="1"/>
  <c r="F1957" i="5" s="1"/>
  <c r="G1957" i="5" a="1"/>
  <c r="G1957" i="5" s="1"/>
  <c r="E1957" i="5" a="1"/>
  <c r="E1957" i="5" s="1"/>
  <c r="J2214" i="5" a="1"/>
  <c r="J2214" i="5" s="1"/>
  <c r="H2214" i="5" a="1"/>
  <c r="H2214" i="5" s="1"/>
  <c r="G2214" i="5" a="1"/>
  <c r="G2214" i="5" s="1"/>
  <c r="F2214" i="5" a="1"/>
  <c r="F2214" i="5" s="1"/>
  <c r="E2214" i="5" a="1"/>
  <c r="E2214" i="5" s="1"/>
  <c r="J1299" i="5" a="1"/>
  <c r="J1299" i="5" s="1"/>
  <c r="H1299" i="5" a="1"/>
  <c r="H1299" i="5" s="1"/>
  <c r="F1299" i="5" a="1"/>
  <c r="F1299" i="5" s="1"/>
  <c r="G1299" i="5" a="1"/>
  <c r="G1299" i="5" s="1"/>
  <c r="E1299" i="5" a="1"/>
  <c r="E1299" i="5" s="1"/>
  <c r="J1147" i="5" a="1"/>
  <c r="J1147" i="5" s="1"/>
  <c r="H1147" i="5" a="1"/>
  <c r="H1147" i="5" s="1"/>
  <c r="F1147" i="5" a="1"/>
  <c r="F1147" i="5" s="1"/>
  <c r="G1147" i="5" a="1"/>
  <c r="G1147" i="5" s="1"/>
  <c r="E1147" i="5" a="1"/>
  <c r="E1147" i="5" s="1"/>
  <c r="J1073" i="5" a="1"/>
  <c r="J1073" i="5" s="1"/>
  <c r="H1073" i="5" a="1"/>
  <c r="H1073" i="5" s="1"/>
  <c r="F1073" i="5" a="1"/>
  <c r="F1073" i="5" s="1"/>
  <c r="G1073" i="5" a="1"/>
  <c r="G1073" i="5" s="1"/>
  <c r="E1073" i="5" a="1"/>
  <c r="E1073" i="5" s="1"/>
  <c r="J320" i="5" a="1"/>
  <c r="J320" i="5" s="1"/>
  <c r="H320" i="5" a="1"/>
  <c r="H320" i="5" s="1"/>
  <c r="G320" i="5" a="1"/>
  <c r="G320" i="5" s="1"/>
  <c r="F320" i="5" a="1"/>
  <c r="F320" i="5" s="1"/>
  <c r="E320" i="5" a="1"/>
  <c r="E320" i="5" s="1"/>
  <c r="J3687" i="5" a="1"/>
  <c r="J3687" i="5" s="1"/>
  <c r="H3687" i="5" a="1"/>
  <c r="H3687" i="5" s="1"/>
  <c r="G3687" i="5" a="1"/>
  <c r="G3687" i="5" s="1"/>
  <c r="F3687" i="5" a="1"/>
  <c r="F3687" i="5" s="1"/>
  <c r="E3687" i="5" a="1"/>
  <c r="E3687" i="5" s="1"/>
  <c r="J267" i="5" a="1"/>
  <c r="J267" i="5" s="1"/>
  <c r="H267" i="5" a="1"/>
  <c r="H267" i="5" s="1"/>
  <c r="G267" i="5" a="1"/>
  <c r="G267" i="5" s="1"/>
  <c r="F267" i="5" a="1"/>
  <c r="F267" i="5" s="1"/>
  <c r="E267" i="5" a="1"/>
  <c r="E267" i="5" s="1"/>
  <c r="J1492" i="5" a="1"/>
  <c r="J1492" i="5" s="1"/>
  <c r="H1492" i="5" a="1"/>
  <c r="H1492" i="5" s="1"/>
  <c r="G1492" i="5" a="1"/>
  <c r="G1492" i="5" s="1"/>
  <c r="F1492" i="5" a="1"/>
  <c r="F1492" i="5" s="1"/>
  <c r="E1492" i="5" a="1"/>
  <c r="E1492" i="5" s="1"/>
  <c r="J3662" i="5" a="1"/>
  <c r="J3662" i="5" s="1"/>
  <c r="H3662" i="5" a="1"/>
  <c r="H3662" i="5" s="1"/>
  <c r="G3662" i="5" a="1"/>
  <c r="G3662" i="5" s="1"/>
  <c r="F3662" i="5" a="1"/>
  <c r="F3662" i="5" s="1"/>
  <c r="E3662" i="5" a="1"/>
  <c r="E3662" i="5" s="1"/>
  <c r="J1623" i="5" a="1"/>
  <c r="J1623" i="5" s="1"/>
  <c r="H1623" i="5" a="1"/>
  <c r="H1623" i="5" s="1"/>
  <c r="F1623" i="5" a="1"/>
  <c r="F1623" i="5" s="1"/>
  <c r="G1623" i="5" a="1"/>
  <c r="G1623" i="5" s="1"/>
  <c r="E1623" i="5" a="1"/>
  <c r="E1623" i="5" s="1"/>
  <c r="J3500" i="5" a="1"/>
  <c r="J3500" i="5" s="1"/>
  <c r="H3500" i="5" a="1"/>
  <c r="H3500" i="5" s="1"/>
  <c r="F3500" i="5" a="1"/>
  <c r="F3500" i="5" s="1"/>
  <c r="G3500" i="5" a="1"/>
  <c r="G3500" i="5" s="1"/>
  <c r="E3500" i="5" a="1"/>
  <c r="E3500" i="5" s="1"/>
  <c r="J1624" i="5" a="1"/>
  <c r="J1624" i="5" s="1"/>
  <c r="H1624" i="5" a="1"/>
  <c r="H1624" i="5" s="1"/>
  <c r="G1624" i="5" a="1"/>
  <c r="G1624" i="5" s="1"/>
  <c r="F1624" i="5" a="1"/>
  <c r="F1624" i="5" s="1"/>
  <c r="E1624" i="5" a="1"/>
  <c r="E1624" i="5" s="1"/>
  <c r="J1596" i="5" a="1"/>
  <c r="J1596" i="5" s="1"/>
  <c r="H1596" i="5" a="1"/>
  <c r="H1596" i="5" s="1"/>
  <c r="G1596" i="5" a="1"/>
  <c r="G1596" i="5" s="1"/>
  <c r="F1596" i="5" a="1"/>
  <c r="F1596" i="5" s="1"/>
  <c r="E1596" i="5" a="1"/>
  <c r="E1596" i="5" s="1"/>
  <c r="J739" i="5" a="1"/>
  <c r="J739" i="5" s="1"/>
  <c r="H739" i="5" a="1"/>
  <c r="H739" i="5" s="1"/>
  <c r="F739" i="5" a="1"/>
  <c r="F739" i="5" s="1"/>
  <c r="G739" i="5" a="1"/>
  <c r="G739" i="5" s="1"/>
  <c r="E739" i="5" a="1"/>
  <c r="E739" i="5" s="1"/>
  <c r="J2348" i="5" a="1"/>
  <c r="J2348" i="5" s="1"/>
  <c r="H2348" i="5" a="1"/>
  <c r="H2348" i="5" s="1"/>
  <c r="G2348" i="5" a="1"/>
  <c r="G2348" i="5" s="1"/>
  <c r="F2348" i="5" a="1"/>
  <c r="F2348" i="5" s="1"/>
  <c r="E2348" i="5" a="1"/>
  <c r="E2348" i="5" s="1"/>
  <c r="J2262" i="5" a="1"/>
  <c r="J2262" i="5" s="1"/>
  <c r="H2262" i="5" a="1"/>
  <c r="H2262" i="5" s="1"/>
  <c r="G2262" i="5" a="1"/>
  <c r="G2262" i="5" s="1"/>
  <c r="F2262" i="5" a="1"/>
  <c r="F2262" i="5" s="1"/>
  <c r="E2262" i="5" a="1"/>
  <c r="E2262" i="5" s="1"/>
  <c r="J1123" i="5" a="1"/>
  <c r="J1123" i="5" s="1"/>
  <c r="H1123" i="5" a="1"/>
  <c r="H1123" i="5" s="1"/>
  <c r="F1123" i="5" a="1"/>
  <c r="F1123" i="5" s="1"/>
  <c r="G1123" i="5" a="1"/>
  <c r="G1123" i="5" s="1"/>
  <c r="E1123" i="5" a="1"/>
  <c r="E1123" i="5" s="1"/>
  <c r="J45" i="5" a="1"/>
  <c r="J45" i="5" s="1"/>
  <c r="G45" i="5" a="1"/>
  <c r="G45" i="5" s="1"/>
  <c r="H45" i="5" a="1"/>
  <c r="H45" i="5" s="1"/>
  <c r="F45" i="5" a="1"/>
  <c r="F45" i="5" s="1"/>
  <c r="E45" i="5" a="1"/>
  <c r="E45" i="5" s="1"/>
  <c r="J1740" i="5" a="1"/>
  <c r="J1740" i="5" s="1"/>
  <c r="H1740" i="5" a="1"/>
  <c r="H1740" i="5" s="1"/>
  <c r="G1740" i="5" a="1"/>
  <c r="G1740" i="5" s="1"/>
  <c r="F1740" i="5" a="1"/>
  <c r="F1740" i="5" s="1"/>
  <c r="E1740" i="5" a="1"/>
  <c r="E1740" i="5" s="1"/>
  <c r="J3846" i="5" a="1"/>
  <c r="J3846" i="5" s="1"/>
  <c r="H3846" i="5" a="1"/>
  <c r="H3846" i="5" s="1"/>
  <c r="G3846" i="5" a="1"/>
  <c r="G3846" i="5" s="1"/>
  <c r="F3846" i="5" a="1"/>
  <c r="F3846" i="5" s="1"/>
  <c r="E3846" i="5" a="1"/>
  <c r="E3846" i="5" s="1"/>
  <c r="J3080" i="5" a="1"/>
  <c r="J3080" i="5" s="1"/>
  <c r="H3080" i="5" a="1"/>
  <c r="H3080" i="5" s="1"/>
  <c r="F3080" i="5" a="1"/>
  <c r="F3080" i="5" s="1"/>
  <c r="G3080" i="5" a="1"/>
  <c r="G3080" i="5" s="1"/>
  <c r="E3080" i="5" a="1"/>
  <c r="E3080" i="5" s="1"/>
  <c r="J2113" i="5" a="1"/>
  <c r="J2113" i="5" s="1"/>
  <c r="H2113" i="5" a="1"/>
  <c r="H2113" i="5" s="1"/>
  <c r="F2113" i="5" a="1"/>
  <c r="F2113" i="5" s="1"/>
  <c r="G2113" i="5" a="1"/>
  <c r="G2113" i="5" s="1"/>
  <c r="E2113" i="5" a="1"/>
  <c r="E2113" i="5" s="1"/>
  <c r="J850" i="5" a="1"/>
  <c r="J850" i="5" s="1"/>
  <c r="H850" i="5" a="1"/>
  <c r="H850" i="5" s="1"/>
  <c r="G850" i="5" a="1"/>
  <c r="G850" i="5" s="1"/>
  <c r="F850" i="5" a="1"/>
  <c r="F850" i="5" s="1"/>
  <c r="E850" i="5" a="1"/>
  <c r="E850" i="5" s="1"/>
  <c r="J1825" i="5" a="1"/>
  <c r="J1825" i="5" s="1"/>
  <c r="H1825" i="5" a="1"/>
  <c r="H1825" i="5" s="1"/>
  <c r="G1825" i="5" a="1"/>
  <c r="G1825" i="5" s="1"/>
  <c r="F1825" i="5" a="1"/>
  <c r="F1825" i="5" s="1"/>
  <c r="E1825" i="5" a="1"/>
  <c r="E1825" i="5" s="1"/>
  <c r="J3829" i="5" a="1"/>
  <c r="J3829" i="5" s="1"/>
  <c r="H3829" i="5" a="1"/>
  <c r="H3829" i="5" s="1"/>
  <c r="F3829" i="5" a="1"/>
  <c r="F3829" i="5" s="1"/>
  <c r="G3829" i="5" a="1"/>
  <c r="G3829" i="5" s="1"/>
  <c r="E3829" i="5" a="1"/>
  <c r="E3829" i="5" s="1"/>
  <c r="J3927" i="5" a="1"/>
  <c r="J3927" i="5" s="1"/>
  <c r="H3927" i="5" a="1"/>
  <c r="H3927" i="5" s="1"/>
  <c r="F3927" i="5" a="1"/>
  <c r="F3927" i="5" s="1"/>
  <c r="G3927" i="5" a="1"/>
  <c r="G3927" i="5" s="1"/>
  <c r="E3927" i="5" a="1"/>
  <c r="E3927" i="5" s="1"/>
  <c r="J3581" i="5" a="1"/>
  <c r="J3581" i="5" s="1"/>
  <c r="H3581" i="5" a="1"/>
  <c r="H3581" i="5" s="1"/>
  <c r="G3581" i="5" a="1"/>
  <c r="G3581" i="5" s="1"/>
  <c r="F3581" i="5" a="1"/>
  <c r="F3581" i="5" s="1"/>
  <c r="E3581" i="5" a="1"/>
  <c r="E3581" i="5" s="1"/>
  <c r="J3216" i="5" a="1"/>
  <c r="J3216" i="5" s="1"/>
  <c r="H3216" i="5" a="1"/>
  <c r="H3216" i="5" s="1"/>
  <c r="G3216" i="5" a="1"/>
  <c r="G3216" i="5" s="1"/>
  <c r="F3216" i="5" a="1"/>
  <c r="F3216" i="5" s="1"/>
  <c r="E3216" i="5" a="1"/>
  <c r="E3216" i="5" s="1"/>
  <c r="J2885" i="5" a="1"/>
  <c r="J2885" i="5" s="1"/>
  <c r="H2885" i="5" a="1"/>
  <c r="H2885" i="5" s="1"/>
  <c r="F2885" i="5" a="1"/>
  <c r="F2885" i="5" s="1"/>
  <c r="G2885" i="5" a="1"/>
  <c r="G2885" i="5" s="1"/>
  <c r="E2885" i="5" a="1"/>
  <c r="E2885" i="5" s="1"/>
  <c r="J2293" i="5" a="1"/>
  <c r="J2293" i="5" s="1"/>
  <c r="H2293" i="5" a="1"/>
  <c r="H2293" i="5" s="1"/>
  <c r="F2293" i="5" a="1"/>
  <c r="F2293" i="5" s="1"/>
  <c r="G2293" i="5" a="1"/>
  <c r="G2293" i="5" s="1"/>
  <c r="E2293" i="5" a="1"/>
  <c r="E2293" i="5" s="1"/>
  <c r="J1876" i="5" a="1"/>
  <c r="J1876" i="5" s="1"/>
  <c r="H1876" i="5" a="1"/>
  <c r="H1876" i="5" s="1"/>
  <c r="G1876" i="5" a="1"/>
  <c r="G1876" i="5" s="1"/>
  <c r="F1876" i="5" a="1"/>
  <c r="F1876" i="5" s="1"/>
  <c r="E1876" i="5" a="1"/>
  <c r="E1876" i="5" s="1"/>
  <c r="J880" i="5" a="1"/>
  <c r="J880" i="5" s="1"/>
  <c r="H880" i="5" a="1"/>
  <c r="H880" i="5" s="1"/>
  <c r="G880" i="5" a="1"/>
  <c r="G880" i="5" s="1"/>
  <c r="F880" i="5" a="1"/>
  <c r="F880" i="5" s="1"/>
  <c r="E880" i="5" a="1"/>
  <c r="E880" i="5" s="1"/>
  <c r="J1012" i="5" a="1"/>
  <c r="J1012" i="5" s="1"/>
  <c r="H1012" i="5" a="1"/>
  <c r="H1012" i="5" s="1"/>
  <c r="F1012" i="5" a="1"/>
  <c r="F1012" i="5" s="1"/>
  <c r="G1012" i="5" a="1"/>
  <c r="G1012" i="5" s="1"/>
  <c r="E1012" i="5" a="1"/>
  <c r="E1012" i="5" s="1"/>
  <c r="J159" i="5" a="1"/>
  <c r="J159" i="5" s="1"/>
  <c r="G159" i="5" a="1"/>
  <c r="G159" i="5" s="1"/>
  <c r="H159" i="5" a="1"/>
  <c r="H159" i="5" s="1"/>
  <c r="F159" i="5" a="1"/>
  <c r="F159" i="5" s="1"/>
  <c r="E159" i="5" a="1"/>
  <c r="E159" i="5" s="1"/>
  <c r="J4038" i="5" a="1"/>
  <c r="J4038" i="5" s="1"/>
  <c r="H4038" i="5" a="1"/>
  <c r="H4038" i="5" s="1"/>
  <c r="G4038" i="5" a="1"/>
  <c r="G4038" i="5" s="1"/>
  <c r="F4038" i="5" a="1"/>
  <c r="F4038" i="5" s="1"/>
  <c r="E4038" i="5" a="1"/>
  <c r="E4038" i="5" s="1"/>
  <c r="J2220" i="5" a="1"/>
  <c r="J2220" i="5" s="1"/>
  <c r="H2220" i="5" a="1"/>
  <c r="H2220" i="5" s="1"/>
  <c r="F2220" i="5" a="1"/>
  <c r="F2220" i="5" s="1"/>
  <c r="G2220" i="5" a="1"/>
  <c r="G2220" i="5" s="1"/>
  <c r="E2220" i="5" a="1"/>
  <c r="E2220" i="5" s="1"/>
  <c r="J3339" i="5" a="1"/>
  <c r="J3339" i="5" s="1"/>
  <c r="H3339" i="5" a="1"/>
  <c r="H3339" i="5" s="1"/>
  <c r="F3339" i="5" a="1"/>
  <c r="F3339" i="5" s="1"/>
  <c r="G3339" i="5" a="1"/>
  <c r="G3339" i="5" s="1"/>
  <c r="E3339" i="5" a="1"/>
  <c r="E3339" i="5" s="1"/>
  <c r="J2289" i="5" a="1"/>
  <c r="J2289" i="5" s="1"/>
  <c r="H2289" i="5" a="1"/>
  <c r="H2289" i="5" s="1"/>
  <c r="G2289" i="5" a="1"/>
  <c r="G2289" i="5" s="1"/>
  <c r="F2289" i="5" a="1"/>
  <c r="F2289" i="5" s="1"/>
  <c r="E2289" i="5" a="1"/>
  <c r="E2289" i="5" s="1"/>
  <c r="J2375" i="5" a="1"/>
  <c r="J2375" i="5" s="1"/>
  <c r="H2375" i="5" a="1"/>
  <c r="H2375" i="5" s="1"/>
  <c r="G2375" i="5" a="1"/>
  <c r="G2375" i="5" s="1"/>
  <c r="F2375" i="5" a="1"/>
  <c r="F2375" i="5" s="1"/>
  <c r="E2375" i="5" a="1"/>
  <c r="E2375" i="5" s="1"/>
  <c r="J1890" i="5" a="1"/>
  <c r="J1890" i="5" s="1"/>
  <c r="H1890" i="5" a="1"/>
  <c r="H1890" i="5" s="1"/>
  <c r="F1890" i="5" a="1"/>
  <c r="F1890" i="5" s="1"/>
  <c r="G1890" i="5" a="1"/>
  <c r="G1890" i="5" s="1"/>
  <c r="E1890" i="5" a="1"/>
  <c r="E1890" i="5" s="1"/>
  <c r="J1309" i="5" a="1"/>
  <c r="J1309" i="5" s="1"/>
  <c r="H1309" i="5" a="1"/>
  <c r="H1309" i="5" s="1"/>
  <c r="G1309" i="5" a="1"/>
  <c r="G1309" i="5" s="1"/>
  <c r="F1309" i="5" a="1"/>
  <c r="F1309" i="5" s="1"/>
  <c r="E1309" i="5" a="1"/>
  <c r="E1309" i="5" s="1"/>
  <c r="J455" i="5" a="1"/>
  <c r="J455" i="5" s="1"/>
  <c r="H455" i="5" a="1"/>
  <c r="H455" i="5" s="1"/>
  <c r="G455" i="5" a="1"/>
  <c r="G455" i="5" s="1"/>
  <c r="F455" i="5" a="1"/>
  <c r="F455" i="5" s="1"/>
  <c r="E455" i="5" a="1"/>
  <c r="E455" i="5" s="1"/>
  <c r="J1618" i="5" a="1"/>
  <c r="J1618" i="5" s="1"/>
  <c r="H1618" i="5" a="1"/>
  <c r="H1618" i="5" s="1"/>
  <c r="G1618" i="5" a="1"/>
  <c r="G1618" i="5" s="1"/>
  <c r="F1618" i="5" a="1"/>
  <c r="F1618" i="5" s="1"/>
  <c r="E1618" i="5" a="1"/>
  <c r="E1618" i="5" s="1"/>
  <c r="J2338" i="5" a="1"/>
  <c r="J2338" i="5" s="1"/>
  <c r="H2338" i="5" a="1"/>
  <c r="H2338" i="5" s="1"/>
  <c r="G2338" i="5" a="1"/>
  <c r="G2338" i="5" s="1"/>
  <c r="F2338" i="5" a="1"/>
  <c r="F2338" i="5" s="1"/>
  <c r="E2338" i="5" a="1"/>
  <c r="E2338" i="5" s="1"/>
  <c r="J1611" i="5" a="1"/>
  <c r="J1611" i="5" s="1"/>
  <c r="H1611" i="5" a="1"/>
  <c r="H1611" i="5" s="1"/>
  <c r="F1611" i="5" a="1"/>
  <c r="F1611" i="5" s="1"/>
  <c r="G1611" i="5" a="1"/>
  <c r="G1611" i="5" s="1"/>
  <c r="E1611" i="5" a="1"/>
  <c r="E1611" i="5" s="1"/>
  <c r="J3226" i="5" a="1"/>
  <c r="J3226" i="5" s="1"/>
  <c r="H3226" i="5" a="1"/>
  <c r="H3226" i="5" s="1"/>
  <c r="G3226" i="5" a="1"/>
  <c r="G3226" i="5" s="1"/>
  <c r="F3226" i="5" a="1"/>
  <c r="F3226" i="5" s="1"/>
  <c r="E3226" i="5" a="1"/>
  <c r="E3226" i="5" s="1"/>
  <c r="J3128" i="5" a="1"/>
  <c r="J3128" i="5" s="1"/>
  <c r="H3128" i="5" a="1"/>
  <c r="H3128" i="5" s="1"/>
  <c r="G3128" i="5" a="1"/>
  <c r="G3128" i="5" s="1"/>
  <c r="F3128" i="5" a="1"/>
  <c r="F3128" i="5" s="1"/>
  <c r="E3128" i="5" a="1"/>
  <c r="E3128" i="5" s="1"/>
  <c r="J2160" i="5" a="1"/>
  <c r="J2160" i="5" s="1"/>
  <c r="H2160" i="5" a="1"/>
  <c r="H2160" i="5" s="1"/>
  <c r="F2160" i="5" a="1"/>
  <c r="F2160" i="5" s="1"/>
  <c r="G2160" i="5" a="1"/>
  <c r="G2160" i="5" s="1"/>
  <c r="E2160" i="5" a="1"/>
  <c r="E2160" i="5" s="1"/>
  <c r="J2303" i="5" a="1"/>
  <c r="J2303" i="5" s="1"/>
  <c r="H2303" i="5" a="1"/>
  <c r="H2303" i="5" s="1"/>
  <c r="G2303" i="5" a="1"/>
  <c r="G2303" i="5" s="1"/>
  <c r="F2303" i="5" a="1"/>
  <c r="F2303" i="5" s="1"/>
  <c r="E2303" i="5" a="1"/>
  <c r="E2303" i="5" s="1"/>
  <c r="J800" i="5" a="1"/>
  <c r="J800" i="5" s="1"/>
  <c r="H800" i="5" a="1"/>
  <c r="H800" i="5" s="1"/>
  <c r="G800" i="5" a="1"/>
  <c r="G800" i="5" s="1"/>
  <c r="F800" i="5" a="1"/>
  <c r="F800" i="5" s="1"/>
  <c r="E800" i="5" a="1"/>
  <c r="E800" i="5" s="1"/>
  <c r="J2234" i="5" a="1"/>
  <c r="J2234" i="5" s="1"/>
  <c r="H2234" i="5" a="1"/>
  <c r="H2234" i="5" s="1"/>
  <c r="G2234" i="5" a="1"/>
  <c r="G2234" i="5" s="1"/>
  <c r="F2234" i="5" a="1"/>
  <c r="F2234" i="5" s="1"/>
  <c r="E2234" i="5" a="1"/>
  <c r="E2234" i="5" s="1"/>
  <c r="J1097" i="5" a="1"/>
  <c r="J1097" i="5" s="1"/>
  <c r="H1097" i="5" a="1"/>
  <c r="H1097" i="5" s="1"/>
  <c r="F1097" i="5" a="1"/>
  <c r="F1097" i="5" s="1"/>
  <c r="G1097" i="5" a="1"/>
  <c r="G1097" i="5" s="1"/>
  <c r="E1097" i="5" a="1"/>
  <c r="E1097" i="5" s="1"/>
  <c r="J699" i="5" a="1"/>
  <c r="J699" i="5" s="1"/>
  <c r="H699" i="5" a="1"/>
  <c r="H699" i="5" s="1"/>
  <c r="G699" i="5" a="1"/>
  <c r="G699" i="5" s="1"/>
  <c r="F699" i="5" a="1"/>
  <c r="F699" i="5" s="1"/>
  <c r="E699" i="5" a="1"/>
  <c r="E699" i="5" s="1"/>
  <c r="J3912" i="5" a="1"/>
  <c r="J3912" i="5" s="1"/>
  <c r="H3912" i="5" a="1"/>
  <c r="H3912" i="5" s="1"/>
  <c r="F3912" i="5" a="1"/>
  <c r="F3912" i="5" s="1"/>
  <c r="G3912" i="5" a="1"/>
  <c r="G3912" i="5" s="1"/>
  <c r="E3912" i="5" a="1"/>
  <c r="E3912" i="5" s="1"/>
  <c r="J2568" i="5" a="1"/>
  <c r="J2568" i="5" s="1"/>
  <c r="H2568" i="5" a="1"/>
  <c r="H2568" i="5" s="1"/>
  <c r="G2568" i="5" a="1"/>
  <c r="G2568" i="5" s="1"/>
  <c r="F2568" i="5" a="1"/>
  <c r="F2568" i="5" s="1"/>
  <c r="E2568" i="5" a="1"/>
  <c r="E2568" i="5" s="1"/>
  <c r="J3048" i="5" a="1"/>
  <c r="J3048" i="5" s="1"/>
  <c r="H3048" i="5" a="1"/>
  <c r="H3048" i="5" s="1"/>
  <c r="F3048" i="5" a="1"/>
  <c r="F3048" i="5" s="1"/>
  <c r="G3048" i="5" a="1"/>
  <c r="G3048" i="5" s="1"/>
  <c r="E3048" i="5" a="1"/>
  <c r="E3048" i="5" s="1"/>
  <c r="J2321" i="5" a="1"/>
  <c r="J2321" i="5" s="1"/>
  <c r="H2321" i="5" a="1"/>
  <c r="H2321" i="5" s="1"/>
  <c r="F2321" i="5" a="1"/>
  <c r="F2321" i="5" s="1"/>
  <c r="G2321" i="5" a="1"/>
  <c r="G2321" i="5" s="1"/>
  <c r="E2321" i="5" a="1"/>
  <c r="E2321" i="5" s="1"/>
  <c r="J2252" i="5" a="1"/>
  <c r="J2252" i="5" s="1"/>
  <c r="H2252" i="5" a="1"/>
  <c r="H2252" i="5" s="1"/>
  <c r="F2252" i="5" a="1"/>
  <c r="F2252" i="5" s="1"/>
  <c r="G2252" i="5" a="1"/>
  <c r="G2252" i="5" s="1"/>
  <c r="E2252" i="5" a="1"/>
  <c r="E2252" i="5" s="1"/>
  <c r="J1755" i="5" a="1"/>
  <c r="J1755" i="5" s="1"/>
  <c r="H1755" i="5" a="1"/>
  <c r="H1755" i="5" s="1"/>
  <c r="G1755" i="5" a="1"/>
  <c r="G1755" i="5" s="1"/>
  <c r="F1755" i="5" a="1"/>
  <c r="F1755" i="5" s="1"/>
  <c r="E1755" i="5" a="1"/>
  <c r="E1755" i="5" s="1"/>
  <c r="J1115" i="5" a="1"/>
  <c r="J1115" i="5" s="1"/>
  <c r="H1115" i="5" a="1"/>
  <c r="H1115" i="5" s="1"/>
  <c r="F1115" i="5" a="1"/>
  <c r="F1115" i="5" s="1"/>
  <c r="G1115" i="5" a="1"/>
  <c r="G1115" i="5" s="1"/>
  <c r="E1115" i="5" a="1"/>
  <c r="E1115" i="5" s="1"/>
  <c r="J908" i="5" a="1"/>
  <c r="J908" i="5" s="1"/>
  <c r="H908" i="5" a="1"/>
  <c r="H908" i="5" s="1"/>
  <c r="G908" i="5" a="1"/>
  <c r="G908" i="5" s="1"/>
  <c r="F908" i="5" a="1"/>
  <c r="F908" i="5" s="1"/>
  <c r="E908" i="5" a="1"/>
  <c r="E908" i="5" s="1"/>
  <c r="J91" i="5" a="1"/>
  <c r="J91" i="5" s="1"/>
  <c r="H91" i="5" a="1"/>
  <c r="H91" i="5" s="1"/>
  <c r="G91" i="5" a="1"/>
  <c r="G91" i="5" s="1"/>
  <c r="F91" i="5" a="1"/>
  <c r="F91" i="5" s="1"/>
  <c r="E91" i="5" a="1"/>
  <c r="E91" i="5" s="1"/>
  <c r="J1573" i="5" a="1"/>
  <c r="J1573" i="5" s="1"/>
  <c r="H1573" i="5" a="1"/>
  <c r="H1573" i="5" s="1"/>
  <c r="G1573" i="5" a="1"/>
  <c r="G1573" i="5" s="1"/>
  <c r="F1573" i="5" a="1"/>
  <c r="F1573" i="5" s="1"/>
  <c r="E1573" i="5" a="1"/>
  <c r="E1573" i="5" s="1"/>
  <c r="J3933" i="5" a="1"/>
  <c r="J3933" i="5" s="1"/>
  <c r="H3933" i="5" a="1"/>
  <c r="H3933" i="5" s="1"/>
  <c r="F3933" i="5" a="1"/>
  <c r="F3933" i="5" s="1"/>
  <c r="G3933" i="5" a="1"/>
  <c r="G3933" i="5" s="1"/>
  <c r="E3933" i="5" a="1"/>
  <c r="E3933" i="5" s="1"/>
  <c r="J2463" i="5" a="1"/>
  <c r="J2463" i="5" s="1"/>
  <c r="H2463" i="5" a="1"/>
  <c r="H2463" i="5" s="1"/>
  <c r="G2463" i="5" a="1"/>
  <c r="G2463" i="5" s="1"/>
  <c r="F2463" i="5" a="1"/>
  <c r="F2463" i="5" s="1"/>
  <c r="E2463" i="5" a="1"/>
  <c r="E2463" i="5" s="1"/>
  <c r="J3024" i="5" a="1"/>
  <c r="J3024" i="5" s="1"/>
  <c r="H3024" i="5" a="1"/>
  <c r="H3024" i="5" s="1"/>
  <c r="F3024" i="5" a="1"/>
  <c r="F3024" i="5" s="1"/>
  <c r="G3024" i="5" a="1"/>
  <c r="G3024" i="5" s="1"/>
  <c r="E3024" i="5" a="1"/>
  <c r="E3024" i="5" s="1"/>
  <c r="J2297" i="5" a="1"/>
  <c r="J2297" i="5" s="1"/>
  <c r="H2297" i="5" a="1"/>
  <c r="H2297" i="5" s="1"/>
  <c r="F2297" i="5" a="1"/>
  <c r="F2297" i="5" s="1"/>
  <c r="G2297" i="5" a="1"/>
  <c r="G2297" i="5" s="1"/>
  <c r="E2297" i="5" a="1"/>
  <c r="E2297" i="5" s="1"/>
  <c r="J2889" i="5" a="1"/>
  <c r="J2889" i="5" s="1"/>
  <c r="H2889" i="5" a="1"/>
  <c r="H2889" i="5" s="1"/>
  <c r="G2889" i="5" a="1"/>
  <c r="G2889" i="5" s="1"/>
  <c r="F2889" i="5" a="1"/>
  <c r="F2889" i="5" s="1"/>
  <c r="E2889" i="5" a="1"/>
  <c r="E2889" i="5" s="1"/>
  <c r="J1881" i="5" a="1"/>
  <c r="J1881" i="5" s="1"/>
  <c r="H1881" i="5" a="1"/>
  <c r="H1881" i="5" s="1"/>
  <c r="F1881" i="5" a="1"/>
  <c r="F1881" i="5" s="1"/>
  <c r="G1881" i="5" a="1"/>
  <c r="G1881" i="5" s="1"/>
  <c r="E1881" i="5" a="1"/>
  <c r="E1881" i="5" s="1"/>
  <c r="J2383" i="5" a="1"/>
  <c r="J2383" i="5" s="1"/>
  <c r="H2383" i="5" a="1"/>
  <c r="H2383" i="5" s="1"/>
  <c r="G2383" i="5" a="1"/>
  <c r="G2383" i="5" s="1"/>
  <c r="F2383" i="5" a="1"/>
  <c r="F2383" i="5" s="1"/>
  <c r="E2383" i="5" a="1"/>
  <c r="E2383" i="5" s="1"/>
  <c r="J614" i="5" a="1"/>
  <c r="J614" i="5" s="1"/>
  <c r="H614" i="5" a="1"/>
  <c r="H614" i="5" s="1"/>
  <c r="G614" i="5" a="1"/>
  <c r="G614" i="5" s="1"/>
  <c r="F614" i="5" a="1"/>
  <c r="F614" i="5" s="1"/>
  <c r="E614" i="5" a="1"/>
  <c r="E614" i="5" s="1"/>
  <c r="J1317" i="5" a="1"/>
  <c r="J1317" i="5" s="1"/>
  <c r="H1317" i="5" a="1"/>
  <c r="H1317" i="5" s="1"/>
  <c r="G1317" i="5" a="1"/>
  <c r="G1317" i="5" s="1"/>
  <c r="F1317" i="5" a="1"/>
  <c r="F1317" i="5" s="1"/>
  <c r="E1317" i="5" a="1"/>
  <c r="E1317" i="5" s="1"/>
  <c r="J953" i="5" a="1"/>
  <c r="J953" i="5" s="1"/>
  <c r="H953" i="5" a="1"/>
  <c r="H953" i="5" s="1"/>
  <c r="G953" i="5" a="1"/>
  <c r="G953" i="5" s="1"/>
  <c r="F953" i="5" a="1"/>
  <c r="F953" i="5" s="1"/>
  <c r="E953" i="5" a="1"/>
  <c r="E953" i="5" s="1"/>
  <c r="J263" i="5" a="1"/>
  <c r="J263" i="5" s="1"/>
  <c r="H263" i="5" a="1"/>
  <c r="H263" i="5" s="1"/>
  <c r="G263" i="5" a="1"/>
  <c r="G263" i="5" s="1"/>
  <c r="F263" i="5" a="1"/>
  <c r="F263" i="5" s="1"/>
  <c r="E263" i="5" a="1"/>
  <c r="E263" i="5" s="1"/>
  <c r="J3710" i="5" a="1"/>
  <c r="J3710" i="5" s="1"/>
  <c r="H3710" i="5" a="1"/>
  <c r="H3710" i="5" s="1"/>
  <c r="G3710" i="5" a="1"/>
  <c r="G3710" i="5" s="1"/>
  <c r="F3710" i="5" a="1"/>
  <c r="F3710" i="5" s="1"/>
  <c r="E3710" i="5" a="1"/>
  <c r="E3710" i="5" s="1"/>
  <c r="J142" i="5" a="1"/>
  <c r="J142" i="5" s="1"/>
  <c r="H142" i="5" a="1"/>
  <c r="H142" i="5" s="1"/>
  <c r="G142" i="5" a="1"/>
  <c r="G142" i="5" s="1"/>
  <c r="F142" i="5" a="1"/>
  <c r="F142" i="5" s="1"/>
  <c r="E142" i="5" a="1"/>
  <c r="E142" i="5" s="1"/>
  <c r="J3520" i="5" a="1"/>
  <c r="J3520" i="5" s="1"/>
  <c r="H3520" i="5" a="1"/>
  <c r="H3520" i="5" s="1"/>
  <c r="G3520" i="5" a="1"/>
  <c r="G3520" i="5" s="1"/>
  <c r="F3520" i="5" a="1"/>
  <c r="F3520" i="5" s="1"/>
  <c r="E3520" i="5" a="1"/>
  <c r="E3520" i="5" s="1"/>
  <c r="J344" i="5" a="1"/>
  <c r="J344" i="5" s="1"/>
  <c r="H344" i="5" a="1"/>
  <c r="H344" i="5" s="1"/>
  <c r="G344" i="5" a="1"/>
  <c r="G344" i="5" s="1"/>
  <c r="F344" i="5" a="1"/>
  <c r="F344" i="5" s="1"/>
  <c r="E344" i="5" a="1"/>
  <c r="E344" i="5" s="1"/>
  <c r="J3482" i="5" a="1"/>
  <c r="J3482" i="5" s="1"/>
  <c r="H3482" i="5" a="1"/>
  <c r="H3482" i="5" s="1"/>
  <c r="G3482" i="5" a="1"/>
  <c r="G3482" i="5" s="1"/>
  <c r="F3482" i="5" a="1"/>
  <c r="F3482" i="5" s="1"/>
  <c r="E3482" i="5" a="1"/>
  <c r="E3482" i="5" s="1"/>
  <c r="J1398" i="5" a="1"/>
  <c r="J1398" i="5" s="1"/>
  <c r="H1398" i="5" a="1"/>
  <c r="H1398" i="5" s="1"/>
  <c r="G1398" i="5" a="1"/>
  <c r="G1398" i="5" s="1"/>
  <c r="F1398" i="5" a="1"/>
  <c r="F1398" i="5" s="1"/>
  <c r="E1398" i="5" a="1"/>
  <c r="E1398" i="5" s="1"/>
  <c r="J2055" i="5" a="1"/>
  <c r="J2055" i="5" s="1"/>
  <c r="H2055" i="5" a="1"/>
  <c r="H2055" i="5" s="1"/>
  <c r="G2055" i="5" a="1"/>
  <c r="G2055" i="5" s="1"/>
  <c r="F2055" i="5" a="1"/>
  <c r="F2055" i="5" s="1"/>
  <c r="E2055" i="5" a="1"/>
  <c r="E2055" i="5" s="1"/>
  <c r="J730" i="5" a="1"/>
  <c r="J730" i="5" s="1"/>
  <c r="H730" i="5" a="1"/>
  <c r="H730" i="5" s="1"/>
  <c r="F730" i="5" a="1"/>
  <c r="F730" i="5" s="1"/>
  <c r="G730" i="5" a="1"/>
  <c r="G730" i="5" s="1"/>
  <c r="E730" i="5" a="1"/>
  <c r="E730" i="5" s="1"/>
  <c r="J4093" i="5" a="1"/>
  <c r="J4093" i="5" s="1"/>
  <c r="H4093" i="5" a="1"/>
  <c r="H4093" i="5" s="1"/>
  <c r="F4093" i="5" a="1"/>
  <c r="F4093" i="5" s="1"/>
  <c r="G4093" i="5" a="1"/>
  <c r="G4093" i="5" s="1"/>
  <c r="E4093" i="5" a="1"/>
  <c r="E4093" i="5" s="1"/>
  <c r="J3084" i="5" a="1"/>
  <c r="J3084" i="5" s="1"/>
  <c r="H3084" i="5" a="1"/>
  <c r="H3084" i="5" s="1"/>
  <c r="F3084" i="5" a="1"/>
  <c r="F3084" i="5" s="1"/>
  <c r="G3084" i="5" a="1"/>
  <c r="G3084" i="5" s="1"/>
  <c r="E3084" i="5" a="1"/>
  <c r="E3084" i="5" s="1"/>
  <c r="J1837" i="5" a="1"/>
  <c r="J1837" i="5" s="1"/>
  <c r="H1837" i="5" a="1"/>
  <c r="H1837" i="5" s="1"/>
  <c r="G1837" i="5" a="1"/>
  <c r="G1837" i="5" s="1"/>
  <c r="F1837" i="5" a="1"/>
  <c r="F1837" i="5" s="1"/>
  <c r="E1837" i="5" a="1"/>
  <c r="E1837" i="5" s="1"/>
  <c r="J2127" i="5" a="1"/>
  <c r="J2127" i="5" s="1"/>
  <c r="H2127" i="5" a="1"/>
  <c r="H2127" i="5" s="1"/>
  <c r="G2127" i="5" a="1"/>
  <c r="G2127" i="5" s="1"/>
  <c r="F2127" i="5" a="1"/>
  <c r="F2127" i="5" s="1"/>
  <c r="E2127" i="5" a="1"/>
  <c r="E2127" i="5" s="1"/>
  <c r="J1443" i="5" a="1"/>
  <c r="J1443" i="5" s="1"/>
  <c r="H1443" i="5" a="1"/>
  <c r="H1443" i="5" s="1"/>
  <c r="F1443" i="5" a="1"/>
  <c r="F1443" i="5" s="1"/>
  <c r="G1443" i="5" a="1"/>
  <c r="G1443" i="5" s="1"/>
  <c r="E1443" i="5" a="1"/>
  <c r="E1443" i="5" s="1"/>
  <c r="J1071" i="5" a="1"/>
  <c r="J1071" i="5" s="1"/>
  <c r="H1071" i="5" a="1"/>
  <c r="H1071" i="5" s="1"/>
  <c r="F1071" i="5" a="1"/>
  <c r="F1071" i="5" s="1"/>
  <c r="G1071" i="5" a="1"/>
  <c r="G1071" i="5" s="1"/>
  <c r="E1071" i="5" a="1"/>
  <c r="E1071" i="5" s="1"/>
  <c r="J3839" i="5" a="1"/>
  <c r="J3839" i="5" s="1"/>
  <c r="H3839" i="5" a="1"/>
  <c r="H3839" i="5" s="1"/>
  <c r="G3839" i="5" a="1"/>
  <c r="G3839" i="5" s="1"/>
  <c r="F3839" i="5" a="1"/>
  <c r="F3839" i="5" s="1"/>
  <c r="E3839" i="5" a="1"/>
  <c r="E3839" i="5" s="1"/>
  <c r="J3269" i="5" a="1"/>
  <c r="J3269" i="5" s="1"/>
  <c r="H3269" i="5" a="1"/>
  <c r="H3269" i="5" s="1"/>
  <c r="F3269" i="5" a="1"/>
  <c r="F3269" i="5" s="1"/>
  <c r="G3269" i="5" a="1"/>
  <c r="G3269" i="5" s="1"/>
  <c r="E3269" i="5" a="1"/>
  <c r="E3269" i="5" s="1"/>
  <c r="J2730" i="5" a="1"/>
  <c r="J2730" i="5" s="1"/>
  <c r="H2730" i="5" a="1"/>
  <c r="H2730" i="5" s="1"/>
  <c r="G2730" i="5" a="1"/>
  <c r="G2730" i="5" s="1"/>
  <c r="F2730" i="5" a="1"/>
  <c r="F2730" i="5" s="1"/>
  <c r="E2730" i="5" a="1"/>
  <c r="E2730" i="5" s="1"/>
  <c r="J2514" i="5" a="1"/>
  <c r="J2514" i="5" s="1"/>
  <c r="H2514" i="5" a="1"/>
  <c r="H2514" i="5" s="1"/>
  <c r="G2514" i="5" a="1"/>
  <c r="G2514" i="5" s="1"/>
  <c r="F2514" i="5" a="1"/>
  <c r="F2514" i="5" s="1"/>
  <c r="E2514" i="5" a="1"/>
  <c r="E2514" i="5" s="1"/>
  <c r="J1209" i="5" a="1"/>
  <c r="J1209" i="5" s="1"/>
  <c r="H1209" i="5" a="1"/>
  <c r="H1209" i="5" s="1"/>
  <c r="G1209" i="5" a="1"/>
  <c r="G1209" i="5" s="1"/>
  <c r="F1209" i="5" a="1"/>
  <c r="F1209" i="5" s="1"/>
  <c r="E1209" i="5" a="1"/>
  <c r="E1209" i="5" s="1"/>
  <c r="J763" i="5" a="1"/>
  <c r="J763" i="5" s="1"/>
  <c r="H763" i="5" a="1"/>
  <c r="H763" i="5" s="1"/>
  <c r="G763" i="5" a="1"/>
  <c r="G763" i="5" s="1"/>
  <c r="F763" i="5" a="1"/>
  <c r="F763" i="5" s="1"/>
  <c r="E763" i="5" a="1"/>
  <c r="E763" i="5" s="1"/>
  <c r="J4059" i="5" a="1"/>
  <c r="J4059" i="5" s="1"/>
  <c r="H4059" i="5" a="1"/>
  <c r="H4059" i="5" s="1"/>
  <c r="G4059" i="5" a="1"/>
  <c r="G4059" i="5" s="1"/>
  <c r="F4059" i="5" a="1"/>
  <c r="F4059" i="5" s="1"/>
  <c r="E4059" i="5" a="1"/>
  <c r="E4059" i="5" s="1"/>
  <c r="J4086" i="5" a="1"/>
  <c r="J4086" i="5" s="1"/>
  <c r="H4086" i="5" a="1"/>
  <c r="H4086" i="5" s="1"/>
  <c r="G4086" i="5" a="1"/>
  <c r="G4086" i="5" s="1"/>
  <c r="F4086" i="5" a="1"/>
  <c r="F4086" i="5" s="1"/>
  <c r="E4086" i="5" a="1"/>
  <c r="E4086" i="5" s="1"/>
  <c r="J3554" i="5" a="1"/>
  <c r="J3554" i="5" s="1"/>
  <c r="H3554" i="5" a="1"/>
  <c r="H3554" i="5" s="1"/>
  <c r="G3554" i="5" a="1"/>
  <c r="G3554" i="5" s="1"/>
  <c r="F3554" i="5" a="1"/>
  <c r="F3554" i="5" s="1"/>
  <c r="E3554" i="5" a="1"/>
  <c r="E3554" i="5" s="1"/>
  <c r="J2856" i="5" a="1"/>
  <c r="J2856" i="5" s="1"/>
  <c r="H2856" i="5" a="1"/>
  <c r="H2856" i="5" s="1"/>
  <c r="G2856" i="5" a="1"/>
  <c r="G2856" i="5" s="1"/>
  <c r="F2856" i="5" a="1"/>
  <c r="F2856" i="5" s="1"/>
  <c r="E2856" i="5" a="1"/>
  <c r="E2856" i="5" s="1"/>
  <c r="J3273" i="5" a="1"/>
  <c r="J3273" i="5" s="1"/>
  <c r="H3273" i="5" a="1"/>
  <c r="H3273" i="5" s="1"/>
  <c r="F3273" i="5" a="1"/>
  <c r="F3273" i="5" s="1"/>
  <c r="G3273" i="5" a="1"/>
  <c r="G3273" i="5" s="1"/>
  <c r="E3273" i="5" a="1"/>
  <c r="E3273" i="5" s="1"/>
  <c r="J2997" i="5" a="1"/>
  <c r="J2997" i="5" s="1"/>
  <c r="H2997" i="5" a="1"/>
  <c r="H2997" i="5" s="1"/>
  <c r="F2997" i="5" a="1"/>
  <c r="F2997" i="5" s="1"/>
  <c r="G2997" i="5" a="1"/>
  <c r="G2997" i="5" s="1"/>
  <c r="E2997" i="5" a="1"/>
  <c r="E2997" i="5" s="1"/>
  <c r="J2752" i="5" a="1"/>
  <c r="J2752" i="5" s="1"/>
  <c r="H2752" i="5" a="1"/>
  <c r="H2752" i="5" s="1"/>
  <c r="F2752" i="5" a="1"/>
  <c r="F2752" i="5" s="1"/>
  <c r="G2752" i="5" a="1"/>
  <c r="G2752" i="5" s="1"/>
  <c r="E2752" i="5" a="1"/>
  <c r="E2752" i="5" s="1"/>
  <c r="J3420" i="5" a="1"/>
  <c r="J3420" i="5" s="1"/>
  <c r="H3420" i="5" a="1"/>
  <c r="H3420" i="5" s="1"/>
  <c r="F3420" i="5" a="1"/>
  <c r="F3420" i="5" s="1"/>
  <c r="G3420" i="5" a="1"/>
  <c r="G3420" i="5" s="1"/>
  <c r="E3420" i="5" a="1"/>
  <c r="E3420" i="5" s="1"/>
  <c r="J2891" i="5" a="1"/>
  <c r="J2891" i="5" s="1"/>
  <c r="H2891" i="5" a="1"/>
  <c r="H2891" i="5" s="1"/>
  <c r="G2891" i="5" a="1"/>
  <c r="G2891" i="5" s="1"/>
  <c r="F2891" i="5" a="1"/>
  <c r="F2891" i="5" s="1"/>
  <c r="E2891" i="5" a="1"/>
  <c r="E2891" i="5" s="1"/>
  <c r="J3407" i="5" a="1"/>
  <c r="J3407" i="5" s="1"/>
  <c r="H3407" i="5" a="1"/>
  <c r="H3407" i="5" s="1"/>
  <c r="G3407" i="5" a="1"/>
  <c r="G3407" i="5" s="1"/>
  <c r="F3407" i="5" a="1"/>
  <c r="F3407" i="5" s="1"/>
  <c r="E3407" i="5" a="1"/>
  <c r="E3407" i="5" s="1"/>
  <c r="J3175" i="5" a="1"/>
  <c r="J3175" i="5" s="1"/>
  <c r="H3175" i="5" a="1"/>
  <c r="H3175" i="5" s="1"/>
  <c r="G3175" i="5" a="1"/>
  <c r="G3175" i="5" s="1"/>
  <c r="F3175" i="5" a="1"/>
  <c r="F3175" i="5" s="1"/>
  <c r="E3175" i="5" a="1"/>
  <c r="E3175" i="5" s="1"/>
  <c r="J2447" i="5" a="1"/>
  <c r="J2447" i="5" s="1"/>
  <c r="H2447" i="5" a="1"/>
  <c r="H2447" i="5" s="1"/>
  <c r="G2447" i="5" a="1"/>
  <c r="G2447" i="5" s="1"/>
  <c r="F2447" i="5" a="1"/>
  <c r="F2447" i="5" s="1"/>
  <c r="E2447" i="5" a="1"/>
  <c r="E2447" i="5" s="1"/>
  <c r="J2212" i="5" a="1"/>
  <c r="J2212" i="5" s="1"/>
  <c r="H2212" i="5" a="1"/>
  <c r="H2212" i="5" s="1"/>
  <c r="F2212" i="5" a="1"/>
  <c r="F2212" i="5" s="1"/>
  <c r="G2212" i="5" a="1"/>
  <c r="G2212" i="5" s="1"/>
  <c r="E2212" i="5" a="1"/>
  <c r="E2212" i="5" s="1"/>
  <c r="J2582" i="5" a="1"/>
  <c r="J2582" i="5" s="1"/>
  <c r="H2582" i="5" a="1"/>
  <c r="H2582" i="5" s="1"/>
  <c r="G2582" i="5" a="1"/>
  <c r="G2582" i="5" s="1"/>
  <c r="F2582" i="5" a="1"/>
  <c r="F2582" i="5" s="1"/>
  <c r="E2582" i="5" a="1"/>
  <c r="E2582" i="5" s="1"/>
  <c r="J2501" i="5" a="1"/>
  <c r="J2501" i="5" s="1"/>
  <c r="H2501" i="5" a="1"/>
  <c r="H2501" i="5" s="1"/>
  <c r="G2501" i="5" a="1"/>
  <c r="G2501" i="5" s="1"/>
  <c r="F2501" i="5" a="1"/>
  <c r="F2501" i="5" s="1"/>
  <c r="E2501" i="5" a="1"/>
  <c r="E2501" i="5" s="1"/>
  <c r="J2367" i="5" a="1"/>
  <c r="J2367" i="5" s="1"/>
  <c r="H2367" i="5" a="1"/>
  <c r="H2367" i="5" s="1"/>
  <c r="G2367" i="5" a="1"/>
  <c r="G2367" i="5" s="1"/>
  <c r="F2367" i="5" a="1"/>
  <c r="F2367" i="5" s="1"/>
  <c r="E2367" i="5" a="1"/>
  <c r="E2367" i="5" s="1"/>
  <c r="J1999" i="5" a="1"/>
  <c r="J1999" i="5" s="1"/>
  <c r="H1999" i="5" a="1"/>
  <c r="H1999" i="5" s="1"/>
  <c r="G1999" i="5" a="1"/>
  <c r="G1999" i="5" s="1"/>
  <c r="F1999" i="5" a="1"/>
  <c r="F1999" i="5" s="1"/>
  <c r="E1999" i="5" a="1"/>
  <c r="E1999" i="5" s="1"/>
  <c r="J1644" i="5" a="1"/>
  <c r="J1644" i="5" s="1"/>
  <c r="H1644" i="5" a="1"/>
  <c r="H1644" i="5" s="1"/>
  <c r="G1644" i="5" a="1"/>
  <c r="G1644" i="5" s="1"/>
  <c r="F1644" i="5" a="1"/>
  <c r="F1644" i="5" s="1"/>
  <c r="E1644" i="5" a="1"/>
  <c r="E1644" i="5" s="1"/>
  <c r="J2230" i="5" a="1"/>
  <c r="J2230" i="5" s="1"/>
  <c r="H2230" i="5" a="1"/>
  <c r="H2230" i="5" s="1"/>
  <c r="G2230" i="5" a="1"/>
  <c r="G2230" i="5" s="1"/>
  <c r="F2230" i="5" a="1"/>
  <c r="F2230" i="5" s="1"/>
  <c r="E2230" i="5" a="1"/>
  <c r="E2230" i="5" s="1"/>
  <c r="J1663" i="5" a="1"/>
  <c r="J1663" i="5" s="1"/>
  <c r="H1663" i="5" a="1"/>
  <c r="H1663" i="5" s="1"/>
  <c r="G1663" i="5" a="1"/>
  <c r="G1663" i="5" s="1"/>
  <c r="F1663" i="5" a="1"/>
  <c r="F1663" i="5" s="1"/>
  <c r="E1663" i="5" a="1"/>
  <c r="E1663" i="5" s="1"/>
  <c r="J1423" i="5" a="1"/>
  <c r="J1423" i="5" s="1"/>
  <c r="H1423" i="5" a="1"/>
  <c r="H1423" i="5" s="1"/>
  <c r="G1423" i="5" a="1"/>
  <c r="G1423" i="5" s="1"/>
  <c r="F1423" i="5" a="1"/>
  <c r="F1423" i="5" s="1"/>
  <c r="E1423" i="5" a="1"/>
  <c r="E1423" i="5" s="1"/>
  <c r="J1227" i="5" a="1"/>
  <c r="J1227" i="5" s="1"/>
  <c r="H1227" i="5" a="1"/>
  <c r="H1227" i="5" s="1"/>
  <c r="F1227" i="5" a="1"/>
  <c r="F1227" i="5" s="1"/>
  <c r="G1227" i="5" a="1"/>
  <c r="G1227" i="5" s="1"/>
  <c r="E1227" i="5" a="1"/>
  <c r="E1227" i="5" s="1"/>
  <c r="J677" i="5" a="1"/>
  <c r="J677" i="5" s="1"/>
  <c r="H677" i="5" a="1"/>
  <c r="H677" i="5" s="1"/>
  <c r="G677" i="5" a="1"/>
  <c r="G677" i="5" s="1"/>
  <c r="F677" i="5" a="1"/>
  <c r="F677" i="5" s="1"/>
  <c r="E677" i="5" a="1"/>
  <c r="E677" i="5" s="1"/>
  <c r="J1001" i="5" a="1"/>
  <c r="J1001" i="5" s="1"/>
  <c r="G1001" i="5" a="1"/>
  <c r="G1001" i="5" s="1"/>
  <c r="H1001" i="5" a="1"/>
  <c r="H1001" i="5" s="1"/>
  <c r="F1001" i="5" a="1"/>
  <c r="F1001" i="5" s="1"/>
  <c r="E1001" i="5" a="1"/>
  <c r="E1001" i="5" s="1"/>
  <c r="J1018" i="5" a="1"/>
  <c r="J1018" i="5" s="1"/>
  <c r="H1018" i="5" a="1"/>
  <c r="H1018" i="5" s="1"/>
  <c r="G1018" i="5" a="1"/>
  <c r="G1018" i="5" s="1"/>
  <c r="F1018" i="5" a="1"/>
  <c r="F1018" i="5" s="1"/>
  <c r="E1018" i="5" a="1"/>
  <c r="E1018" i="5" s="1"/>
  <c r="J695" i="5" a="1"/>
  <c r="J695" i="5" s="1"/>
  <c r="H695" i="5" a="1"/>
  <c r="H695" i="5" s="1"/>
  <c r="G695" i="5" a="1"/>
  <c r="G695" i="5" s="1"/>
  <c r="F695" i="5" a="1"/>
  <c r="F695" i="5" s="1"/>
  <c r="E695" i="5" a="1"/>
  <c r="E695" i="5" s="1"/>
  <c r="J350" i="5" a="1"/>
  <c r="J350" i="5" s="1"/>
  <c r="H350" i="5" a="1"/>
  <c r="H350" i="5" s="1"/>
  <c r="G350" i="5" a="1"/>
  <c r="G350" i="5" s="1"/>
  <c r="F350" i="5" a="1"/>
  <c r="F350" i="5" s="1"/>
  <c r="E350" i="5" a="1"/>
  <c r="E350" i="5" s="1"/>
  <c r="J1717" i="5" a="1"/>
  <c r="J1717" i="5" s="1"/>
  <c r="H1717" i="5" a="1"/>
  <c r="H1717" i="5" s="1"/>
  <c r="G1717" i="5" a="1"/>
  <c r="G1717" i="5" s="1"/>
  <c r="F1717" i="5" a="1"/>
  <c r="F1717" i="5" s="1"/>
  <c r="E1717" i="5" a="1"/>
  <c r="E1717" i="5" s="1"/>
  <c r="J3851" i="5" a="1"/>
  <c r="J3851" i="5" s="1"/>
  <c r="H3851" i="5" a="1"/>
  <c r="H3851" i="5" s="1"/>
  <c r="G3851" i="5" a="1"/>
  <c r="G3851" i="5" s="1"/>
  <c r="F3851" i="5" a="1"/>
  <c r="F3851" i="5" s="1"/>
  <c r="E3851" i="5" a="1"/>
  <c r="E3851" i="5" s="1"/>
  <c r="J2949" i="5" a="1"/>
  <c r="J2949" i="5" s="1"/>
  <c r="H2949" i="5" a="1"/>
  <c r="H2949" i="5" s="1"/>
  <c r="F2949" i="5" a="1"/>
  <c r="F2949" i="5" s="1"/>
  <c r="G2949" i="5" a="1"/>
  <c r="G2949" i="5" s="1"/>
  <c r="E2949" i="5" a="1"/>
  <c r="E2949" i="5" s="1"/>
  <c r="J3711" i="5" a="1"/>
  <c r="J3711" i="5" s="1"/>
  <c r="H3711" i="5" a="1"/>
  <c r="H3711" i="5" s="1"/>
  <c r="G3711" i="5" a="1"/>
  <c r="G3711" i="5" s="1"/>
  <c r="F3711" i="5" a="1"/>
  <c r="F3711" i="5" s="1"/>
  <c r="E3711" i="5" a="1"/>
  <c r="E3711" i="5" s="1"/>
  <c r="J2445" i="5" a="1"/>
  <c r="J2445" i="5" s="1"/>
  <c r="H2445" i="5" a="1"/>
  <c r="H2445" i="5" s="1"/>
  <c r="F2445" i="5" a="1"/>
  <c r="F2445" i="5" s="1"/>
  <c r="G2445" i="5" a="1"/>
  <c r="G2445" i="5" s="1"/>
  <c r="E2445" i="5" a="1"/>
  <c r="E2445" i="5" s="1"/>
  <c r="J1669" i="5" a="1"/>
  <c r="J1669" i="5" s="1"/>
  <c r="H1669" i="5" a="1"/>
  <c r="H1669" i="5" s="1"/>
  <c r="G1669" i="5" a="1"/>
  <c r="G1669" i="5" s="1"/>
  <c r="F1669" i="5" a="1"/>
  <c r="F1669" i="5" s="1"/>
  <c r="E1669" i="5" a="1"/>
  <c r="E1669" i="5" s="1"/>
  <c r="J2370" i="5" a="1"/>
  <c r="J2370" i="5" s="1"/>
  <c r="H2370" i="5" a="1"/>
  <c r="H2370" i="5" s="1"/>
  <c r="G2370" i="5" a="1"/>
  <c r="G2370" i="5" s="1"/>
  <c r="F2370" i="5" a="1"/>
  <c r="F2370" i="5" s="1"/>
  <c r="E2370" i="5" a="1"/>
  <c r="E2370" i="5" s="1"/>
  <c r="J1298" i="5" a="1"/>
  <c r="J1298" i="5" s="1"/>
  <c r="H1298" i="5" a="1"/>
  <c r="H1298" i="5" s="1"/>
  <c r="F1298" i="5" a="1"/>
  <c r="F1298" i="5" s="1"/>
  <c r="G1298" i="5" a="1"/>
  <c r="G1298" i="5" s="1"/>
  <c r="E1298" i="5" a="1"/>
  <c r="E1298" i="5" s="1"/>
  <c r="J450" i="5" a="1"/>
  <c r="J450" i="5" s="1"/>
  <c r="G450" i="5" a="1"/>
  <c r="G450" i="5" s="1"/>
  <c r="H450" i="5" a="1"/>
  <c r="H450" i="5" s="1"/>
  <c r="F450" i="5" a="1"/>
  <c r="F450" i="5" s="1"/>
  <c r="E450" i="5" a="1"/>
  <c r="E450" i="5" s="1"/>
  <c r="J865" i="5" a="1"/>
  <c r="J865" i="5" s="1"/>
  <c r="H865" i="5" a="1"/>
  <c r="H865" i="5" s="1"/>
  <c r="G865" i="5" a="1"/>
  <c r="G865" i="5" s="1"/>
  <c r="F865" i="5" a="1"/>
  <c r="F865" i="5" s="1"/>
  <c r="E865" i="5" a="1"/>
  <c r="E865" i="5" s="1"/>
  <c r="J437" i="5" a="1"/>
  <c r="J437" i="5" s="1"/>
  <c r="H437" i="5" a="1"/>
  <c r="H437" i="5" s="1"/>
  <c r="G437" i="5" a="1"/>
  <c r="G437" i="5" s="1"/>
  <c r="F437" i="5" a="1"/>
  <c r="F437" i="5" s="1"/>
  <c r="E437" i="5" a="1"/>
  <c r="E437" i="5" s="1"/>
  <c r="J430" i="5" a="1"/>
  <c r="J430" i="5" s="1"/>
  <c r="H430" i="5" a="1"/>
  <c r="H430" i="5" s="1"/>
  <c r="G430" i="5" a="1"/>
  <c r="G430" i="5" s="1"/>
  <c r="F430" i="5" a="1"/>
  <c r="F430" i="5" s="1"/>
  <c r="E430" i="5" a="1"/>
  <c r="E430" i="5" s="1"/>
  <c r="J1399" i="5" a="1"/>
  <c r="J1399" i="5" s="1"/>
  <c r="H1399" i="5" a="1"/>
  <c r="H1399" i="5" s="1"/>
  <c r="G1399" i="5" a="1"/>
  <c r="G1399" i="5" s="1"/>
  <c r="F1399" i="5" a="1"/>
  <c r="F1399" i="5" s="1"/>
  <c r="E1399" i="5" a="1"/>
  <c r="E1399" i="5" s="1"/>
  <c r="J3299" i="5" a="1"/>
  <c r="J3299" i="5" s="1"/>
  <c r="H3299" i="5" a="1"/>
  <c r="H3299" i="5" s="1"/>
  <c r="G3299" i="5" a="1"/>
  <c r="G3299" i="5" s="1"/>
  <c r="F3299" i="5" a="1"/>
  <c r="F3299" i="5" s="1"/>
  <c r="E3299" i="5" a="1"/>
  <c r="E3299" i="5" s="1"/>
  <c r="J1570" i="5" a="1"/>
  <c r="J1570" i="5" s="1"/>
  <c r="H1570" i="5" a="1"/>
  <c r="H1570" i="5" s="1"/>
  <c r="G1570" i="5" a="1"/>
  <c r="G1570" i="5" s="1"/>
  <c r="F1570" i="5" a="1"/>
  <c r="F1570" i="5" s="1"/>
  <c r="E1570" i="5" a="1"/>
  <c r="E1570" i="5" s="1"/>
  <c r="J598" i="5" a="1"/>
  <c r="J598" i="5" s="1"/>
  <c r="H598" i="5" a="1"/>
  <c r="H598" i="5" s="1"/>
  <c r="G598" i="5" a="1"/>
  <c r="G598" i="5" s="1"/>
  <c r="F598" i="5" a="1"/>
  <c r="F598" i="5" s="1"/>
  <c r="E598" i="5" a="1"/>
  <c r="E598" i="5" s="1"/>
  <c r="J587" i="5" a="1"/>
  <c r="J587" i="5" s="1"/>
  <c r="H587" i="5" a="1"/>
  <c r="H587" i="5" s="1"/>
  <c r="G587" i="5" a="1"/>
  <c r="G587" i="5" s="1"/>
  <c r="F587" i="5" a="1"/>
  <c r="F587" i="5" s="1"/>
  <c r="E587" i="5" a="1"/>
  <c r="E587" i="5" s="1"/>
  <c r="J1912" i="5" a="1"/>
  <c r="J1912" i="5" s="1"/>
  <c r="H1912" i="5" a="1"/>
  <c r="H1912" i="5" s="1"/>
  <c r="G1912" i="5" a="1"/>
  <c r="G1912" i="5" s="1"/>
  <c r="F1912" i="5" a="1"/>
  <c r="F1912" i="5" s="1"/>
  <c r="E1912" i="5" a="1"/>
  <c r="E1912" i="5" s="1"/>
  <c r="J2344" i="5" a="1"/>
  <c r="J2344" i="5" s="1"/>
  <c r="H2344" i="5" a="1"/>
  <c r="H2344" i="5" s="1"/>
  <c r="G2344" i="5" a="1"/>
  <c r="G2344" i="5" s="1"/>
  <c r="F2344" i="5" a="1"/>
  <c r="F2344" i="5" s="1"/>
  <c r="E2344" i="5" a="1"/>
  <c r="E2344" i="5" s="1"/>
  <c r="J2091" i="5" a="1"/>
  <c r="J2091" i="5" s="1"/>
  <c r="H2091" i="5" a="1"/>
  <c r="H2091" i="5" s="1"/>
  <c r="G2091" i="5" a="1"/>
  <c r="G2091" i="5" s="1"/>
  <c r="F2091" i="5" a="1"/>
  <c r="F2091" i="5" s="1"/>
  <c r="E2091" i="5" a="1"/>
  <c r="E2091" i="5" s="1"/>
  <c r="J3272" i="5" a="1"/>
  <c r="J3272" i="5" s="1"/>
  <c r="H3272" i="5" a="1"/>
  <c r="H3272" i="5" s="1"/>
  <c r="F3272" i="5" a="1"/>
  <c r="F3272" i="5" s="1"/>
  <c r="G3272" i="5" a="1"/>
  <c r="G3272" i="5" s="1"/>
  <c r="E3272" i="5" a="1"/>
  <c r="E3272" i="5" s="1"/>
  <c r="J2516" i="5" a="1"/>
  <c r="J2516" i="5" s="1"/>
  <c r="H2516" i="5" a="1"/>
  <c r="H2516" i="5" s="1"/>
  <c r="G2516" i="5" a="1"/>
  <c r="G2516" i="5" s="1"/>
  <c r="F2516" i="5" a="1"/>
  <c r="F2516" i="5" s="1"/>
  <c r="E2516" i="5" a="1"/>
  <c r="E2516" i="5" s="1"/>
  <c r="J1828" i="5" a="1"/>
  <c r="J1828" i="5" s="1"/>
  <c r="H1828" i="5" a="1"/>
  <c r="H1828" i="5" s="1"/>
  <c r="G1828" i="5" a="1"/>
  <c r="G1828" i="5" s="1"/>
  <c r="F1828" i="5" a="1"/>
  <c r="F1828" i="5" s="1"/>
  <c r="E1828" i="5" a="1"/>
  <c r="E1828" i="5" s="1"/>
  <c r="J1135" i="5" a="1"/>
  <c r="J1135" i="5" s="1"/>
  <c r="H1135" i="5" a="1"/>
  <c r="H1135" i="5" s="1"/>
  <c r="F1135" i="5" a="1"/>
  <c r="F1135" i="5" s="1"/>
  <c r="G1135" i="5" a="1"/>
  <c r="G1135" i="5" s="1"/>
  <c r="E1135" i="5" a="1"/>
  <c r="E1135" i="5" s="1"/>
  <c r="J765" i="5" a="1"/>
  <c r="J765" i="5" s="1"/>
  <c r="H765" i="5" a="1"/>
  <c r="H765" i="5" s="1"/>
  <c r="G765" i="5" a="1"/>
  <c r="G765" i="5" s="1"/>
  <c r="F765" i="5" a="1"/>
  <c r="F765" i="5" s="1"/>
  <c r="E765" i="5" a="1"/>
  <c r="E765" i="5" s="1"/>
  <c r="J3106" i="5" a="1"/>
  <c r="J3106" i="5" s="1"/>
  <c r="H3106" i="5" a="1"/>
  <c r="H3106" i="5" s="1"/>
  <c r="G3106" i="5" a="1"/>
  <c r="G3106" i="5" s="1"/>
  <c r="F3106" i="5" a="1"/>
  <c r="F3106" i="5" s="1"/>
  <c r="E3106" i="5" a="1"/>
  <c r="E3106" i="5" s="1"/>
  <c r="J2873" i="5" a="1"/>
  <c r="J2873" i="5" s="1"/>
  <c r="H2873" i="5" a="1"/>
  <c r="H2873" i="5" s="1"/>
  <c r="F2873" i="5" a="1"/>
  <c r="F2873" i="5" s="1"/>
  <c r="G2873" i="5" a="1"/>
  <c r="G2873" i="5" s="1"/>
  <c r="E2873" i="5" a="1"/>
  <c r="E2873" i="5" s="1"/>
  <c r="J3930" i="5" a="1"/>
  <c r="J3930" i="5" s="1"/>
  <c r="H3930" i="5" a="1"/>
  <c r="H3930" i="5" s="1"/>
  <c r="G3930" i="5" a="1"/>
  <c r="G3930" i="5" s="1"/>
  <c r="F3930" i="5" a="1"/>
  <c r="F3930" i="5" s="1"/>
  <c r="E3930" i="5" a="1"/>
  <c r="E3930" i="5" s="1"/>
  <c r="J3584" i="5" a="1"/>
  <c r="J3584" i="5" s="1"/>
  <c r="H3584" i="5" a="1"/>
  <c r="H3584" i="5" s="1"/>
  <c r="G3584" i="5" a="1"/>
  <c r="G3584" i="5" s="1"/>
  <c r="F3584" i="5" a="1"/>
  <c r="F3584" i="5" s="1"/>
  <c r="E3584" i="5" a="1"/>
  <c r="E3584" i="5" s="1"/>
  <c r="J2572" i="5" a="1"/>
  <c r="J2572" i="5" s="1"/>
  <c r="H2572" i="5" a="1"/>
  <c r="H2572" i="5" s="1"/>
  <c r="F2572" i="5" a="1"/>
  <c r="F2572" i="5" s="1"/>
  <c r="G2572" i="5" a="1"/>
  <c r="G2572" i="5" s="1"/>
  <c r="E2572" i="5" a="1"/>
  <c r="E2572" i="5" s="1"/>
  <c r="J2411" i="5" a="1"/>
  <c r="J2411" i="5" s="1"/>
  <c r="H2411" i="5" a="1"/>
  <c r="H2411" i="5" s="1"/>
  <c r="G2411" i="5" a="1"/>
  <c r="G2411" i="5" s="1"/>
  <c r="F2411" i="5" a="1"/>
  <c r="F2411" i="5" s="1"/>
  <c r="E2411" i="5" a="1"/>
  <c r="E2411" i="5" s="1"/>
  <c r="J2917" i="5" a="1"/>
  <c r="J2917" i="5" s="1"/>
  <c r="H2917" i="5" a="1"/>
  <c r="H2917" i="5" s="1"/>
  <c r="F2917" i="5" a="1"/>
  <c r="F2917" i="5" s="1"/>
  <c r="G2917" i="5" a="1"/>
  <c r="G2917" i="5" s="1"/>
  <c r="E2917" i="5" a="1"/>
  <c r="E2917" i="5" s="1"/>
  <c r="J1767" i="5" a="1"/>
  <c r="J1767" i="5" s="1"/>
  <c r="H1767" i="5" a="1"/>
  <c r="H1767" i="5" s="1"/>
  <c r="G1767" i="5" a="1"/>
  <c r="G1767" i="5" s="1"/>
  <c r="F1767" i="5" a="1"/>
  <c r="F1767" i="5" s="1"/>
  <c r="E1767" i="5" a="1"/>
  <c r="E1767" i="5" s="1"/>
  <c r="J1044" i="5" a="1"/>
  <c r="J1044" i="5" s="1"/>
  <c r="H1044" i="5" a="1"/>
  <c r="H1044" i="5" s="1"/>
  <c r="F1044" i="5" a="1"/>
  <c r="F1044" i="5" s="1"/>
  <c r="G1044" i="5" a="1"/>
  <c r="G1044" i="5" s="1"/>
  <c r="E1044" i="5" a="1"/>
  <c r="E1044" i="5" s="1"/>
  <c r="J912" i="5" a="1"/>
  <c r="J912" i="5" s="1"/>
  <c r="H912" i="5" a="1"/>
  <c r="H912" i="5" s="1"/>
  <c r="G912" i="5" a="1"/>
  <c r="G912" i="5" s="1"/>
  <c r="F912" i="5" a="1"/>
  <c r="F912" i="5" s="1"/>
  <c r="E912" i="5" a="1"/>
  <c r="E912" i="5" s="1"/>
  <c r="J191" i="5" a="1"/>
  <c r="J191" i="5" s="1"/>
  <c r="H191" i="5" a="1"/>
  <c r="H191" i="5" s="1"/>
  <c r="G191" i="5" a="1"/>
  <c r="G191" i="5" s="1"/>
  <c r="F191" i="5" a="1"/>
  <c r="F191" i="5" s="1"/>
  <c r="E191" i="5" a="1"/>
  <c r="E191" i="5" s="1"/>
  <c r="J3562" i="5" a="1"/>
  <c r="J3562" i="5" s="1"/>
  <c r="H3562" i="5" a="1"/>
  <c r="H3562" i="5" s="1"/>
  <c r="G3562" i="5" a="1"/>
  <c r="G3562" i="5" s="1"/>
  <c r="F3562" i="5" a="1"/>
  <c r="F3562" i="5" s="1"/>
  <c r="E3562" i="5" a="1"/>
  <c r="E3562" i="5" s="1"/>
  <c r="J3241" i="5" a="1"/>
  <c r="J3241" i="5" s="1"/>
  <c r="H3241" i="5" a="1"/>
  <c r="H3241" i="5" s="1"/>
  <c r="F3241" i="5" a="1"/>
  <c r="F3241" i="5" s="1"/>
  <c r="G3241" i="5" a="1"/>
  <c r="G3241" i="5" s="1"/>
  <c r="E3241" i="5" a="1"/>
  <c r="E3241" i="5" s="1"/>
  <c r="J3143" i="5" a="1"/>
  <c r="J3143" i="5" s="1"/>
  <c r="H3143" i="5" a="1"/>
  <c r="H3143" i="5" s="1"/>
  <c r="F3143" i="5" a="1"/>
  <c r="F3143" i="5" s="1"/>
  <c r="G3143" i="5" a="1"/>
  <c r="G3143" i="5" s="1"/>
  <c r="E3143" i="5" a="1"/>
  <c r="E3143" i="5" s="1"/>
  <c r="J2296" i="5" a="1"/>
  <c r="J2296" i="5" s="1"/>
  <c r="H2296" i="5" a="1"/>
  <c r="H2296" i="5" s="1"/>
  <c r="F2296" i="5" a="1"/>
  <c r="F2296" i="5" s="1"/>
  <c r="G2296" i="5" a="1"/>
  <c r="G2296" i="5" s="1"/>
  <c r="E2296" i="5" a="1"/>
  <c r="E2296" i="5" s="1"/>
  <c r="J2670" i="5" a="1"/>
  <c r="J2670" i="5" s="1"/>
  <c r="H2670" i="5" a="1"/>
  <c r="H2670" i="5" s="1"/>
  <c r="G2670" i="5" a="1"/>
  <c r="G2670" i="5" s="1"/>
  <c r="F2670" i="5" a="1"/>
  <c r="F2670" i="5" s="1"/>
  <c r="E2670" i="5" a="1"/>
  <c r="E2670" i="5" s="1"/>
  <c r="J2153" i="5" a="1"/>
  <c r="J2153" i="5" s="1"/>
  <c r="H2153" i="5" a="1"/>
  <c r="H2153" i="5" s="1"/>
  <c r="F2153" i="5" a="1"/>
  <c r="F2153" i="5" s="1"/>
  <c r="G2153" i="5" a="1"/>
  <c r="G2153" i="5" s="1"/>
  <c r="E2153" i="5" a="1"/>
  <c r="E2153" i="5" s="1"/>
  <c r="J1542" i="5" a="1"/>
  <c r="J1542" i="5" s="1"/>
  <c r="H1542" i="5" a="1"/>
  <c r="H1542" i="5" s="1"/>
  <c r="G1542" i="5" a="1"/>
  <c r="G1542" i="5" s="1"/>
  <c r="F1542" i="5" a="1"/>
  <c r="F1542" i="5" s="1"/>
  <c r="E1542" i="5" a="1"/>
  <c r="E1542" i="5" s="1"/>
  <c r="J2462" i="5" a="1"/>
  <c r="J2462" i="5" s="1"/>
  <c r="H2462" i="5" a="1"/>
  <c r="H2462" i="5" s="1"/>
  <c r="G2462" i="5" a="1"/>
  <c r="G2462" i="5" s="1"/>
  <c r="F2462" i="5" a="1"/>
  <c r="F2462" i="5" s="1"/>
  <c r="E2462" i="5" a="1"/>
  <c r="E2462" i="5" s="1"/>
  <c r="J1762" i="5" a="1"/>
  <c r="J1762" i="5" s="1"/>
  <c r="H1762" i="5" a="1"/>
  <c r="H1762" i="5" s="1"/>
  <c r="F1762" i="5" a="1"/>
  <c r="F1762" i="5" s="1"/>
  <c r="G1762" i="5" a="1"/>
  <c r="G1762" i="5" s="1"/>
  <c r="E1762" i="5" a="1"/>
  <c r="E1762" i="5" s="1"/>
  <c r="J1112" i="5" a="1"/>
  <c r="J1112" i="5" s="1"/>
  <c r="H1112" i="5" a="1"/>
  <c r="H1112" i="5" s="1"/>
  <c r="F1112" i="5" a="1"/>
  <c r="F1112" i="5" s="1"/>
  <c r="G1112" i="5" a="1"/>
  <c r="G1112" i="5" s="1"/>
  <c r="E1112" i="5" a="1"/>
  <c r="E1112" i="5" s="1"/>
  <c r="J1262" i="5" a="1"/>
  <c r="J1262" i="5" s="1"/>
  <c r="H1262" i="5" a="1"/>
  <c r="H1262" i="5" s="1"/>
  <c r="F1262" i="5" a="1"/>
  <c r="F1262" i="5" s="1"/>
  <c r="G1262" i="5" a="1"/>
  <c r="G1262" i="5" s="1"/>
  <c r="E1262" i="5" a="1"/>
  <c r="E1262" i="5" s="1"/>
  <c r="J714" i="5" a="1"/>
  <c r="J714" i="5" s="1"/>
  <c r="H714" i="5" a="1"/>
  <c r="H714" i="5" s="1"/>
  <c r="F714" i="5" a="1"/>
  <c r="F714" i="5" s="1"/>
  <c r="G714" i="5" a="1"/>
  <c r="G714" i="5" s="1"/>
  <c r="E714" i="5" a="1"/>
  <c r="E714" i="5" s="1"/>
  <c r="J462" i="5" a="1"/>
  <c r="J462" i="5" s="1"/>
  <c r="H462" i="5" a="1"/>
  <c r="H462" i="5" s="1"/>
  <c r="G462" i="5" a="1"/>
  <c r="G462" i="5" s="1"/>
  <c r="F462" i="5" a="1"/>
  <c r="F462" i="5" s="1"/>
  <c r="E462" i="5" a="1"/>
  <c r="E462" i="5" s="1"/>
  <c r="J66" i="5" a="1"/>
  <c r="J66" i="5" s="1"/>
  <c r="H66" i="5" a="1"/>
  <c r="H66" i="5" s="1"/>
  <c r="G66" i="5" a="1"/>
  <c r="G66" i="5" s="1"/>
  <c r="F66" i="5" a="1"/>
  <c r="F66" i="5" s="1"/>
  <c r="E66" i="5" a="1"/>
  <c r="E66" i="5" s="1"/>
  <c r="J3758" i="5" a="1"/>
  <c r="J3758" i="5" s="1"/>
  <c r="H3758" i="5" a="1"/>
  <c r="H3758" i="5" s="1"/>
  <c r="G3758" i="5" a="1"/>
  <c r="G3758" i="5" s="1"/>
  <c r="F3758" i="5" a="1"/>
  <c r="F3758" i="5" s="1"/>
  <c r="E3758" i="5" a="1"/>
  <c r="E3758" i="5" s="1"/>
  <c r="J3034" i="5" a="1"/>
  <c r="J3034" i="5" s="1"/>
  <c r="H3034" i="5" a="1"/>
  <c r="H3034" i="5" s="1"/>
  <c r="G3034" i="5" a="1"/>
  <c r="G3034" i="5" s="1"/>
  <c r="F3034" i="5" a="1"/>
  <c r="F3034" i="5" s="1"/>
  <c r="E3034" i="5" a="1"/>
  <c r="E3034" i="5" s="1"/>
  <c r="J3160" i="5" a="1"/>
  <c r="J3160" i="5" s="1"/>
  <c r="H3160" i="5" a="1"/>
  <c r="H3160" i="5" s="1"/>
  <c r="F3160" i="5" a="1"/>
  <c r="F3160" i="5" s="1"/>
  <c r="G3160" i="5" a="1"/>
  <c r="G3160" i="5" s="1"/>
  <c r="E3160" i="5" a="1"/>
  <c r="E3160" i="5" s="1"/>
  <c r="J3367" i="5" a="1"/>
  <c r="J3367" i="5" s="1"/>
  <c r="H3367" i="5" a="1"/>
  <c r="H3367" i="5" s="1"/>
  <c r="G3367" i="5" a="1"/>
  <c r="G3367" i="5" s="1"/>
  <c r="F3367" i="5" a="1"/>
  <c r="F3367" i="5" s="1"/>
  <c r="E3367" i="5" a="1"/>
  <c r="E3367" i="5" s="1"/>
  <c r="J2659" i="5" a="1"/>
  <c r="J2659" i="5" s="1"/>
  <c r="H2659" i="5" a="1"/>
  <c r="H2659" i="5" s="1"/>
  <c r="F2659" i="5" a="1"/>
  <c r="F2659" i="5" s="1"/>
  <c r="G2659" i="5" a="1"/>
  <c r="G2659" i="5" s="1"/>
  <c r="E2659" i="5" a="1"/>
  <c r="E2659" i="5" s="1"/>
  <c r="J2781" i="5" a="1"/>
  <c r="J2781" i="5" s="1"/>
  <c r="H2781" i="5" a="1"/>
  <c r="H2781" i="5" s="1"/>
  <c r="F2781" i="5" a="1"/>
  <c r="F2781" i="5" s="1"/>
  <c r="G2781" i="5" a="1"/>
  <c r="G2781" i="5" s="1"/>
  <c r="E2781" i="5" a="1"/>
  <c r="E2781" i="5" s="1"/>
  <c r="J2307" i="5" a="1"/>
  <c r="J2307" i="5" s="1"/>
  <c r="H2307" i="5" a="1"/>
  <c r="H2307" i="5" s="1"/>
  <c r="F2307" i="5" a="1"/>
  <c r="F2307" i="5" s="1"/>
  <c r="G2307" i="5" a="1"/>
  <c r="G2307" i="5" s="1"/>
  <c r="E2307" i="5" a="1"/>
  <c r="E2307" i="5" s="1"/>
  <c r="J1504" i="5" a="1"/>
  <c r="J1504" i="5" s="1"/>
  <c r="H1504" i="5" a="1"/>
  <c r="H1504" i="5" s="1"/>
  <c r="G1504" i="5" a="1"/>
  <c r="G1504" i="5" s="1"/>
  <c r="F1504" i="5" a="1"/>
  <c r="F1504" i="5" s="1"/>
  <c r="E1504" i="5" a="1"/>
  <c r="E1504" i="5" s="1"/>
  <c r="J1251" i="5" a="1"/>
  <c r="J1251" i="5" s="1"/>
  <c r="H1251" i="5" a="1"/>
  <c r="H1251" i="5" s="1"/>
  <c r="F1251" i="5" a="1"/>
  <c r="F1251" i="5" s="1"/>
  <c r="G1251" i="5" a="1"/>
  <c r="G1251" i="5" s="1"/>
  <c r="E1251" i="5" a="1"/>
  <c r="E1251" i="5" s="1"/>
  <c r="J173" i="5" a="1"/>
  <c r="J173" i="5" s="1"/>
  <c r="G173" i="5" a="1"/>
  <c r="G173" i="5" s="1"/>
  <c r="H173" i="5" a="1"/>
  <c r="H173" i="5" s="1"/>
  <c r="F173" i="5" a="1"/>
  <c r="F173" i="5" s="1"/>
  <c r="E173" i="5" a="1"/>
  <c r="E173" i="5" s="1"/>
  <c r="J894" i="5" a="1"/>
  <c r="J894" i="5" s="1"/>
  <c r="H894" i="5" a="1"/>
  <c r="H894" i="5" s="1"/>
  <c r="G894" i="5" a="1"/>
  <c r="G894" i="5" s="1"/>
  <c r="F894" i="5" a="1"/>
  <c r="F894" i="5" s="1"/>
  <c r="E894" i="5" a="1"/>
  <c r="E894" i="5" s="1"/>
  <c r="J77" i="5" a="1"/>
  <c r="J77" i="5" s="1"/>
  <c r="G77" i="5" a="1"/>
  <c r="G77" i="5" s="1"/>
  <c r="H77" i="5" a="1"/>
  <c r="H77" i="5" s="1"/>
  <c r="F77" i="5" a="1"/>
  <c r="F77" i="5" s="1"/>
  <c r="E77" i="5" a="1"/>
  <c r="E77" i="5" s="1"/>
  <c r="J3706" i="5" a="1"/>
  <c r="J3706" i="5" s="1"/>
  <c r="H3706" i="5" a="1"/>
  <c r="H3706" i="5" s="1"/>
  <c r="G3706" i="5" a="1"/>
  <c r="G3706" i="5" s="1"/>
  <c r="F3706" i="5" a="1"/>
  <c r="F3706" i="5" s="1"/>
  <c r="E3706" i="5" a="1"/>
  <c r="E3706" i="5" s="1"/>
  <c r="J2363" i="5" a="1"/>
  <c r="J2363" i="5" s="1"/>
  <c r="H2363" i="5" a="1"/>
  <c r="H2363" i="5" s="1"/>
  <c r="G2363" i="5" a="1"/>
  <c r="G2363" i="5" s="1"/>
  <c r="F2363" i="5" a="1"/>
  <c r="F2363" i="5" s="1"/>
  <c r="E2363" i="5" a="1"/>
  <c r="E2363" i="5" s="1"/>
  <c r="J3473" i="5" a="1"/>
  <c r="J3473" i="5" s="1"/>
  <c r="H3473" i="5" a="1"/>
  <c r="H3473" i="5" s="1"/>
  <c r="F3473" i="5" a="1"/>
  <c r="F3473" i="5" s="1"/>
  <c r="G3473" i="5" a="1"/>
  <c r="G3473" i="5" s="1"/>
  <c r="E3473" i="5" a="1"/>
  <c r="E3473" i="5" s="1"/>
  <c r="J1714" i="5" a="1"/>
  <c r="J1714" i="5" s="1"/>
  <c r="H1714" i="5" a="1"/>
  <c r="H1714" i="5" s="1"/>
  <c r="F1714" i="5" a="1"/>
  <c r="F1714" i="5" s="1"/>
  <c r="G1714" i="5" a="1"/>
  <c r="G1714" i="5" s="1"/>
  <c r="E1714" i="5" a="1"/>
  <c r="E1714" i="5" s="1"/>
  <c r="J3458" i="5" a="1"/>
  <c r="J3458" i="5" s="1"/>
  <c r="H3458" i="5" a="1"/>
  <c r="H3458" i="5" s="1"/>
  <c r="G3458" i="5" a="1"/>
  <c r="G3458" i="5" s="1"/>
  <c r="F3458" i="5" a="1"/>
  <c r="F3458" i="5" s="1"/>
  <c r="E3458" i="5" a="1"/>
  <c r="E3458" i="5" s="1"/>
  <c r="J396" i="5" a="1"/>
  <c r="J396" i="5" s="1"/>
  <c r="H396" i="5" a="1"/>
  <c r="H396" i="5" s="1"/>
  <c r="G396" i="5" a="1"/>
  <c r="G396" i="5" s="1"/>
  <c r="F396" i="5" a="1"/>
  <c r="F396" i="5" s="1"/>
  <c r="E396" i="5" a="1"/>
  <c r="E396" i="5" s="1"/>
  <c r="J2086" i="5" a="1"/>
  <c r="J2086" i="5" s="1"/>
  <c r="H2086" i="5" a="1"/>
  <c r="H2086" i="5" s="1"/>
  <c r="G2086" i="5" a="1"/>
  <c r="G2086" i="5" s="1"/>
  <c r="F2086" i="5" a="1"/>
  <c r="F2086" i="5" s="1"/>
  <c r="E2086" i="5" a="1"/>
  <c r="E2086" i="5" s="1"/>
  <c r="J516" i="5" a="1"/>
  <c r="J516" i="5" s="1"/>
  <c r="H516" i="5" a="1"/>
  <c r="H516" i="5" s="1"/>
  <c r="G516" i="5" a="1"/>
  <c r="G516" i="5" s="1"/>
  <c r="F516" i="5" a="1"/>
  <c r="F516" i="5" s="1"/>
  <c r="E516" i="5" a="1"/>
  <c r="E516" i="5" s="1"/>
  <c r="J742" i="5" a="1"/>
  <c r="J742" i="5" s="1"/>
  <c r="H742" i="5" a="1"/>
  <c r="H742" i="5" s="1"/>
  <c r="G742" i="5" a="1"/>
  <c r="G742" i="5" s="1"/>
  <c r="F742" i="5" a="1"/>
  <c r="F742" i="5" s="1"/>
  <c r="E742" i="5" a="1"/>
  <c r="E742" i="5" s="1"/>
  <c r="J387" i="5" a="1"/>
  <c r="J387" i="5" s="1"/>
  <c r="H387" i="5" a="1"/>
  <c r="H387" i="5" s="1"/>
  <c r="G387" i="5" a="1"/>
  <c r="G387" i="5" s="1"/>
  <c r="F387" i="5" a="1"/>
  <c r="F387" i="5" s="1"/>
  <c r="E387" i="5" a="1"/>
  <c r="E387" i="5" s="1"/>
  <c r="J1908" i="5" a="1"/>
  <c r="J1908" i="5" s="1"/>
  <c r="H1908" i="5" a="1"/>
  <c r="H1908" i="5" s="1"/>
  <c r="G1908" i="5" a="1"/>
  <c r="G1908" i="5" s="1"/>
  <c r="F1908" i="5" a="1"/>
  <c r="F1908" i="5" s="1"/>
  <c r="E1908" i="5" a="1"/>
  <c r="E1908" i="5" s="1"/>
  <c r="J2136" i="5" a="1"/>
  <c r="J2136" i="5" s="1"/>
  <c r="H2136" i="5" a="1"/>
  <c r="H2136" i="5" s="1"/>
  <c r="F2136" i="5" a="1"/>
  <c r="F2136" i="5" s="1"/>
  <c r="G2136" i="5" a="1"/>
  <c r="G2136" i="5" s="1"/>
  <c r="E2136" i="5" a="1"/>
  <c r="E2136" i="5" s="1"/>
  <c r="J3054" i="5" a="1"/>
  <c r="J3054" i="5" s="1"/>
  <c r="H3054" i="5" a="1"/>
  <c r="H3054" i="5" s="1"/>
  <c r="G3054" i="5" a="1"/>
  <c r="G3054" i="5" s="1"/>
  <c r="F3054" i="5" a="1"/>
  <c r="F3054" i="5" s="1"/>
  <c r="E3054" i="5" a="1"/>
  <c r="E3054" i="5" s="1"/>
  <c r="J2988" i="5" a="1"/>
  <c r="J2988" i="5" s="1"/>
  <c r="H2988" i="5" a="1"/>
  <c r="H2988" i="5" s="1"/>
  <c r="G2988" i="5" a="1"/>
  <c r="G2988" i="5" s="1"/>
  <c r="F2988" i="5" a="1"/>
  <c r="F2988" i="5" s="1"/>
  <c r="E2988" i="5" a="1"/>
  <c r="E2988" i="5" s="1"/>
  <c r="J781" i="5" a="1"/>
  <c r="J781" i="5" s="1"/>
  <c r="H781" i="5" a="1"/>
  <c r="H781" i="5" s="1"/>
  <c r="G781" i="5" a="1"/>
  <c r="G781" i="5" s="1"/>
  <c r="F781" i="5" a="1"/>
  <c r="F781" i="5" s="1"/>
  <c r="E781" i="5" a="1"/>
  <c r="E781" i="5" s="1"/>
  <c r="J3075" i="5" a="1"/>
  <c r="J3075" i="5" s="1"/>
  <c r="H3075" i="5" a="1"/>
  <c r="H3075" i="5" s="1"/>
  <c r="G3075" i="5" a="1"/>
  <c r="G3075" i="5" s="1"/>
  <c r="F3075" i="5" a="1"/>
  <c r="F3075" i="5" s="1"/>
  <c r="E3075" i="5" a="1"/>
  <c r="E3075" i="5" s="1"/>
  <c r="J4081" i="5" a="1"/>
  <c r="J4081" i="5" s="1"/>
  <c r="H4081" i="5" a="1"/>
  <c r="H4081" i="5" s="1"/>
  <c r="F4081" i="5" a="1"/>
  <c r="F4081" i="5" s="1"/>
  <c r="G4081" i="5" a="1"/>
  <c r="G4081" i="5" s="1"/>
  <c r="E4081" i="5" a="1"/>
  <c r="E4081" i="5" s="1"/>
  <c r="J1654" i="5" a="1"/>
  <c r="J1654" i="5" s="1"/>
  <c r="H1654" i="5" a="1"/>
  <c r="H1654" i="5" s="1"/>
  <c r="F1654" i="5" a="1"/>
  <c r="F1654" i="5" s="1"/>
  <c r="G1654" i="5" a="1"/>
  <c r="G1654" i="5" s="1"/>
  <c r="E1654" i="5" a="1"/>
  <c r="E1654" i="5" s="1"/>
  <c r="J3765" i="5" a="1"/>
  <c r="J3765" i="5" s="1"/>
  <c r="H3765" i="5" a="1"/>
  <c r="H3765" i="5" s="1"/>
  <c r="F3765" i="5" a="1"/>
  <c r="F3765" i="5" s="1"/>
  <c r="G3765" i="5" a="1"/>
  <c r="G3765" i="5" s="1"/>
  <c r="E3765" i="5" a="1"/>
  <c r="E3765" i="5" s="1"/>
  <c r="J3202" i="5" a="1"/>
  <c r="J3202" i="5" s="1"/>
  <c r="H3202" i="5" a="1"/>
  <c r="H3202" i="5" s="1"/>
  <c r="G3202" i="5" a="1"/>
  <c r="G3202" i="5" s="1"/>
  <c r="F3202" i="5" a="1"/>
  <c r="F3202" i="5" s="1"/>
  <c r="E3202" i="5" a="1"/>
  <c r="E3202" i="5" s="1"/>
  <c r="J2426" i="5" a="1"/>
  <c r="J2426" i="5" s="1"/>
  <c r="H2426" i="5" a="1"/>
  <c r="H2426" i="5" s="1"/>
  <c r="G2426" i="5" a="1"/>
  <c r="G2426" i="5" s="1"/>
  <c r="F2426" i="5" a="1"/>
  <c r="F2426" i="5" s="1"/>
  <c r="E2426" i="5" a="1"/>
  <c r="E2426" i="5" s="1"/>
  <c r="J2380" i="5" a="1"/>
  <c r="J2380" i="5" s="1"/>
  <c r="H2380" i="5" a="1"/>
  <c r="H2380" i="5" s="1"/>
  <c r="G2380" i="5" a="1"/>
  <c r="G2380" i="5" s="1"/>
  <c r="F2380" i="5" a="1"/>
  <c r="F2380" i="5" s="1"/>
  <c r="E2380" i="5" a="1"/>
  <c r="E2380" i="5" s="1"/>
  <c r="J460" i="5" a="1"/>
  <c r="J460" i="5" s="1"/>
  <c r="H460" i="5" a="1"/>
  <c r="H460" i="5" s="1"/>
  <c r="G460" i="5" a="1"/>
  <c r="G460" i="5" s="1"/>
  <c r="F460" i="5" a="1"/>
  <c r="F460" i="5" s="1"/>
  <c r="E460" i="5" a="1"/>
  <c r="E460" i="5" s="1"/>
  <c r="J3565" i="5" a="1"/>
  <c r="J3565" i="5" s="1"/>
  <c r="H3565" i="5" a="1"/>
  <c r="H3565" i="5" s="1"/>
  <c r="F3565" i="5" a="1"/>
  <c r="F3565" i="5" s="1"/>
  <c r="G3565" i="5" a="1"/>
  <c r="G3565" i="5" s="1"/>
  <c r="E3565" i="5" a="1"/>
  <c r="E3565" i="5" s="1"/>
  <c r="J1529" i="5" a="1"/>
  <c r="J1529" i="5" s="1"/>
  <c r="H1529" i="5" a="1"/>
  <c r="H1529" i="5" s="1"/>
  <c r="G1529" i="5" a="1"/>
  <c r="G1529" i="5" s="1"/>
  <c r="F1529" i="5" a="1"/>
  <c r="F1529" i="5" s="1"/>
  <c r="E1529" i="5" a="1"/>
  <c r="E1529" i="5" s="1"/>
  <c r="J46" i="5" a="1"/>
  <c r="J46" i="5" s="1"/>
  <c r="G46" i="5" a="1"/>
  <c r="G46" i="5" s="1"/>
  <c r="H46" i="5" a="1"/>
  <c r="H46" i="5" s="1"/>
  <c r="F46" i="5" a="1"/>
  <c r="F46" i="5" s="1"/>
  <c r="E46" i="5" a="1"/>
  <c r="E46" i="5" s="1"/>
  <c r="J499" i="5" a="1"/>
  <c r="J499" i="5" s="1"/>
  <c r="H499" i="5" a="1"/>
  <c r="H499" i="5" s="1"/>
  <c r="G499" i="5" a="1"/>
  <c r="G499" i="5" s="1"/>
  <c r="F499" i="5" a="1"/>
  <c r="F499" i="5" s="1"/>
  <c r="E499" i="5" a="1"/>
  <c r="E499" i="5" s="1"/>
  <c r="J4044" i="5" a="1"/>
  <c r="J4044" i="5" s="1"/>
  <c r="H4044" i="5" a="1"/>
  <c r="H4044" i="5" s="1"/>
  <c r="G4044" i="5" a="1"/>
  <c r="G4044" i="5" s="1"/>
  <c r="F4044" i="5" a="1"/>
  <c r="F4044" i="5" s="1"/>
  <c r="E4044" i="5" a="1"/>
  <c r="E4044" i="5" s="1"/>
  <c r="J3229" i="5" a="1"/>
  <c r="J3229" i="5" s="1"/>
  <c r="H3229" i="5" a="1"/>
  <c r="H3229" i="5" s="1"/>
  <c r="G3229" i="5" a="1"/>
  <c r="G3229" i="5" s="1"/>
  <c r="F3229" i="5" a="1"/>
  <c r="F3229" i="5" s="1"/>
  <c r="E3229" i="5" a="1"/>
  <c r="E3229" i="5" s="1"/>
  <c r="J3531" i="5" a="1"/>
  <c r="J3531" i="5" s="1"/>
  <c r="H3531" i="5" a="1"/>
  <c r="H3531" i="5" s="1"/>
  <c r="G3531" i="5" a="1"/>
  <c r="G3531" i="5" s="1"/>
  <c r="F3531" i="5" a="1"/>
  <c r="F3531" i="5" s="1"/>
  <c r="E3531" i="5" a="1"/>
  <c r="E3531" i="5" s="1"/>
  <c r="J1901" i="5" a="1"/>
  <c r="J1901" i="5" s="1"/>
  <c r="H1901" i="5" a="1"/>
  <c r="H1901" i="5" s="1"/>
  <c r="F1901" i="5" a="1"/>
  <c r="F1901" i="5" s="1"/>
  <c r="G1901" i="5" a="1"/>
  <c r="G1901" i="5" s="1"/>
  <c r="E1901" i="5" a="1"/>
  <c r="E1901" i="5" s="1"/>
  <c r="J2237" i="5" a="1"/>
  <c r="J2237" i="5" s="1"/>
  <c r="H2237" i="5" a="1"/>
  <c r="H2237" i="5" s="1"/>
  <c r="G2237" i="5" a="1"/>
  <c r="G2237" i="5" s="1"/>
  <c r="F2237" i="5" a="1"/>
  <c r="F2237" i="5" s="1"/>
  <c r="E2237" i="5" a="1"/>
  <c r="E2237" i="5" s="1"/>
  <c r="J2000" i="5" a="1"/>
  <c r="J2000" i="5" s="1"/>
  <c r="H2000" i="5" a="1"/>
  <c r="H2000" i="5" s="1"/>
  <c r="F2000" i="5" a="1"/>
  <c r="F2000" i="5" s="1"/>
  <c r="G2000" i="5" a="1"/>
  <c r="G2000" i="5" s="1"/>
  <c r="E2000" i="5" a="1"/>
  <c r="E2000" i="5" s="1"/>
  <c r="J1100" i="5" a="1"/>
  <c r="J1100" i="5" s="1"/>
  <c r="H1100" i="5" a="1"/>
  <c r="H1100" i="5" s="1"/>
  <c r="F1100" i="5" a="1"/>
  <c r="F1100" i="5" s="1"/>
  <c r="G1100" i="5" a="1"/>
  <c r="G1100" i="5" s="1"/>
  <c r="E1100" i="5" a="1"/>
  <c r="E1100" i="5" s="1"/>
  <c r="J1564" i="5" a="1"/>
  <c r="J1564" i="5" s="1"/>
  <c r="H1564" i="5" a="1"/>
  <c r="H1564" i="5" s="1"/>
  <c r="G1564" i="5" a="1"/>
  <c r="G1564" i="5" s="1"/>
  <c r="F1564" i="5" a="1"/>
  <c r="F1564" i="5" s="1"/>
  <c r="E1564" i="5" a="1"/>
  <c r="E1564" i="5" s="1"/>
  <c r="J736" i="5" a="1"/>
  <c r="J736" i="5" s="1"/>
  <c r="H736" i="5" a="1"/>
  <c r="H736" i="5" s="1"/>
  <c r="G736" i="5" a="1"/>
  <c r="G736" i="5" s="1"/>
  <c r="F736" i="5" a="1"/>
  <c r="F736" i="5" s="1"/>
  <c r="E736" i="5" a="1"/>
  <c r="E736" i="5" s="1"/>
  <c r="J702" i="5" a="1"/>
  <c r="J702" i="5" s="1"/>
  <c r="H702" i="5" a="1"/>
  <c r="H702" i="5" s="1"/>
  <c r="G702" i="5" a="1"/>
  <c r="G702" i="5" s="1"/>
  <c r="F702" i="5" a="1"/>
  <c r="F702" i="5" s="1"/>
  <c r="E702" i="5" a="1"/>
  <c r="E702" i="5" s="1"/>
  <c r="J803" i="5" a="1"/>
  <c r="J803" i="5" s="1"/>
  <c r="H803" i="5" a="1"/>
  <c r="H803" i="5" s="1"/>
  <c r="F803" i="5" a="1"/>
  <c r="F803" i="5" s="1"/>
  <c r="G803" i="5" a="1"/>
  <c r="G803" i="5" s="1"/>
  <c r="E803" i="5" a="1"/>
  <c r="E803" i="5" s="1"/>
  <c r="J3526" i="5" a="1"/>
  <c r="J3526" i="5" s="1"/>
  <c r="H3526" i="5" a="1"/>
  <c r="H3526" i="5" s="1"/>
  <c r="G3526" i="5" a="1"/>
  <c r="G3526" i="5" s="1"/>
  <c r="F3526" i="5" a="1"/>
  <c r="F3526" i="5" s="1"/>
  <c r="E3526" i="5" a="1"/>
  <c r="E3526" i="5" s="1"/>
  <c r="J3684" i="5" a="1"/>
  <c r="J3684" i="5" s="1"/>
  <c r="H3684" i="5" a="1"/>
  <c r="H3684" i="5" s="1"/>
  <c r="G3684" i="5" a="1"/>
  <c r="G3684" i="5" s="1"/>
  <c r="F3684" i="5" a="1"/>
  <c r="F3684" i="5" s="1"/>
  <c r="E3684" i="5" a="1"/>
  <c r="E3684" i="5" s="1"/>
  <c r="J3681" i="5" a="1"/>
  <c r="J3681" i="5" s="1"/>
  <c r="H3681" i="5" a="1"/>
  <c r="H3681" i="5" s="1"/>
  <c r="G3681" i="5" a="1"/>
  <c r="G3681" i="5" s="1"/>
  <c r="F3681" i="5" a="1"/>
  <c r="F3681" i="5" s="1"/>
  <c r="E3681" i="5" a="1"/>
  <c r="E3681" i="5" s="1"/>
  <c r="J346" i="5" a="1"/>
  <c r="J346" i="5" s="1"/>
  <c r="G346" i="5" a="1"/>
  <c r="G346" i="5" s="1"/>
  <c r="H346" i="5" a="1"/>
  <c r="H346" i="5" s="1"/>
  <c r="F346" i="5" a="1"/>
  <c r="F346" i="5" s="1"/>
  <c r="E346" i="5" a="1"/>
  <c r="E346" i="5" s="1"/>
  <c r="J1351" i="5" a="1"/>
  <c r="J1351" i="5" s="1"/>
  <c r="H1351" i="5" a="1"/>
  <c r="H1351" i="5" s="1"/>
  <c r="G1351" i="5" a="1"/>
  <c r="G1351" i="5" s="1"/>
  <c r="F1351" i="5" a="1"/>
  <c r="F1351" i="5" s="1"/>
  <c r="E1351" i="5" a="1"/>
  <c r="E1351" i="5" s="1"/>
  <c r="J1700" i="5" a="1"/>
  <c r="J1700" i="5" s="1"/>
  <c r="H1700" i="5" a="1"/>
  <c r="H1700" i="5" s="1"/>
  <c r="G1700" i="5" a="1"/>
  <c r="G1700" i="5" s="1"/>
  <c r="F1700" i="5" a="1"/>
  <c r="F1700" i="5" s="1"/>
  <c r="E1700" i="5" a="1"/>
  <c r="E1700" i="5" s="1"/>
  <c r="J3457" i="5" a="1"/>
  <c r="J3457" i="5" s="1"/>
  <c r="H3457" i="5" a="1"/>
  <c r="H3457" i="5" s="1"/>
  <c r="F3457" i="5" a="1"/>
  <c r="F3457" i="5" s="1"/>
  <c r="G3457" i="5" a="1"/>
  <c r="G3457" i="5" s="1"/>
  <c r="E3457" i="5" a="1"/>
  <c r="E3457" i="5" s="1"/>
  <c r="J3481" i="5" a="1"/>
  <c r="J3481" i="5" s="1"/>
  <c r="H3481" i="5" a="1"/>
  <c r="H3481" i="5" s="1"/>
  <c r="F3481" i="5" a="1"/>
  <c r="F3481" i="5" s="1"/>
  <c r="G3481" i="5" a="1"/>
  <c r="G3481" i="5" s="1"/>
  <c r="E3481" i="5" a="1"/>
  <c r="E3481" i="5" s="1"/>
  <c r="J3630" i="5" a="1"/>
  <c r="J3630" i="5" s="1"/>
  <c r="H3630" i="5" a="1"/>
  <c r="H3630" i="5" s="1"/>
  <c r="G3630" i="5" a="1"/>
  <c r="G3630" i="5" s="1"/>
  <c r="F3630" i="5" a="1"/>
  <c r="F3630" i="5" s="1"/>
  <c r="E3630" i="5" a="1"/>
  <c r="E3630" i="5" s="1"/>
  <c r="J2011" i="5" a="1"/>
  <c r="J2011" i="5" s="1"/>
  <c r="H2011" i="5" a="1"/>
  <c r="H2011" i="5" s="1"/>
  <c r="G2011" i="5" a="1"/>
  <c r="G2011" i="5" s="1"/>
  <c r="F2011" i="5" a="1"/>
  <c r="F2011" i="5" s="1"/>
  <c r="E2011" i="5" a="1"/>
  <c r="E2011" i="5" s="1"/>
  <c r="J3462" i="5" a="1"/>
  <c r="J3462" i="5" s="1"/>
  <c r="H3462" i="5" a="1"/>
  <c r="H3462" i="5" s="1"/>
  <c r="G3462" i="5" a="1"/>
  <c r="G3462" i="5" s="1"/>
  <c r="F3462" i="5" a="1"/>
  <c r="F3462" i="5" s="1"/>
  <c r="E3462" i="5" a="1"/>
  <c r="E3462" i="5" s="1"/>
  <c r="J4099" i="5" a="1"/>
  <c r="J4099" i="5" s="1"/>
  <c r="H4099" i="5" a="1"/>
  <c r="H4099" i="5" s="1"/>
  <c r="G4099" i="5" a="1"/>
  <c r="G4099" i="5" s="1"/>
  <c r="F4099" i="5" a="1"/>
  <c r="F4099" i="5" s="1"/>
  <c r="E4099" i="5" a="1"/>
  <c r="E4099" i="5" s="1"/>
  <c r="J3917" i="5" a="1"/>
  <c r="J3917" i="5" s="1"/>
  <c r="H3917" i="5" a="1"/>
  <c r="H3917" i="5" s="1"/>
  <c r="F3917" i="5" a="1"/>
  <c r="F3917" i="5" s="1"/>
  <c r="G3917" i="5" a="1"/>
  <c r="G3917" i="5" s="1"/>
  <c r="E3917" i="5" a="1"/>
  <c r="E3917" i="5" s="1"/>
  <c r="J3734" i="5" a="1"/>
  <c r="J3734" i="5" s="1"/>
  <c r="H3734" i="5" a="1"/>
  <c r="H3734" i="5" s="1"/>
  <c r="G3734" i="5" a="1"/>
  <c r="G3734" i="5" s="1"/>
  <c r="F3734" i="5" a="1"/>
  <c r="F3734" i="5" s="1"/>
  <c r="E3734" i="5" a="1"/>
  <c r="E3734" i="5" s="1"/>
  <c r="J2656" i="5" a="1"/>
  <c r="J2656" i="5" s="1"/>
  <c r="H2656" i="5" a="1"/>
  <c r="H2656" i="5" s="1"/>
  <c r="F2656" i="5" a="1"/>
  <c r="F2656" i="5" s="1"/>
  <c r="G2656" i="5" a="1"/>
  <c r="G2656" i="5" s="1"/>
  <c r="E2656" i="5" a="1"/>
  <c r="E2656" i="5" s="1"/>
  <c r="J3129" i="5" a="1"/>
  <c r="J3129" i="5" s="1"/>
  <c r="H3129" i="5" a="1"/>
  <c r="H3129" i="5" s="1"/>
  <c r="G3129" i="5" a="1"/>
  <c r="G3129" i="5" s="1"/>
  <c r="F3129" i="5" a="1"/>
  <c r="F3129" i="5" s="1"/>
  <c r="E3129" i="5" a="1"/>
  <c r="E3129" i="5" s="1"/>
  <c r="J2992" i="5" a="1"/>
  <c r="J2992" i="5" s="1"/>
  <c r="H2992" i="5" a="1"/>
  <c r="H2992" i="5" s="1"/>
  <c r="G2992" i="5" a="1"/>
  <c r="G2992" i="5" s="1"/>
  <c r="F2992" i="5" a="1"/>
  <c r="F2992" i="5" s="1"/>
  <c r="E2992" i="5" a="1"/>
  <c r="E2992" i="5" s="1"/>
  <c r="J3343" i="5" a="1"/>
  <c r="J3343" i="5" s="1"/>
  <c r="H3343" i="5" a="1"/>
  <c r="H3343" i="5" s="1"/>
  <c r="F3343" i="5" a="1"/>
  <c r="F3343" i="5" s="1"/>
  <c r="G3343" i="5" a="1"/>
  <c r="G3343" i="5" s="1"/>
  <c r="E3343" i="5" a="1"/>
  <c r="E3343" i="5" s="1"/>
  <c r="J2304" i="5" a="1"/>
  <c r="J2304" i="5" s="1"/>
  <c r="H2304" i="5" a="1"/>
  <c r="H2304" i="5" s="1"/>
  <c r="F2304" i="5" a="1"/>
  <c r="F2304" i="5" s="1"/>
  <c r="G2304" i="5" a="1"/>
  <c r="G2304" i="5" s="1"/>
  <c r="E2304" i="5" a="1"/>
  <c r="E2304" i="5" s="1"/>
  <c r="J1988" i="5" a="1"/>
  <c r="J1988" i="5" s="1"/>
  <c r="H1988" i="5" a="1"/>
  <c r="H1988" i="5" s="1"/>
  <c r="F1988" i="5" a="1"/>
  <c r="F1988" i="5" s="1"/>
  <c r="G1988" i="5" a="1"/>
  <c r="G1988" i="5" s="1"/>
  <c r="E1988" i="5" a="1"/>
  <c r="E1988" i="5" s="1"/>
  <c r="J1538" i="5" a="1"/>
  <c r="J1538" i="5" s="1"/>
  <c r="H1538" i="5" a="1"/>
  <c r="H1538" i="5" s="1"/>
  <c r="G1538" i="5" a="1"/>
  <c r="G1538" i="5" s="1"/>
  <c r="F1538" i="5" a="1"/>
  <c r="F1538" i="5" s="1"/>
  <c r="E1538" i="5" a="1"/>
  <c r="E1538" i="5" s="1"/>
  <c r="J2235" i="5" a="1"/>
  <c r="J2235" i="5" s="1"/>
  <c r="H2235" i="5" a="1"/>
  <c r="H2235" i="5" s="1"/>
  <c r="G2235" i="5" a="1"/>
  <c r="G2235" i="5" s="1"/>
  <c r="F2235" i="5" a="1"/>
  <c r="F2235" i="5" s="1"/>
  <c r="E2235" i="5" a="1"/>
  <c r="E2235" i="5" s="1"/>
  <c r="J1445" i="5" a="1"/>
  <c r="J1445" i="5" s="1"/>
  <c r="H1445" i="5" a="1"/>
  <c r="H1445" i="5" s="1"/>
  <c r="G1445" i="5" a="1"/>
  <c r="G1445" i="5" s="1"/>
  <c r="F1445" i="5" a="1"/>
  <c r="F1445" i="5" s="1"/>
  <c r="E1445" i="5" a="1"/>
  <c r="E1445" i="5" s="1"/>
  <c r="J2470" i="5" a="1"/>
  <c r="J2470" i="5" s="1"/>
  <c r="H2470" i="5" a="1"/>
  <c r="H2470" i="5" s="1"/>
  <c r="G2470" i="5" a="1"/>
  <c r="G2470" i="5" s="1"/>
  <c r="F2470" i="5" a="1"/>
  <c r="F2470" i="5" s="1"/>
  <c r="E2470" i="5" a="1"/>
  <c r="E2470" i="5" s="1"/>
  <c r="J541" i="5" a="1"/>
  <c r="J541" i="5" s="1"/>
  <c r="H541" i="5" a="1"/>
  <c r="H541" i="5" s="1"/>
  <c r="G541" i="5" a="1"/>
  <c r="G541" i="5" s="1"/>
  <c r="F541" i="5" a="1"/>
  <c r="F541" i="5" s="1"/>
  <c r="E541" i="5" a="1"/>
  <c r="E541" i="5" s="1"/>
  <c r="J1563" i="5" a="1"/>
  <c r="J1563" i="5" s="1"/>
  <c r="H1563" i="5" a="1"/>
  <c r="H1563" i="5" s="1"/>
  <c r="F1563" i="5" a="1"/>
  <c r="F1563" i="5" s="1"/>
  <c r="G1563" i="5" a="1"/>
  <c r="G1563" i="5" s="1"/>
  <c r="E1563" i="5" a="1"/>
  <c r="E1563" i="5" s="1"/>
  <c r="J1172" i="5" a="1"/>
  <c r="J1172" i="5" s="1"/>
  <c r="H1172" i="5" a="1"/>
  <c r="H1172" i="5" s="1"/>
  <c r="F1172" i="5" a="1"/>
  <c r="F1172" i="5" s="1"/>
  <c r="G1172" i="5" a="1"/>
  <c r="G1172" i="5" s="1"/>
  <c r="E1172" i="5" a="1"/>
  <c r="E1172" i="5" s="1"/>
  <c r="J1098" i="5" a="1"/>
  <c r="J1098" i="5" s="1"/>
  <c r="H1098" i="5" a="1"/>
  <c r="H1098" i="5" s="1"/>
  <c r="G1098" i="5" a="1"/>
  <c r="G1098" i="5" s="1"/>
  <c r="F1098" i="5" a="1"/>
  <c r="F1098" i="5" s="1"/>
  <c r="E1098" i="5" a="1"/>
  <c r="E1098" i="5" s="1"/>
  <c r="J1217" i="5" a="1"/>
  <c r="J1217" i="5" s="1"/>
  <c r="H1217" i="5" a="1"/>
  <c r="H1217" i="5" s="1"/>
  <c r="G1217" i="5" a="1"/>
  <c r="G1217" i="5" s="1"/>
  <c r="F1217" i="5" a="1"/>
  <c r="F1217" i="5" s="1"/>
  <c r="E1217" i="5" a="1"/>
  <c r="E1217" i="5" s="1"/>
  <c r="J860" i="5" a="1"/>
  <c r="J860" i="5" s="1"/>
  <c r="H860" i="5" a="1"/>
  <c r="H860" i="5" s="1"/>
  <c r="G860" i="5" a="1"/>
  <c r="G860" i="5" s="1"/>
  <c r="F860" i="5" a="1"/>
  <c r="F860" i="5" s="1"/>
  <c r="E860" i="5" a="1"/>
  <c r="E860" i="5" s="1"/>
  <c r="J965" i="5" a="1"/>
  <c r="J965" i="5" s="1"/>
  <c r="H965" i="5" a="1"/>
  <c r="H965" i="5" s="1"/>
  <c r="G965" i="5" a="1"/>
  <c r="G965" i="5" s="1"/>
  <c r="F965" i="5" a="1"/>
  <c r="F965" i="5" s="1"/>
  <c r="E965" i="5" a="1"/>
  <c r="E965" i="5" s="1"/>
  <c r="J352" i="5" a="1"/>
  <c r="J352" i="5" s="1"/>
  <c r="H352" i="5" a="1"/>
  <c r="H352" i="5" s="1"/>
  <c r="G352" i="5" a="1"/>
  <c r="G352" i="5" s="1"/>
  <c r="F352" i="5" a="1"/>
  <c r="F352" i="5" s="1"/>
  <c r="E352" i="5" a="1"/>
  <c r="E352" i="5" s="1"/>
  <c r="J170" i="5" a="1"/>
  <c r="J170" i="5" s="1"/>
  <c r="H170" i="5" a="1"/>
  <c r="H170" i="5" s="1"/>
  <c r="G170" i="5" a="1"/>
  <c r="G170" i="5" s="1"/>
  <c r="F170" i="5" a="1"/>
  <c r="F170" i="5" s="1"/>
  <c r="E170" i="5" a="1"/>
  <c r="E170" i="5" s="1"/>
  <c r="J2058" i="5" a="1"/>
  <c r="J2058" i="5" s="1"/>
  <c r="H2058" i="5" a="1"/>
  <c r="H2058" i="5" s="1"/>
  <c r="G2058" i="5" a="1"/>
  <c r="G2058" i="5" s="1"/>
  <c r="F2058" i="5" a="1"/>
  <c r="F2058" i="5" s="1"/>
  <c r="E2058" i="5" a="1"/>
  <c r="E2058" i="5" s="1"/>
  <c r="J2591" i="5" a="1"/>
  <c r="J2591" i="5" s="1"/>
  <c r="H2591" i="5" a="1"/>
  <c r="H2591" i="5" s="1"/>
  <c r="G2591" i="5" a="1"/>
  <c r="G2591" i="5" s="1"/>
  <c r="F2591" i="5" a="1"/>
  <c r="F2591" i="5" s="1"/>
  <c r="E2591" i="5" a="1"/>
  <c r="E2591" i="5" s="1"/>
  <c r="J4098" i="5" a="1"/>
  <c r="J4098" i="5" s="1"/>
  <c r="H4098" i="5" a="1"/>
  <c r="H4098" i="5" s="1"/>
  <c r="G4098" i="5" a="1"/>
  <c r="G4098" i="5" s="1"/>
  <c r="F4098" i="5" a="1"/>
  <c r="F4098" i="5" s="1"/>
  <c r="E4098" i="5" a="1"/>
  <c r="E4098" i="5" s="1"/>
  <c r="J3432" i="5" a="1"/>
  <c r="J3432" i="5" s="1"/>
  <c r="H3432" i="5" a="1"/>
  <c r="H3432" i="5" s="1"/>
  <c r="G3432" i="5" a="1"/>
  <c r="G3432" i="5" s="1"/>
  <c r="F3432" i="5" a="1"/>
  <c r="F3432" i="5" s="1"/>
  <c r="E3432" i="5" a="1"/>
  <c r="E3432" i="5" s="1"/>
  <c r="J2517" i="5" a="1"/>
  <c r="J2517" i="5" s="1"/>
  <c r="H2517" i="5" a="1"/>
  <c r="H2517" i="5" s="1"/>
  <c r="F2517" i="5" a="1"/>
  <c r="F2517" i="5" s="1"/>
  <c r="G2517" i="5" a="1"/>
  <c r="G2517" i="5" s="1"/>
  <c r="E2517" i="5" a="1"/>
  <c r="E2517" i="5" s="1"/>
  <c r="J1288" i="5" a="1"/>
  <c r="J1288" i="5" s="1"/>
  <c r="H1288" i="5" a="1"/>
  <c r="H1288" i="5" s="1"/>
  <c r="F1288" i="5" a="1"/>
  <c r="F1288" i="5" s="1"/>
  <c r="G1288" i="5" a="1"/>
  <c r="G1288" i="5" s="1"/>
  <c r="E1288" i="5" a="1"/>
  <c r="E1288" i="5" s="1"/>
  <c r="J987" i="5" a="1"/>
  <c r="J987" i="5" s="1"/>
  <c r="H987" i="5" a="1"/>
  <c r="H987" i="5" s="1"/>
  <c r="G987" i="5" a="1"/>
  <c r="G987" i="5" s="1"/>
  <c r="F987" i="5" a="1"/>
  <c r="F987" i="5" s="1"/>
  <c r="E987" i="5" a="1"/>
  <c r="E987" i="5" s="1"/>
  <c r="J2945" i="5" a="1"/>
  <c r="J2945" i="5" s="1"/>
  <c r="H2945" i="5" a="1"/>
  <c r="H2945" i="5" s="1"/>
  <c r="F2945" i="5" a="1"/>
  <c r="F2945" i="5" s="1"/>
  <c r="G2945" i="5" a="1"/>
  <c r="G2945" i="5" s="1"/>
  <c r="E2945" i="5" a="1"/>
  <c r="E2945" i="5" s="1"/>
  <c r="J3179" i="5" a="1"/>
  <c r="J3179" i="5" s="1"/>
  <c r="H3179" i="5" a="1"/>
  <c r="H3179" i="5" s="1"/>
  <c r="G3179" i="5" a="1"/>
  <c r="G3179" i="5" s="1"/>
  <c r="F3179" i="5" a="1"/>
  <c r="F3179" i="5" s="1"/>
  <c r="E3179" i="5" a="1"/>
  <c r="E3179" i="5" s="1"/>
  <c r="J851" i="5" a="1"/>
  <c r="J851" i="5" s="1"/>
  <c r="H851" i="5" a="1"/>
  <c r="H851" i="5" s="1"/>
  <c r="F851" i="5" a="1"/>
  <c r="F851" i="5" s="1"/>
  <c r="G851" i="5" a="1"/>
  <c r="G851" i="5" s="1"/>
  <c r="E851" i="5" a="1"/>
  <c r="E851" i="5" s="1"/>
  <c r="J4083" i="5" a="1"/>
  <c r="J4083" i="5" s="1"/>
  <c r="H4083" i="5" a="1"/>
  <c r="H4083" i="5" s="1"/>
  <c r="G4083" i="5" a="1"/>
  <c r="G4083" i="5" s="1"/>
  <c r="F4083" i="5" a="1"/>
  <c r="F4083" i="5" s="1"/>
  <c r="E4083" i="5" a="1"/>
  <c r="E4083" i="5" s="1"/>
  <c r="J3270" i="5" a="1"/>
  <c r="J3270" i="5" s="1"/>
  <c r="H3270" i="5" a="1"/>
  <c r="H3270" i="5" s="1"/>
  <c r="G3270" i="5" a="1"/>
  <c r="G3270" i="5" s="1"/>
  <c r="F3270" i="5" a="1"/>
  <c r="F3270" i="5" s="1"/>
  <c r="E3270" i="5" a="1"/>
  <c r="E3270" i="5" s="1"/>
  <c r="J3172" i="5" a="1"/>
  <c r="J3172" i="5" s="1"/>
  <c r="H3172" i="5" a="1"/>
  <c r="H3172" i="5" s="1"/>
  <c r="G3172" i="5" a="1"/>
  <c r="G3172" i="5" s="1"/>
  <c r="F3172" i="5" a="1"/>
  <c r="F3172" i="5" s="1"/>
  <c r="E3172" i="5" a="1"/>
  <c r="E3172" i="5" s="1"/>
  <c r="J2331" i="5" a="1"/>
  <c r="J2331" i="5" s="1"/>
  <c r="H2331" i="5" a="1"/>
  <c r="H2331" i="5" s="1"/>
  <c r="G2331" i="5" a="1"/>
  <c r="G2331" i="5" s="1"/>
  <c r="F2331" i="5" a="1"/>
  <c r="F2331" i="5" s="1"/>
  <c r="E2331" i="5" a="1"/>
  <c r="E2331" i="5" s="1"/>
  <c r="J33" i="5" a="1"/>
  <c r="J33" i="5" s="1"/>
  <c r="H33" i="5" a="1"/>
  <c r="H33" i="5" s="1"/>
  <c r="G33" i="5" a="1"/>
  <c r="G33" i="5" s="1"/>
  <c r="F33" i="5" a="1"/>
  <c r="F33" i="5" s="1"/>
  <c r="E33" i="5" a="1"/>
  <c r="E33" i="5" s="1"/>
  <c r="J3832" i="5" a="1"/>
  <c r="J3832" i="5" s="1"/>
  <c r="H3832" i="5" a="1"/>
  <c r="H3832" i="5" s="1"/>
  <c r="F3832" i="5" a="1"/>
  <c r="F3832" i="5" s="1"/>
  <c r="G3832" i="5" a="1"/>
  <c r="G3832" i="5" s="1"/>
  <c r="E3832" i="5" a="1"/>
  <c r="E3832" i="5" s="1"/>
  <c r="J2968" i="5" a="1"/>
  <c r="J2968" i="5" s="1"/>
  <c r="H2968" i="5" a="1"/>
  <c r="H2968" i="5" s="1"/>
  <c r="F2968" i="5" a="1"/>
  <c r="F2968" i="5" s="1"/>
  <c r="G2968" i="5" a="1"/>
  <c r="G2968" i="5" s="1"/>
  <c r="E2968" i="5" a="1"/>
  <c r="E2968" i="5" s="1"/>
  <c r="J758" i="5" a="1"/>
  <c r="J758" i="5" s="1"/>
  <c r="H758" i="5" a="1"/>
  <c r="H758" i="5" s="1"/>
  <c r="G758" i="5" a="1"/>
  <c r="G758" i="5" s="1"/>
  <c r="F758" i="5" a="1"/>
  <c r="F758" i="5" s="1"/>
  <c r="E758" i="5" a="1"/>
  <c r="E758" i="5" s="1"/>
  <c r="J4018" i="5" a="1"/>
  <c r="J4018" i="5" s="1"/>
  <c r="H4018" i="5" a="1"/>
  <c r="H4018" i="5" s="1"/>
  <c r="G4018" i="5" a="1"/>
  <c r="G4018" i="5" s="1"/>
  <c r="F4018" i="5" a="1"/>
  <c r="F4018" i="5" s="1"/>
  <c r="E4018" i="5" a="1"/>
  <c r="E4018" i="5" s="1"/>
  <c r="J3600" i="5" a="1"/>
  <c r="J3600" i="5" s="1"/>
  <c r="H3600" i="5" a="1"/>
  <c r="H3600" i="5" s="1"/>
  <c r="F3600" i="5" a="1"/>
  <c r="F3600" i="5" s="1"/>
  <c r="G3600" i="5" a="1"/>
  <c r="G3600" i="5" s="1"/>
  <c r="E3600" i="5" a="1"/>
  <c r="E3600" i="5" s="1"/>
  <c r="J3130" i="5" a="1"/>
  <c r="J3130" i="5" s="1"/>
  <c r="H3130" i="5" a="1"/>
  <c r="H3130" i="5" s="1"/>
  <c r="G3130" i="5" a="1"/>
  <c r="G3130" i="5" s="1"/>
  <c r="F3130" i="5" a="1"/>
  <c r="F3130" i="5" s="1"/>
  <c r="E3130" i="5" a="1"/>
  <c r="E3130" i="5" s="1"/>
  <c r="J3032" i="5" a="1"/>
  <c r="J3032" i="5" s="1"/>
  <c r="H3032" i="5" a="1"/>
  <c r="H3032" i="5" s="1"/>
  <c r="G3032" i="5" a="1"/>
  <c r="G3032" i="5" s="1"/>
  <c r="F3032" i="5" a="1"/>
  <c r="F3032" i="5" s="1"/>
  <c r="E3032" i="5" a="1"/>
  <c r="E3032" i="5" s="1"/>
  <c r="J2897" i="5" a="1"/>
  <c r="J2897" i="5" s="1"/>
  <c r="H2897" i="5" a="1"/>
  <c r="H2897" i="5" s="1"/>
  <c r="F2897" i="5" a="1"/>
  <c r="F2897" i="5" s="1"/>
  <c r="G2897" i="5" a="1"/>
  <c r="G2897" i="5" s="1"/>
  <c r="E2897" i="5" a="1"/>
  <c r="E2897" i="5" s="1"/>
  <c r="J2236" i="5" a="1"/>
  <c r="J2236" i="5" s="1"/>
  <c r="H2236" i="5" a="1"/>
  <c r="H2236" i="5" s="1"/>
  <c r="F2236" i="5" a="1"/>
  <c r="F2236" i="5" s="1"/>
  <c r="G2236" i="5" a="1"/>
  <c r="G2236" i="5" s="1"/>
  <c r="E2236" i="5" a="1"/>
  <c r="E2236" i="5" s="1"/>
  <c r="J1173" i="5" a="1"/>
  <c r="J1173" i="5" s="1"/>
  <c r="H1173" i="5" a="1"/>
  <c r="H1173" i="5" s="1"/>
  <c r="F1173" i="5" a="1"/>
  <c r="F1173" i="5" s="1"/>
  <c r="G1173" i="5" a="1"/>
  <c r="G1173" i="5" s="1"/>
  <c r="E1173" i="5" a="1"/>
  <c r="E1173" i="5" s="1"/>
  <c r="J892" i="5" a="1"/>
  <c r="J892" i="5" s="1"/>
  <c r="H892" i="5" a="1"/>
  <c r="H892" i="5" s="1"/>
  <c r="G892" i="5" a="1"/>
  <c r="G892" i="5" s="1"/>
  <c r="F892" i="5" a="1"/>
  <c r="F892" i="5" s="1"/>
  <c r="E892" i="5" a="1"/>
  <c r="E892" i="5" s="1"/>
  <c r="J802" i="5" a="1"/>
  <c r="J802" i="5" s="1"/>
  <c r="H802" i="5" a="1"/>
  <c r="H802" i="5" s="1"/>
  <c r="G802" i="5" a="1"/>
  <c r="G802" i="5" s="1"/>
  <c r="F802" i="5" a="1"/>
  <c r="F802" i="5" s="1"/>
  <c r="E802" i="5" a="1"/>
  <c r="E802" i="5" s="1"/>
  <c r="J3798" i="5" a="1"/>
  <c r="J3798" i="5" s="1"/>
  <c r="H3798" i="5" a="1"/>
  <c r="H3798" i="5" s="1"/>
  <c r="G3798" i="5" a="1"/>
  <c r="G3798" i="5" s="1"/>
  <c r="F3798" i="5" a="1"/>
  <c r="F3798" i="5" s="1"/>
  <c r="E3798" i="5" a="1"/>
  <c r="E3798" i="5" s="1"/>
  <c r="J3238" i="5" a="1"/>
  <c r="J3238" i="5" s="1"/>
  <c r="H3238" i="5" a="1"/>
  <c r="H3238" i="5" s="1"/>
  <c r="G3238" i="5" a="1"/>
  <c r="G3238" i="5" s="1"/>
  <c r="F3238" i="5" a="1"/>
  <c r="F3238" i="5" s="1"/>
  <c r="E3238" i="5" a="1"/>
  <c r="E3238" i="5" s="1"/>
  <c r="J3140" i="5" a="1"/>
  <c r="J3140" i="5" s="1"/>
  <c r="H3140" i="5" a="1"/>
  <c r="H3140" i="5" s="1"/>
  <c r="F3140" i="5" a="1"/>
  <c r="F3140" i="5" s="1"/>
  <c r="G3140" i="5" a="1"/>
  <c r="G3140" i="5" s="1"/>
  <c r="E3140" i="5" a="1"/>
  <c r="E3140" i="5" s="1"/>
  <c r="J2667" i="5" a="1"/>
  <c r="J2667" i="5" s="1"/>
  <c r="H2667" i="5" a="1"/>
  <c r="H2667" i="5" s="1"/>
  <c r="G2667" i="5" a="1"/>
  <c r="G2667" i="5" s="1"/>
  <c r="F2667" i="5" a="1"/>
  <c r="F2667" i="5" s="1"/>
  <c r="E2667" i="5" a="1"/>
  <c r="E2667" i="5" s="1"/>
  <c r="J2246" i="5" a="1"/>
  <c r="J2246" i="5" s="1"/>
  <c r="H2246" i="5" a="1"/>
  <c r="H2246" i="5" s="1"/>
  <c r="G2246" i="5" a="1"/>
  <c r="G2246" i="5" s="1"/>
  <c r="F2246" i="5" a="1"/>
  <c r="F2246" i="5" s="1"/>
  <c r="E2246" i="5" a="1"/>
  <c r="E2246" i="5" s="1"/>
  <c r="J1183" i="5" a="1"/>
  <c r="J1183" i="5" s="1"/>
  <c r="H1183" i="5" a="1"/>
  <c r="H1183" i="5" s="1"/>
  <c r="F1183" i="5" a="1"/>
  <c r="F1183" i="5" s="1"/>
  <c r="G1183" i="5" a="1"/>
  <c r="G1183" i="5" s="1"/>
  <c r="E1183" i="5" a="1"/>
  <c r="E1183" i="5" s="1"/>
  <c r="J902" i="5" a="1"/>
  <c r="J902" i="5" s="1"/>
  <c r="H902" i="5" a="1"/>
  <c r="H902" i="5" s="1"/>
  <c r="G902" i="5" a="1"/>
  <c r="G902" i="5" s="1"/>
  <c r="F902" i="5" a="1"/>
  <c r="F902" i="5" s="1"/>
  <c r="E902" i="5" a="1"/>
  <c r="E902" i="5" s="1"/>
  <c r="J3328" i="5" a="1"/>
  <c r="J3328" i="5" s="1"/>
  <c r="H3328" i="5" a="1"/>
  <c r="H3328" i="5" s="1"/>
  <c r="G3328" i="5" a="1"/>
  <c r="G3328" i="5" s="1"/>
  <c r="F3328" i="5" a="1"/>
  <c r="F3328" i="5" s="1"/>
  <c r="E3328" i="5" a="1"/>
  <c r="E3328" i="5" s="1"/>
  <c r="J3795" i="5" a="1"/>
  <c r="J3795" i="5" s="1"/>
  <c r="H3795" i="5" a="1"/>
  <c r="H3795" i="5" s="1"/>
  <c r="G3795" i="5" a="1"/>
  <c r="G3795" i="5" s="1"/>
  <c r="F3795" i="5" a="1"/>
  <c r="F3795" i="5" s="1"/>
  <c r="E3795" i="5" a="1"/>
  <c r="E3795" i="5" s="1"/>
  <c r="J2877" i="5" a="1"/>
  <c r="J2877" i="5" s="1"/>
  <c r="H2877" i="5" a="1"/>
  <c r="H2877" i="5" s="1"/>
  <c r="F2877" i="5" a="1"/>
  <c r="F2877" i="5" s="1"/>
  <c r="G2877" i="5" a="1"/>
  <c r="G2877" i="5" s="1"/>
  <c r="E2877" i="5" a="1"/>
  <c r="E2877" i="5" s="1"/>
  <c r="J872" i="5" a="1"/>
  <c r="J872" i="5" s="1"/>
  <c r="H872" i="5" a="1"/>
  <c r="H872" i="5" s="1"/>
  <c r="G872" i="5" a="1"/>
  <c r="G872" i="5" s="1"/>
  <c r="F872" i="5" a="1"/>
  <c r="F872" i="5" s="1"/>
  <c r="E872" i="5" a="1"/>
  <c r="E872" i="5" s="1"/>
  <c r="J1004" i="5" a="1"/>
  <c r="J1004" i="5" s="1"/>
  <c r="H1004" i="5" a="1"/>
  <c r="H1004" i="5" s="1"/>
  <c r="G1004" i="5" a="1"/>
  <c r="G1004" i="5" s="1"/>
  <c r="F1004" i="5" a="1"/>
  <c r="F1004" i="5" s="1"/>
  <c r="E1004" i="5" a="1"/>
  <c r="E1004" i="5" s="1"/>
  <c r="J782" i="5" a="1"/>
  <c r="J782" i="5" s="1"/>
  <c r="H782" i="5" a="1"/>
  <c r="H782" i="5" s="1"/>
  <c r="G782" i="5" a="1"/>
  <c r="G782" i="5" s="1"/>
  <c r="F782" i="5" a="1"/>
  <c r="F782" i="5" s="1"/>
  <c r="E782" i="5" a="1"/>
  <c r="E782" i="5" s="1"/>
  <c r="J3862" i="5" a="1"/>
  <c r="J3862" i="5" s="1"/>
  <c r="H3862" i="5" a="1"/>
  <c r="H3862" i="5" s="1"/>
  <c r="G3862" i="5" a="1"/>
  <c r="G3862" i="5" s="1"/>
  <c r="F3862" i="5" a="1"/>
  <c r="F3862" i="5" s="1"/>
  <c r="E3862" i="5" a="1"/>
  <c r="E3862" i="5" s="1"/>
  <c r="J3450" i="5" a="1"/>
  <c r="J3450" i="5" s="1"/>
  <c r="H3450" i="5" a="1"/>
  <c r="H3450" i="5" s="1"/>
  <c r="G3450" i="5" a="1"/>
  <c r="G3450" i="5" s="1"/>
  <c r="F3450" i="5" a="1"/>
  <c r="F3450" i="5" s="1"/>
  <c r="E3450" i="5" a="1"/>
  <c r="E3450" i="5" s="1"/>
  <c r="J3677" i="5" a="1"/>
  <c r="J3677" i="5" s="1"/>
  <c r="H3677" i="5" a="1"/>
  <c r="H3677" i="5" s="1"/>
  <c r="G3677" i="5" a="1"/>
  <c r="G3677" i="5" s="1"/>
  <c r="F3677" i="5" a="1"/>
  <c r="F3677" i="5" s="1"/>
  <c r="E3677" i="5" a="1"/>
  <c r="E3677" i="5" s="1"/>
  <c r="J3716" i="5" a="1"/>
  <c r="J3716" i="5" s="1"/>
  <c r="H3716" i="5" a="1"/>
  <c r="H3716" i="5" s="1"/>
  <c r="F3716" i="5" a="1"/>
  <c r="F3716" i="5" s="1"/>
  <c r="G3716" i="5" a="1"/>
  <c r="G3716" i="5" s="1"/>
  <c r="E3716" i="5" a="1"/>
  <c r="E3716" i="5" s="1"/>
  <c r="J3515" i="5" a="1"/>
  <c r="J3515" i="5" s="1"/>
  <c r="H3515" i="5" a="1"/>
  <c r="H3515" i="5" s="1"/>
  <c r="F3515" i="5" a="1"/>
  <c r="F3515" i="5" s="1"/>
  <c r="G3515" i="5" a="1"/>
  <c r="G3515" i="5" s="1"/>
  <c r="E3515" i="5" a="1"/>
  <c r="E3515" i="5" s="1"/>
  <c r="J2826" i="5" a="1"/>
  <c r="J2826" i="5" s="1"/>
  <c r="H2826" i="5" a="1"/>
  <c r="H2826" i="5" s="1"/>
  <c r="G2826" i="5" a="1"/>
  <c r="G2826" i="5" s="1"/>
  <c r="F2826" i="5" a="1"/>
  <c r="F2826" i="5" s="1"/>
  <c r="E2826" i="5" a="1"/>
  <c r="E2826" i="5" s="1"/>
  <c r="J2601" i="5" a="1"/>
  <c r="J2601" i="5" s="1"/>
  <c r="H2601" i="5" a="1"/>
  <c r="H2601" i="5" s="1"/>
  <c r="F2601" i="5" a="1"/>
  <c r="F2601" i="5" s="1"/>
  <c r="G2601" i="5" a="1"/>
  <c r="G2601" i="5" s="1"/>
  <c r="E2601" i="5" a="1"/>
  <c r="E2601" i="5" s="1"/>
  <c r="J1490" i="5" a="1"/>
  <c r="J1490" i="5" s="1"/>
  <c r="H1490" i="5" a="1"/>
  <c r="H1490" i="5" s="1"/>
  <c r="F1490" i="5" a="1"/>
  <c r="F1490" i="5" s="1"/>
  <c r="G1490" i="5" a="1"/>
  <c r="G1490" i="5" s="1"/>
  <c r="E1490" i="5" a="1"/>
  <c r="E1490" i="5" s="1"/>
  <c r="J1962" i="5" a="1"/>
  <c r="J1962" i="5" s="1"/>
  <c r="H1962" i="5" a="1"/>
  <c r="H1962" i="5" s="1"/>
  <c r="G1962" i="5" a="1"/>
  <c r="G1962" i="5" s="1"/>
  <c r="F1962" i="5" a="1"/>
  <c r="F1962" i="5" s="1"/>
  <c r="E1962" i="5" a="1"/>
  <c r="E1962" i="5" s="1"/>
  <c r="J1152" i="5" a="1"/>
  <c r="J1152" i="5" s="1"/>
  <c r="H1152" i="5" a="1"/>
  <c r="H1152" i="5" s="1"/>
  <c r="F1152" i="5" a="1"/>
  <c r="F1152" i="5" s="1"/>
  <c r="G1152" i="5" a="1"/>
  <c r="G1152" i="5" s="1"/>
  <c r="E1152" i="5" a="1"/>
  <c r="E1152" i="5" s="1"/>
  <c r="J148" i="5" a="1"/>
  <c r="J148" i="5" s="1"/>
  <c r="H148" i="5" a="1"/>
  <c r="H148" i="5" s="1"/>
  <c r="G148" i="5" a="1"/>
  <c r="G148" i="5" s="1"/>
  <c r="F148" i="5" a="1"/>
  <c r="F148" i="5" s="1"/>
  <c r="E148" i="5" a="1"/>
  <c r="E148" i="5" s="1"/>
  <c r="J779" i="5" a="1"/>
  <c r="J779" i="5" s="1"/>
  <c r="H779" i="5" a="1"/>
  <c r="H779" i="5" s="1"/>
  <c r="G779" i="5" a="1"/>
  <c r="G779" i="5" s="1"/>
  <c r="F779" i="5" a="1"/>
  <c r="F779" i="5" s="1"/>
  <c r="E779" i="5" a="1"/>
  <c r="E779" i="5" s="1"/>
  <c r="J3357" i="5" a="1"/>
  <c r="J3357" i="5" s="1"/>
  <c r="H3357" i="5" a="1"/>
  <c r="H3357" i="5" s="1"/>
  <c r="F3357" i="5" a="1"/>
  <c r="F3357" i="5" s="1"/>
  <c r="G3357" i="5" a="1"/>
  <c r="G3357" i="5" s="1"/>
  <c r="E3357" i="5" a="1"/>
  <c r="E3357" i="5" s="1"/>
  <c r="J3748" i="5" a="1"/>
  <c r="J3748" i="5" s="1"/>
  <c r="H3748" i="5" a="1"/>
  <c r="H3748" i="5" s="1"/>
  <c r="F3748" i="5" a="1"/>
  <c r="F3748" i="5" s="1"/>
  <c r="G3748" i="5" a="1"/>
  <c r="G3748" i="5" s="1"/>
  <c r="E3748" i="5" a="1"/>
  <c r="E3748" i="5" s="1"/>
  <c r="J3247" i="5" a="1"/>
  <c r="J3247" i="5" s="1"/>
  <c r="H3247" i="5" a="1"/>
  <c r="H3247" i="5" s="1"/>
  <c r="G3247" i="5" a="1"/>
  <c r="G3247" i="5" s="1"/>
  <c r="F3247" i="5" a="1"/>
  <c r="F3247" i="5" s="1"/>
  <c r="E3247" i="5" a="1"/>
  <c r="E3247" i="5" s="1"/>
  <c r="J1765" i="5" a="1"/>
  <c r="J1765" i="5" s="1"/>
  <c r="H1765" i="5" a="1"/>
  <c r="H1765" i="5" s="1"/>
  <c r="G1765" i="5" a="1"/>
  <c r="G1765" i="5" s="1"/>
  <c r="F1765" i="5" a="1"/>
  <c r="F1765" i="5" s="1"/>
  <c r="E1765" i="5" a="1"/>
  <c r="E1765" i="5" s="1"/>
  <c r="J2023" i="5" a="1"/>
  <c r="J2023" i="5" s="1"/>
  <c r="H2023" i="5" a="1"/>
  <c r="H2023" i="5" s="1"/>
  <c r="G2023" i="5" a="1"/>
  <c r="G2023" i="5" s="1"/>
  <c r="F2023" i="5" a="1"/>
  <c r="F2023" i="5" s="1"/>
  <c r="E2023" i="5" a="1"/>
  <c r="E2023" i="5" s="1"/>
  <c r="J1344" i="5" a="1"/>
  <c r="J1344" i="5" s="1"/>
  <c r="H1344" i="5" a="1"/>
  <c r="H1344" i="5" s="1"/>
  <c r="G1344" i="5" a="1"/>
  <c r="G1344" i="5" s="1"/>
  <c r="F1344" i="5" a="1"/>
  <c r="F1344" i="5" s="1"/>
  <c r="E1344" i="5" a="1"/>
  <c r="E1344" i="5" s="1"/>
  <c r="J1500" i="5" a="1"/>
  <c r="J1500" i="5" s="1"/>
  <c r="H1500" i="5" a="1"/>
  <c r="H1500" i="5" s="1"/>
  <c r="G1500" i="5" a="1"/>
  <c r="G1500" i="5" s="1"/>
  <c r="F1500" i="5" a="1"/>
  <c r="F1500" i="5" s="1"/>
  <c r="E1500" i="5" a="1"/>
  <c r="E1500" i="5" s="1"/>
  <c r="J1043" i="5" a="1"/>
  <c r="J1043" i="5" s="1"/>
  <c r="H1043" i="5" a="1"/>
  <c r="H1043" i="5" s="1"/>
  <c r="F1043" i="5" a="1"/>
  <c r="F1043" i="5" s="1"/>
  <c r="G1043" i="5" a="1"/>
  <c r="G1043" i="5" s="1"/>
  <c r="E1043" i="5" a="1"/>
  <c r="E1043" i="5" s="1"/>
  <c r="J190" i="5" a="1"/>
  <c r="J190" i="5" s="1"/>
  <c r="H190" i="5" a="1"/>
  <c r="H190" i="5" s="1"/>
  <c r="G190" i="5" a="1"/>
  <c r="G190" i="5" s="1"/>
  <c r="F190" i="5" a="1"/>
  <c r="F190" i="5" s="1"/>
  <c r="E190" i="5" a="1"/>
  <c r="E190" i="5" s="1"/>
  <c r="J3696" i="5" a="1"/>
  <c r="J3696" i="5" s="1"/>
  <c r="H3696" i="5" a="1"/>
  <c r="H3696" i="5" s="1"/>
  <c r="F3696" i="5" a="1"/>
  <c r="F3696" i="5" s="1"/>
  <c r="G3696" i="5" a="1"/>
  <c r="G3696" i="5" s="1"/>
  <c r="E3696" i="5" a="1"/>
  <c r="E3696" i="5" s="1"/>
  <c r="J3691" i="5" a="1"/>
  <c r="J3691" i="5" s="1"/>
  <c r="H3691" i="5" a="1"/>
  <c r="H3691" i="5" s="1"/>
  <c r="G3691" i="5" a="1"/>
  <c r="G3691" i="5" s="1"/>
  <c r="F3691" i="5" a="1"/>
  <c r="F3691" i="5" s="1"/>
  <c r="E3691" i="5" a="1"/>
  <c r="E3691" i="5" s="1"/>
  <c r="J3521" i="5" a="1"/>
  <c r="J3521" i="5" s="1"/>
  <c r="H3521" i="5" a="1"/>
  <c r="H3521" i="5" s="1"/>
  <c r="G3521" i="5" a="1"/>
  <c r="G3521" i="5" s="1"/>
  <c r="F3521" i="5" a="1"/>
  <c r="F3521" i="5" s="1"/>
  <c r="E3521" i="5" a="1"/>
  <c r="E3521" i="5" s="1"/>
  <c r="J3472" i="5" a="1"/>
  <c r="J3472" i="5" s="1"/>
  <c r="H3472" i="5" a="1"/>
  <c r="H3472" i="5" s="1"/>
  <c r="G3472" i="5" a="1"/>
  <c r="G3472" i="5" s="1"/>
  <c r="F3472" i="5" a="1"/>
  <c r="F3472" i="5" s="1"/>
  <c r="E3472" i="5" a="1"/>
  <c r="E3472" i="5" s="1"/>
  <c r="J520" i="5" a="1"/>
  <c r="J520" i="5" s="1"/>
  <c r="H520" i="5" a="1"/>
  <c r="H520" i="5" s="1"/>
  <c r="F520" i="5" a="1"/>
  <c r="F520" i="5" s="1"/>
  <c r="G520" i="5" a="1"/>
  <c r="G520" i="5" s="1"/>
  <c r="E520" i="5" a="1"/>
  <c r="E520" i="5" s="1"/>
  <c r="J101" i="5" a="1"/>
  <c r="J101" i="5" s="1"/>
  <c r="H101" i="5" a="1"/>
  <c r="H101" i="5" s="1"/>
  <c r="G101" i="5" a="1"/>
  <c r="G101" i="5" s="1"/>
  <c r="F101" i="5" a="1"/>
  <c r="F101" i="5" s="1"/>
  <c r="E101" i="5" a="1"/>
  <c r="E101" i="5" s="1"/>
  <c r="J5" i="5" a="1"/>
  <c r="J5" i="5" s="1"/>
  <c r="H5" i="5" a="1"/>
  <c r="H5" i="5" s="1"/>
  <c r="G5" i="5" a="1"/>
  <c r="G5" i="5" s="1"/>
  <c r="F5" i="5" a="1"/>
  <c r="F5" i="5" s="1"/>
  <c r="E5" i="5" a="1"/>
  <c r="E5" i="5" s="1"/>
  <c r="J394" i="5" a="1"/>
  <c r="J394" i="5" s="1"/>
  <c r="G394" i="5" a="1"/>
  <c r="G394" i="5" s="1"/>
  <c r="H394" i="5" a="1"/>
  <c r="H394" i="5" s="1"/>
  <c r="F394" i="5" a="1"/>
  <c r="F394" i="5" s="1"/>
  <c r="E394" i="5" a="1"/>
  <c r="E394" i="5" s="1"/>
  <c r="J3305" i="5" a="1"/>
  <c r="J3305" i="5" s="1"/>
  <c r="H3305" i="5" a="1"/>
  <c r="H3305" i="5" s="1"/>
  <c r="F3305" i="5" a="1"/>
  <c r="F3305" i="5" s="1"/>
  <c r="G3305" i="5" a="1"/>
  <c r="G3305" i="5" s="1"/>
  <c r="E3305" i="5" a="1"/>
  <c r="E3305" i="5" s="1"/>
  <c r="J2345" i="5" a="1"/>
  <c r="J2345" i="5" s="1"/>
  <c r="H2345" i="5" a="1"/>
  <c r="H2345" i="5" s="1"/>
  <c r="G2345" i="5" a="1"/>
  <c r="G2345" i="5" s="1"/>
  <c r="F2345" i="5" a="1"/>
  <c r="F2345" i="5" s="1"/>
  <c r="E2345" i="5" a="1"/>
  <c r="E2345" i="5" s="1"/>
  <c r="J3577" i="5" a="1"/>
  <c r="J3577" i="5" s="1"/>
  <c r="H3577" i="5" a="1"/>
  <c r="H3577" i="5" s="1"/>
  <c r="F3577" i="5" a="1"/>
  <c r="F3577" i="5" s="1"/>
  <c r="G3577" i="5" a="1"/>
  <c r="G3577" i="5" s="1"/>
  <c r="E3577" i="5" a="1"/>
  <c r="E3577" i="5" s="1"/>
  <c r="J3116" i="5" a="1"/>
  <c r="J3116" i="5" s="1"/>
  <c r="H3116" i="5" a="1"/>
  <c r="H3116" i="5" s="1"/>
  <c r="F3116" i="5" a="1"/>
  <c r="F3116" i="5" s="1"/>
  <c r="G3116" i="5" a="1"/>
  <c r="G3116" i="5" s="1"/>
  <c r="E3116" i="5" a="1"/>
  <c r="E3116" i="5" s="1"/>
  <c r="J2643" i="5" a="1"/>
  <c r="J2643" i="5" s="1"/>
  <c r="H2643" i="5" a="1"/>
  <c r="H2643" i="5" s="1"/>
  <c r="G2643" i="5" a="1"/>
  <c r="G2643" i="5" s="1"/>
  <c r="F2643" i="5" a="1"/>
  <c r="F2643" i="5" s="1"/>
  <c r="E2643" i="5" a="1"/>
  <c r="E2643" i="5" s="1"/>
  <c r="J2291" i="5" a="1"/>
  <c r="J2291" i="5" s="1"/>
  <c r="H2291" i="5" a="1"/>
  <c r="H2291" i="5" s="1"/>
  <c r="G2291" i="5" a="1"/>
  <c r="G2291" i="5" s="1"/>
  <c r="F2291" i="5" a="1"/>
  <c r="F2291" i="5" s="1"/>
  <c r="E2291" i="5" a="1"/>
  <c r="E2291" i="5" s="1"/>
  <c r="J1874" i="5" a="1"/>
  <c r="J1874" i="5" s="1"/>
  <c r="H1874" i="5" a="1"/>
  <c r="H1874" i="5" s="1"/>
  <c r="F1874" i="5" a="1"/>
  <c r="F1874" i="5" s="1"/>
  <c r="G1874" i="5" a="1"/>
  <c r="G1874" i="5" s="1"/>
  <c r="E1874" i="5" a="1"/>
  <c r="E1874" i="5" s="1"/>
  <c r="J1159" i="5" a="1"/>
  <c r="J1159" i="5" s="1"/>
  <c r="H1159" i="5" a="1"/>
  <c r="H1159" i="5" s="1"/>
  <c r="F1159" i="5" a="1"/>
  <c r="F1159" i="5" s="1"/>
  <c r="G1159" i="5" a="1"/>
  <c r="G1159" i="5" s="1"/>
  <c r="E1159" i="5" a="1"/>
  <c r="E1159" i="5" s="1"/>
  <c r="J1010" i="5" a="1"/>
  <c r="J1010" i="5" s="1"/>
  <c r="H1010" i="5" a="1"/>
  <c r="H1010" i="5" s="1"/>
  <c r="G1010" i="5" a="1"/>
  <c r="G1010" i="5" s="1"/>
  <c r="F1010" i="5" a="1"/>
  <c r="F1010" i="5" s="1"/>
  <c r="E1010" i="5" a="1"/>
  <c r="E1010" i="5" s="1"/>
  <c r="J687" i="5" a="1"/>
  <c r="J687" i="5" s="1"/>
  <c r="H687" i="5" a="1"/>
  <c r="H687" i="5" s="1"/>
  <c r="G687" i="5" a="1"/>
  <c r="G687" i="5" s="1"/>
  <c r="F687" i="5" a="1"/>
  <c r="F687" i="5" s="1"/>
  <c r="E687" i="5" a="1"/>
  <c r="E687" i="5" s="1"/>
  <c r="J3094" i="5" a="1"/>
  <c r="J3094" i="5" s="1"/>
  <c r="H3094" i="5" a="1"/>
  <c r="H3094" i="5" s="1"/>
  <c r="G3094" i="5" a="1"/>
  <c r="G3094" i="5" s="1"/>
  <c r="F3094" i="5" a="1"/>
  <c r="F3094" i="5" s="1"/>
  <c r="E3094" i="5" a="1"/>
  <c r="E3094" i="5" s="1"/>
  <c r="J2996" i="5" a="1"/>
  <c r="J2996" i="5" s="1"/>
  <c r="H2996" i="5" a="1"/>
  <c r="H2996" i="5" s="1"/>
  <c r="F2996" i="5" a="1"/>
  <c r="F2996" i="5" s="1"/>
  <c r="G2996" i="5" a="1"/>
  <c r="G2996" i="5" s="1"/>
  <c r="E2996" i="5" a="1"/>
  <c r="E2996" i="5" s="1"/>
  <c r="J2958" i="5" a="1"/>
  <c r="J2958" i="5" s="1"/>
  <c r="H2958" i="5" a="1"/>
  <c r="H2958" i="5" s="1"/>
  <c r="G2958" i="5" a="1"/>
  <c r="G2958" i="5" s="1"/>
  <c r="F2958" i="5" a="1"/>
  <c r="F2958" i="5" s="1"/>
  <c r="E2958" i="5" a="1"/>
  <c r="E2958" i="5" s="1"/>
  <c r="J3643" i="5" a="1"/>
  <c r="J3643" i="5" s="1"/>
  <c r="H3643" i="5" a="1"/>
  <c r="H3643" i="5" s="1"/>
  <c r="F3643" i="5" a="1"/>
  <c r="F3643" i="5" s="1"/>
  <c r="G3643" i="5" a="1"/>
  <c r="G3643" i="5" s="1"/>
  <c r="E3643" i="5" a="1"/>
  <c r="E3643" i="5" s="1"/>
  <c r="J3050" i="5" a="1"/>
  <c r="J3050" i="5" s="1"/>
  <c r="H3050" i="5" a="1"/>
  <c r="H3050" i="5" s="1"/>
  <c r="G3050" i="5" a="1"/>
  <c r="G3050" i="5" s="1"/>
  <c r="F3050" i="5" a="1"/>
  <c r="F3050" i="5" s="1"/>
  <c r="E3050" i="5" a="1"/>
  <c r="E3050" i="5" s="1"/>
  <c r="J2915" i="5" a="1"/>
  <c r="J2915" i="5" s="1"/>
  <c r="H2915" i="5" a="1"/>
  <c r="H2915" i="5" s="1"/>
  <c r="G2915" i="5" a="1"/>
  <c r="G2915" i="5" s="1"/>
  <c r="F2915" i="5" a="1"/>
  <c r="F2915" i="5" s="1"/>
  <c r="E2915" i="5" a="1"/>
  <c r="E2915" i="5" s="1"/>
  <c r="J2570" i="5" a="1"/>
  <c r="J2570" i="5" s="1"/>
  <c r="H2570" i="5" a="1"/>
  <c r="H2570" i="5" s="1"/>
  <c r="G2570" i="5" a="1"/>
  <c r="G2570" i="5" s="1"/>
  <c r="F2570" i="5" a="1"/>
  <c r="F2570" i="5" s="1"/>
  <c r="E2570" i="5" a="1"/>
  <c r="E2570" i="5" s="1"/>
  <c r="J1117" i="5" a="1"/>
  <c r="J1117" i="5" s="1"/>
  <c r="H1117" i="5" a="1"/>
  <c r="H1117" i="5" s="1"/>
  <c r="F1117" i="5" a="1"/>
  <c r="F1117" i="5" s="1"/>
  <c r="G1117" i="5" a="1"/>
  <c r="G1117" i="5" s="1"/>
  <c r="E1117" i="5" a="1"/>
  <c r="E1117" i="5" s="1"/>
  <c r="J2254" i="5" a="1"/>
  <c r="J2254" i="5" s="1"/>
  <c r="H2254" i="5" a="1"/>
  <c r="H2254" i="5" s="1"/>
  <c r="G2254" i="5" a="1"/>
  <c r="G2254" i="5" s="1"/>
  <c r="F2254" i="5" a="1"/>
  <c r="F2254" i="5" s="1"/>
  <c r="E2254" i="5" a="1"/>
  <c r="E2254" i="5" s="1"/>
  <c r="J1544" i="5" a="1"/>
  <c r="J1544" i="5" s="1"/>
  <c r="H1544" i="5" a="1"/>
  <c r="H1544" i="5" s="1"/>
  <c r="G1544" i="5" a="1"/>
  <c r="G1544" i="5" s="1"/>
  <c r="F1544" i="5" a="1"/>
  <c r="F1544" i="5" s="1"/>
  <c r="E1544" i="5" a="1"/>
  <c r="E1544" i="5" s="1"/>
  <c r="J1191" i="5" a="1"/>
  <c r="J1191" i="5" s="1"/>
  <c r="H1191" i="5" a="1"/>
  <c r="H1191" i="5" s="1"/>
  <c r="F1191" i="5" a="1"/>
  <c r="F1191" i="5" s="1"/>
  <c r="G1191" i="5" a="1"/>
  <c r="G1191" i="5" s="1"/>
  <c r="E1191" i="5" a="1"/>
  <c r="E1191" i="5" s="1"/>
  <c r="J233" i="5" a="1"/>
  <c r="J233" i="5" s="1"/>
  <c r="H233" i="5" a="1"/>
  <c r="H233" i="5" s="1"/>
  <c r="G233" i="5" a="1"/>
  <c r="G233" i="5" s="1"/>
  <c r="F233" i="5" a="1"/>
  <c r="F233" i="5" s="1"/>
  <c r="E233" i="5" a="1"/>
  <c r="E233" i="5" s="1"/>
  <c r="J1603" i="5" a="1"/>
  <c r="J1603" i="5" s="1"/>
  <c r="H1603" i="5" a="1"/>
  <c r="H1603" i="5" s="1"/>
  <c r="F1603" i="5" a="1"/>
  <c r="F1603" i="5" s="1"/>
  <c r="G1603" i="5" a="1"/>
  <c r="G1603" i="5" s="1"/>
  <c r="E1603" i="5" a="1"/>
  <c r="E1603" i="5" s="1"/>
  <c r="J3975" i="5" a="1"/>
  <c r="J3975" i="5" s="1"/>
  <c r="H3975" i="5" a="1"/>
  <c r="H3975" i="5" s="1"/>
  <c r="F3975" i="5" a="1"/>
  <c r="F3975" i="5" s="1"/>
  <c r="G3975" i="5" a="1"/>
  <c r="G3975" i="5" s="1"/>
  <c r="E3975" i="5" a="1"/>
  <c r="E3975" i="5" s="1"/>
  <c r="J4100" i="5" a="1"/>
  <c r="J4100" i="5" s="1"/>
  <c r="H4100" i="5" a="1"/>
  <c r="H4100" i="5" s="1"/>
  <c r="F4100" i="5" a="1"/>
  <c r="F4100" i="5" s="1"/>
  <c r="G4100" i="5" a="1"/>
  <c r="G4100" i="5" s="1"/>
  <c r="E4100" i="5" a="1"/>
  <c r="E4100" i="5" s="1"/>
  <c r="J2955" i="5" a="1"/>
  <c r="J2955" i="5" s="1"/>
  <c r="H2955" i="5" a="1"/>
  <c r="H2955" i="5" s="1"/>
  <c r="G2955" i="5" a="1"/>
  <c r="G2955" i="5" s="1"/>
  <c r="F2955" i="5" a="1"/>
  <c r="F2955" i="5" s="1"/>
  <c r="E2955" i="5" a="1"/>
  <c r="E2955" i="5" s="1"/>
  <c r="J2125" i="5" a="1"/>
  <c r="J2125" i="5" s="1"/>
  <c r="H2125" i="5" a="1"/>
  <c r="H2125" i="5" s="1"/>
  <c r="F2125" i="5" a="1"/>
  <c r="F2125" i="5" s="1"/>
  <c r="G2125" i="5" a="1"/>
  <c r="G2125" i="5" s="1"/>
  <c r="E2125" i="5" a="1"/>
  <c r="E2125" i="5" s="1"/>
  <c r="J1704" i="5" a="1"/>
  <c r="J1704" i="5" s="1"/>
  <c r="H1704" i="5" a="1"/>
  <c r="H1704" i="5" s="1"/>
  <c r="G1704" i="5" a="1"/>
  <c r="G1704" i="5" s="1"/>
  <c r="F1704" i="5" a="1"/>
  <c r="F1704" i="5" s="1"/>
  <c r="E1704" i="5" a="1"/>
  <c r="E1704" i="5" s="1"/>
  <c r="J1483" i="5" a="1"/>
  <c r="J1483" i="5" s="1"/>
  <c r="H1483" i="5" a="1"/>
  <c r="H1483" i="5" s="1"/>
  <c r="F1483" i="5" a="1"/>
  <c r="F1483" i="5" s="1"/>
  <c r="G1483" i="5" a="1"/>
  <c r="G1483" i="5" s="1"/>
  <c r="E1483" i="5" a="1"/>
  <c r="E1483" i="5" s="1"/>
  <c r="J1218" i="5" a="1"/>
  <c r="J1218" i="5" s="1"/>
  <c r="H1218" i="5" a="1"/>
  <c r="H1218" i="5" s="1"/>
  <c r="F1218" i="5" a="1"/>
  <c r="F1218" i="5" s="1"/>
  <c r="G1218" i="5" a="1"/>
  <c r="G1218" i="5" s="1"/>
  <c r="E1218" i="5" a="1"/>
  <c r="E1218" i="5" s="1"/>
  <c r="J671" i="5" a="1"/>
  <c r="J671" i="5" s="1"/>
  <c r="H671" i="5" a="1"/>
  <c r="H671" i="5" s="1"/>
  <c r="G671" i="5" a="1"/>
  <c r="G671" i="5" s="1"/>
  <c r="F671" i="5" a="1"/>
  <c r="F671" i="5" s="1"/>
  <c r="E671" i="5" a="1"/>
  <c r="E671" i="5" s="1"/>
  <c r="J2596" i="5" a="1"/>
  <c r="J2596" i="5" s="1"/>
  <c r="H2596" i="5" a="1"/>
  <c r="H2596" i="5" s="1"/>
  <c r="F2596" i="5" a="1"/>
  <c r="F2596" i="5" s="1"/>
  <c r="G2596" i="5" a="1"/>
  <c r="G2596" i="5" s="1"/>
  <c r="E2596" i="5" a="1"/>
  <c r="E2596" i="5" s="1"/>
  <c r="J2605" i="5" a="1"/>
  <c r="J2605" i="5" s="1"/>
  <c r="H2605" i="5" a="1"/>
  <c r="H2605" i="5" s="1"/>
  <c r="F2605" i="5" a="1"/>
  <c r="F2605" i="5" s="1"/>
  <c r="G2605" i="5" a="1"/>
  <c r="G2605" i="5" s="1"/>
  <c r="E2605" i="5" a="1"/>
  <c r="E2605" i="5" s="1"/>
  <c r="J3426" i="5" a="1"/>
  <c r="J3426" i="5" s="1"/>
  <c r="H3426" i="5" a="1"/>
  <c r="H3426" i="5" s="1"/>
  <c r="G3426" i="5" a="1"/>
  <c r="G3426" i="5" s="1"/>
  <c r="F3426" i="5" a="1"/>
  <c r="F3426" i="5" s="1"/>
  <c r="E3426" i="5" a="1"/>
  <c r="E3426" i="5" s="1"/>
  <c r="J3279" i="5" a="1"/>
  <c r="J3279" i="5" s="1"/>
  <c r="H3279" i="5" a="1"/>
  <c r="H3279" i="5" s="1"/>
  <c r="G3279" i="5" a="1"/>
  <c r="G3279" i="5" s="1"/>
  <c r="F3279" i="5" a="1"/>
  <c r="F3279" i="5" s="1"/>
  <c r="E3279" i="5" a="1"/>
  <c r="E3279" i="5" s="1"/>
  <c r="J2443" i="5" a="1"/>
  <c r="J2443" i="5" s="1"/>
  <c r="H2443" i="5" a="1"/>
  <c r="H2443" i="5" s="1"/>
  <c r="G2443" i="5" a="1"/>
  <c r="G2443" i="5" s="1"/>
  <c r="F2443" i="5" a="1"/>
  <c r="F2443" i="5" s="1"/>
  <c r="E2443" i="5" a="1"/>
  <c r="E2443" i="5" s="1"/>
  <c r="J2126" i="5" a="1"/>
  <c r="J2126" i="5" s="1"/>
  <c r="H2126" i="5" a="1"/>
  <c r="H2126" i="5" s="1"/>
  <c r="G2126" i="5" a="1"/>
  <c r="G2126" i="5" s="1"/>
  <c r="F2126" i="5" a="1"/>
  <c r="F2126" i="5" s="1"/>
  <c r="E2126" i="5" a="1"/>
  <c r="E2126" i="5" s="1"/>
  <c r="J1144" i="5" a="1"/>
  <c r="J1144" i="5" s="1"/>
  <c r="H1144" i="5" a="1"/>
  <c r="H1144" i="5" s="1"/>
  <c r="F1144" i="5" a="1"/>
  <c r="F1144" i="5" s="1"/>
  <c r="G1144" i="5" a="1"/>
  <c r="G1144" i="5" s="1"/>
  <c r="E1144" i="5" a="1"/>
  <c r="E1144" i="5" s="1"/>
  <c r="J994" i="5" a="1"/>
  <c r="J994" i="5" s="1"/>
  <c r="H994" i="5" a="1"/>
  <c r="H994" i="5" s="1"/>
  <c r="G994" i="5" a="1"/>
  <c r="G994" i="5" s="1"/>
  <c r="F994" i="5" a="1"/>
  <c r="F994" i="5" s="1"/>
  <c r="E994" i="5" a="1"/>
  <c r="E994" i="5" s="1"/>
  <c r="J4125" i="5" a="1"/>
  <c r="J4125" i="5" s="1"/>
  <c r="H4125" i="5" a="1"/>
  <c r="H4125" i="5" s="1"/>
  <c r="F4125" i="5" a="1"/>
  <c r="F4125" i="5" s="1"/>
  <c r="G4125" i="5" a="1"/>
  <c r="G4125" i="5" s="1"/>
  <c r="E4125" i="5" a="1"/>
  <c r="E4125" i="5" s="1"/>
  <c r="J3988" i="5" a="1"/>
  <c r="J3988" i="5" s="1"/>
  <c r="H3988" i="5" a="1"/>
  <c r="H3988" i="5" s="1"/>
  <c r="F3988" i="5" a="1"/>
  <c r="F3988" i="5" s="1"/>
  <c r="G3988" i="5" a="1"/>
  <c r="G3988" i="5" s="1"/>
  <c r="E3988" i="5" a="1"/>
  <c r="E3988" i="5" s="1"/>
  <c r="J4051" i="5" a="1"/>
  <c r="J4051" i="5" s="1"/>
  <c r="H4051" i="5" a="1"/>
  <c r="H4051" i="5" s="1"/>
  <c r="G4051" i="5" a="1"/>
  <c r="G4051" i="5" s="1"/>
  <c r="F4051" i="5" a="1"/>
  <c r="F4051" i="5" s="1"/>
  <c r="E4051" i="5" a="1"/>
  <c r="E4051" i="5" s="1"/>
  <c r="J3352" i="5" a="1"/>
  <c r="J3352" i="5" s="1"/>
  <c r="H3352" i="5" a="1"/>
  <c r="H3352" i="5" s="1"/>
  <c r="G3352" i="5" a="1"/>
  <c r="G3352" i="5" s="1"/>
  <c r="F3352" i="5" a="1"/>
  <c r="F3352" i="5" s="1"/>
  <c r="E3352" i="5" a="1"/>
  <c r="E3352" i="5" s="1"/>
  <c r="J3920" i="5" a="1"/>
  <c r="J3920" i="5" s="1"/>
  <c r="H3920" i="5" a="1"/>
  <c r="H3920" i="5" s="1"/>
  <c r="G3920" i="5" a="1"/>
  <c r="G3920" i="5" s="1"/>
  <c r="F3920" i="5" a="1"/>
  <c r="F3920" i="5" s="1"/>
  <c r="E3920" i="5" a="1"/>
  <c r="E3920" i="5" s="1"/>
  <c r="J3378" i="5" a="1"/>
  <c r="J3378" i="5" s="1"/>
  <c r="H3378" i="5" a="1"/>
  <c r="H3378" i="5" s="1"/>
  <c r="G3378" i="5" a="1"/>
  <c r="G3378" i="5" s="1"/>
  <c r="F3378" i="5" a="1"/>
  <c r="F3378" i="5" s="1"/>
  <c r="E3378" i="5" a="1"/>
  <c r="E3378" i="5" s="1"/>
  <c r="J3737" i="5" a="1"/>
  <c r="J3737" i="5" s="1"/>
  <c r="H3737" i="5" a="1"/>
  <c r="H3737" i="5" s="1"/>
  <c r="F3737" i="5" a="1"/>
  <c r="F3737" i="5" s="1"/>
  <c r="G3737" i="5" a="1"/>
  <c r="G3737" i="5" s="1"/>
  <c r="E3737" i="5" a="1"/>
  <c r="E3737" i="5" s="1"/>
  <c r="J3221" i="5" a="1"/>
  <c r="J3221" i="5" s="1"/>
  <c r="H3221" i="5" a="1"/>
  <c r="H3221" i="5" s="1"/>
  <c r="F3221" i="5" a="1"/>
  <c r="F3221" i="5" s="1"/>
  <c r="G3221" i="5" a="1"/>
  <c r="G3221" i="5" s="1"/>
  <c r="E3221" i="5" a="1"/>
  <c r="E3221" i="5" s="1"/>
  <c r="J3492" i="5" a="1"/>
  <c r="J3492" i="5" s="1"/>
  <c r="H3492" i="5" a="1"/>
  <c r="H3492" i="5" s="1"/>
  <c r="F3492" i="5" a="1"/>
  <c r="F3492" i="5" s="1"/>
  <c r="G3492" i="5" a="1"/>
  <c r="G3492" i="5" s="1"/>
  <c r="E3492" i="5" a="1"/>
  <c r="E3492" i="5" s="1"/>
  <c r="J1981" i="5" a="1"/>
  <c r="J1981" i="5" s="1"/>
  <c r="H1981" i="5" a="1"/>
  <c r="H1981" i="5" s="1"/>
  <c r="F1981" i="5" a="1"/>
  <c r="F1981" i="5" s="1"/>
  <c r="G1981" i="5" a="1"/>
  <c r="G1981" i="5" s="1"/>
  <c r="E1981" i="5" a="1"/>
  <c r="E1981" i="5" s="1"/>
  <c r="J2229" i="5" a="1"/>
  <c r="J2229" i="5" s="1"/>
  <c r="H2229" i="5" a="1"/>
  <c r="H2229" i="5" s="1"/>
  <c r="G2229" i="5" a="1"/>
  <c r="G2229" i="5" s="1"/>
  <c r="F2229" i="5" a="1"/>
  <c r="F2229" i="5" s="1"/>
  <c r="E2229" i="5" a="1"/>
  <c r="E2229" i="5" s="1"/>
  <c r="J1751" i="5" a="1"/>
  <c r="J1751" i="5" s="1"/>
  <c r="H1751" i="5" a="1"/>
  <c r="H1751" i="5" s="1"/>
  <c r="G1751" i="5" a="1"/>
  <c r="G1751" i="5" s="1"/>
  <c r="F1751" i="5" a="1"/>
  <c r="F1751" i="5" s="1"/>
  <c r="E1751" i="5" a="1"/>
  <c r="E1751" i="5" s="1"/>
  <c r="J1242" i="5" a="1"/>
  <c r="J1242" i="5" s="1"/>
  <c r="H1242" i="5" a="1"/>
  <c r="H1242" i="5" s="1"/>
  <c r="F1242" i="5" a="1"/>
  <c r="F1242" i="5" s="1"/>
  <c r="G1242" i="5" a="1"/>
  <c r="G1242" i="5" s="1"/>
  <c r="E1242" i="5" a="1"/>
  <c r="E1242" i="5" s="1"/>
  <c r="J694" i="5" a="1"/>
  <c r="J694" i="5" s="1"/>
  <c r="H694" i="5" a="1"/>
  <c r="H694" i="5" s="1"/>
  <c r="G694" i="5" a="1"/>
  <c r="G694" i="5" s="1"/>
  <c r="F694" i="5" a="1"/>
  <c r="F694" i="5" s="1"/>
  <c r="E694" i="5" a="1"/>
  <c r="E694" i="5" s="1"/>
  <c r="J68" i="5" a="1"/>
  <c r="J68" i="5" s="1"/>
  <c r="H68" i="5" a="1"/>
  <c r="H68" i="5" s="1"/>
  <c r="G68" i="5" a="1"/>
  <c r="G68" i="5" s="1"/>
  <c r="F68" i="5" a="1"/>
  <c r="F68" i="5" s="1"/>
  <c r="E68" i="5" a="1"/>
  <c r="E68" i="5" s="1"/>
  <c r="J3142" i="5" a="1"/>
  <c r="J3142" i="5" s="1"/>
  <c r="H3142" i="5" a="1"/>
  <c r="H3142" i="5" s="1"/>
  <c r="G3142" i="5" a="1"/>
  <c r="G3142" i="5" s="1"/>
  <c r="F3142" i="5" a="1"/>
  <c r="F3142" i="5" s="1"/>
  <c r="E3142" i="5" a="1"/>
  <c r="E3142" i="5" s="1"/>
  <c r="J3044" i="5" a="1"/>
  <c r="J3044" i="5" s="1"/>
  <c r="H3044" i="5" a="1"/>
  <c r="H3044" i="5" s="1"/>
  <c r="F3044" i="5" a="1"/>
  <c r="F3044" i="5" s="1"/>
  <c r="G3044" i="5" a="1"/>
  <c r="G3044" i="5" s="1"/>
  <c r="E3044" i="5" a="1"/>
  <c r="E3044" i="5" s="1"/>
  <c r="J2317" i="5" a="1"/>
  <c r="J2317" i="5" s="1"/>
  <c r="H2317" i="5" a="1"/>
  <c r="H2317" i="5" s="1"/>
  <c r="F2317" i="5" a="1"/>
  <c r="F2317" i="5" s="1"/>
  <c r="G2317" i="5" a="1"/>
  <c r="G2317" i="5" s="1"/>
  <c r="E2317" i="5" a="1"/>
  <c r="E2317" i="5" s="1"/>
  <c r="J2669" i="5" a="1"/>
  <c r="J2669" i="5" s="1"/>
  <c r="H2669" i="5" a="1"/>
  <c r="H2669" i="5" s="1"/>
  <c r="F2669" i="5" a="1"/>
  <c r="F2669" i="5" s="1"/>
  <c r="G2669" i="5" a="1"/>
  <c r="G2669" i="5" s="1"/>
  <c r="E2669" i="5" a="1"/>
  <c r="E2669" i="5" s="1"/>
  <c r="J1036" i="5" a="1"/>
  <c r="J1036" i="5" s="1"/>
  <c r="H1036" i="5" a="1"/>
  <c r="H1036" i="5" s="1"/>
  <c r="F1036" i="5" a="1"/>
  <c r="F1036" i="5" s="1"/>
  <c r="G1036" i="5" a="1"/>
  <c r="G1036" i="5" s="1"/>
  <c r="E1036" i="5" a="1"/>
  <c r="E1036" i="5" s="1"/>
  <c r="J2174" i="5" a="1"/>
  <c r="J2174" i="5" s="1"/>
  <c r="H2174" i="5" a="1"/>
  <c r="H2174" i="5" s="1"/>
  <c r="G2174" i="5" a="1"/>
  <c r="G2174" i="5" s="1"/>
  <c r="F2174" i="5" a="1"/>
  <c r="F2174" i="5" s="1"/>
  <c r="E2174" i="5" a="1"/>
  <c r="E2174" i="5" s="1"/>
  <c r="J1111" i="5" a="1"/>
  <c r="J1111" i="5" s="1"/>
  <c r="H1111" i="5" a="1"/>
  <c r="H1111" i="5" s="1"/>
  <c r="F1111" i="5" a="1"/>
  <c r="F1111" i="5" s="1"/>
  <c r="G1111" i="5" a="1"/>
  <c r="G1111" i="5" s="1"/>
  <c r="E1111" i="5" a="1"/>
  <c r="E1111" i="5" s="1"/>
  <c r="J713" i="5" a="1"/>
  <c r="J713" i="5" s="1"/>
  <c r="H713" i="5" a="1"/>
  <c r="H713" i="5" s="1"/>
  <c r="G713" i="5" a="1"/>
  <c r="G713" i="5" s="1"/>
  <c r="F713" i="5" a="1"/>
  <c r="F713" i="5" s="1"/>
  <c r="E713" i="5" a="1"/>
  <c r="E713" i="5" s="1"/>
  <c r="J3797" i="5" a="1"/>
  <c r="J3797" i="5" s="1"/>
  <c r="H3797" i="5" a="1"/>
  <c r="H3797" i="5" s="1"/>
  <c r="F3797" i="5" a="1"/>
  <c r="F3797" i="5" s="1"/>
  <c r="G3797" i="5" a="1"/>
  <c r="G3797" i="5" s="1"/>
  <c r="E3797" i="5" a="1"/>
  <c r="E3797" i="5" s="1"/>
  <c r="J3139" i="5" a="1"/>
  <c r="J3139" i="5" s="1"/>
  <c r="H3139" i="5" a="1"/>
  <c r="H3139" i="5" s="1"/>
  <c r="G3139" i="5" a="1"/>
  <c r="G3139" i="5" s="1"/>
  <c r="F3139" i="5" a="1"/>
  <c r="F3139" i="5" s="1"/>
  <c r="E3139" i="5" a="1"/>
  <c r="E3139" i="5" s="1"/>
  <c r="J2666" i="5" a="1"/>
  <c r="J2666" i="5" s="1"/>
  <c r="H2666" i="5" a="1"/>
  <c r="H2666" i="5" s="1"/>
  <c r="G2666" i="5" a="1"/>
  <c r="G2666" i="5" s="1"/>
  <c r="F2666" i="5" a="1"/>
  <c r="F2666" i="5" s="1"/>
  <c r="E2666" i="5" a="1"/>
  <c r="E2666" i="5" s="1"/>
  <c r="J710" i="5" a="1"/>
  <c r="J710" i="5" s="1"/>
  <c r="H710" i="5" a="1"/>
  <c r="H710" i="5" s="1"/>
  <c r="G710" i="5" a="1"/>
  <c r="G710" i="5" s="1"/>
  <c r="F710" i="5" a="1"/>
  <c r="F710" i="5" s="1"/>
  <c r="E710" i="5" a="1"/>
  <c r="E710" i="5" s="1"/>
  <c r="J1334" i="5" a="1"/>
  <c r="J1334" i="5" s="1"/>
  <c r="H1334" i="5" a="1"/>
  <c r="H1334" i="5" s="1"/>
  <c r="G1334" i="5" a="1"/>
  <c r="G1334" i="5" s="1"/>
  <c r="F1334" i="5" a="1"/>
  <c r="F1334" i="5" s="1"/>
  <c r="E1334" i="5" a="1"/>
  <c r="E1334" i="5" s="1"/>
  <c r="J1033" i="5" a="1"/>
  <c r="J1033" i="5" s="1"/>
  <c r="H1033" i="5" a="1"/>
  <c r="H1033" i="5" s="1"/>
  <c r="F1033" i="5" a="1"/>
  <c r="F1033" i="5" s="1"/>
  <c r="G1033" i="5" a="1"/>
  <c r="G1033" i="5" s="1"/>
  <c r="E1033" i="5" a="1"/>
  <c r="E1033" i="5" s="1"/>
  <c r="J2133" i="5" a="1"/>
  <c r="J2133" i="5" s="1"/>
  <c r="H2133" i="5" a="1"/>
  <c r="H2133" i="5" s="1"/>
  <c r="F2133" i="5" a="1"/>
  <c r="F2133" i="5" s="1"/>
  <c r="G2133" i="5" a="1"/>
  <c r="G2133" i="5" s="1"/>
  <c r="E2133" i="5" a="1"/>
  <c r="E2133" i="5" s="1"/>
  <c r="J3551" i="5" a="1"/>
  <c r="J3551" i="5" s="1"/>
  <c r="H3551" i="5" a="1"/>
  <c r="H3551" i="5" s="1"/>
  <c r="G3551" i="5" a="1"/>
  <c r="G3551" i="5" s="1"/>
  <c r="F3551" i="5" a="1"/>
  <c r="F3551" i="5" s="1"/>
  <c r="E3551" i="5" a="1"/>
  <c r="E3551" i="5" s="1"/>
  <c r="J2774" i="5" a="1"/>
  <c r="J2774" i="5" s="1"/>
  <c r="H2774" i="5" a="1"/>
  <c r="H2774" i="5" s="1"/>
  <c r="G2774" i="5" a="1"/>
  <c r="G2774" i="5" s="1"/>
  <c r="F2774" i="5" a="1"/>
  <c r="F2774" i="5" s="1"/>
  <c r="E2774" i="5" a="1"/>
  <c r="E2774" i="5" s="1"/>
  <c r="J2528" i="5" a="1"/>
  <c r="J2528" i="5" s="1"/>
  <c r="H2528" i="5" a="1"/>
  <c r="H2528" i="5" s="1"/>
  <c r="F2528" i="5" a="1"/>
  <c r="F2528" i="5" s="1"/>
  <c r="G2528" i="5" a="1"/>
  <c r="G2528" i="5" s="1"/>
  <c r="E2528" i="5" a="1"/>
  <c r="E2528" i="5" s="1"/>
  <c r="J1958" i="5" a="1"/>
  <c r="J1958" i="5" s="1"/>
  <c r="H1958" i="5" a="1"/>
  <c r="H1958" i="5" s="1"/>
  <c r="G1958" i="5" a="1"/>
  <c r="G1958" i="5" s="1"/>
  <c r="F1958" i="5" a="1"/>
  <c r="F1958" i="5" s="1"/>
  <c r="E1958" i="5" a="1"/>
  <c r="E1958" i="5" s="1"/>
  <c r="J1300" i="5" a="1"/>
  <c r="J1300" i="5" s="1"/>
  <c r="H1300" i="5" a="1"/>
  <c r="H1300" i="5" s="1"/>
  <c r="F1300" i="5" a="1"/>
  <c r="F1300" i="5" s="1"/>
  <c r="G1300" i="5" a="1"/>
  <c r="G1300" i="5" s="1"/>
  <c r="E1300" i="5" a="1"/>
  <c r="E1300" i="5" s="1"/>
  <c r="J572" i="5" a="1"/>
  <c r="J572" i="5" s="1"/>
  <c r="H572" i="5" a="1"/>
  <c r="H572" i="5" s="1"/>
  <c r="G572" i="5" a="1"/>
  <c r="G572" i="5" s="1"/>
  <c r="F572" i="5" a="1"/>
  <c r="F572" i="5" s="1"/>
  <c r="E572" i="5" a="1"/>
  <c r="E572" i="5" s="1"/>
  <c r="J37" i="5" a="1"/>
  <c r="J37" i="5" s="1"/>
  <c r="H37" i="5" a="1"/>
  <c r="H37" i="5" s="1"/>
  <c r="G37" i="5" a="1"/>
  <c r="G37" i="5" s="1"/>
  <c r="F37" i="5" a="1"/>
  <c r="F37" i="5" s="1"/>
  <c r="E37" i="5" a="1"/>
  <c r="E37" i="5" s="1"/>
  <c r="J374" i="5" a="1"/>
  <c r="J374" i="5" s="1"/>
  <c r="H374" i="5" a="1"/>
  <c r="H374" i="5" s="1"/>
  <c r="G374" i="5" a="1"/>
  <c r="G374" i="5" s="1"/>
  <c r="F374" i="5" a="1"/>
  <c r="F374" i="5" s="1"/>
  <c r="E374" i="5" a="1"/>
  <c r="E374" i="5" s="1"/>
  <c r="J2932" i="5" a="1"/>
  <c r="J2932" i="5" s="1"/>
  <c r="H2932" i="5" a="1"/>
  <c r="H2932" i="5" s="1"/>
  <c r="F2932" i="5" a="1"/>
  <c r="F2932" i="5" s="1"/>
  <c r="G2932" i="5" a="1"/>
  <c r="G2932" i="5" s="1"/>
  <c r="E2932" i="5" a="1"/>
  <c r="E2932" i="5" s="1"/>
  <c r="J3067" i="5" a="1"/>
  <c r="J3067" i="5" s="1"/>
  <c r="H3067" i="5" a="1"/>
  <c r="H3067" i="5" s="1"/>
  <c r="G3067" i="5" a="1"/>
  <c r="G3067" i="5" s="1"/>
  <c r="F3067" i="5" a="1"/>
  <c r="F3067" i="5" s="1"/>
  <c r="E3067" i="5" a="1"/>
  <c r="E3067" i="5" s="1"/>
  <c r="J1718" i="5" a="1"/>
  <c r="J1718" i="5" s="1"/>
  <c r="H1718" i="5" a="1"/>
  <c r="H1718" i="5" s="1"/>
  <c r="F1718" i="5" a="1"/>
  <c r="F1718" i="5" s="1"/>
  <c r="G1718" i="5" a="1"/>
  <c r="G1718" i="5" s="1"/>
  <c r="E1718" i="5" a="1"/>
  <c r="E1718" i="5" s="1"/>
  <c r="J3689" i="5" a="1"/>
  <c r="J3689" i="5" s="1"/>
  <c r="H3689" i="5" a="1"/>
  <c r="H3689" i="5" s="1"/>
  <c r="F3689" i="5" a="1"/>
  <c r="F3689" i="5" s="1"/>
  <c r="G3689" i="5" a="1"/>
  <c r="G3689" i="5" s="1"/>
  <c r="E3689" i="5" a="1"/>
  <c r="E3689" i="5" s="1"/>
  <c r="J3516" i="5" a="1"/>
  <c r="J3516" i="5" s="1"/>
  <c r="H3516" i="5" a="1"/>
  <c r="H3516" i="5" s="1"/>
  <c r="F3516" i="5" a="1"/>
  <c r="F3516" i="5" s="1"/>
  <c r="G3516" i="5" a="1"/>
  <c r="G3516" i="5" s="1"/>
  <c r="E3516" i="5" a="1"/>
  <c r="E3516" i="5" s="1"/>
  <c r="J1372" i="5" a="1"/>
  <c r="J1372" i="5" s="1"/>
  <c r="H1372" i="5" a="1"/>
  <c r="H1372" i="5" s="1"/>
  <c r="F1372" i="5" a="1"/>
  <c r="F1372" i="5" s="1"/>
  <c r="G1372" i="5" a="1"/>
  <c r="G1372" i="5" s="1"/>
  <c r="E1372" i="5" a="1"/>
  <c r="E1372" i="5" s="1"/>
  <c r="J3487" i="5" a="1"/>
  <c r="J3487" i="5" s="1"/>
  <c r="H3487" i="5" a="1"/>
  <c r="H3487" i="5" s="1"/>
  <c r="G3487" i="5" a="1"/>
  <c r="G3487" i="5" s="1"/>
  <c r="F3487" i="5" a="1"/>
  <c r="F3487" i="5" s="1"/>
  <c r="E3487" i="5" a="1"/>
  <c r="E3487" i="5" s="1"/>
  <c r="J4043" i="5" a="1"/>
  <c r="J4043" i="5" s="1"/>
  <c r="H4043" i="5" a="1"/>
  <c r="H4043" i="5" s="1"/>
  <c r="G4043" i="5" a="1"/>
  <c r="G4043" i="5" s="1"/>
  <c r="F4043" i="5" a="1"/>
  <c r="F4043" i="5" s="1"/>
  <c r="E4043" i="5" a="1"/>
  <c r="E4043" i="5" s="1"/>
  <c r="J3344" i="5" a="1"/>
  <c r="J3344" i="5" s="1"/>
  <c r="H3344" i="5" a="1"/>
  <c r="H3344" i="5" s="1"/>
  <c r="F3344" i="5" a="1"/>
  <c r="F3344" i="5" s="1"/>
  <c r="G3344" i="5" a="1"/>
  <c r="G3344" i="5" s="1"/>
  <c r="E3344" i="5" a="1"/>
  <c r="E3344" i="5" s="1"/>
  <c r="J3735" i="5" a="1"/>
  <c r="J3735" i="5" s="1"/>
  <c r="H3735" i="5" a="1"/>
  <c r="H3735" i="5" s="1"/>
  <c r="F3735" i="5" a="1"/>
  <c r="F3735" i="5" s="1"/>
  <c r="G3735" i="5" a="1"/>
  <c r="G3735" i="5" s="1"/>
  <c r="E3735" i="5" a="1"/>
  <c r="E3735" i="5" s="1"/>
  <c r="J2479" i="5" a="1"/>
  <c r="J2479" i="5" s="1"/>
  <c r="H2479" i="5" a="1"/>
  <c r="H2479" i="5" s="1"/>
  <c r="G2479" i="5" a="1"/>
  <c r="G2479" i="5" s="1"/>
  <c r="F2479" i="5" a="1"/>
  <c r="F2479" i="5" s="1"/>
  <c r="E2479" i="5" a="1"/>
  <c r="E2479" i="5" s="1"/>
  <c r="J2665" i="5" a="1"/>
  <c r="J2665" i="5" s="1"/>
  <c r="H2665" i="5" a="1"/>
  <c r="H2665" i="5" s="1"/>
  <c r="F2665" i="5" a="1"/>
  <c r="F2665" i="5" s="1"/>
  <c r="G2665" i="5" a="1"/>
  <c r="G2665" i="5" s="1"/>
  <c r="E2665" i="5" a="1"/>
  <c r="E2665" i="5" s="1"/>
  <c r="J900" i="5" a="1"/>
  <c r="J900" i="5" s="1"/>
  <c r="H900" i="5" a="1"/>
  <c r="H900" i="5" s="1"/>
  <c r="F900" i="5" a="1"/>
  <c r="F900" i="5" s="1"/>
  <c r="G900" i="5" a="1"/>
  <c r="G900" i="5" s="1"/>
  <c r="E900" i="5" a="1"/>
  <c r="E900" i="5" s="1"/>
  <c r="J1548" i="5" a="1"/>
  <c r="J1548" i="5" s="1"/>
  <c r="H1548" i="5" a="1"/>
  <c r="H1548" i="5" s="1"/>
  <c r="G1548" i="5" a="1"/>
  <c r="G1548" i="5" s="1"/>
  <c r="F1548" i="5" a="1"/>
  <c r="F1548" i="5" s="1"/>
  <c r="E1548" i="5" a="1"/>
  <c r="E1548" i="5" s="1"/>
  <c r="J425" i="5" a="1"/>
  <c r="J425" i="5" s="1"/>
  <c r="H425" i="5" a="1"/>
  <c r="H425" i="5" s="1"/>
  <c r="G425" i="5" a="1"/>
  <c r="G425" i="5" s="1"/>
  <c r="F425" i="5" a="1"/>
  <c r="F425" i="5" s="1"/>
  <c r="E425" i="5" a="1"/>
  <c r="E425" i="5" s="1"/>
  <c r="J1257" i="5" a="1"/>
  <c r="J1257" i="5" s="1"/>
  <c r="H1257" i="5" a="1"/>
  <c r="H1257" i="5" s="1"/>
  <c r="G1257" i="5" a="1"/>
  <c r="G1257" i="5" s="1"/>
  <c r="F1257" i="5" a="1"/>
  <c r="F1257" i="5" s="1"/>
  <c r="E1257" i="5" a="1"/>
  <c r="E1257" i="5" s="1"/>
  <c r="J179" i="5" a="1"/>
  <c r="J179" i="5" s="1"/>
  <c r="H179" i="5" a="1"/>
  <c r="H179" i="5" s="1"/>
  <c r="G179" i="5" a="1"/>
  <c r="G179" i="5" s="1"/>
  <c r="F179" i="5" a="1"/>
  <c r="F179" i="5" s="1"/>
  <c r="E179" i="5" a="1"/>
  <c r="E179" i="5" s="1"/>
  <c r="J825" i="5" a="1"/>
  <c r="J825" i="5" s="1"/>
  <c r="G825" i="5" a="1"/>
  <c r="G825" i="5" s="1"/>
  <c r="H825" i="5" a="1"/>
  <c r="H825" i="5" s="1"/>
  <c r="F825" i="5" a="1"/>
  <c r="F825" i="5" s="1"/>
  <c r="E825" i="5" a="1"/>
  <c r="E825" i="5" s="1"/>
  <c r="J3837" i="5" a="1"/>
  <c r="J3837" i="5" s="1"/>
  <c r="H3837" i="5" a="1"/>
  <c r="H3837" i="5" s="1"/>
  <c r="F3837" i="5" a="1"/>
  <c r="F3837" i="5" s="1"/>
  <c r="G3837" i="5" a="1"/>
  <c r="G3837" i="5" s="1"/>
  <c r="E3837" i="5" a="1"/>
  <c r="E3837" i="5" s="1"/>
  <c r="J3169" i="5" a="1"/>
  <c r="J3169" i="5" s="1"/>
  <c r="H3169" i="5" a="1"/>
  <c r="H3169" i="5" s="1"/>
  <c r="F3169" i="5" a="1"/>
  <c r="F3169" i="5" s="1"/>
  <c r="G3169" i="5" a="1"/>
  <c r="G3169" i="5" s="1"/>
  <c r="E3169" i="5" a="1"/>
  <c r="E3169" i="5" s="1"/>
  <c r="J2121" i="5" a="1"/>
  <c r="J2121" i="5" s="1"/>
  <c r="H2121" i="5" a="1"/>
  <c r="H2121" i="5" s="1"/>
  <c r="F2121" i="5" a="1"/>
  <c r="F2121" i="5" s="1"/>
  <c r="G2121" i="5" a="1"/>
  <c r="G2121" i="5" s="1"/>
  <c r="E2121" i="5" a="1"/>
  <c r="E2121" i="5" s="1"/>
  <c r="J2439" i="5" a="1"/>
  <c r="J2439" i="5" s="1"/>
  <c r="H2439" i="5" a="1"/>
  <c r="H2439" i="5" s="1"/>
  <c r="G2439" i="5" a="1"/>
  <c r="G2439" i="5" s="1"/>
  <c r="F2439" i="5" a="1"/>
  <c r="F2439" i="5" s="1"/>
  <c r="E2439" i="5" a="1"/>
  <c r="E2439" i="5" s="1"/>
  <c r="J1831" i="5" a="1"/>
  <c r="J1831" i="5" s="1"/>
  <c r="H1831" i="5" a="1"/>
  <c r="H1831" i="5" s="1"/>
  <c r="G1831" i="5" a="1"/>
  <c r="G1831" i="5" s="1"/>
  <c r="F1831" i="5" a="1"/>
  <c r="F1831" i="5" s="1"/>
  <c r="E1831" i="5" a="1"/>
  <c r="E1831" i="5" s="1"/>
  <c r="J1139" i="5" a="1"/>
  <c r="J1139" i="5" s="1"/>
  <c r="H1139" i="5" a="1"/>
  <c r="H1139" i="5" s="1"/>
  <c r="F1139" i="5" a="1"/>
  <c r="F1139" i="5" s="1"/>
  <c r="G1139" i="5" a="1"/>
  <c r="G1139" i="5" s="1"/>
  <c r="E1139" i="5" a="1"/>
  <c r="E1139" i="5" s="1"/>
  <c r="J858" i="5" a="1"/>
  <c r="J858" i="5" s="1"/>
  <c r="H858" i="5" a="1"/>
  <c r="H858" i="5" s="1"/>
  <c r="F858" i="5" a="1"/>
  <c r="F858" i="5" s="1"/>
  <c r="G858" i="5" a="1"/>
  <c r="G858" i="5" s="1"/>
  <c r="E858" i="5" a="1"/>
  <c r="E858" i="5" s="1"/>
  <c r="J3817" i="5" a="1"/>
  <c r="J3817" i="5" s="1"/>
  <c r="H3817" i="5" a="1"/>
  <c r="H3817" i="5" s="1"/>
  <c r="F3817" i="5" a="1"/>
  <c r="F3817" i="5" s="1"/>
  <c r="G3817" i="5" a="1"/>
  <c r="G3817" i="5" s="1"/>
  <c r="E3817" i="5" a="1"/>
  <c r="E3817" i="5" s="1"/>
  <c r="J3350" i="5" a="1"/>
  <c r="J3350" i="5" s="1"/>
  <c r="H3350" i="5" a="1"/>
  <c r="H3350" i="5" s="1"/>
  <c r="G3350" i="5" a="1"/>
  <c r="G3350" i="5" s="1"/>
  <c r="F3350" i="5" a="1"/>
  <c r="F3350" i="5" s="1"/>
  <c r="E3350" i="5" a="1"/>
  <c r="E3350" i="5" s="1"/>
  <c r="J2884" i="5" a="1"/>
  <c r="J2884" i="5" s="1"/>
  <c r="H2884" i="5" a="1"/>
  <c r="H2884" i="5" s="1"/>
  <c r="F2884" i="5" a="1"/>
  <c r="F2884" i="5" s="1"/>
  <c r="G2884" i="5" a="1"/>
  <c r="G2884" i="5" s="1"/>
  <c r="E2884" i="5" a="1"/>
  <c r="E2884" i="5" s="1"/>
  <c r="J3215" i="5" a="1"/>
  <c r="J3215" i="5" s="1"/>
  <c r="H3215" i="5" a="1"/>
  <c r="H3215" i="5" s="1"/>
  <c r="G3215" i="5" a="1"/>
  <c r="G3215" i="5" s="1"/>
  <c r="F3215" i="5" a="1"/>
  <c r="F3215" i="5" s="1"/>
  <c r="E3215" i="5" a="1"/>
  <c r="E3215" i="5" s="1"/>
  <c r="J2223" i="5" a="1"/>
  <c r="J2223" i="5" s="1"/>
  <c r="H2223" i="5" a="1"/>
  <c r="H2223" i="5" s="1"/>
  <c r="G2223" i="5" a="1"/>
  <c r="G2223" i="5" s="1"/>
  <c r="F2223" i="5" a="1"/>
  <c r="F2223" i="5" s="1"/>
  <c r="E2223" i="5" a="1"/>
  <c r="E2223" i="5" s="1"/>
  <c r="J2378" i="5" a="1"/>
  <c r="J2378" i="5" s="1"/>
  <c r="H2378" i="5" a="1"/>
  <c r="H2378" i="5" s="1"/>
  <c r="G2378" i="5" a="1"/>
  <c r="G2378" i="5" s="1"/>
  <c r="F2378" i="5" a="1"/>
  <c r="F2378" i="5" s="1"/>
  <c r="E2378" i="5" a="1"/>
  <c r="E2378" i="5" s="1"/>
  <c r="J1236" i="5" a="1"/>
  <c r="J1236" i="5" s="1"/>
  <c r="H1236" i="5" a="1"/>
  <c r="H1236" i="5" s="1"/>
  <c r="F1236" i="5" a="1"/>
  <c r="F1236" i="5" s="1"/>
  <c r="G1236" i="5" a="1"/>
  <c r="G1236" i="5" s="1"/>
  <c r="E1236" i="5" a="1"/>
  <c r="E1236" i="5" s="1"/>
  <c r="J879" i="5" a="1"/>
  <c r="J879" i="5" s="1"/>
  <c r="H879" i="5" a="1"/>
  <c r="H879" i="5" s="1"/>
  <c r="G879" i="5" a="1"/>
  <c r="G879" i="5" s="1"/>
  <c r="F879" i="5" a="1"/>
  <c r="F879" i="5" s="1"/>
  <c r="E879" i="5" a="1"/>
  <c r="E879" i="5" s="1"/>
  <c r="J62" i="5" a="1"/>
  <c r="J62" i="5" s="1"/>
  <c r="H62" i="5" a="1"/>
  <c r="H62" i="5" s="1"/>
  <c r="G62" i="5" a="1"/>
  <c r="G62" i="5" s="1"/>
  <c r="F62" i="5" a="1"/>
  <c r="F62" i="5" s="1"/>
  <c r="E62" i="5" a="1"/>
  <c r="E62" i="5" s="1"/>
  <c r="J4047" i="5" a="1"/>
  <c r="J4047" i="5" s="1"/>
  <c r="H4047" i="5" a="1"/>
  <c r="H4047" i="5" s="1"/>
  <c r="G4047" i="5" a="1"/>
  <c r="G4047" i="5" s="1"/>
  <c r="F4047" i="5" a="1"/>
  <c r="F4047" i="5" s="1"/>
  <c r="E4047" i="5" a="1"/>
  <c r="E4047" i="5" s="1"/>
  <c r="J3348" i="5" a="1"/>
  <c r="J3348" i="5" s="1"/>
  <c r="H3348" i="5" a="1"/>
  <c r="H3348" i="5" s="1"/>
  <c r="G3348" i="5" a="1"/>
  <c r="G3348" i="5" s="1"/>
  <c r="F3348" i="5" a="1"/>
  <c r="F3348" i="5" s="1"/>
  <c r="E3348" i="5" a="1"/>
  <c r="E3348" i="5" s="1"/>
  <c r="J3015" i="5" a="1"/>
  <c r="J3015" i="5" s="1"/>
  <c r="H3015" i="5" a="1"/>
  <c r="H3015" i="5" s="1"/>
  <c r="G3015" i="5" a="1"/>
  <c r="G3015" i="5" s="1"/>
  <c r="F3015" i="5" a="1"/>
  <c r="F3015" i="5" s="1"/>
  <c r="E3015" i="5" a="1"/>
  <c r="E3015" i="5" s="1"/>
  <c r="J2834" i="5" a="1"/>
  <c r="J2834" i="5" s="1"/>
  <c r="H2834" i="5" a="1"/>
  <c r="H2834" i="5" s="1"/>
  <c r="G2834" i="5" a="1"/>
  <c r="G2834" i="5" s="1"/>
  <c r="F2834" i="5" a="1"/>
  <c r="F2834" i="5" s="1"/>
  <c r="E2834" i="5" a="1"/>
  <c r="E2834" i="5" s="1"/>
  <c r="J1526" i="5" a="1"/>
  <c r="J1526" i="5" s="1"/>
  <c r="H1526" i="5" a="1"/>
  <c r="H1526" i="5" s="1"/>
  <c r="F1526" i="5" a="1"/>
  <c r="F1526" i="5" s="1"/>
  <c r="G1526" i="5" a="1"/>
  <c r="G1526" i="5" s="1"/>
  <c r="E1526" i="5" a="1"/>
  <c r="E1526" i="5" s="1"/>
  <c r="J2454" i="5" a="1"/>
  <c r="J2454" i="5" s="1"/>
  <c r="H2454" i="5" a="1"/>
  <c r="H2454" i="5" s="1"/>
  <c r="G2454" i="5" a="1"/>
  <c r="G2454" i="5" s="1"/>
  <c r="F2454" i="5" a="1"/>
  <c r="F2454" i="5" s="1"/>
  <c r="E2454" i="5" a="1"/>
  <c r="E2454" i="5" s="1"/>
  <c r="J1156" i="5" a="1"/>
  <c r="J1156" i="5" s="1"/>
  <c r="H1156" i="5" a="1"/>
  <c r="H1156" i="5" s="1"/>
  <c r="F1156" i="5" a="1"/>
  <c r="F1156" i="5" s="1"/>
  <c r="G1156" i="5" a="1"/>
  <c r="G1156" i="5" s="1"/>
  <c r="E1156" i="5" a="1"/>
  <c r="E1156" i="5" s="1"/>
  <c r="J454" i="5" a="1"/>
  <c r="J454" i="5" s="1"/>
  <c r="H454" i="5" a="1"/>
  <c r="H454" i="5" s="1"/>
  <c r="G454" i="5" a="1"/>
  <c r="G454" i="5" s="1"/>
  <c r="F454" i="5" a="1"/>
  <c r="F454" i="5" s="1"/>
  <c r="E454" i="5" a="1"/>
  <c r="E454" i="5" s="1"/>
  <c r="J3225" i="5" a="1"/>
  <c r="J3225" i="5" s="1"/>
  <c r="H3225" i="5" a="1"/>
  <c r="H3225" i="5" s="1"/>
  <c r="F3225" i="5" a="1"/>
  <c r="F3225" i="5" s="1"/>
  <c r="G3225" i="5" a="1"/>
  <c r="G3225" i="5" s="1"/>
  <c r="E3225" i="5" a="1"/>
  <c r="E3225" i="5" s="1"/>
  <c r="J3340" i="5" a="1"/>
  <c r="J3340" i="5" s="1"/>
  <c r="H3340" i="5" a="1"/>
  <c r="H3340" i="5" s="1"/>
  <c r="F3340" i="5" a="1"/>
  <c r="F3340" i="5" s="1"/>
  <c r="G3340" i="5" a="1"/>
  <c r="G3340" i="5" s="1"/>
  <c r="E3340" i="5" a="1"/>
  <c r="E3340" i="5" s="1"/>
  <c r="J3127" i="5" a="1"/>
  <c r="J3127" i="5" s="1"/>
  <c r="H3127" i="5" a="1"/>
  <c r="H3127" i="5" s="1"/>
  <c r="G3127" i="5" a="1"/>
  <c r="G3127" i="5" s="1"/>
  <c r="F3127" i="5" a="1"/>
  <c r="F3127" i="5" s="1"/>
  <c r="E3127" i="5" a="1"/>
  <c r="E3127" i="5" s="1"/>
  <c r="J2654" i="5" a="1"/>
  <c r="J2654" i="5" s="1"/>
  <c r="H2654" i="5" a="1"/>
  <c r="H2654" i="5" s="1"/>
  <c r="G2654" i="5" a="1"/>
  <c r="G2654" i="5" s="1"/>
  <c r="F2654" i="5" a="1"/>
  <c r="F2654" i="5" s="1"/>
  <c r="E2654" i="5" a="1"/>
  <c r="E2654" i="5" s="1"/>
  <c r="J1756" i="5" a="1"/>
  <c r="J1756" i="5" s="1"/>
  <c r="H1756" i="5" a="1"/>
  <c r="H1756" i="5" s="1"/>
  <c r="G1756" i="5" a="1"/>
  <c r="G1756" i="5" s="1"/>
  <c r="F1756" i="5" a="1"/>
  <c r="F1756" i="5" s="1"/>
  <c r="E1756" i="5" a="1"/>
  <c r="E1756" i="5" s="1"/>
  <c r="J1536" i="5" a="1"/>
  <c r="J1536" i="5" s="1"/>
  <c r="H1536" i="5" a="1"/>
  <c r="H1536" i="5" s="1"/>
  <c r="G1536" i="5" a="1"/>
  <c r="G1536" i="5" s="1"/>
  <c r="F1536" i="5" a="1"/>
  <c r="F1536" i="5" s="1"/>
  <c r="E1536" i="5" a="1"/>
  <c r="E1536" i="5" s="1"/>
  <c r="J1170" i="5" a="1"/>
  <c r="J1170" i="5" s="1"/>
  <c r="H1170" i="5" a="1"/>
  <c r="H1170" i="5" s="1"/>
  <c r="G1170" i="5" a="1"/>
  <c r="G1170" i="5" s="1"/>
  <c r="F1170" i="5" a="1"/>
  <c r="F1170" i="5" s="1"/>
  <c r="E1170" i="5" a="1"/>
  <c r="E1170" i="5" s="1"/>
  <c r="J698" i="5" a="1"/>
  <c r="J698" i="5" s="1"/>
  <c r="H698" i="5" a="1"/>
  <c r="H698" i="5" s="1"/>
  <c r="F698" i="5" a="1"/>
  <c r="F698" i="5" s="1"/>
  <c r="G698" i="5" a="1"/>
  <c r="G698" i="5" s="1"/>
  <c r="E698" i="5" a="1"/>
  <c r="E698" i="5" s="1"/>
  <c r="J551" i="5" a="1"/>
  <c r="J551" i="5" s="1"/>
  <c r="H551" i="5" a="1"/>
  <c r="H551" i="5" s="1"/>
  <c r="F551" i="5" a="1"/>
  <c r="F551" i="5" s="1"/>
  <c r="G551" i="5" a="1"/>
  <c r="G551" i="5" s="1"/>
  <c r="E551" i="5" a="1"/>
  <c r="E551" i="5" s="1"/>
  <c r="J4032" i="5" a="1"/>
  <c r="J4032" i="5" s="1"/>
  <c r="H4032" i="5" a="1"/>
  <c r="H4032" i="5" s="1"/>
  <c r="G4032" i="5" a="1"/>
  <c r="G4032" i="5" s="1"/>
  <c r="F4032" i="5" a="1"/>
  <c r="F4032" i="5" s="1"/>
  <c r="E4032" i="5" a="1"/>
  <c r="E4032" i="5" s="1"/>
  <c r="J3800" i="5" a="1"/>
  <c r="J3800" i="5" s="1"/>
  <c r="H3800" i="5" a="1"/>
  <c r="H3800" i="5" s="1"/>
  <c r="F3800" i="5" a="1"/>
  <c r="F3800" i="5" s="1"/>
  <c r="G3800" i="5" a="1"/>
  <c r="G3800" i="5" s="1"/>
  <c r="E3800" i="5" a="1"/>
  <c r="E3800" i="5" s="1"/>
  <c r="J3239" i="5" a="1"/>
  <c r="J3239" i="5" s="1"/>
  <c r="H3239" i="5" a="1"/>
  <c r="H3239" i="5" s="1"/>
  <c r="G3239" i="5" a="1"/>
  <c r="G3239" i="5" s="1"/>
  <c r="F3239" i="5" a="1"/>
  <c r="F3239" i="5" s="1"/>
  <c r="E3239" i="5" a="1"/>
  <c r="E3239" i="5" s="1"/>
  <c r="J2316" i="5" a="1"/>
  <c r="J2316" i="5" s="1"/>
  <c r="H2316" i="5" a="1"/>
  <c r="H2316" i="5" s="1"/>
  <c r="G2316" i="5" a="1"/>
  <c r="G2316" i="5" s="1"/>
  <c r="F2316" i="5" a="1"/>
  <c r="F2316" i="5" s="1"/>
  <c r="E2316" i="5" a="1"/>
  <c r="E2316" i="5" s="1"/>
  <c r="J2482" i="5" a="1"/>
  <c r="J2482" i="5" s="1"/>
  <c r="H2482" i="5" a="1"/>
  <c r="H2482" i="5" s="1"/>
  <c r="G2482" i="5" a="1"/>
  <c r="G2482" i="5" s="1"/>
  <c r="F2482" i="5" a="1"/>
  <c r="F2482" i="5" s="1"/>
  <c r="E2482" i="5" a="1"/>
  <c r="E2482" i="5" s="1"/>
  <c r="J1035" i="5" a="1"/>
  <c r="J1035" i="5" s="1"/>
  <c r="H1035" i="5" a="1"/>
  <c r="H1035" i="5" s="1"/>
  <c r="F1035" i="5" a="1"/>
  <c r="F1035" i="5" s="1"/>
  <c r="G1035" i="5" a="1"/>
  <c r="G1035" i="5" s="1"/>
  <c r="E1035" i="5" a="1"/>
  <c r="E1035" i="5" s="1"/>
  <c r="J712" i="5" a="1"/>
  <c r="J712" i="5" s="1"/>
  <c r="H712" i="5" a="1"/>
  <c r="H712" i="5" s="1"/>
  <c r="G712" i="5" a="1"/>
  <c r="G712" i="5" s="1"/>
  <c r="F712" i="5" a="1"/>
  <c r="F712" i="5" s="1"/>
  <c r="E712" i="5" a="1"/>
  <c r="E712" i="5" s="1"/>
  <c r="J436" i="5" a="1"/>
  <c r="J436" i="5" s="1"/>
  <c r="H436" i="5" a="1"/>
  <c r="H436" i="5" s="1"/>
  <c r="G436" i="5" a="1"/>
  <c r="G436" i="5" s="1"/>
  <c r="F436" i="5" a="1"/>
  <c r="F436" i="5" s="1"/>
  <c r="E436" i="5" a="1"/>
  <c r="E436" i="5" s="1"/>
  <c r="J3947" i="5" a="1"/>
  <c r="J3947" i="5" s="1"/>
  <c r="H3947" i="5" a="1"/>
  <c r="H3947" i="5" s="1"/>
  <c r="G3947" i="5" a="1"/>
  <c r="G3947" i="5" s="1"/>
  <c r="F3947" i="5" a="1"/>
  <c r="F3947" i="5" s="1"/>
  <c r="E3947" i="5" a="1"/>
  <c r="E3947" i="5" s="1"/>
  <c r="J3594" i="5" a="1"/>
  <c r="J3594" i="5" s="1"/>
  <c r="H3594" i="5" a="1"/>
  <c r="H3594" i="5" s="1"/>
  <c r="G3594" i="5" a="1"/>
  <c r="G3594" i="5" s="1"/>
  <c r="F3594" i="5" a="1"/>
  <c r="F3594" i="5" s="1"/>
  <c r="E3594" i="5" a="1"/>
  <c r="E3594" i="5" s="1"/>
  <c r="J3569" i="5" a="1"/>
  <c r="J3569" i="5" s="1"/>
  <c r="H3569" i="5" a="1"/>
  <c r="H3569" i="5" s="1"/>
  <c r="F3569" i="5" a="1"/>
  <c r="F3569" i="5" s="1"/>
  <c r="G3569" i="5" a="1"/>
  <c r="G3569" i="5" s="1"/>
  <c r="E3569" i="5" a="1"/>
  <c r="E3569" i="5" s="1"/>
  <c r="J3061" i="5" a="1"/>
  <c r="J3061" i="5" s="1"/>
  <c r="H3061" i="5" a="1"/>
  <c r="H3061" i="5" s="1"/>
  <c r="G3061" i="5" a="1"/>
  <c r="G3061" i="5" s="1"/>
  <c r="F3061" i="5" a="1"/>
  <c r="F3061" i="5" s="1"/>
  <c r="E3061" i="5" a="1"/>
  <c r="E3061" i="5" s="1"/>
  <c r="J2704" i="5" a="1"/>
  <c r="J2704" i="5" s="1"/>
  <c r="H2704" i="5" a="1"/>
  <c r="H2704" i="5" s="1"/>
  <c r="G2704" i="5" a="1"/>
  <c r="G2704" i="5" s="1"/>
  <c r="F2704" i="5" a="1"/>
  <c r="F2704" i="5" s="1"/>
  <c r="E2704" i="5" a="1"/>
  <c r="E2704" i="5" s="1"/>
  <c r="J3027" i="5" a="1"/>
  <c r="J3027" i="5" s="1"/>
  <c r="H3027" i="5" a="1"/>
  <c r="H3027" i="5" s="1"/>
  <c r="G3027" i="5" a="1"/>
  <c r="G3027" i="5" s="1"/>
  <c r="F3027" i="5" a="1"/>
  <c r="F3027" i="5" s="1"/>
  <c r="E3027" i="5" a="1"/>
  <c r="E3027" i="5" s="1"/>
  <c r="J2807" i="5" a="1"/>
  <c r="J2807" i="5" s="1"/>
  <c r="H2807" i="5" a="1"/>
  <c r="H2807" i="5" s="1"/>
  <c r="F2807" i="5" a="1"/>
  <c r="F2807" i="5" s="1"/>
  <c r="G2807" i="5" a="1"/>
  <c r="G2807" i="5" s="1"/>
  <c r="E2807" i="5" a="1"/>
  <c r="E2807" i="5" s="1"/>
  <c r="J2814" i="5" a="1"/>
  <c r="J2814" i="5" s="1"/>
  <c r="H2814" i="5" a="1"/>
  <c r="H2814" i="5" s="1"/>
  <c r="G2814" i="5" a="1"/>
  <c r="G2814" i="5" s="1"/>
  <c r="F2814" i="5" a="1"/>
  <c r="F2814" i="5" s="1"/>
  <c r="E2814" i="5" a="1"/>
  <c r="E2814" i="5" s="1"/>
  <c r="J2841" i="5" a="1"/>
  <c r="J2841" i="5" s="1"/>
  <c r="H2841" i="5" a="1"/>
  <c r="H2841" i="5" s="1"/>
  <c r="F2841" i="5" a="1"/>
  <c r="F2841" i="5" s="1"/>
  <c r="G2841" i="5" a="1"/>
  <c r="G2841" i="5" s="1"/>
  <c r="E2841" i="5" a="1"/>
  <c r="E2841" i="5" s="1"/>
  <c r="J2193" i="5" a="1"/>
  <c r="J2193" i="5" s="1"/>
  <c r="H2193" i="5" a="1"/>
  <c r="H2193" i="5" s="1"/>
  <c r="G2193" i="5" a="1"/>
  <c r="G2193" i="5" s="1"/>
  <c r="F2193" i="5" a="1"/>
  <c r="F2193" i="5" s="1"/>
  <c r="E2193" i="5" a="1"/>
  <c r="E2193" i="5" s="1"/>
  <c r="J1983" i="5" a="1"/>
  <c r="J1983" i="5" s="1"/>
  <c r="H1983" i="5" a="1"/>
  <c r="H1983" i="5" s="1"/>
  <c r="G1983" i="5" a="1"/>
  <c r="G1983" i="5" s="1"/>
  <c r="F1983" i="5" a="1"/>
  <c r="F1983" i="5" s="1"/>
  <c r="E1983" i="5" a="1"/>
  <c r="E1983" i="5" s="1"/>
  <c r="J1533" i="5" a="1"/>
  <c r="J1533" i="5" s="1"/>
  <c r="H1533" i="5" a="1"/>
  <c r="H1533" i="5" s="1"/>
  <c r="G1533" i="5" a="1"/>
  <c r="G1533" i="5" s="1"/>
  <c r="F1533" i="5" a="1"/>
  <c r="F1533" i="5" s="1"/>
  <c r="E1533" i="5" a="1"/>
  <c r="E1533" i="5" s="1"/>
  <c r="J2422" i="5" a="1"/>
  <c r="J2422" i="5" s="1"/>
  <c r="H2422" i="5" a="1"/>
  <c r="H2422" i="5" s="1"/>
  <c r="G2422" i="5" a="1"/>
  <c r="G2422" i="5" s="1"/>
  <c r="F2422" i="5" a="1"/>
  <c r="F2422" i="5" s="1"/>
  <c r="E2422" i="5" a="1"/>
  <c r="E2422" i="5" s="1"/>
  <c r="J1739" i="5" a="1"/>
  <c r="J1739" i="5" s="1"/>
  <c r="H1739" i="5" a="1"/>
  <c r="H1739" i="5" s="1"/>
  <c r="G1739" i="5" a="1"/>
  <c r="G1739" i="5" s="1"/>
  <c r="F1739" i="5" a="1"/>
  <c r="F1739" i="5" s="1"/>
  <c r="E1739" i="5" a="1"/>
  <c r="E1739" i="5" s="1"/>
  <c r="J1519" i="5" a="1"/>
  <c r="J1519" i="5" s="1"/>
  <c r="H1519" i="5" a="1"/>
  <c r="H1519" i="5" s="1"/>
  <c r="F1519" i="5" a="1"/>
  <c r="F1519" i="5" s="1"/>
  <c r="G1519" i="5" a="1"/>
  <c r="G1519" i="5" s="1"/>
  <c r="E1519" i="5" a="1"/>
  <c r="E1519" i="5" s="1"/>
  <c r="J1094" i="5" a="1"/>
  <c r="J1094" i="5" s="1"/>
  <c r="H1094" i="5" a="1"/>
  <c r="H1094" i="5" s="1"/>
  <c r="G1094" i="5" a="1"/>
  <c r="G1094" i="5" s="1"/>
  <c r="F1094" i="5" a="1"/>
  <c r="F1094" i="5" s="1"/>
  <c r="E1094" i="5" a="1"/>
  <c r="E1094" i="5" s="1"/>
  <c r="J466" i="5" a="1"/>
  <c r="J466" i="5" s="1"/>
  <c r="G466" i="5" a="1"/>
  <c r="G466" i="5" s="1"/>
  <c r="H466" i="5" a="1"/>
  <c r="H466" i="5" s="1"/>
  <c r="F466" i="5" a="1"/>
  <c r="F466" i="5" s="1"/>
  <c r="E466" i="5" a="1"/>
  <c r="E466" i="5" s="1"/>
  <c r="J124" i="5" a="1"/>
  <c r="J124" i="5" s="1"/>
  <c r="H124" i="5" a="1"/>
  <c r="H124" i="5" s="1"/>
  <c r="F124" i="5" a="1"/>
  <c r="F124" i="5" s="1"/>
  <c r="G124" i="5" a="1"/>
  <c r="G124" i="5" s="1"/>
  <c r="E124" i="5" a="1"/>
  <c r="E124" i="5" s="1"/>
  <c r="J324" i="5" a="1"/>
  <c r="J324" i="5" s="1"/>
  <c r="H324" i="5" a="1"/>
  <c r="H324" i="5" s="1"/>
  <c r="G324" i="5" a="1"/>
  <c r="G324" i="5" s="1"/>
  <c r="F324" i="5" a="1"/>
  <c r="F324" i="5" s="1"/>
  <c r="E324" i="5" a="1"/>
  <c r="E324" i="5" s="1"/>
  <c r="J557" i="5" a="1"/>
  <c r="J557" i="5" s="1"/>
  <c r="H557" i="5" a="1"/>
  <c r="H557" i="5" s="1"/>
  <c r="G557" i="5" a="1"/>
  <c r="G557" i="5" s="1"/>
  <c r="F557" i="5" a="1"/>
  <c r="F557" i="5" s="1"/>
  <c r="E557" i="5" a="1"/>
  <c r="E557" i="5" s="1"/>
  <c r="J70" i="5" a="1"/>
  <c r="J70" i="5" s="1"/>
  <c r="H70" i="5" a="1"/>
  <c r="H70" i="5" s="1"/>
  <c r="G70" i="5" a="1"/>
  <c r="G70" i="5" s="1"/>
  <c r="F70" i="5" a="1"/>
  <c r="F70" i="5" s="1"/>
  <c r="E70" i="5" a="1"/>
  <c r="E70" i="5" s="1"/>
  <c r="J3651" i="5" a="1"/>
  <c r="J3651" i="5" s="1"/>
  <c r="H3651" i="5" a="1"/>
  <c r="H3651" i="5" s="1"/>
  <c r="G3651" i="5" a="1"/>
  <c r="G3651" i="5" s="1"/>
  <c r="F3651" i="5" a="1"/>
  <c r="F3651" i="5" s="1"/>
  <c r="E3651" i="5" a="1"/>
  <c r="E3651" i="5" s="1"/>
  <c r="J3971" i="5" a="1"/>
  <c r="J3971" i="5" s="1"/>
  <c r="H3971" i="5" a="1"/>
  <c r="H3971" i="5" s="1"/>
  <c r="G3971" i="5" a="1"/>
  <c r="G3971" i="5" s="1"/>
  <c r="F3971" i="5" a="1"/>
  <c r="F3971" i="5" s="1"/>
  <c r="E3971" i="5" a="1"/>
  <c r="E3971" i="5" s="1"/>
  <c r="J3549" i="5" a="1"/>
  <c r="J3549" i="5" s="1"/>
  <c r="H3549" i="5" a="1"/>
  <c r="H3549" i="5" s="1"/>
  <c r="G3549" i="5" a="1"/>
  <c r="G3549" i="5" s="1"/>
  <c r="F3549" i="5" a="1"/>
  <c r="F3549" i="5" s="1"/>
  <c r="E3549" i="5" a="1"/>
  <c r="E3549" i="5" s="1"/>
  <c r="J3712" i="5" a="1"/>
  <c r="J3712" i="5" s="1"/>
  <c r="H3712" i="5" a="1"/>
  <c r="H3712" i="5" s="1"/>
  <c r="G3712" i="5" a="1"/>
  <c r="G3712" i="5" s="1"/>
  <c r="F3712" i="5" a="1"/>
  <c r="F3712" i="5" s="1"/>
  <c r="E3712" i="5" a="1"/>
  <c r="E3712" i="5" s="1"/>
  <c r="J2827" i="5" a="1"/>
  <c r="J2827" i="5" s="1"/>
  <c r="H2827" i="5" a="1"/>
  <c r="H2827" i="5" s="1"/>
  <c r="G2827" i="5" a="1"/>
  <c r="G2827" i="5" s="1"/>
  <c r="F2827" i="5" a="1"/>
  <c r="F2827" i="5" s="1"/>
  <c r="E2827" i="5" a="1"/>
  <c r="E2827" i="5" s="1"/>
  <c r="J2283" i="5" a="1"/>
  <c r="J2283" i="5" s="1"/>
  <c r="H2283" i="5" a="1"/>
  <c r="H2283" i="5" s="1"/>
  <c r="F2283" i="5" a="1"/>
  <c r="F2283" i="5" s="1"/>
  <c r="G2283" i="5" a="1"/>
  <c r="G2283" i="5" s="1"/>
  <c r="E2283" i="5" a="1"/>
  <c r="E2283" i="5" s="1"/>
  <c r="J1839" i="5" a="1"/>
  <c r="J1839" i="5" s="1"/>
  <c r="H1839" i="5" a="1"/>
  <c r="H1839" i="5" s="1"/>
  <c r="G1839" i="5" a="1"/>
  <c r="G1839" i="5" s="1"/>
  <c r="F1839" i="5" a="1"/>
  <c r="F1839" i="5" s="1"/>
  <c r="E1839" i="5" a="1"/>
  <c r="E1839" i="5" s="1"/>
  <c r="J1223" i="5" a="1"/>
  <c r="J1223" i="5" s="1"/>
  <c r="H1223" i="5" a="1"/>
  <c r="H1223" i="5" s="1"/>
  <c r="F1223" i="5" a="1"/>
  <c r="F1223" i="5" s="1"/>
  <c r="G1223" i="5" a="1"/>
  <c r="G1223" i="5" s="1"/>
  <c r="E1223" i="5" a="1"/>
  <c r="E1223" i="5" s="1"/>
  <c r="J776" i="5" a="1"/>
  <c r="J776" i="5" s="1"/>
  <c r="H776" i="5" a="1"/>
  <c r="H776" i="5" s="1"/>
  <c r="G776" i="5" a="1"/>
  <c r="G776" i="5" s="1"/>
  <c r="F776" i="5" a="1"/>
  <c r="F776" i="5" s="1"/>
  <c r="E776" i="5" a="1"/>
  <c r="E776" i="5" s="1"/>
  <c r="J997" i="5" a="1"/>
  <c r="J997" i="5" s="1"/>
  <c r="H997" i="5" a="1"/>
  <c r="H997" i="5" s="1"/>
  <c r="G997" i="5" a="1"/>
  <c r="G997" i="5" s="1"/>
  <c r="F997" i="5" a="1"/>
  <c r="F997" i="5" s="1"/>
  <c r="E997" i="5" a="1"/>
  <c r="E997" i="5" s="1"/>
  <c r="J149" i="5" a="1"/>
  <c r="J149" i="5" s="1"/>
  <c r="H149" i="5" a="1"/>
  <c r="H149" i="5" s="1"/>
  <c r="G149" i="5" a="1"/>
  <c r="G149" i="5" s="1"/>
  <c r="F149" i="5" a="1"/>
  <c r="F149" i="5" s="1"/>
  <c r="E149" i="5" a="1"/>
  <c r="E149" i="5" s="1"/>
  <c r="J2205" i="5" a="1"/>
  <c r="J2205" i="5" s="1"/>
  <c r="H2205" i="5" a="1"/>
  <c r="H2205" i="5" s="1"/>
  <c r="G2205" i="5" a="1"/>
  <c r="G2205" i="5" s="1"/>
  <c r="F2205" i="5" a="1"/>
  <c r="F2205" i="5" s="1"/>
  <c r="E2205" i="5" a="1"/>
  <c r="E2205" i="5" s="1"/>
  <c r="J1708" i="5" a="1"/>
  <c r="J1708" i="5" s="1"/>
  <c r="H1708" i="5" a="1"/>
  <c r="H1708" i="5" s="1"/>
  <c r="G1708" i="5" a="1"/>
  <c r="G1708" i="5" s="1"/>
  <c r="F1708" i="5" a="1"/>
  <c r="F1708" i="5" s="1"/>
  <c r="E1708" i="5" a="1"/>
  <c r="E1708" i="5" s="1"/>
  <c r="J211" i="5" a="1"/>
  <c r="J211" i="5" s="1"/>
  <c r="H211" i="5" a="1"/>
  <c r="H211" i="5" s="1"/>
  <c r="G211" i="5" a="1"/>
  <c r="G211" i="5" s="1"/>
  <c r="F211" i="5" a="1"/>
  <c r="F211" i="5" s="1"/>
  <c r="E211" i="5" a="1"/>
  <c r="E211" i="5" s="1"/>
  <c r="J3518" i="5" a="1"/>
  <c r="J3518" i="5" s="1"/>
  <c r="H3518" i="5" a="1"/>
  <c r="H3518" i="5" s="1"/>
  <c r="G3518" i="5" a="1"/>
  <c r="G3518" i="5" s="1"/>
  <c r="F3518" i="5" a="1"/>
  <c r="F3518" i="5" s="1"/>
  <c r="E3518" i="5" a="1"/>
  <c r="E3518" i="5" s="1"/>
  <c r="J3501" i="5" a="1"/>
  <c r="J3501" i="5" s="1"/>
  <c r="H3501" i="5" a="1"/>
  <c r="H3501" i="5" s="1"/>
  <c r="F3501" i="5" a="1"/>
  <c r="F3501" i="5" s="1"/>
  <c r="G3501" i="5" a="1"/>
  <c r="G3501" i="5" s="1"/>
  <c r="E3501" i="5" a="1"/>
  <c r="E3501" i="5" s="1"/>
  <c r="J1400" i="5" a="1"/>
  <c r="J1400" i="5" s="1"/>
  <c r="H1400" i="5" a="1"/>
  <c r="H1400" i="5" s="1"/>
  <c r="F1400" i="5" a="1"/>
  <c r="F1400" i="5" s="1"/>
  <c r="G1400" i="5" a="1"/>
  <c r="G1400" i="5" s="1"/>
  <c r="E1400" i="5" a="1"/>
  <c r="E1400" i="5" s="1"/>
  <c r="J1602" i="5" a="1"/>
  <c r="J1602" i="5" s="1"/>
  <c r="H1602" i="5" a="1"/>
  <c r="H1602" i="5" s="1"/>
  <c r="G1602" i="5" a="1"/>
  <c r="G1602" i="5" s="1"/>
  <c r="F1602" i="5" a="1"/>
  <c r="F1602" i="5" s="1"/>
  <c r="E1602" i="5" a="1"/>
  <c r="E1602" i="5" s="1"/>
  <c r="J1401" i="5" a="1"/>
  <c r="J1401" i="5" s="1"/>
  <c r="H1401" i="5" a="1"/>
  <c r="H1401" i="5" s="1"/>
  <c r="G1401" i="5" a="1"/>
  <c r="G1401" i="5" s="1"/>
  <c r="F1401" i="5" a="1"/>
  <c r="F1401" i="5" s="1"/>
  <c r="E1401" i="5" a="1"/>
  <c r="E1401" i="5" s="1"/>
  <c r="J2088" i="5" a="1"/>
  <c r="J2088" i="5" s="1"/>
  <c r="H2088" i="5" a="1"/>
  <c r="H2088" i="5" s="1"/>
  <c r="F2088" i="5" a="1"/>
  <c r="F2088" i="5" s="1"/>
  <c r="G2088" i="5" a="1"/>
  <c r="G2088" i="5" s="1"/>
  <c r="E2088" i="5" a="1"/>
  <c r="E2088" i="5" s="1"/>
  <c r="J102" i="5" a="1"/>
  <c r="J102" i="5" s="1"/>
  <c r="H102" i="5" a="1"/>
  <c r="H102" i="5" s="1"/>
  <c r="G102" i="5" a="1"/>
  <c r="G102" i="5" s="1"/>
  <c r="F102" i="5" a="1"/>
  <c r="F102" i="5" s="1"/>
  <c r="E102" i="5" a="1"/>
  <c r="E102" i="5" s="1"/>
  <c r="J3782" i="5" a="1"/>
  <c r="J3782" i="5" s="1"/>
  <c r="H3782" i="5" a="1"/>
  <c r="H3782" i="5" s="1"/>
  <c r="G3782" i="5" a="1"/>
  <c r="G3782" i="5" s="1"/>
  <c r="F3782" i="5" a="1"/>
  <c r="F3782" i="5" s="1"/>
  <c r="E3782" i="5" a="1"/>
  <c r="E3782" i="5" s="1"/>
  <c r="J2198" i="5" a="1"/>
  <c r="J2198" i="5" s="1"/>
  <c r="H2198" i="5" a="1"/>
  <c r="H2198" i="5" s="1"/>
  <c r="G2198" i="5" a="1"/>
  <c r="G2198" i="5" s="1"/>
  <c r="F2198" i="5" a="1"/>
  <c r="F2198" i="5" s="1"/>
  <c r="E2198" i="5" a="1"/>
  <c r="E2198" i="5" s="1"/>
  <c r="J1273" i="5" a="1"/>
  <c r="J1273" i="5" s="1"/>
  <c r="H1273" i="5" a="1"/>
  <c r="H1273" i="5" s="1"/>
  <c r="G1273" i="5" a="1"/>
  <c r="G1273" i="5" s="1"/>
  <c r="F1273" i="5" a="1"/>
  <c r="F1273" i="5" s="1"/>
  <c r="E1273" i="5" a="1"/>
  <c r="E1273" i="5" s="1"/>
  <c r="J139" i="5" a="1"/>
  <c r="J139" i="5" s="1"/>
  <c r="G139" i="5" a="1"/>
  <c r="G139" i="5" s="1"/>
  <c r="H139" i="5" a="1"/>
  <c r="H139" i="5" s="1"/>
  <c r="F139" i="5" a="1"/>
  <c r="F139" i="5" s="1"/>
  <c r="E139" i="5" a="1"/>
  <c r="E139" i="5" s="1"/>
  <c r="J2050" i="5" a="1"/>
  <c r="J2050" i="5" s="1"/>
  <c r="H2050" i="5" a="1"/>
  <c r="H2050" i="5" s="1"/>
  <c r="G2050" i="5" a="1"/>
  <c r="G2050" i="5" s="1"/>
  <c r="F2050" i="5" a="1"/>
  <c r="F2050" i="5" s="1"/>
  <c r="E2050" i="5" a="1"/>
  <c r="E2050" i="5" s="1"/>
  <c r="J2944" i="5" a="1"/>
  <c r="J2944" i="5" s="1"/>
  <c r="H2944" i="5" a="1"/>
  <c r="H2944" i="5" s="1"/>
  <c r="G2944" i="5" a="1"/>
  <c r="G2944" i="5" s="1"/>
  <c r="F2944" i="5" a="1"/>
  <c r="F2944" i="5" s="1"/>
  <c r="E2944" i="5" a="1"/>
  <c r="E2944" i="5" s="1"/>
  <c r="J2982" i="5" a="1"/>
  <c r="J2982" i="5" s="1"/>
  <c r="H2982" i="5" a="1"/>
  <c r="H2982" i="5" s="1"/>
  <c r="G2982" i="5" a="1"/>
  <c r="G2982" i="5" s="1"/>
  <c r="F2982" i="5" a="1"/>
  <c r="F2982" i="5" s="1"/>
  <c r="E2982" i="5" a="1"/>
  <c r="E2982" i="5" s="1"/>
  <c r="J760" i="5" a="1"/>
  <c r="J760" i="5" s="1"/>
  <c r="H760" i="5" a="1"/>
  <c r="H760" i="5" s="1"/>
  <c r="G760" i="5" a="1"/>
  <c r="G760" i="5" s="1"/>
  <c r="F760" i="5" a="1"/>
  <c r="F760" i="5" s="1"/>
  <c r="E760" i="5" a="1"/>
  <c r="E760" i="5" s="1"/>
  <c r="J3266" i="5" a="1"/>
  <c r="J3266" i="5" s="1"/>
  <c r="H3266" i="5" a="1"/>
  <c r="H3266" i="5" s="1"/>
  <c r="G3266" i="5" a="1"/>
  <c r="G3266" i="5" s="1"/>
  <c r="F3266" i="5" a="1"/>
  <c r="F3266" i="5" s="1"/>
  <c r="E3266" i="5" a="1"/>
  <c r="E3266" i="5" s="1"/>
  <c r="J1943" i="5" a="1"/>
  <c r="J1943" i="5" s="1"/>
  <c r="H1943" i="5" a="1"/>
  <c r="H1943" i="5" s="1"/>
  <c r="G1943" i="5" a="1"/>
  <c r="G1943" i="5" s="1"/>
  <c r="F1943" i="5" a="1"/>
  <c r="F1943" i="5" s="1"/>
  <c r="E1943" i="5" a="1"/>
  <c r="E1943" i="5" s="1"/>
  <c r="J3353" i="5" a="1"/>
  <c r="J3353" i="5" s="1"/>
  <c r="H3353" i="5" a="1"/>
  <c r="H3353" i="5" s="1"/>
  <c r="G3353" i="5" a="1"/>
  <c r="G3353" i="5" s="1"/>
  <c r="F3353" i="5" a="1"/>
  <c r="F3353" i="5" s="1"/>
  <c r="E3353" i="5" a="1"/>
  <c r="E3353" i="5" s="1"/>
  <c r="J3020" i="5" a="1"/>
  <c r="J3020" i="5" s="1"/>
  <c r="H3020" i="5" a="1"/>
  <c r="H3020" i="5" s="1"/>
  <c r="F3020" i="5" a="1"/>
  <c r="F3020" i="5" s="1"/>
  <c r="G3020" i="5" a="1"/>
  <c r="G3020" i="5" s="1"/>
  <c r="E3020" i="5" a="1"/>
  <c r="E3020" i="5" s="1"/>
  <c r="J2833" i="5" a="1"/>
  <c r="J2833" i="5" s="1"/>
  <c r="H2833" i="5" a="1"/>
  <c r="H2833" i="5" s="1"/>
  <c r="G2833" i="5" a="1"/>
  <c r="G2833" i="5" s="1"/>
  <c r="F2833" i="5" a="1"/>
  <c r="F2833" i="5" s="1"/>
  <c r="E2833" i="5" a="1"/>
  <c r="E2833" i="5" s="1"/>
  <c r="J1745" i="5" a="1"/>
  <c r="J1745" i="5" s="1"/>
  <c r="H1745" i="5" a="1"/>
  <c r="H1745" i="5" s="1"/>
  <c r="G1745" i="5" a="1"/>
  <c r="G1745" i="5" s="1"/>
  <c r="F1745" i="5" a="1"/>
  <c r="F1745" i="5" s="1"/>
  <c r="E1745" i="5" a="1"/>
  <c r="E1745" i="5" s="1"/>
  <c r="J1525" i="5" a="1"/>
  <c r="J1525" i="5" s="1"/>
  <c r="H1525" i="5" a="1"/>
  <c r="H1525" i="5" s="1"/>
  <c r="F1525" i="5" a="1"/>
  <c r="F1525" i="5" s="1"/>
  <c r="G1525" i="5" a="1"/>
  <c r="G1525" i="5" s="1"/>
  <c r="E1525" i="5" a="1"/>
  <c r="E1525" i="5" s="1"/>
  <c r="J1313" i="5" a="1"/>
  <c r="J1313" i="5" s="1"/>
  <c r="H1313" i="5" a="1"/>
  <c r="H1313" i="5" s="1"/>
  <c r="G1313" i="5" a="1"/>
  <c r="G1313" i="5" s="1"/>
  <c r="F1313" i="5" a="1"/>
  <c r="F1313" i="5" s="1"/>
  <c r="E1313" i="5" a="1"/>
  <c r="E1313" i="5" s="1"/>
  <c r="J790" i="5" a="1"/>
  <c r="J790" i="5" s="1"/>
  <c r="H790" i="5" a="1"/>
  <c r="H790" i="5" s="1"/>
  <c r="G790" i="5" a="1"/>
  <c r="G790" i="5" s="1"/>
  <c r="F790" i="5" a="1"/>
  <c r="F790" i="5" s="1"/>
  <c r="E790" i="5" a="1"/>
  <c r="E790" i="5" s="1"/>
  <c r="J63" i="5" a="1"/>
  <c r="J63" i="5" s="1"/>
  <c r="H63" i="5" a="1"/>
  <c r="H63" i="5" s="1"/>
  <c r="G63" i="5" a="1"/>
  <c r="G63" i="5" s="1"/>
  <c r="F63" i="5" a="1"/>
  <c r="F63" i="5" s="1"/>
  <c r="E63" i="5" a="1"/>
  <c r="E63" i="5" s="1"/>
  <c r="J3806" i="5" a="1"/>
  <c r="J3806" i="5" s="1"/>
  <c r="H3806" i="5" a="1"/>
  <c r="H3806" i="5" s="1"/>
  <c r="G3806" i="5" a="1"/>
  <c r="G3806" i="5" s="1"/>
  <c r="F3806" i="5" a="1"/>
  <c r="F3806" i="5" s="1"/>
  <c r="E3806" i="5" a="1"/>
  <c r="E3806" i="5" s="1"/>
  <c r="J3730" i="5" a="1"/>
  <c r="J3730" i="5" s="1"/>
  <c r="H3730" i="5" a="1"/>
  <c r="H3730" i="5" s="1"/>
  <c r="G3730" i="5" a="1"/>
  <c r="G3730" i="5" s="1"/>
  <c r="F3730" i="5" a="1"/>
  <c r="F3730" i="5" s="1"/>
  <c r="E3730" i="5" a="1"/>
  <c r="E3730" i="5" s="1"/>
  <c r="J3212" i="5" a="1"/>
  <c r="J3212" i="5" s="1"/>
  <c r="H3212" i="5" a="1"/>
  <c r="H3212" i="5" s="1"/>
  <c r="F3212" i="5" a="1"/>
  <c r="F3212" i="5" s="1"/>
  <c r="G3212" i="5" a="1"/>
  <c r="G3212" i="5" s="1"/>
  <c r="E3212" i="5" a="1"/>
  <c r="E3212" i="5" s="1"/>
  <c r="J2536" i="5" a="1"/>
  <c r="J2536" i="5" s="1"/>
  <c r="H2536" i="5" a="1"/>
  <c r="H2536" i="5" s="1"/>
  <c r="G2536" i="5" a="1"/>
  <c r="G2536" i="5" s="1"/>
  <c r="F2536" i="5" a="1"/>
  <c r="F2536" i="5" s="1"/>
  <c r="E2536" i="5" a="1"/>
  <c r="E2536" i="5" s="1"/>
  <c r="J2881" i="5" a="1"/>
  <c r="J2881" i="5" s="1"/>
  <c r="H2881" i="5" a="1"/>
  <c r="H2881" i="5" s="1"/>
  <c r="F2881" i="5" a="1"/>
  <c r="F2881" i="5" s="1"/>
  <c r="G2881" i="5" a="1"/>
  <c r="G2881" i="5" s="1"/>
  <c r="E2881" i="5" a="1"/>
  <c r="E2881" i="5" s="1"/>
  <c r="J2146" i="5" a="1"/>
  <c r="J2146" i="5" s="1"/>
  <c r="H2146" i="5" a="1"/>
  <c r="H2146" i="5" s="1"/>
  <c r="G2146" i="5" a="1"/>
  <c r="G2146" i="5" s="1"/>
  <c r="F2146" i="5" a="1"/>
  <c r="F2146" i="5" s="1"/>
  <c r="E2146" i="5" a="1"/>
  <c r="E2146" i="5" s="1"/>
  <c r="J1539" i="5" a="1"/>
  <c r="J1539" i="5" s="1"/>
  <c r="H1539" i="5" a="1"/>
  <c r="H1539" i="5" s="1"/>
  <c r="F1539" i="5" a="1"/>
  <c r="F1539" i="5" s="1"/>
  <c r="G1539" i="5" a="1"/>
  <c r="G1539" i="5" s="1"/>
  <c r="E1539" i="5" a="1"/>
  <c r="E1539" i="5" s="1"/>
  <c r="J1233" i="5" a="1"/>
  <c r="J1233" i="5" s="1"/>
  <c r="H1233" i="5" a="1"/>
  <c r="H1233" i="5" s="1"/>
  <c r="G1233" i="5" a="1"/>
  <c r="G1233" i="5" s="1"/>
  <c r="F1233" i="5" a="1"/>
  <c r="F1233" i="5" s="1"/>
  <c r="E1233" i="5" a="1"/>
  <c r="E1233" i="5" s="1"/>
  <c r="J155" i="5" a="1"/>
  <c r="J155" i="5" s="1"/>
  <c r="H155" i="5" a="1"/>
  <c r="H155" i="5" s="1"/>
  <c r="G155" i="5" a="1"/>
  <c r="G155" i="5" s="1"/>
  <c r="F155" i="5" a="1"/>
  <c r="F155" i="5" s="1"/>
  <c r="E155" i="5" a="1"/>
  <c r="E155" i="5" s="1"/>
  <c r="J1395" i="5" a="1"/>
  <c r="J1395" i="5" s="1"/>
  <c r="H1395" i="5" a="1"/>
  <c r="H1395" i="5" s="1"/>
  <c r="G1395" i="5" a="1"/>
  <c r="G1395" i="5" s="1"/>
  <c r="F1395" i="5" a="1"/>
  <c r="F1395" i="5" s="1"/>
  <c r="E1395" i="5" a="1"/>
  <c r="E1395" i="5" s="1"/>
  <c r="J96" i="5" a="1"/>
  <c r="J96" i="5" s="1"/>
  <c r="H96" i="5" a="1"/>
  <c r="H96" i="5" s="1"/>
  <c r="G96" i="5" a="1"/>
  <c r="G96" i="5" s="1"/>
  <c r="F96" i="5" a="1"/>
  <c r="F96" i="5" s="1"/>
  <c r="E96" i="5" a="1"/>
  <c r="E96" i="5" s="1"/>
  <c r="J3649" i="5" a="1"/>
  <c r="J3649" i="5" s="1"/>
  <c r="H3649" i="5" a="1"/>
  <c r="H3649" i="5" s="1"/>
  <c r="G3649" i="5" a="1"/>
  <c r="G3649" i="5" s="1"/>
  <c r="F3649" i="5" a="1"/>
  <c r="F3649" i="5" s="1"/>
  <c r="E3649" i="5" a="1"/>
  <c r="E3649" i="5" s="1"/>
  <c r="J3916" i="5" a="1"/>
  <c r="J3916" i="5" s="1"/>
  <c r="H3916" i="5" a="1"/>
  <c r="H3916" i="5" s="1"/>
  <c r="G3916" i="5" a="1"/>
  <c r="G3916" i="5" s="1"/>
  <c r="F3916" i="5" a="1"/>
  <c r="F3916" i="5" s="1"/>
  <c r="E3916" i="5" a="1"/>
  <c r="E3916" i="5" s="1"/>
  <c r="J3030" i="5" a="1"/>
  <c r="J3030" i="5" s="1"/>
  <c r="H3030" i="5" a="1"/>
  <c r="H3030" i="5" s="1"/>
  <c r="G3030" i="5" a="1"/>
  <c r="G3030" i="5" s="1"/>
  <c r="F3030" i="5" a="1"/>
  <c r="F3030" i="5" s="1"/>
  <c r="E3030" i="5" a="1"/>
  <c r="E3030" i="5" s="1"/>
  <c r="J2895" i="5" a="1"/>
  <c r="J2895" i="5" s="1"/>
  <c r="H2895" i="5" a="1"/>
  <c r="H2895" i="5" s="1"/>
  <c r="F2895" i="5" a="1"/>
  <c r="F2895" i="5" s="1"/>
  <c r="G2895" i="5" a="1"/>
  <c r="G2895" i="5" s="1"/>
  <c r="E2895" i="5" a="1"/>
  <c r="E2895" i="5" s="1"/>
  <c r="J2845" i="5" a="1"/>
  <c r="J2845" i="5" s="1"/>
  <c r="H2845" i="5" a="1"/>
  <c r="H2845" i="5" s="1"/>
  <c r="F2845" i="5" a="1"/>
  <c r="F2845" i="5" s="1"/>
  <c r="G2845" i="5" a="1"/>
  <c r="G2845" i="5" s="1"/>
  <c r="E2845" i="5" a="1"/>
  <c r="E2845" i="5" s="1"/>
  <c r="J1987" i="5" a="1"/>
  <c r="J1987" i="5" s="1"/>
  <c r="H1987" i="5" a="1"/>
  <c r="H1987" i="5" s="1"/>
  <c r="G1987" i="5" a="1"/>
  <c r="G1987" i="5" s="1"/>
  <c r="F1987" i="5" a="1"/>
  <c r="F1987" i="5" s="1"/>
  <c r="E1987" i="5" a="1"/>
  <c r="E1987" i="5" s="1"/>
  <c r="J469" i="5" a="1"/>
  <c r="J469" i="5" s="1"/>
  <c r="H469" i="5" a="1"/>
  <c r="H469" i="5" s="1"/>
  <c r="G469" i="5" a="1"/>
  <c r="G469" i="5" s="1"/>
  <c r="F469" i="5" a="1"/>
  <c r="F469" i="5" s="1"/>
  <c r="E469" i="5" a="1"/>
  <c r="E469" i="5" s="1"/>
  <c r="J1323" i="5" a="1"/>
  <c r="J1323" i="5" s="1"/>
  <c r="H1323" i="5" a="1"/>
  <c r="H1323" i="5" s="1"/>
  <c r="F1323" i="5" a="1"/>
  <c r="F1323" i="5" s="1"/>
  <c r="G1323" i="5" a="1"/>
  <c r="G1323" i="5" s="1"/>
  <c r="E1323" i="5" a="1"/>
  <c r="E1323" i="5" s="1"/>
  <c r="J169" i="5" a="1"/>
  <c r="J169" i="5" s="1"/>
  <c r="H169" i="5" a="1"/>
  <c r="H169" i="5" s="1"/>
  <c r="G169" i="5" a="1"/>
  <c r="G169" i="5" s="1"/>
  <c r="F169" i="5" a="1"/>
  <c r="F169" i="5" s="1"/>
  <c r="E169" i="5" a="1"/>
  <c r="E169" i="5" s="1"/>
  <c r="J3566" i="5" a="1"/>
  <c r="J3566" i="5" s="1"/>
  <c r="H3566" i="5" a="1"/>
  <c r="H3566" i="5" s="1"/>
  <c r="G3566" i="5" a="1"/>
  <c r="G3566" i="5" s="1"/>
  <c r="F3566" i="5" a="1"/>
  <c r="F3566" i="5" s="1"/>
  <c r="E3566" i="5" a="1"/>
  <c r="E3566" i="5" s="1"/>
  <c r="J3805" i="5" a="1"/>
  <c r="J3805" i="5" s="1"/>
  <c r="H3805" i="5" a="1"/>
  <c r="H3805" i="5" s="1"/>
  <c r="F3805" i="5" a="1"/>
  <c r="F3805" i="5" s="1"/>
  <c r="G3805" i="5" a="1"/>
  <c r="G3805" i="5" s="1"/>
  <c r="E3805" i="5" a="1"/>
  <c r="E3805" i="5" s="1"/>
  <c r="J2487" i="5" a="1"/>
  <c r="J2487" i="5" s="1"/>
  <c r="H2487" i="5" a="1"/>
  <c r="H2487" i="5" s="1"/>
  <c r="F2487" i="5" a="1"/>
  <c r="F2487" i="5" s="1"/>
  <c r="G2487" i="5" a="1"/>
  <c r="G2487" i="5" s="1"/>
  <c r="E2487" i="5" a="1"/>
  <c r="E2487" i="5" s="1"/>
  <c r="J2020" i="5" a="1"/>
  <c r="J2020" i="5" s="1"/>
  <c r="H2020" i="5" a="1"/>
  <c r="H2020" i="5" s="1"/>
  <c r="F2020" i="5" a="1"/>
  <c r="F2020" i="5" s="1"/>
  <c r="G2020" i="5" a="1"/>
  <c r="G2020" i="5" s="1"/>
  <c r="E2020" i="5" a="1"/>
  <c r="E2020" i="5" s="1"/>
  <c r="J1985" i="5" a="1"/>
  <c r="J1985" i="5" s="1"/>
  <c r="H1985" i="5" a="1"/>
  <c r="H1985" i="5" s="1"/>
  <c r="F1985" i="5" a="1"/>
  <c r="F1985" i="5" s="1"/>
  <c r="G1985" i="5" a="1"/>
  <c r="G1985" i="5" s="1"/>
  <c r="E1985" i="5" a="1"/>
  <c r="E1985" i="5" s="1"/>
  <c r="J1886" i="5" a="1"/>
  <c r="J1886" i="5" s="1"/>
  <c r="H1886" i="5" a="1"/>
  <c r="H1886" i="5" s="1"/>
  <c r="F1886" i="5" a="1"/>
  <c r="F1886" i="5" s="1"/>
  <c r="G1886" i="5" a="1"/>
  <c r="G1886" i="5" s="1"/>
  <c r="E1886" i="5" a="1"/>
  <c r="E1886" i="5" s="1"/>
  <c r="J818" i="5" a="1"/>
  <c r="J818" i="5" s="1"/>
  <c r="H818" i="5" a="1"/>
  <c r="H818" i="5" s="1"/>
  <c r="G818" i="5" a="1"/>
  <c r="G818" i="5" s="1"/>
  <c r="F818" i="5" a="1"/>
  <c r="F818" i="5" s="1"/>
  <c r="E818" i="5" a="1"/>
  <c r="E818" i="5" s="1"/>
  <c r="J717" i="5" a="1"/>
  <c r="J717" i="5" s="1"/>
  <c r="H717" i="5" a="1"/>
  <c r="H717" i="5" s="1"/>
  <c r="G717" i="5" a="1"/>
  <c r="G717" i="5" s="1"/>
  <c r="F717" i="5" a="1"/>
  <c r="F717" i="5" s="1"/>
  <c r="E717" i="5" a="1"/>
  <c r="E717" i="5" s="1"/>
  <c r="J581" i="5" a="1"/>
  <c r="J581" i="5" s="1"/>
  <c r="H581" i="5" a="1"/>
  <c r="H581" i="5" s="1"/>
  <c r="G581" i="5" a="1"/>
  <c r="G581" i="5" s="1"/>
  <c r="F581" i="5" a="1"/>
  <c r="F581" i="5" s="1"/>
  <c r="E581" i="5" a="1"/>
  <c r="E581" i="5" s="1"/>
  <c r="J4058" i="5" a="1"/>
  <c r="J4058" i="5" s="1"/>
  <c r="H4058" i="5" a="1"/>
  <c r="H4058" i="5" s="1"/>
  <c r="G4058" i="5" a="1"/>
  <c r="G4058" i="5" s="1"/>
  <c r="F4058" i="5" a="1"/>
  <c r="F4058" i="5" s="1"/>
  <c r="E4058" i="5" a="1"/>
  <c r="E4058" i="5" s="1"/>
  <c r="J2108" i="5" a="1"/>
  <c r="J2108" i="5" s="1"/>
  <c r="H2108" i="5" a="1"/>
  <c r="H2108" i="5" s="1"/>
  <c r="F2108" i="5" a="1"/>
  <c r="F2108" i="5" s="1"/>
  <c r="G2108" i="5" a="1"/>
  <c r="G2108" i="5" s="1"/>
  <c r="E2108" i="5" a="1"/>
  <c r="E2108" i="5" s="1"/>
  <c r="J3587" i="5" a="1"/>
  <c r="J3587" i="5" s="1"/>
  <c r="H3587" i="5" a="1"/>
  <c r="H3587" i="5" s="1"/>
  <c r="G3587" i="5" a="1"/>
  <c r="G3587" i="5" s="1"/>
  <c r="F3587" i="5" a="1"/>
  <c r="F3587" i="5" s="1"/>
  <c r="E3587" i="5" a="1"/>
  <c r="E3587" i="5" s="1"/>
  <c r="J2544" i="5" a="1"/>
  <c r="J2544" i="5" s="1"/>
  <c r="H2544" i="5" a="1"/>
  <c r="H2544" i="5" s="1"/>
  <c r="G2544" i="5" a="1"/>
  <c r="G2544" i="5" s="1"/>
  <c r="F2544" i="5" a="1"/>
  <c r="F2544" i="5" s="1"/>
  <c r="E2544" i="5" a="1"/>
  <c r="E2544" i="5" s="1"/>
  <c r="J2649" i="5" a="1"/>
  <c r="J2649" i="5" s="1"/>
  <c r="H2649" i="5" a="1"/>
  <c r="H2649" i="5" s="1"/>
  <c r="F2649" i="5" a="1"/>
  <c r="F2649" i="5" s="1"/>
  <c r="G2649" i="5" a="1"/>
  <c r="G2649" i="5" s="1"/>
  <c r="E2649" i="5" a="1"/>
  <c r="E2649" i="5" s="1"/>
  <c r="J1530" i="5" a="1"/>
  <c r="J1530" i="5" s="1"/>
  <c r="H1530" i="5" a="1"/>
  <c r="H1530" i="5" s="1"/>
  <c r="G1530" i="5" a="1"/>
  <c r="G1530" i="5" s="1"/>
  <c r="F1530" i="5" a="1"/>
  <c r="F1530" i="5" s="1"/>
  <c r="E1530" i="5" a="1"/>
  <c r="E1530" i="5" s="1"/>
  <c r="J2154" i="5" a="1"/>
  <c r="J2154" i="5" s="1"/>
  <c r="H2154" i="5" a="1"/>
  <c r="H2154" i="5" s="1"/>
  <c r="G2154" i="5" a="1"/>
  <c r="G2154" i="5" s="1"/>
  <c r="F2154" i="5" a="1"/>
  <c r="F2154" i="5" s="1"/>
  <c r="E2154" i="5" a="1"/>
  <c r="E2154" i="5" s="1"/>
  <c r="J416" i="5" a="1"/>
  <c r="J416" i="5" s="1"/>
  <c r="H416" i="5" a="1"/>
  <c r="H416" i="5" s="1"/>
  <c r="G416" i="5" a="1"/>
  <c r="G416" i="5" s="1"/>
  <c r="F416" i="5" a="1"/>
  <c r="F416" i="5" s="1"/>
  <c r="E416" i="5" a="1"/>
  <c r="E416" i="5" s="1"/>
  <c r="J1241" i="5" a="1"/>
  <c r="J1241" i="5" s="1"/>
  <c r="H1241" i="5" a="1"/>
  <c r="H1241" i="5" s="1"/>
  <c r="G1241" i="5" a="1"/>
  <c r="G1241" i="5" s="1"/>
  <c r="F1241" i="5" a="1"/>
  <c r="F1241" i="5" s="1"/>
  <c r="E1241" i="5" a="1"/>
  <c r="E1241" i="5" s="1"/>
  <c r="J693" i="5" a="1"/>
  <c r="J693" i="5" s="1"/>
  <c r="H693" i="5" a="1"/>
  <c r="H693" i="5" s="1"/>
  <c r="G693" i="5" a="1"/>
  <c r="G693" i="5" s="1"/>
  <c r="F693" i="5" a="1"/>
  <c r="F693" i="5" s="1"/>
  <c r="E693" i="5" a="1"/>
  <c r="E693" i="5" s="1"/>
  <c r="J207" i="5" a="1"/>
  <c r="J207" i="5" s="1"/>
  <c r="H207" i="5" a="1"/>
  <c r="H207" i="5" s="1"/>
  <c r="G207" i="5" a="1"/>
  <c r="G207" i="5" s="1"/>
  <c r="F207" i="5" a="1"/>
  <c r="F207" i="5" s="1"/>
  <c r="E207" i="5" a="1"/>
  <c r="E207" i="5" s="1"/>
  <c r="J3547" i="5" a="1"/>
  <c r="J3547" i="5" s="1"/>
  <c r="H3547" i="5" a="1"/>
  <c r="H3547" i="5" s="1"/>
  <c r="F3547" i="5" a="1"/>
  <c r="F3547" i="5" s="1"/>
  <c r="G3547" i="5" a="1"/>
  <c r="G3547" i="5" s="1"/>
  <c r="E3547" i="5" a="1"/>
  <c r="E3547" i="5" s="1"/>
  <c r="J2783" i="5" a="1"/>
  <c r="J2783" i="5" s="1"/>
  <c r="H2783" i="5" a="1"/>
  <c r="H2783" i="5" s="1"/>
  <c r="G2783" i="5" a="1"/>
  <c r="G2783" i="5" s="1"/>
  <c r="F2783" i="5" a="1"/>
  <c r="F2783" i="5" s="1"/>
  <c r="E2783" i="5" a="1"/>
  <c r="E2783" i="5" s="1"/>
  <c r="J1636" i="5" a="1"/>
  <c r="J1636" i="5" s="1"/>
  <c r="H1636" i="5" a="1"/>
  <c r="H1636" i="5" s="1"/>
  <c r="G1636" i="5" a="1"/>
  <c r="G1636" i="5" s="1"/>
  <c r="F1636" i="5" a="1"/>
  <c r="F1636" i="5" s="1"/>
  <c r="E1636" i="5" a="1"/>
  <c r="E1636" i="5" s="1"/>
  <c r="J288" i="5" a="1"/>
  <c r="J288" i="5" s="1"/>
  <c r="H288" i="5" a="1"/>
  <c r="H288" i="5" s="1"/>
  <c r="G288" i="5" a="1"/>
  <c r="G288" i="5" s="1"/>
  <c r="F288" i="5" a="1"/>
  <c r="F288" i="5" s="1"/>
  <c r="E288" i="5" a="1"/>
  <c r="E288" i="5" s="1"/>
  <c r="J3648" i="5" a="1"/>
  <c r="J3648" i="5" s="1"/>
  <c r="H3648" i="5" a="1"/>
  <c r="H3648" i="5" s="1"/>
  <c r="G3648" i="5" a="1"/>
  <c r="G3648" i="5" s="1"/>
  <c r="F3648" i="5" a="1"/>
  <c r="F3648" i="5" s="1"/>
  <c r="E3648" i="5" a="1"/>
  <c r="E3648" i="5" s="1"/>
  <c r="J1387" i="5" a="1"/>
  <c r="J1387" i="5" s="1"/>
  <c r="H1387" i="5" a="1"/>
  <c r="H1387" i="5" s="1"/>
  <c r="F1387" i="5" a="1"/>
  <c r="F1387" i="5" s="1"/>
  <c r="G1387" i="5" a="1"/>
  <c r="G1387" i="5" s="1"/>
  <c r="E1387" i="5" a="1"/>
  <c r="E1387" i="5" s="1"/>
  <c r="J1775" i="5" a="1"/>
  <c r="J1775" i="5" s="1"/>
  <c r="H1775" i="5" a="1"/>
  <c r="H1775" i="5" s="1"/>
  <c r="G1775" i="5" a="1"/>
  <c r="G1775" i="5" s="1"/>
  <c r="F1775" i="5" a="1"/>
  <c r="F1775" i="5" s="1"/>
  <c r="E1775" i="5" a="1"/>
  <c r="E1775" i="5" s="1"/>
  <c r="J277" i="5" a="1"/>
  <c r="J277" i="5" s="1"/>
  <c r="G277" i="5" a="1"/>
  <c r="G277" i="5" s="1"/>
  <c r="H277" i="5" a="1"/>
  <c r="H277" i="5" s="1"/>
  <c r="F277" i="5" a="1"/>
  <c r="F277" i="5" s="1"/>
  <c r="E277" i="5" a="1"/>
  <c r="E277" i="5" s="1"/>
  <c r="J3968" i="5" a="1"/>
  <c r="J3968" i="5" s="1"/>
  <c r="H3968" i="5" a="1"/>
  <c r="H3968" i="5" s="1"/>
  <c r="G3968" i="5" a="1"/>
  <c r="G3968" i="5" s="1"/>
  <c r="F3968" i="5" a="1"/>
  <c r="F3968" i="5" s="1"/>
  <c r="E3968" i="5" a="1"/>
  <c r="E3968" i="5" s="1"/>
  <c r="J2948" i="5" a="1"/>
  <c r="J2948" i="5" s="1"/>
  <c r="H2948" i="5" a="1"/>
  <c r="H2948" i="5" s="1"/>
  <c r="F2948" i="5" a="1"/>
  <c r="F2948" i="5" s="1"/>
  <c r="G2948" i="5" a="1"/>
  <c r="G2948" i="5" s="1"/>
  <c r="E2948" i="5" a="1"/>
  <c r="E2948" i="5" s="1"/>
  <c r="J2986" i="5" a="1"/>
  <c r="J2986" i="5" s="1"/>
  <c r="H2986" i="5" a="1"/>
  <c r="H2986" i="5" s="1"/>
  <c r="G2986" i="5" a="1"/>
  <c r="G2986" i="5" s="1"/>
  <c r="F2986" i="5" a="1"/>
  <c r="F2986" i="5" s="1"/>
  <c r="E2986" i="5" a="1"/>
  <c r="E2986" i="5" s="1"/>
  <c r="J1955" i="5" a="1"/>
  <c r="J1955" i="5" s="1"/>
  <c r="H1955" i="5" a="1"/>
  <c r="H1955" i="5" s="1"/>
  <c r="G1955" i="5" a="1"/>
  <c r="G1955" i="5" s="1"/>
  <c r="F1955" i="5" a="1"/>
  <c r="F1955" i="5" s="1"/>
  <c r="E1955" i="5" a="1"/>
  <c r="E1955" i="5" s="1"/>
  <c r="J864" i="5" a="1"/>
  <c r="J864" i="5" s="1"/>
  <c r="H864" i="5" a="1"/>
  <c r="H864" i="5" s="1"/>
  <c r="G864" i="5" a="1"/>
  <c r="G864" i="5" s="1"/>
  <c r="F864" i="5" a="1"/>
  <c r="F864" i="5" s="1"/>
  <c r="E864" i="5" a="1"/>
  <c r="E864" i="5" s="1"/>
  <c r="J995" i="5" a="1"/>
  <c r="J995" i="5" s="1"/>
  <c r="H995" i="5" a="1"/>
  <c r="H995" i="5" s="1"/>
  <c r="F995" i="5" a="1"/>
  <c r="F995" i="5" s="1"/>
  <c r="G995" i="5" a="1"/>
  <c r="G995" i="5" s="1"/>
  <c r="E995" i="5" a="1"/>
  <c r="E995" i="5" s="1"/>
  <c r="J4082" i="5" a="1"/>
  <c r="J4082" i="5" s="1"/>
  <c r="H4082" i="5" a="1"/>
  <c r="H4082" i="5" s="1"/>
  <c r="G4082" i="5" a="1"/>
  <c r="G4082" i="5" s="1"/>
  <c r="F4082" i="5" a="1"/>
  <c r="F4082" i="5" s="1"/>
  <c r="E4082" i="5" a="1"/>
  <c r="E4082" i="5" s="1"/>
  <c r="J3073" i="5" a="1"/>
  <c r="J3073" i="5" s="1"/>
  <c r="H3073" i="5" a="1"/>
  <c r="H3073" i="5" s="1"/>
  <c r="F3073" i="5" a="1"/>
  <c r="F3073" i="5" s="1"/>
  <c r="G3073" i="5" a="1"/>
  <c r="G3073" i="5" s="1"/>
  <c r="E3073" i="5" a="1"/>
  <c r="E3073" i="5" s="1"/>
  <c r="J2937" i="5" a="1"/>
  <c r="J2937" i="5" s="1"/>
  <c r="H2937" i="5" a="1"/>
  <c r="H2937" i="5" s="1"/>
  <c r="F2937" i="5" a="1"/>
  <c r="F2937" i="5" s="1"/>
  <c r="G2937" i="5" a="1"/>
  <c r="G2937" i="5" s="1"/>
  <c r="E2937" i="5" a="1"/>
  <c r="E2937" i="5" s="1"/>
  <c r="J2434" i="5" a="1"/>
  <c r="J2434" i="5" s="1"/>
  <c r="H2434" i="5" a="1"/>
  <c r="H2434" i="5" s="1"/>
  <c r="G2434" i="5" a="1"/>
  <c r="G2434" i="5" s="1"/>
  <c r="F2434" i="5" a="1"/>
  <c r="F2434" i="5" s="1"/>
  <c r="E2434" i="5" a="1"/>
  <c r="E2434" i="5" s="1"/>
  <c r="J1059" i="5" a="1"/>
  <c r="J1059" i="5" s="1"/>
  <c r="H1059" i="5" a="1"/>
  <c r="H1059" i="5" s="1"/>
  <c r="F1059" i="5" a="1"/>
  <c r="F1059" i="5" s="1"/>
  <c r="G1059" i="5" a="1"/>
  <c r="G1059" i="5" s="1"/>
  <c r="E1059" i="5" a="1"/>
  <c r="E1059" i="5" s="1"/>
  <c r="J3979" i="5" a="1"/>
  <c r="J3979" i="5" s="1"/>
  <c r="H3979" i="5" a="1"/>
  <c r="H3979" i="5" s="1"/>
  <c r="G3979" i="5" a="1"/>
  <c r="G3979" i="5" s="1"/>
  <c r="F3979" i="5" a="1"/>
  <c r="F3979" i="5" s="1"/>
  <c r="E3979" i="5" a="1"/>
  <c r="E3979" i="5" s="1"/>
  <c r="J3934" i="5" a="1"/>
  <c r="J3934" i="5" s="1"/>
  <c r="H3934" i="5" a="1"/>
  <c r="H3934" i="5" s="1"/>
  <c r="G3934" i="5" a="1"/>
  <c r="G3934" i="5" s="1"/>
  <c r="F3934" i="5" a="1"/>
  <c r="F3934" i="5" s="1"/>
  <c r="E3934" i="5" a="1"/>
  <c r="E3934" i="5" s="1"/>
  <c r="J4104" i="5" a="1"/>
  <c r="J4104" i="5" s="1"/>
  <c r="H4104" i="5" a="1"/>
  <c r="H4104" i="5" s="1"/>
  <c r="F4104" i="5" a="1"/>
  <c r="F4104" i="5" s="1"/>
  <c r="G4104" i="5" a="1"/>
  <c r="G4104" i="5" s="1"/>
  <c r="E4104" i="5" a="1"/>
  <c r="E4104" i="5" s="1"/>
  <c r="J3438" i="5" a="1"/>
  <c r="J3438" i="5" s="1"/>
  <c r="H3438" i="5" a="1"/>
  <c r="H3438" i="5" s="1"/>
  <c r="G3438" i="5" a="1"/>
  <c r="G3438" i="5" s="1"/>
  <c r="F3438" i="5" a="1"/>
  <c r="F3438" i="5" s="1"/>
  <c r="E3438" i="5" a="1"/>
  <c r="E3438" i="5" s="1"/>
  <c r="J2796" i="5" a="1"/>
  <c r="J2796" i="5" s="1"/>
  <c r="H2796" i="5" a="1"/>
  <c r="H2796" i="5" s="1"/>
  <c r="F2796" i="5" a="1"/>
  <c r="F2796" i="5" s="1"/>
  <c r="G2796" i="5" a="1"/>
  <c r="G2796" i="5" s="1"/>
  <c r="E2796" i="5" a="1"/>
  <c r="E2796" i="5" s="1"/>
  <c r="J3193" i="5" a="1"/>
  <c r="J3193" i="5" s="1"/>
  <c r="H3193" i="5" a="1"/>
  <c r="H3193" i="5" s="1"/>
  <c r="F3193" i="5" a="1"/>
  <c r="F3193" i="5" s="1"/>
  <c r="G3193" i="5" a="1"/>
  <c r="G3193" i="5" s="1"/>
  <c r="E3193" i="5" a="1"/>
  <c r="E3193" i="5" s="1"/>
  <c r="J2979" i="5" a="1"/>
  <c r="J2979" i="5" s="1"/>
  <c r="H2979" i="5" a="1"/>
  <c r="H2979" i="5" s="1"/>
  <c r="G2979" i="5" a="1"/>
  <c r="G2979" i="5" s="1"/>
  <c r="F2979" i="5" a="1"/>
  <c r="F2979" i="5" s="1"/>
  <c r="E2979" i="5" a="1"/>
  <c r="E2979" i="5" s="1"/>
  <c r="J2281" i="5" a="1"/>
  <c r="J2281" i="5" s="1"/>
  <c r="H2281" i="5" a="1"/>
  <c r="H2281" i="5" s="1"/>
  <c r="F2281" i="5" a="1"/>
  <c r="F2281" i="5" s="1"/>
  <c r="G2281" i="5" a="1"/>
  <c r="G2281" i="5" s="1"/>
  <c r="E2281" i="5" a="1"/>
  <c r="E2281" i="5" s="1"/>
  <c r="J3360" i="5" a="1"/>
  <c r="J3360" i="5" s="1"/>
  <c r="H3360" i="5" a="1"/>
  <c r="H3360" i="5" s="1"/>
  <c r="G3360" i="5" a="1"/>
  <c r="G3360" i="5" s="1"/>
  <c r="F3360" i="5" a="1"/>
  <c r="F3360" i="5" s="1"/>
  <c r="E3360" i="5" a="1"/>
  <c r="E3360" i="5" s="1"/>
  <c r="J3751" i="5" a="1"/>
  <c r="J3751" i="5" s="1"/>
  <c r="H3751" i="5" a="1"/>
  <c r="H3751" i="5" s="1"/>
  <c r="F3751" i="5" a="1"/>
  <c r="F3751" i="5" s="1"/>
  <c r="G3751" i="5" a="1"/>
  <c r="G3751" i="5" s="1"/>
  <c r="E3751" i="5" a="1"/>
  <c r="E3751" i="5" s="1"/>
  <c r="J3379" i="5" a="1"/>
  <c r="J3379" i="5" s="1"/>
  <c r="H3379" i="5" a="1"/>
  <c r="H3379" i="5" s="1"/>
  <c r="G3379" i="5" a="1"/>
  <c r="G3379" i="5" s="1"/>
  <c r="F3379" i="5" a="1"/>
  <c r="F3379" i="5" s="1"/>
  <c r="E3379" i="5" a="1"/>
  <c r="E3379" i="5" s="1"/>
  <c r="J3095" i="5" a="1"/>
  <c r="J3095" i="5" s="1"/>
  <c r="H3095" i="5" a="1"/>
  <c r="H3095" i="5" s="1"/>
  <c r="G3095" i="5" a="1"/>
  <c r="G3095" i="5" s="1"/>
  <c r="F3095" i="5" a="1"/>
  <c r="F3095" i="5" s="1"/>
  <c r="E3095" i="5" a="1"/>
  <c r="E3095" i="5" s="1"/>
  <c r="J2687" i="5" a="1"/>
  <c r="J2687" i="5" s="1"/>
  <c r="H2687" i="5" a="1"/>
  <c r="H2687" i="5" s="1"/>
  <c r="G2687" i="5" a="1"/>
  <c r="G2687" i="5" s="1"/>
  <c r="F2687" i="5" a="1"/>
  <c r="F2687" i="5" s="1"/>
  <c r="E2687" i="5" a="1"/>
  <c r="E2687" i="5" s="1"/>
  <c r="J2156" i="5" a="1"/>
  <c r="J2156" i="5" s="1"/>
  <c r="H2156" i="5" a="1"/>
  <c r="H2156" i="5" s="1"/>
  <c r="F2156" i="5" a="1"/>
  <c r="F2156" i="5" s="1"/>
  <c r="G2156" i="5" a="1"/>
  <c r="G2156" i="5" s="1"/>
  <c r="E2156" i="5" a="1"/>
  <c r="E2156" i="5" s="1"/>
  <c r="J2465" i="5" a="1"/>
  <c r="J2465" i="5" s="1"/>
  <c r="H2465" i="5" a="1"/>
  <c r="H2465" i="5" s="1"/>
  <c r="F2465" i="5" a="1"/>
  <c r="F2465" i="5" s="1"/>
  <c r="G2465" i="5" a="1"/>
  <c r="G2465" i="5" s="1"/>
  <c r="E2465" i="5" a="1"/>
  <c r="E2465" i="5" s="1"/>
  <c r="J1841" i="5" a="1"/>
  <c r="J1841" i="5" s="1"/>
  <c r="H1841" i="5" a="1"/>
  <c r="H1841" i="5" s="1"/>
  <c r="G1841" i="5" a="1"/>
  <c r="G1841" i="5" s="1"/>
  <c r="F1841" i="5" a="1"/>
  <c r="F1841" i="5" s="1"/>
  <c r="E1841" i="5" a="1"/>
  <c r="E1841" i="5" s="1"/>
  <c r="J2299" i="5" a="1"/>
  <c r="J2299" i="5" s="1"/>
  <c r="H2299" i="5" a="1"/>
  <c r="H2299" i="5" s="1"/>
  <c r="G2299" i="5" a="1"/>
  <c r="G2299" i="5" s="1"/>
  <c r="F2299" i="5" a="1"/>
  <c r="F2299" i="5" s="1"/>
  <c r="E2299" i="5" a="1"/>
  <c r="E2299" i="5" s="1"/>
  <c r="J1900" i="5" a="1"/>
  <c r="J1900" i="5" s="1"/>
  <c r="H1900" i="5" a="1"/>
  <c r="H1900" i="5" s="1"/>
  <c r="G1900" i="5" a="1"/>
  <c r="G1900" i="5" s="1"/>
  <c r="F1900" i="5" a="1"/>
  <c r="F1900" i="5" s="1"/>
  <c r="E1900" i="5" a="1"/>
  <c r="E1900" i="5" s="1"/>
  <c r="J1549" i="5" a="1"/>
  <c r="J1549" i="5" s="1"/>
  <c r="H1549" i="5" a="1"/>
  <c r="H1549" i="5" s="1"/>
  <c r="G1549" i="5" a="1"/>
  <c r="G1549" i="5" s="1"/>
  <c r="F1549" i="5" a="1"/>
  <c r="F1549" i="5" s="1"/>
  <c r="E1549" i="5" a="1"/>
  <c r="E1549" i="5" s="1"/>
  <c r="J2190" i="5" a="1"/>
  <c r="J2190" i="5" s="1"/>
  <c r="H2190" i="5" a="1"/>
  <c r="H2190" i="5" s="1"/>
  <c r="G2190" i="5" a="1"/>
  <c r="G2190" i="5" s="1"/>
  <c r="F2190" i="5" a="1"/>
  <c r="F2190" i="5" s="1"/>
  <c r="E2190" i="5" a="1"/>
  <c r="E2190" i="5" s="1"/>
  <c r="J1532" i="5" a="1"/>
  <c r="J1532" i="5" s="1"/>
  <c r="H1532" i="5" a="1"/>
  <c r="H1532" i="5" s="1"/>
  <c r="G1532" i="5" a="1"/>
  <c r="G1532" i="5" s="1"/>
  <c r="F1532" i="5" a="1"/>
  <c r="F1532" i="5" s="1"/>
  <c r="E1532" i="5" a="1"/>
  <c r="E1532" i="5" s="1"/>
  <c r="J1319" i="5" a="1"/>
  <c r="J1319" i="5" s="1"/>
  <c r="H1319" i="5" a="1"/>
  <c r="H1319" i="5" s="1"/>
  <c r="F1319" i="5" a="1"/>
  <c r="F1319" i="5" s="1"/>
  <c r="G1319" i="5" a="1"/>
  <c r="G1319" i="5" s="1"/>
  <c r="E1319" i="5" a="1"/>
  <c r="E1319" i="5" s="1"/>
  <c r="J1167" i="5" a="1"/>
  <c r="J1167" i="5" s="1"/>
  <c r="H1167" i="5" a="1"/>
  <c r="H1167" i="5" s="1"/>
  <c r="F1167" i="5" a="1"/>
  <c r="F1167" i="5" s="1"/>
  <c r="G1167" i="5" a="1"/>
  <c r="G1167" i="5" s="1"/>
  <c r="E1167" i="5" a="1"/>
  <c r="E1167" i="5" s="1"/>
  <c r="J465" i="5" a="1"/>
  <c r="J465" i="5" s="1"/>
  <c r="H465" i="5" a="1"/>
  <c r="H465" i="5" s="1"/>
  <c r="G465" i="5" a="1"/>
  <c r="G465" i="5" s="1"/>
  <c r="F465" i="5" a="1"/>
  <c r="F465" i="5" s="1"/>
  <c r="E465" i="5" a="1"/>
  <c r="E465" i="5" s="1"/>
  <c r="J941" i="5" a="1"/>
  <c r="J941" i="5" s="1"/>
  <c r="H941" i="5" a="1"/>
  <c r="H941" i="5" s="1"/>
  <c r="G941" i="5" a="1"/>
  <c r="G941" i="5" s="1"/>
  <c r="F941" i="5" a="1"/>
  <c r="F941" i="5" s="1"/>
  <c r="E941" i="5" a="1"/>
  <c r="E941" i="5" s="1"/>
  <c r="J886" i="5" a="1"/>
  <c r="J886" i="5" s="1"/>
  <c r="H886" i="5" a="1"/>
  <c r="H886" i="5" s="1"/>
  <c r="G886" i="5" a="1"/>
  <c r="G886" i="5" s="1"/>
  <c r="F886" i="5" a="1"/>
  <c r="F886" i="5" s="1"/>
  <c r="E886" i="5" a="1"/>
  <c r="E886" i="5" s="1"/>
  <c r="J447" i="5" a="1"/>
  <c r="J447" i="5" s="1"/>
  <c r="H447" i="5" a="1"/>
  <c r="H447" i="5" s="1"/>
  <c r="G447" i="5" a="1"/>
  <c r="G447" i="5" s="1"/>
  <c r="F447" i="5" a="1"/>
  <c r="F447" i="5" s="1"/>
  <c r="E447" i="5" a="1"/>
  <c r="E447" i="5" s="1"/>
  <c r="J294" i="5" a="1"/>
  <c r="J294" i="5" s="1"/>
  <c r="H294" i="5" a="1"/>
  <c r="H294" i="5" s="1"/>
  <c r="G294" i="5" a="1"/>
  <c r="G294" i="5" s="1"/>
  <c r="F294" i="5" a="1"/>
  <c r="F294" i="5" s="1"/>
  <c r="E294" i="5" a="1"/>
  <c r="E294" i="5" s="1"/>
  <c r="J1496" i="5" a="1"/>
  <c r="J1496" i="5" s="1"/>
  <c r="H1496" i="5" a="1"/>
  <c r="H1496" i="5" s="1"/>
  <c r="G1496" i="5" a="1"/>
  <c r="G1496" i="5" s="1"/>
  <c r="F1496" i="5" a="1"/>
  <c r="F1496" i="5" s="1"/>
  <c r="E1496" i="5" a="1"/>
  <c r="E1496" i="5" s="1"/>
  <c r="J3969" i="5" a="1"/>
  <c r="J3969" i="5" s="1"/>
  <c r="H3969" i="5" a="1"/>
  <c r="H3969" i="5" s="1"/>
  <c r="F3969" i="5" a="1"/>
  <c r="F3969" i="5" s="1"/>
  <c r="G3969" i="5" a="1"/>
  <c r="G3969" i="5" s="1"/>
  <c r="E3969" i="5" a="1"/>
  <c r="E3969" i="5" s="1"/>
  <c r="J3548" i="5" a="1"/>
  <c r="J3548" i="5" s="1"/>
  <c r="H3548" i="5" a="1"/>
  <c r="H3548" i="5" s="1"/>
  <c r="F3548" i="5" a="1"/>
  <c r="F3548" i="5" s="1"/>
  <c r="G3548" i="5" a="1"/>
  <c r="G3548" i="5" s="1"/>
  <c r="E3548" i="5" a="1"/>
  <c r="E3548" i="5" s="1"/>
  <c r="J3183" i="5" a="1"/>
  <c r="J3183" i="5" s="1"/>
  <c r="H3183" i="5" a="1"/>
  <c r="H3183" i="5" s="1"/>
  <c r="G3183" i="5" a="1"/>
  <c r="G3183" i="5" s="1"/>
  <c r="F3183" i="5" a="1"/>
  <c r="F3183" i="5" s="1"/>
  <c r="E3183" i="5" a="1"/>
  <c r="E3183" i="5" s="1"/>
  <c r="J2742" i="5" a="1"/>
  <c r="J2742" i="5" s="1"/>
  <c r="H2742" i="5" a="1"/>
  <c r="H2742" i="5" s="1"/>
  <c r="G2742" i="5" a="1"/>
  <c r="G2742" i="5" s="1"/>
  <c r="F2742" i="5" a="1"/>
  <c r="F2742" i="5" s="1"/>
  <c r="E2742" i="5" a="1"/>
  <c r="E2742" i="5" s="1"/>
  <c r="J2339" i="5" a="1"/>
  <c r="J2339" i="5" s="1"/>
  <c r="H2339" i="5" a="1"/>
  <c r="H2339" i="5" s="1"/>
  <c r="F2339" i="5" a="1"/>
  <c r="F2339" i="5" s="1"/>
  <c r="G2339" i="5" a="1"/>
  <c r="G2339" i="5" s="1"/>
  <c r="E2339" i="5" a="1"/>
  <c r="E2339" i="5" s="1"/>
  <c r="J1448" i="5" a="1"/>
  <c r="J1448" i="5" s="1"/>
  <c r="H1448" i="5" a="1"/>
  <c r="H1448" i="5" s="1"/>
  <c r="G1448" i="5" a="1"/>
  <c r="G1448" i="5" s="1"/>
  <c r="F1448" i="5" a="1"/>
  <c r="F1448" i="5" s="1"/>
  <c r="E1448" i="5" a="1"/>
  <c r="E1448" i="5" s="1"/>
  <c r="J1222" i="5" a="1"/>
  <c r="J1222" i="5" s="1"/>
  <c r="H1222" i="5" a="1"/>
  <c r="H1222" i="5" s="1"/>
  <c r="F1222" i="5" a="1"/>
  <c r="F1222" i="5" s="1"/>
  <c r="G1222" i="5" a="1"/>
  <c r="G1222" i="5" s="1"/>
  <c r="E1222" i="5" a="1"/>
  <c r="E1222" i="5" s="1"/>
  <c r="J97" i="5" a="1"/>
  <c r="J97" i="5" s="1"/>
  <c r="H97" i="5" a="1"/>
  <c r="H97" i="5" s="1"/>
  <c r="G97" i="5" a="1"/>
  <c r="G97" i="5" s="1"/>
  <c r="F97" i="5" a="1"/>
  <c r="F97" i="5" s="1"/>
  <c r="E97" i="5" a="1"/>
  <c r="E97" i="5" s="1"/>
  <c r="J628" i="5" a="1"/>
  <c r="J628" i="5" s="1"/>
  <c r="H628" i="5" a="1"/>
  <c r="H628" i="5" s="1"/>
  <c r="F628" i="5" a="1"/>
  <c r="F628" i="5" s="1"/>
  <c r="G628" i="5" a="1"/>
  <c r="G628" i="5" s="1"/>
  <c r="E628" i="5" a="1"/>
  <c r="E628" i="5" s="1"/>
  <c r="J775" i="5" a="1"/>
  <c r="J775" i="5" s="1"/>
  <c r="H775" i="5" a="1"/>
  <c r="H775" i="5" s="1"/>
  <c r="G775" i="5" a="1"/>
  <c r="G775" i="5" s="1"/>
  <c r="F775" i="5" a="1"/>
  <c r="F775" i="5" s="1"/>
  <c r="E775" i="5" a="1"/>
  <c r="E775" i="5" s="1"/>
  <c r="J150" i="5" a="1"/>
  <c r="J150" i="5" s="1"/>
  <c r="H150" i="5" a="1"/>
  <c r="H150" i="5" s="1"/>
  <c r="F150" i="5" a="1"/>
  <c r="F150" i="5" s="1"/>
  <c r="G150" i="5" a="1"/>
  <c r="G150" i="5" s="1"/>
  <c r="E150" i="5" a="1"/>
  <c r="E150" i="5" s="1"/>
  <c r="J2602" i="5" a="1"/>
  <c r="J2602" i="5" s="1"/>
  <c r="H2602" i="5" a="1"/>
  <c r="H2602" i="5" s="1"/>
  <c r="G2602" i="5" a="1"/>
  <c r="G2602" i="5" s="1"/>
  <c r="F2602" i="5" a="1"/>
  <c r="F2602" i="5" s="1"/>
  <c r="E2602" i="5" a="1"/>
  <c r="E2602" i="5" s="1"/>
  <c r="J1791" i="5" a="1"/>
  <c r="J1791" i="5" s="1"/>
  <c r="H1791" i="5" a="1"/>
  <c r="H1791" i="5" s="1"/>
  <c r="G1791" i="5" a="1"/>
  <c r="G1791" i="5" s="1"/>
  <c r="F1791" i="5" a="1"/>
  <c r="F1791" i="5" s="1"/>
  <c r="E1791" i="5" a="1"/>
  <c r="E1791" i="5" s="1"/>
  <c r="J400" i="5" a="1"/>
  <c r="J400" i="5" s="1"/>
  <c r="H400" i="5" a="1"/>
  <c r="H400" i="5" s="1"/>
  <c r="G400" i="5" a="1"/>
  <c r="G400" i="5" s="1"/>
  <c r="F400" i="5" a="1"/>
  <c r="F400" i="5" s="1"/>
  <c r="E400" i="5" a="1"/>
  <c r="E400" i="5" s="1"/>
  <c r="J2700" i="5" a="1"/>
  <c r="J2700" i="5" s="1"/>
  <c r="H2700" i="5" a="1"/>
  <c r="H2700" i="5" s="1"/>
  <c r="F2700" i="5" a="1"/>
  <c r="F2700" i="5" s="1"/>
  <c r="G2700" i="5" a="1"/>
  <c r="G2700" i="5" s="1"/>
  <c r="E2700" i="5" a="1"/>
  <c r="E2700" i="5" s="1"/>
  <c r="J1561" i="5" a="1"/>
  <c r="J1561" i="5" s="1"/>
  <c r="H1561" i="5" a="1"/>
  <c r="H1561" i="5" s="1"/>
  <c r="G1561" i="5" a="1"/>
  <c r="G1561" i="5" s="1"/>
  <c r="F1561" i="5" a="1"/>
  <c r="F1561" i="5" s="1"/>
  <c r="E1561" i="5" a="1"/>
  <c r="E1561" i="5" s="1"/>
  <c r="J3452" i="5" a="1"/>
  <c r="J3452" i="5" s="1"/>
  <c r="H3452" i="5" a="1"/>
  <c r="H3452" i="5" s="1"/>
  <c r="F3452" i="5" a="1"/>
  <c r="F3452" i="5" s="1"/>
  <c r="G3452" i="5" a="1"/>
  <c r="G3452" i="5" s="1"/>
  <c r="E3452" i="5" a="1"/>
  <c r="E3452" i="5" s="1"/>
  <c r="J4085" i="5" a="1"/>
  <c r="J4085" i="5" s="1"/>
  <c r="H4085" i="5" a="1"/>
  <c r="H4085" i="5" s="1"/>
  <c r="F4085" i="5" a="1"/>
  <c r="F4085" i="5" s="1"/>
  <c r="G4085" i="5" a="1"/>
  <c r="G4085" i="5" s="1"/>
  <c r="E4085" i="5" a="1"/>
  <c r="E4085" i="5" s="1"/>
  <c r="J3076" i="5" a="1"/>
  <c r="J3076" i="5" s="1"/>
  <c r="H3076" i="5" a="1"/>
  <c r="H3076" i="5" s="1"/>
  <c r="F3076" i="5" a="1"/>
  <c r="F3076" i="5" s="1"/>
  <c r="G3076" i="5" a="1"/>
  <c r="G3076" i="5" s="1"/>
  <c r="E3076" i="5" a="1"/>
  <c r="E3076" i="5" s="1"/>
  <c r="J2436" i="5" a="1"/>
  <c r="J2436" i="5" s="1"/>
  <c r="H2436" i="5" a="1"/>
  <c r="H2436" i="5" s="1"/>
  <c r="F2436" i="5" a="1"/>
  <c r="F2436" i="5" s="1"/>
  <c r="G2436" i="5" a="1"/>
  <c r="G2436" i="5" s="1"/>
  <c r="E2436" i="5" a="1"/>
  <c r="E2436" i="5" s="1"/>
  <c r="J2118" i="5" a="1"/>
  <c r="J2118" i="5" s="1"/>
  <c r="H2118" i="5" a="1"/>
  <c r="H2118" i="5" s="1"/>
  <c r="G2118" i="5" a="1"/>
  <c r="G2118" i="5" s="1"/>
  <c r="F2118" i="5" a="1"/>
  <c r="F2118" i="5" s="1"/>
  <c r="E2118" i="5" a="1"/>
  <c r="E2118" i="5" s="1"/>
  <c r="J855" i="5" a="1"/>
  <c r="J855" i="5" s="1"/>
  <c r="H855" i="5" a="1"/>
  <c r="H855" i="5" s="1"/>
  <c r="G855" i="5" a="1"/>
  <c r="G855" i="5" s="1"/>
  <c r="F855" i="5" a="1"/>
  <c r="F855" i="5" s="1"/>
  <c r="E855" i="5" a="1"/>
  <c r="E855" i="5" s="1"/>
  <c r="J664" i="5" a="1"/>
  <c r="J664" i="5" s="1"/>
  <c r="H664" i="5" a="1"/>
  <c r="H664" i="5" s="1"/>
  <c r="G664" i="5" a="1"/>
  <c r="G664" i="5" s="1"/>
  <c r="F664" i="5" a="1"/>
  <c r="F664" i="5" s="1"/>
  <c r="E664" i="5" a="1"/>
  <c r="E664" i="5" s="1"/>
  <c r="J3898" i="5" a="1"/>
  <c r="J3898" i="5" s="1"/>
  <c r="H3898" i="5" a="1"/>
  <c r="H3898" i="5" s="1"/>
  <c r="G3898" i="5" a="1"/>
  <c r="G3898" i="5" s="1"/>
  <c r="F3898" i="5" a="1"/>
  <c r="F3898" i="5" s="1"/>
  <c r="E3898" i="5" a="1"/>
  <c r="E3898" i="5" s="1"/>
  <c r="J3204" i="5" a="1"/>
  <c r="J3204" i="5" s="1"/>
  <c r="H3204" i="5" a="1"/>
  <c r="H3204" i="5" s="1"/>
  <c r="G3204" i="5" a="1"/>
  <c r="G3204" i="5" s="1"/>
  <c r="F3204" i="5" a="1"/>
  <c r="F3204" i="5" s="1"/>
  <c r="E3204" i="5" a="1"/>
  <c r="E3204" i="5" s="1"/>
  <c r="J2633" i="5" a="1"/>
  <c r="J2633" i="5" s="1"/>
  <c r="H2633" i="5" a="1"/>
  <c r="H2633" i="5" s="1"/>
  <c r="F2633" i="5" a="1"/>
  <c r="F2633" i="5" s="1"/>
  <c r="G2633" i="5" a="1"/>
  <c r="G2633" i="5" s="1"/>
  <c r="E2633" i="5" a="1"/>
  <c r="E2633" i="5" s="1"/>
  <c r="J3356" i="5" a="1"/>
  <c r="J3356" i="5" s="1"/>
  <c r="H3356" i="5" a="1"/>
  <c r="H3356" i="5" s="1"/>
  <c r="G3356" i="5" a="1"/>
  <c r="G3356" i="5" s="1"/>
  <c r="F3356" i="5" a="1"/>
  <c r="F3356" i="5" s="1"/>
  <c r="E3356" i="5" a="1"/>
  <c r="E3356" i="5" s="1"/>
  <c r="J3823" i="5" a="1"/>
  <c r="J3823" i="5" s="1"/>
  <c r="H3823" i="5" a="1"/>
  <c r="H3823" i="5" s="1"/>
  <c r="G3823" i="5" a="1"/>
  <c r="G3823" i="5" s="1"/>
  <c r="F3823" i="5" a="1"/>
  <c r="F3823" i="5" s="1"/>
  <c r="E3823" i="5" a="1"/>
  <c r="E3823" i="5" s="1"/>
  <c r="J2256" i="5" a="1"/>
  <c r="J2256" i="5" s="1"/>
  <c r="H2256" i="5" a="1"/>
  <c r="H2256" i="5" s="1"/>
  <c r="G2256" i="5" a="1"/>
  <c r="G2256" i="5" s="1"/>
  <c r="F2256" i="5" a="1"/>
  <c r="F2256" i="5" s="1"/>
  <c r="E2256" i="5" a="1"/>
  <c r="E2256" i="5" s="1"/>
  <c r="J2677" i="5" a="1"/>
  <c r="J2677" i="5" s="1"/>
  <c r="H2677" i="5" a="1"/>
  <c r="H2677" i="5" s="1"/>
  <c r="F2677" i="5" a="1"/>
  <c r="F2677" i="5" s="1"/>
  <c r="G2677" i="5" a="1"/>
  <c r="G2677" i="5" s="1"/>
  <c r="E2677" i="5" a="1"/>
  <c r="E2677" i="5" s="1"/>
  <c r="J1898" i="5" a="1"/>
  <c r="J1898" i="5" s="1"/>
  <c r="H1898" i="5" a="1"/>
  <c r="H1898" i="5" s="1"/>
  <c r="F1898" i="5" a="1"/>
  <c r="F1898" i="5" s="1"/>
  <c r="G1898" i="5" a="1"/>
  <c r="G1898" i="5" s="1"/>
  <c r="E1898" i="5" a="1"/>
  <c r="E1898" i="5" s="1"/>
  <c r="J1119" i="5" a="1"/>
  <c r="J1119" i="5" s="1"/>
  <c r="H1119" i="5" a="1"/>
  <c r="H1119" i="5" s="1"/>
  <c r="F1119" i="5" a="1"/>
  <c r="F1119" i="5" s="1"/>
  <c r="G1119" i="5" a="1"/>
  <c r="G1119" i="5" s="1"/>
  <c r="E1119" i="5" a="1"/>
  <c r="E1119" i="5" s="1"/>
  <c r="J822" i="5" a="1"/>
  <c r="J822" i="5" s="1"/>
  <c r="H822" i="5" a="1"/>
  <c r="H822" i="5" s="1"/>
  <c r="G822" i="5" a="1"/>
  <c r="G822" i="5" s="1"/>
  <c r="F822" i="5" a="1"/>
  <c r="F822" i="5" s="1"/>
  <c r="E822" i="5" a="1"/>
  <c r="E822" i="5" s="1"/>
  <c r="J95" i="5" a="1"/>
  <c r="J95" i="5" s="1"/>
  <c r="H95" i="5" a="1"/>
  <c r="H95" i="5" s="1"/>
  <c r="G95" i="5" a="1"/>
  <c r="G95" i="5" s="1"/>
  <c r="F95" i="5" a="1"/>
  <c r="F95" i="5" s="1"/>
  <c r="E95" i="5" a="1"/>
  <c r="E95" i="5" s="1"/>
  <c r="J4033" i="5" a="1"/>
  <c r="J4033" i="5" s="1"/>
  <c r="H4033" i="5" a="1"/>
  <c r="H4033" i="5" s="1"/>
  <c r="F4033" i="5" a="1"/>
  <c r="F4033" i="5" s="1"/>
  <c r="G4033" i="5" a="1"/>
  <c r="G4033" i="5" s="1"/>
  <c r="E4033" i="5" a="1"/>
  <c r="E4033" i="5" s="1"/>
  <c r="J3334" i="5" a="1"/>
  <c r="J3334" i="5" s="1"/>
  <c r="H3334" i="5" a="1"/>
  <c r="H3334" i="5" s="1"/>
  <c r="G3334" i="5" a="1"/>
  <c r="G3334" i="5" s="1"/>
  <c r="F3334" i="5" a="1"/>
  <c r="F3334" i="5" s="1"/>
  <c r="E3334" i="5" a="1"/>
  <c r="E3334" i="5" s="1"/>
  <c r="J3121" i="5" a="1"/>
  <c r="J3121" i="5" s="1"/>
  <c r="H3121" i="5" a="1"/>
  <c r="H3121" i="5" s="1"/>
  <c r="F3121" i="5" a="1"/>
  <c r="F3121" i="5" s="1"/>
  <c r="G3121" i="5" a="1"/>
  <c r="G3121" i="5" s="1"/>
  <c r="E3121" i="5" a="1"/>
  <c r="E3121" i="5" s="1"/>
  <c r="J3023" i="5" a="1"/>
  <c r="J3023" i="5" s="1"/>
  <c r="H3023" i="5" a="1"/>
  <c r="H3023" i="5" s="1"/>
  <c r="F3023" i="5" a="1"/>
  <c r="F3023" i="5" s="1"/>
  <c r="G3023" i="5" a="1"/>
  <c r="G3023" i="5" s="1"/>
  <c r="E3023" i="5" a="1"/>
  <c r="E3023" i="5" s="1"/>
  <c r="J2249" i="5" a="1"/>
  <c r="J2249" i="5" s="1"/>
  <c r="H2249" i="5" a="1"/>
  <c r="H2249" i="5" s="1"/>
  <c r="F2249" i="5" a="1"/>
  <c r="F2249" i="5" s="1"/>
  <c r="G2249" i="5" a="1"/>
  <c r="G2249" i="5" s="1"/>
  <c r="E2249" i="5" a="1"/>
  <c r="E2249" i="5" s="1"/>
  <c r="J2543" i="5" a="1"/>
  <c r="J2543" i="5" s="1"/>
  <c r="H2543" i="5" a="1"/>
  <c r="H2543" i="5" s="1"/>
  <c r="G2543" i="5" a="1"/>
  <c r="G2543" i="5" s="1"/>
  <c r="F2543" i="5" a="1"/>
  <c r="F2543" i="5" s="1"/>
  <c r="E2543" i="5" a="1"/>
  <c r="E2543" i="5" s="1"/>
  <c r="J2565" i="5" a="1"/>
  <c r="J2565" i="5" s="1"/>
  <c r="H2565" i="5" a="1"/>
  <c r="H2565" i="5" s="1"/>
  <c r="G2565" i="5" a="1"/>
  <c r="G2565" i="5" s="1"/>
  <c r="F2565" i="5" a="1"/>
  <c r="F2565" i="5" s="1"/>
  <c r="E2565" i="5" a="1"/>
  <c r="E2565" i="5" s="1"/>
  <c r="J1240" i="5" a="1"/>
  <c r="J1240" i="5" s="1"/>
  <c r="H1240" i="5" a="1"/>
  <c r="H1240" i="5" s="1"/>
  <c r="F1240" i="5" a="1"/>
  <c r="F1240" i="5" s="1"/>
  <c r="G1240" i="5" a="1"/>
  <c r="G1240" i="5" s="1"/>
  <c r="E1240" i="5" a="1"/>
  <c r="E1240" i="5" s="1"/>
  <c r="J2382" i="5" a="1"/>
  <c r="J2382" i="5" s="1"/>
  <c r="H2382" i="5" a="1"/>
  <c r="H2382" i="5" s="1"/>
  <c r="G2382" i="5" a="1"/>
  <c r="G2382" i="5" s="1"/>
  <c r="F2382" i="5" a="1"/>
  <c r="F2382" i="5" s="1"/>
  <c r="E2382" i="5" a="1"/>
  <c r="E2382" i="5" s="1"/>
  <c r="J1090" i="5" a="1"/>
  <c r="J1090" i="5" s="1"/>
  <c r="H1090" i="5" a="1"/>
  <c r="H1090" i="5" s="1"/>
  <c r="G1090" i="5" a="1"/>
  <c r="G1090" i="5" s="1"/>
  <c r="F1090" i="5" a="1"/>
  <c r="F1090" i="5" s="1"/>
  <c r="E1090" i="5" a="1"/>
  <c r="E1090" i="5" s="1"/>
  <c r="J1015" i="5" a="1"/>
  <c r="J1015" i="5" s="1"/>
  <c r="H1015" i="5" a="1"/>
  <c r="H1015" i="5" s="1"/>
  <c r="F1015" i="5" a="1"/>
  <c r="F1015" i="5" s="1"/>
  <c r="G1015" i="5" a="1"/>
  <c r="G1015" i="5" s="1"/>
  <c r="E1015" i="5" a="1"/>
  <c r="E1015" i="5" s="1"/>
  <c r="J1186" i="5" a="1"/>
  <c r="J1186" i="5" s="1"/>
  <c r="H1186" i="5" a="1"/>
  <c r="H1186" i="5" s="1"/>
  <c r="G1186" i="5" a="1"/>
  <c r="G1186" i="5" s="1"/>
  <c r="F1186" i="5" a="1"/>
  <c r="F1186" i="5" s="1"/>
  <c r="E1186" i="5" a="1"/>
  <c r="E1186" i="5" s="1"/>
  <c r="J1037" i="5" a="1"/>
  <c r="J1037" i="5" s="1"/>
  <c r="H1037" i="5" a="1"/>
  <c r="H1037" i="5" s="1"/>
  <c r="F1037" i="5" a="1"/>
  <c r="F1037" i="5" s="1"/>
  <c r="G1037" i="5" a="1"/>
  <c r="G1037" i="5" s="1"/>
  <c r="E1037" i="5" a="1"/>
  <c r="E1037" i="5" s="1"/>
  <c r="J88" i="5" a="1"/>
  <c r="J88" i="5" s="1"/>
  <c r="H88" i="5" a="1"/>
  <c r="H88" i="5" s="1"/>
  <c r="G88" i="5" a="1"/>
  <c r="G88" i="5" s="1"/>
  <c r="F88" i="5" a="1"/>
  <c r="F88" i="5" s="1"/>
  <c r="E88" i="5" a="1"/>
  <c r="E88" i="5" s="1"/>
  <c r="J4073" i="5" a="1"/>
  <c r="J4073" i="5" s="1"/>
  <c r="H4073" i="5" a="1"/>
  <c r="H4073" i="5" s="1"/>
  <c r="F4073" i="5" a="1"/>
  <c r="F4073" i="5" s="1"/>
  <c r="G4073" i="5" a="1"/>
  <c r="G4073" i="5" s="1"/>
  <c r="E4073" i="5" a="1"/>
  <c r="E4073" i="5" s="1"/>
  <c r="J3258" i="5" a="1"/>
  <c r="J3258" i="5" s="1"/>
  <c r="H3258" i="5" a="1"/>
  <c r="H3258" i="5" s="1"/>
  <c r="G3258" i="5" a="1"/>
  <c r="G3258" i="5" s="1"/>
  <c r="F3258" i="5" a="1"/>
  <c r="F3258" i="5" s="1"/>
  <c r="E3258" i="5" a="1"/>
  <c r="E3258" i="5" s="1"/>
  <c r="J2927" i="5" a="1"/>
  <c r="J2927" i="5" s="1"/>
  <c r="H2927" i="5" a="1"/>
  <c r="H2927" i="5" s="1"/>
  <c r="G2927" i="5" a="1"/>
  <c r="G2927" i="5" s="1"/>
  <c r="F2927" i="5" a="1"/>
  <c r="F2927" i="5" s="1"/>
  <c r="E2927" i="5" a="1"/>
  <c r="E2927" i="5" s="1"/>
  <c r="J3132" i="5" a="1"/>
  <c r="J3132" i="5" s="1"/>
  <c r="H3132" i="5" a="1"/>
  <c r="H3132" i="5" s="1"/>
  <c r="G3132" i="5" a="1"/>
  <c r="G3132" i="5" s="1"/>
  <c r="F3132" i="5" a="1"/>
  <c r="F3132" i="5" s="1"/>
  <c r="E3132" i="5" a="1"/>
  <c r="E3132" i="5" s="1"/>
  <c r="J2500" i="5" a="1"/>
  <c r="J2500" i="5" s="1"/>
  <c r="H2500" i="5" a="1"/>
  <c r="H2500" i="5" s="1"/>
  <c r="F2500" i="5" a="1"/>
  <c r="F2500" i="5" s="1"/>
  <c r="G2500" i="5" a="1"/>
  <c r="G2500" i="5" s="1"/>
  <c r="E2500" i="5" a="1"/>
  <c r="E2500" i="5" s="1"/>
  <c r="J2858" i="5" a="1"/>
  <c r="J2858" i="5" s="1"/>
  <c r="H2858" i="5" a="1"/>
  <c r="H2858" i="5" s="1"/>
  <c r="G2858" i="5" a="1"/>
  <c r="G2858" i="5" s="1"/>
  <c r="F2858" i="5" a="1"/>
  <c r="F2858" i="5" s="1"/>
  <c r="E2858" i="5" a="1"/>
  <c r="E2858" i="5" s="1"/>
  <c r="J2721" i="5" a="1"/>
  <c r="J2721" i="5" s="1"/>
  <c r="H2721" i="5" a="1"/>
  <c r="H2721" i="5" s="1"/>
  <c r="F2721" i="5" a="1"/>
  <c r="F2721" i="5" s="1"/>
  <c r="G2721" i="5" a="1"/>
  <c r="G2721" i="5" s="1"/>
  <c r="E2721" i="5" a="1"/>
  <c r="E2721" i="5" s="1"/>
  <c r="J2554" i="5" a="1"/>
  <c r="J2554" i="5" s="1"/>
  <c r="H2554" i="5" a="1"/>
  <c r="H2554" i="5" s="1"/>
  <c r="G2554" i="5" a="1"/>
  <c r="G2554" i="5" s="1"/>
  <c r="F2554" i="5" a="1"/>
  <c r="F2554" i="5" s="1"/>
  <c r="E2554" i="5" a="1"/>
  <c r="E2554" i="5" s="1"/>
  <c r="J1902" i="5" a="1"/>
  <c r="J1902" i="5" s="1"/>
  <c r="H1902" i="5" a="1"/>
  <c r="H1902" i="5" s="1"/>
  <c r="F1902" i="5" a="1"/>
  <c r="F1902" i="5" s="1"/>
  <c r="G1902" i="5" a="1"/>
  <c r="G1902" i="5" s="1"/>
  <c r="E1902" i="5" a="1"/>
  <c r="E1902" i="5" s="1"/>
  <c r="J1175" i="5" a="1"/>
  <c r="J1175" i="5" s="1"/>
  <c r="H1175" i="5" a="1"/>
  <c r="H1175" i="5" s="1"/>
  <c r="F1175" i="5" a="1"/>
  <c r="F1175" i="5" s="1"/>
  <c r="G1175" i="5" a="1"/>
  <c r="G1175" i="5" s="1"/>
  <c r="E1175" i="5" a="1"/>
  <c r="E1175" i="5" s="1"/>
  <c r="J1101" i="5" a="1"/>
  <c r="J1101" i="5" s="1"/>
  <c r="H1101" i="5" a="1"/>
  <c r="H1101" i="5" s="1"/>
  <c r="F1101" i="5" a="1"/>
  <c r="F1101" i="5" s="1"/>
  <c r="G1101" i="5" a="1"/>
  <c r="G1101" i="5" s="1"/>
  <c r="E1101" i="5" a="1"/>
  <c r="E1101" i="5" s="1"/>
  <c r="J502" i="5" a="1"/>
  <c r="J502" i="5" s="1"/>
  <c r="H502" i="5" a="1"/>
  <c r="H502" i="5" s="1"/>
  <c r="G502" i="5" a="1"/>
  <c r="G502" i="5" s="1"/>
  <c r="F502" i="5" a="1"/>
  <c r="F502" i="5" s="1"/>
  <c r="E502" i="5" a="1"/>
  <c r="E502" i="5" s="1"/>
  <c r="J703" i="5" a="1"/>
  <c r="J703" i="5" s="1"/>
  <c r="H703" i="5" a="1"/>
  <c r="H703" i="5" s="1"/>
  <c r="G703" i="5" a="1"/>
  <c r="G703" i="5" s="1"/>
  <c r="F703" i="5" a="1"/>
  <c r="F703" i="5" s="1"/>
  <c r="E703" i="5" a="1"/>
  <c r="E703" i="5" s="1"/>
  <c r="J3543" i="5" a="1"/>
  <c r="J3543" i="5" s="1"/>
  <c r="H3543" i="5" a="1"/>
  <c r="H3543" i="5" s="1"/>
  <c r="F3543" i="5" a="1"/>
  <c r="F3543" i="5" s="1"/>
  <c r="G3543" i="5" a="1"/>
  <c r="G3543" i="5" s="1"/>
  <c r="E3543" i="5" a="1"/>
  <c r="E3543" i="5" s="1"/>
  <c r="J443" i="5" a="1"/>
  <c r="J443" i="5" s="1"/>
  <c r="H443" i="5" a="1"/>
  <c r="H443" i="5" s="1"/>
  <c r="G443" i="5" a="1"/>
  <c r="G443" i="5" s="1"/>
  <c r="F443" i="5" a="1"/>
  <c r="F443" i="5" s="1"/>
  <c r="E443" i="5" a="1"/>
  <c r="E443" i="5" s="1"/>
  <c r="J3636" i="5" a="1"/>
  <c r="J3636" i="5" s="1"/>
  <c r="H3636" i="5" a="1"/>
  <c r="H3636" i="5" s="1"/>
  <c r="F3636" i="5" a="1"/>
  <c r="F3636" i="5" s="1"/>
  <c r="G3636" i="5" a="1"/>
  <c r="G3636" i="5" s="1"/>
  <c r="E3636" i="5" a="1"/>
  <c r="E3636" i="5" s="1"/>
  <c r="J3685" i="5" a="1"/>
  <c r="J3685" i="5" s="1"/>
  <c r="H3685" i="5" a="1"/>
  <c r="H3685" i="5" s="1"/>
  <c r="F3685" i="5" a="1"/>
  <c r="F3685" i="5" s="1"/>
  <c r="G3685" i="5" a="1"/>
  <c r="G3685" i="5" s="1"/>
  <c r="E3685" i="5" a="1"/>
  <c r="E3685" i="5" s="1"/>
  <c r="J3617" i="5" a="1"/>
  <c r="J3617" i="5" s="1"/>
  <c r="H3617" i="5" a="1"/>
  <c r="H3617" i="5" s="1"/>
  <c r="G3617" i="5" a="1"/>
  <c r="G3617" i="5" s="1"/>
  <c r="F3617" i="5" a="1"/>
  <c r="F3617" i="5" s="1"/>
  <c r="E3617" i="5" a="1"/>
  <c r="E3617" i="5" s="1"/>
  <c r="J1352" i="5" a="1"/>
  <c r="J1352" i="5" s="1"/>
  <c r="H1352" i="5" a="1"/>
  <c r="H1352" i="5" s="1"/>
  <c r="F1352" i="5" a="1"/>
  <c r="F1352" i="5" s="1"/>
  <c r="G1352" i="5" a="1"/>
  <c r="G1352" i="5" s="1"/>
  <c r="E1352" i="5" a="1"/>
  <c r="E1352" i="5" s="1"/>
  <c r="J312" i="5" a="1"/>
  <c r="J312" i="5" s="1"/>
  <c r="H312" i="5" a="1"/>
  <c r="H312" i="5" s="1"/>
  <c r="G312" i="5" a="1"/>
  <c r="G312" i="5" s="1"/>
  <c r="F312" i="5" a="1"/>
  <c r="F312" i="5" s="1"/>
  <c r="E312" i="5" a="1"/>
  <c r="E312" i="5" s="1"/>
  <c r="J200" i="5" a="1"/>
  <c r="J200" i="5" s="1"/>
  <c r="H200" i="5" a="1"/>
  <c r="H200" i="5" s="1"/>
  <c r="G200" i="5" a="1"/>
  <c r="G200" i="5" s="1"/>
  <c r="F200" i="5" a="1"/>
  <c r="F200" i="5" s="1"/>
  <c r="E200" i="5" a="1"/>
  <c r="E200" i="5" s="1"/>
  <c r="J1911" i="5" a="1"/>
  <c r="J1911" i="5" s="1"/>
  <c r="H1911" i="5" a="1"/>
  <c r="H1911" i="5" s="1"/>
  <c r="G1911" i="5" a="1"/>
  <c r="G1911" i="5" s="1"/>
  <c r="F1911" i="5" a="1"/>
  <c r="F1911" i="5" s="1"/>
  <c r="E1911" i="5" a="1"/>
  <c r="E1911" i="5" s="1"/>
  <c r="J3451" i="5" a="1"/>
  <c r="J3451" i="5" s="1"/>
  <c r="H3451" i="5" a="1"/>
  <c r="H3451" i="5" s="1"/>
  <c r="G3451" i="5" a="1"/>
  <c r="G3451" i="5" s="1"/>
  <c r="F3451" i="5" a="1"/>
  <c r="F3451" i="5" s="1"/>
  <c r="E3451" i="5" a="1"/>
  <c r="E3451" i="5" s="1"/>
  <c r="J3768" i="5" a="1"/>
  <c r="J3768" i="5" s="1"/>
  <c r="H3768" i="5" a="1"/>
  <c r="H3768" i="5" s="1"/>
  <c r="F3768" i="5" a="1"/>
  <c r="F3768" i="5" s="1"/>
  <c r="G3768" i="5" a="1"/>
  <c r="G3768" i="5" s="1"/>
  <c r="E3768" i="5" a="1"/>
  <c r="E3768" i="5" s="1"/>
  <c r="J1450" i="5" a="1"/>
  <c r="J1450" i="5" s="1"/>
  <c r="H1450" i="5" a="1"/>
  <c r="H1450" i="5" s="1"/>
  <c r="F1450" i="5" a="1"/>
  <c r="F1450" i="5" s="1"/>
  <c r="G1450" i="5" a="1"/>
  <c r="G1450" i="5" s="1"/>
  <c r="E1450" i="5" a="1"/>
  <c r="E1450" i="5" s="1"/>
  <c r="J3268" i="5" a="1"/>
  <c r="J3268" i="5" s="1"/>
  <c r="H3268" i="5" a="1"/>
  <c r="H3268" i="5" s="1"/>
  <c r="G3268" i="5" a="1"/>
  <c r="G3268" i="5" s="1"/>
  <c r="F3268" i="5" a="1"/>
  <c r="F3268" i="5" s="1"/>
  <c r="E3268" i="5" a="1"/>
  <c r="E3268" i="5" s="1"/>
  <c r="J1134" i="5" a="1"/>
  <c r="J1134" i="5" s="1"/>
  <c r="H1134" i="5" a="1"/>
  <c r="H1134" i="5" s="1"/>
  <c r="G1134" i="5" a="1"/>
  <c r="G1134" i="5" s="1"/>
  <c r="F1134" i="5" a="1"/>
  <c r="F1134" i="5" s="1"/>
  <c r="E1134" i="5" a="1"/>
  <c r="E1134" i="5" s="1"/>
  <c r="J2792" i="5" a="1"/>
  <c r="J2792" i="5" s="1"/>
  <c r="H2792" i="5" a="1"/>
  <c r="H2792" i="5" s="1"/>
  <c r="G2792" i="5" a="1"/>
  <c r="G2792" i="5" s="1"/>
  <c r="F2792" i="5" a="1"/>
  <c r="F2792" i="5" s="1"/>
  <c r="E2792" i="5" a="1"/>
  <c r="E2792" i="5" s="1"/>
  <c r="J2767" i="5" a="1"/>
  <c r="J2767" i="5" s="1"/>
  <c r="H2767" i="5" a="1"/>
  <c r="H2767" i="5" s="1"/>
  <c r="G2767" i="5" a="1"/>
  <c r="G2767" i="5" s="1"/>
  <c r="F2767" i="5" a="1"/>
  <c r="F2767" i="5" s="1"/>
  <c r="E2767" i="5" a="1"/>
  <c r="E2767" i="5" s="1"/>
  <c r="J1632" i="5" a="1"/>
  <c r="J1632" i="5" s="1"/>
  <c r="H1632" i="5" a="1"/>
  <c r="H1632" i="5" s="1"/>
  <c r="G1632" i="5" a="1"/>
  <c r="G1632" i="5" s="1"/>
  <c r="F1632" i="5" a="1"/>
  <c r="F1632" i="5" s="1"/>
  <c r="E1632" i="5" a="1"/>
  <c r="E1632" i="5" s="1"/>
  <c r="J3742" i="5" a="1"/>
  <c r="J3742" i="5" s="1"/>
  <c r="H3742" i="5" a="1"/>
  <c r="H3742" i="5" s="1"/>
  <c r="G3742" i="5" a="1"/>
  <c r="G3742" i="5" s="1"/>
  <c r="F3742" i="5" a="1"/>
  <c r="F3742" i="5" s="1"/>
  <c r="E3742" i="5" a="1"/>
  <c r="E3742" i="5" s="1"/>
  <c r="J1747" i="5" a="1"/>
  <c r="J1747" i="5" s="1"/>
  <c r="H1747" i="5" a="1"/>
  <c r="H1747" i="5" s="1"/>
  <c r="G1747" i="5" a="1"/>
  <c r="G1747" i="5" s="1"/>
  <c r="F1747" i="5" a="1"/>
  <c r="F1747" i="5" s="1"/>
  <c r="E1747" i="5" a="1"/>
  <c r="E1747" i="5" s="1"/>
  <c r="J2251" i="5" a="1"/>
  <c r="J2251" i="5" s="1"/>
  <c r="H2251" i="5" a="1"/>
  <c r="H2251" i="5" s="1"/>
  <c r="G2251" i="5" a="1"/>
  <c r="G2251" i="5" s="1"/>
  <c r="F2251" i="5" a="1"/>
  <c r="F2251" i="5" s="1"/>
  <c r="E2251" i="5" a="1"/>
  <c r="E2251" i="5" s="1"/>
  <c r="J186" i="5" a="1"/>
  <c r="J186" i="5" s="1"/>
  <c r="H186" i="5" a="1"/>
  <c r="H186" i="5" s="1"/>
  <c r="G186" i="5" a="1"/>
  <c r="G186" i="5" s="1"/>
  <c r="F186" i="5" a="1"/>
  <c r="F186" i="5" s="1"/>
  <c r="E186" i="5" a="1"/>
  <c r="E186" i="5" s="1"/>
  <c r="J2624" i="5" a="1"/>
  <c r="J2624" i="5" s="1"/>
  <c r="H2624" i="5" a="1"/>
  <c r="H2624" i="5" s="1"/>
  <c r="F2624" i="5" a="1"/>
  <c r="F2624" i="5" s="1"/>
  <c r="G2624" i="5" a="1"/>
  <c r="G2624" i="5" s="1"/>
  <c r="E2624" i="5" a="1"/>
  <c r="E2624" i="5" s="1"/>
  <c r="J445" i="5" a="1"/>
  <c r="J445" i="5" s="1"/>
  <c r="H445" i="5" a="1"/>
  <c r="H445" i="5" s="1"/>
  <c r="G445" i="5" a="1"/>
  <c r="G445" i="5" s="1"/>
  <c r="F445" i="5" a="1"/>
  <c r="F445" i="5" s="1"/>
  <c r="E445" i="5" a="1"/>
  <c r="E445" i="5" s="1"/>
  <c r="J2057" i="5" a="1"/>
  <c r="J2057" i="5" s="1"/>
  <c r="H2057" i="5" a="1"/>
  <c r="H2057" i="5" s="1"/>
  <c r="F2057" i="5" a="1"/>
  <c r="F2057" i="5" s="1"/>
  <c r="G2057" i="5" a="1"/>
  <c r="G2057" i="5" s="1"/>
  <c r="E2057" i="5" a="1"/>
  <c r="E2057" i="5" s="1"/>
  <c r="J2694" i="5" a="1"/>
  <c r="J2694" i="5" s="1"/>
  <c r="H2694" i="5" a="1"/>
  <c r="H2694" i="5" s="1"/>
  <c r="G2694" i="5" a="1"/>
  <c r="G2694" i="5" s="1"/>
  <c r="F2694" i="5" a="1"/>
  <c r="F2694" i="5" s="1"/>
  <c r="E2694" i="5" a="1"/>
  <c r="E2694" i="5" s="1"/>
  <c r="J2416" i="5" a="1"/>
  <c r="J2416" i="5" s="1"/>
  <c r="H2416" i="5" a="1"/>
  <c r="H2416" i="5" s="1"/>
  <c r="G2416" i="5" a="1"/>
  <c r="G2416" i="5" s="1"/>
  <c r="F2416" i="5" a="1"/>
  <c r="F2416" i="5" s="1"/>
  <c r="E2416" i="5" a="1"/>
  <c r="E2416" i="5" s="1"/>
  <c r="J3444" i="5" a="1"/>
  <c r="J3444" i="5" s="1"/>
  <c r="H3444" i="5" a="1"/>
  <c r="H3444" i="5" s="1"/>
  <c r="F3444" i="5" a="1"/>
  <c r="F3444" i="5" s="1"/>
  <c r="G3444" i="5" a="1"/>
  <c r="G3444" i="5" s="1"/>
  <c r="E3444" i="5" a="1"/>
  <c r="E3444" i="5" s="1"/>
  <c r="J2413" i="5" a="1"/>
  <c r="J2413" i="5" s="1"/>
  <c r="H2413" i="5" a="1"/>
  <c r="H2413" i="5" s="1"/>
  <c r="F2413" i="5" a="1"/>
  <c r="F2413" i="5" s="1"/>
  <c r="G2413" i="5" a="1"/>
  <c r="G2413" i="5" s="1"/>
  <c r="E2413" i="5" a="1"/>
  <c r="E2413" i="5" s="1"/>
  <c r="J2609" i="5" a="1"/>
  <c r="J2609" i="5" s="1"/>
  <c r="H2609" i="5" a="1"/>
  <c r="H2609" i="5" s="1"/>
  <c r="G2609" i="5" a="1"/>
  <c r="G2609" i="5" s="1"/>
  <c r="F2609" i="5" a="1"/>
  <c r="F2609" i="5" s="1"/>
  <c r="E2609" i="5" a="1"/>
  <c r="E2609" i="5" s="1"/>
  <c r="J3876" i="5" a="1"/>
  <c r="J3876" i="5" s="1"/>
  <c r="H3876" i="5" a="1"/>
  <c r="H3876" i="5" s="1"/>
  <c r="F3876" i="5" a="1"/>
  <c r="F3876" i="5" s="1"/>
  <c r="G3876" i="5" a="1"/>
  <c r="G3876" i="5" s="1"/>
  <c r="E3876" i="5" a="1"/>
  <c r="E3876" i="5" s="1"/>
  <c r="J3441" i="5" a="1"/>
  <c r="J3441" i="5" s="1"/>
  <c r="H3441" i="5" a="1"/>
  <c r="H3441" i="5" s="1"/>
  <c r="F3441" i="5" a="1"/>
  <c r="F3441" i="5" s="1"/>
  <c r="G3441" i="5" a="1"/>
  <c r="G3441" i="5" s="1"/>
  <c r="E3441" i="5" a="1"/>
  <c r="E3441" i="5" s="1"/>
  <c r="J3604" i="5" a="1"/>
  <c r="J3604" i="5" s="1"/>
  <c r="H3604" i="5" a="1"/>
  <c r="H3604" i="5" s="1"/>
  <c r="F3604" i="5" a="1"/>
  <c r="F3604" i="5" s="1"/>
  <c r="G3604" i="5" a="1"/>
  <c r="G3604" i="5" s="1"/>
  <c r="E3604" i="5" a="1"/>
  <c r="E3604" i="5" s="1"/>
  <c r="J2679" i="5" a="1"/>
  <c r="J2679" i="5" s="1"/>
  <c r="H2679" i="5" a="1"/>
  <c r="H2679" i="5" s="1"/>
  <c r="F2679" i="5" a="1"/>
  <c r="F2679" i="5" s="1"/>
  <c r="G2679" i="5" a="1"/>
  <c r="G2679" i="5" s="1"/>
  <c r="E2679" i="5" a="1"/>
  <c r="E2679" i="5" s="1"/>
  <c r="J3970" i="5" a="1"/>
  <c r="J3970" i="5" s="1"/>
  <c r="H3970" i="5" a="1"/>
  <c r="H3970" i="5" s="1"/>
  <c r="G3970" i="5" a="1"/>
  <c r="G3970" i="5" s="1"/>
  <c r="F3970" i="5" a="1"/>
  <c r="F3970" i="5" s="1"/>
  <c r="E3970" i="5" a="1"/>
  <c r="E3970" i="5" s="1"/>
  <c r="J3086" i="5" a="1"/>
  <c r="J3086" i="5" s="1"/>
  <c r="H3086" i="5" a="1"/>
  <c r="H3086" i="5" s="1"/>
  <c r="G3086" i="5" a="1"/>
  <c r="G3086" i="5" s="1"/>
  <c r="F3086" i="5" a="1"/>
  <c r="F3086" i="5" s="1"/>
  <c r="E3086" i="5" a="1"/>
  <c r="E3086" i="5" s="1"/>
  <c r="J2743" i="5" a="1"/>
  <c r="J2743" i="5" s="1"/>
  <c r="H2743" i="5" a="1"/>
  <c r="H2743" i="5" s="1"/>
  <c r="F2743" i="5" a="1"/>
  <c r="F2743" i="5" s="1"/>
  <c r="G2743" i="5" a="1"/>
  <c r="G2743" i="5" s="1"/>
  <c r="E2743" i="5" a="1"/>
  <c r="E2743" i="5" s="1"/>
  <c r="J1959" i="5" a="1"/>
  <c r="J1959" i="5" s="1"/>
  <c r="H1959" i="5" a="1"/>
  <c r="H1959" i="5" s="1"/>
  <c r="G1959" i="5" a="1"/>
  <c r="G1959" i="5" s="1"/>
  <c r="F1959" i="5" a="1"/>
  <c r="F1959" i="5" s="1"/>
  <c r="E1959" i="5" a="1"/>
  <c r="E1959" i="5" s="1"/>
  <c r="J2134" i="5" a="1"/>
  <c r="J2134" i="5" s="1"/>
  <c r="H2134" i="5" a="1"/>
  <c r="H2134" i="5" s="1"/>
  <c r="G2134" i="5" a="1"/>
  <c r="G2134" i="5" s="1"/>
  <c r="F2134" i="5" a="1"/>
  <c r="F2134" i="5" s="1"/>
  <c r="E2134" i="5" a="1"/>
  <c r="E2134" i="5" s="1"/>
  <c r="J871" i="5" a="1"/>
  <c r="J871" i="5" s="1"/>
  <c r="H871" i="5" a="1"/>
  <c r="H871" i="5" s="1"/>
  <c r="G871" i="5" a="1"/>
  <c r="G871" i="5" s="1"/>
  <c r="F871" i="5" a="1"/>
  <c r="F871" i="5" s="1"/>
  <c r="E871" i="5" a="1"/>
  <c r="E871" i="5" s="1"/>
  <c r="J680" i="5" a="1"/>
  <c r="J680" i="5" s="1"/>
  <c r="H680" i="5" a="1"/>
  <c r="H680" i="5" s="1"/>
  <c r="G680" i="5" a="1"/>
  <c r="G680" i="5" s="1"/>
  <c r="F680" i="5" a="1"/>
  <c r="F680" i="5" s="1"/>
  <c r="E680" i="5" a="1"/>
  <c r="E680" i="5" s="1"/>
  <c r="J3173" i="5" a="1"/>
  <c r="J3173" i="5" s="1"/>
  <c r="H3173" i="5" a="1"/>
  <c r="H3173" i="5" s="1"/>
  <c r="G3173" i="5" a="1"/>
  <c r="G3173" i="5" s="1"/>
  <c r="F3173" i="5" a="1"/>
  <c r="F3173" i="5" s="1"/>
  <c r="E3173" i="5" a="1"/>
  <c r="E3173" i="5" s="1"/>
  <c r="J2939" i="5" a="1"/>
  <c r="J2939" i="5" s="1"/>
  <c r="H2939" i="5" a="1"/>
  <c r="H2939" i="5" s="1"/>
  <c r="G2939" i="5" a="1"/>
  <c r="G2939" i="5" s="1"/>
  <c r="F2939" i="5" a="1"/>
  <c r="F2939" i="5" s="1"/>
  <c r="E2939" i="5" a="1"/>
  <c r="E2939" i="5" s="1"/>
  <c r="J3956" i="5" a="1"/>
  <c r="J3956" i="5" s="1"/>
  <c r="H3956" i="5" a="1"/>
  <c r="H3956" i="5" s="1"/>
  <c r="F3956" i="5" a="1"/>
  <c r="F3956" i="5" s="1"/>
  <c r="G3956" i="5" a="1"/>
  <c r="G3956" i="5" s="1"/>
  <c r="E3956" i="5" a="1"/>
  <c r="E3956" i="5" s="1"/>
  <c r="J3072" i="5" a="1"/>
  <c r="J3072" i="5" s="1"/>
  <c r="H3072" i="5" a="1"/>
  <c r="H3072" i="5" s="1"/>
  <c r="G3072" i="5" a="1"/>
  <c r="G3072" i="5" s="1"/>
  <c r="F3072" i="5" a="1"/>
  <c r="F3072" i="5" s="1"/>
  <c r="E3072" i="5" a="1"/>
  <c r="E3072" i="5" s="1"/>
  <c r="J2435" i="5" a="1"/>
  <c r="J2435" i="5" s="1"/>
  <c r="H2435" i="5" a="1"/>
  <c r="H2435" i="5" s="1"/>
  <c r="F2435" i="5" a="1"/>
  <c r="F2435" i="5" s="1"/>
  <c r="G2435" i="5" a="1"/>
  <c r="G2435" i="5" s="1"/>
  <c r="E2435" i="5" a="1"/>
  <c r="E2435" i="5" s="1"/>
  <c r="J1945" i="5" a="1"/>
  <c r="J1945" i="5" s="1"/>
  <c r="H1945" i="5" a="1"/>
  <c r="H1945" i="5" s="1"/>
  <c r="F1945" i="5" a="1"/>
  <c r="F1945" i="5" s="1"/>
  <c r="G1945" i="5" a="1"/>
  <c r="G1945" i="5" s="1"/>
  <c r="E1945" i="5" a="1"/>
  <c r="E1945" i="5" s="1"/>
  <c r="J1286" i="5" a="1"/>
  <c r="J1286" i="5" s="1"/>
  <c r="H1286" i="5" a="1"/>
  <c r="H1286" i="5" s="1"/>
  <c r="F1286" i="5" a="1"/>
  <c r="F1286" i="5" s="1"/>
  <c r="G1286" i="5" a="1"/>
  <c r="G1286" i="5" s="1"/>
  <c r="E1286" i="5" a="1"/>
  <c r="E1286" i="5" s="1"/>
  <c r="J985" i="5" a="1"/>
  <c r="J985" i="5" s="1"/>
  <c r="H985" i="5" a="1"/>
  <c r="H985" i="5" s="1"/>
  <c r="G985" i="5" a="1"/>
  <c r="G985" i="5" s="1"/>
  <c r="F985" i="5" a="1"/>
  <c r="F985" i="5" s="1"/>
  <c r="E985" i="5" a="1"/>
  <c r="E985" i="5" s="1"/>
  <c r="J3601" i="5" a="1"/>
  <c r="J3601" i="5" s="1"/>
  <c r="H3601" i="5" a="1"/>
  <c r="H3601" i="5" s="1"/>
  <c r="F3601" i="5" a="1"/>
  <c r="F3601" i="5" s="1"/>
  <c r="G3601" i="5" a="1"/>
  <c r="G3601" i="5" s="1"/>
  <c r="E3601" i="5" a="1"/>
  <c r="E3601" i="5" s="1"/>
  <c r="J3255" i="5" a="1"/>
  <c r="J3255" i="5" s="1"/>
  <c r="H3255" i="5" a="1"/>
  <c r="H3255" i="5" s="1"/>
  <c r="G3255" i="5" a="1"/>
  <c r="G3255" i="5" s="1"/>
  <c r="F3255" i="5" a="1"/>
  <c r="F3255" i="5" s="1"/>
  <c r="E3255" i="5" a="1"/>
  <c r="E3255" i="5" s="1"/>
  <c r="J2497" i="5" a="1"/>
  <c r="J2497" i="5" s="1"/>
  <c r="H2497" i="5" a="1"/>
  <c r="H2497" i="5" s="1"/>
  <c r="F2497" i="5" a="1"/>
  <c r="F2497" i="5" s="1"/>
  <c r="G2497" i="5" a="1"/>
  <c r="G2497" i="5" s="1"/>
  <c r="E2497" i="5" a="1"/>
  <c r="E2497" i="5" s="1"/>
  <c r="J3789" i="5" a="1"/>
  <c r="J3789" i="5" s="1"/>
  <c r="H3789" i="5" a="1"/>
  <c r="H3789" i="5" s="1"/>
  <c r="F3789" i="5" a="1"/>
  <c r="F3789" i="5" s="1"/>
  <c r="G3789" i="5" a="1"/>
  <c r="G3789" i="5" s="1"/>
  <c r="E3789" i="5" a="1"/>
  <c r="E3789" i="5" s="1"/>
  <c r="J3006" i="5" a="1"/>
  <c r="J3006" i="5" s="1"/>
  <c r="H3006" i="5" a="1"/>
  <c r="H3006" i="5" s="1"/>
  <c r="G3006" i="5" a="1"/>
  <c r="G3006" i="5" s="1"/>
  <c r="F3006" i="5" a="1"/>
  <c r="F3006" i="5" s="1"/>
  <c r="E3006" i="5" a="1"/>
  <c r="E3006" i="5" s="1"/>
  <c r="J2626" i="5" a="1"/>
  <c r="J2626" i="5" s="1"/>
  <c r="H2626" i="5" a="1"/>
  <c r="H2626" i="5" s="1"/>
  <c r="G2626" i="5" a="1"/>
  <c r="G2626" i="5" s="1"/>
  <c r="F2626" i="5" a="1"/>
  <c r="F2626" i="5" s="1"/>
  <c r="E2626" i="5" a="1"/>
  <c r="E2626" i="5" s="1"/>
  <c r="J754" i="5" a="1"/>
  <c r="J754" i="5" s="1"/>
  <c r="H754" i="5" a="1"/>
  <c r="H754" i="5" s="1"/>
  <c r="G754" i="5" a="1"/>
  <c r="G754" i="5" s="1"/>
  <c r="F754" i="5" a="1"/>
  <c r="F754" i="5" s="1"/>
  <c r="E754" i="5" a="1"/>
  <c r="E754" i="5" s="1"/>
  <c r="J2266" i="5" a="1"/>
  <c r="J2266" i="5" s="1"/>
  <c r="H2266" i="5" a="1"/>
  <c r="H2266" i="5" s="1"/>
  <c r="G2266" i="5" a="1"/>
  <c r="G2266" i="5" s="1"/>
  <c r="F2266" i="5" a="1"/>
  <c r="F2266" i="5" s="1"/>
  <c r="E2266" i="5" a="1"/>
  <c r="E2266" i="5" s="1"/>
  <c r="J1409" i="5" a="1"/>
  <c r="J1409" i="5" s="1"/>
  <c r="H1409" i="5" a="1"/>
  <c r="H1409" i="5" s="1"/>
  <c r="G1409" i="5" a="1"/>
  <c r="G1409" i="5" s="1"/>
  <c r="F1409" i="5" a="1"/>
  <c r="F1409" i="5" s="1"/>
  <c r="E1409" i="5" a="1"/>
  <c r="E1409" i="5" s="1"/>
  <c r="J1126" i="5" a="1"/>
  <c r="J1126" i="5" s="1"/>
  <c r="H1126" i="5" a="1"/>
  <c r="H1126" i="5" s="1"/>
  <c r="G1126" i="5" a="1"/>
  <c r="G1126" i="5" s="1"/>
  <c r="F1126" i="5" a="1"/>
  <c r="F1126" i="5" s="1"/>
  <c r="E1126" i="5" a="1"/>
  <c r="E1126" i="5" s="1"/>
  <c r="J25" i="5" a="1"/>
  <c r="J25" i="5" s="1"/>
  <c r="G25" i="5" a="1"/>
  <c r="G25" i="5" s="1"/>
  <c r="H25" i="5" a="1"/>
  <c r="H25" i="5" s="1"/>
  <c r="F25" i="5" a="1"/>
  <c r="F25" i="5" s="1"/>
  <c r="E25" i="5" a="1"/>
  <c r="E25" i="5" s="1"/>
  <c r="J3217" i="5" a="1"/>
  <c r="J3217" i="5" s="1"/>
  <c r="H3217" i="5" a="1"/>
  <c r="H3217" i="5" s="1"/>
  <c r="G3217" i="5" a="1"/>
  <c r="G3217" i="5" s="1"/>
  <c r="F3217" i="5" a="1"/>
  <c r="F3217" i="5" s="1"/>
  <c r="E3217" i="5" a="1"/>
  <c r="E3217" i="5" s="1"/>
  <c r="J3579" i="5" a="1"/>
  <c r="J3579" i="5" s="1"/>
  <c r="H3579" i="5" a="1"/>
  <c r="H3579" i="5" s="1"/>
  <c r="F3579" i="5" a="1"/>
  <c r="F3579" i="5" s="1"/>
  <c r="G3579" i="5" a="1"/>
  <c r="G3579" i="5" s="1"/>
  <c r="E3579" i="5" a="1"/>
  <c r="E3579" i="5" s="1"/>
  <c r="J2225" i="5" a="1"/>
  <c r="J2225" i="5" s="1"/>
  <c r="H2225" i="5" a="1"/>
  <c r="H2225" i="5" s="1"/>
  <c r="G2225" i="5" a="1"/>
  <c r="G2225" i="5" s="1"/>
  <c r="F2225" i="5" a="1"/>
  <c r="F2225" i="5" s="1"/>
  <c r="E2225" i="5" a="1"/>
  <c r="E2225" i="5" s="1"/>
  <c r="J1977" i="5" a="1"/>
  <c r="J1977" i="5" s="1"/>
  <c r="H1977" i="5" a="1"/>
  <c r="H1977" i="5" s="1"/>
  <c r="F1977" i="5" a="1"/>
  <c r="F1977" i="5" s="1"/>
  <c r="G1977" i="5" a="1"/>
  <c r="G1977" i="5" s="1"/>
  <c r="E1977" i="5" a="1"/>
  <c r="E1977" i="5" s="1"/>
  <c r="J1878" i="5" a="1"/>
  <c r="J1878" i="5" s="1"/>
  <c r="H1878" i="5" a="1"/>
  <c r="H1878" i="5" s="1"/>
  <c r="F1878" i="5" a="1"/>
  <c r="F1878" i="5" s="1"/>
  <c r="G1878" i="5" a="1"/>
  <c r="G1878" i="5" s="1"/>
  <c r="E1878" i="5" a="1"/>
  <c r="E1878" i="5" s="1"/>
  <c r="J1314" i="5" a="1"/>
  <c r="J1314" i="5" s="1"/>
  <c r="H1314" i="5" a="1"/>
  <c r="H1314" i="5" s="1"/>
  <c r="F1314" i="5" a="1"/>
  <c r="F1314" i="5" s="1"/>
  <c r="G1314" i="5" a="1"/>
  <c r="G1314" i="5" s="1"/>
  <c r="E1314" i="5" a="1"/>
  <c r="E1314" i="5" s="1"/>
  <c r="J160" i="5" a="1"/>
  <c r="J160" i="5" s="1"/>
  <c r="H160" i="5" a="1"/>
  <c r="H160" i="5" s="1"/>
  <c r="G160" i="5" a="1"/>
  <c r="G160" i="5" s="1"/>
  <c r="F160" i="5" a="1"/>
  <c r="F160" i="5" s="1"/>
  <c r="E160" i="5" a="1"/>
  <c r="E160" i="5" s="1"/>
  <c r="J791" i="5" a="1"/>
  <c r="J791" i="5" s="1"/>
  <c r="H791" i="5" a="1"/>
  <c r="H791" i="5" s="1"/>
  <c r="G791" i="5" a="1"/>
  <c r="G791" i="5" s="1"/>
  <c r="F791" i="5" a="1"/>
  <c r="F791" i="5" s="1"/>
  <c r="E791" i="5" a="1"/>
  <c r="E791" i="5" s="1"/>
  <c r="J4036" i="5" a="1"/>
  <c r="J4036" i="5" s="1"/>
  <c r="H4036" i="5" a="1"/>
  <c r="H4036" i="5" s="1"/>
  <c r="F4036" i="5" a="1"/>
  <c r="F4036" i="5" s="1"/>
  <c r="G4036" i="5" a="1"/>
  <c r="G4036" i="5" s="1"/>
  <c r="E4036" i="5" a="1"/>
  <c r="E4036" i="5" s="1"/>
  <c r="J3337" i="5" a="1"/>
  <c r="J3337" i="5" s="1"/>
  <c r="H3337" i="5" a="1"/>
  <c r="H3337" i="5" s="1"/>
  <c r="F3337" i="5" a="1"/>
  <c r="F3337" i="5" s="1"/>
  <c r="G3337" i="5" a="1"/>
  <c r="G3337" i="5" s="1"/>
  <c r="E3337" i="5" a="1"/>
  <c r="E3337" i="5" s="1"/>
  <c r="J3243" i="5" a="1"/>
  <c r="J3243" i="5" s="1"/>
  <c r="H3243" i="5" a="1"/>
  <c r="H3243" i="5" s="1"/>
  <c r="F3243" i="5" a="1"/>
  <c r="F3243" i="5" s="1"/>
  <c r="G3243" i="5" a="1"/>
  <c r="G3243" i="5" s="1"/>
  <c r="E3243" i="5" a="1"/>
  <c r="E3243" i="5" s="1"/>
  <c r="J2837" i="5" a="1"/>
  <c r="J2837" i="5" s="1"/>
  <c r="H2837" i="5" a="1"/>
  <c r="H2837" i="5" s="1"/>
  <c r="F2837" i="5" a="1"/>
  <c r="F2837" i="5" s="1"/>
  <c r="G2837" i="5" a="1"/>
  <c r="G2837" i="5" s="1"/>
  <c r="E2837" i="5" a="1"/>
  <c r="E2837" i="5" s="1"/>
  <c r="J2019" i="5" a="1"/>
  <c r="J2019" i="5" s="1"/>
  <c r="H2019" i="5" a="1"/>
  <c r="H2019" i="5" s="1"/>
  <c r="G2019" i="5" a="1"/>
  <c r="G2019" i="5" s="1"/>
  <c r="F2019" i="5" a="1"/>
  <c r="F2019" i="5" s="1"/>
  <c r="E2019" i="5" a="1"/>
  <c r="E2019" i="5" s="1"/>
  <c r="J1264" i="5" a="1"/>
  <c r="J1264" i="5" s="1"/>
  <c r="H1264" i="5" a="1"/>
  <c r="H1264" i="5" s="1"/>
  <c r="F1264" i="5" a="1"/>
  <c r="F1264" i="5" s="1"/>
  <c r="G1264" i="5" a="1"/>
  <c r="G1264" i="5" s="1"/>
  <c r="E1264" i="5" a="1"/>
  <c r="E1264" i="5" s="1"/>
  <c r="J907" i="5" a="1"/>
  <c r="J907" i="5" s="1"/>
  <c r="H907" i="5" a="1"/>
  <c r="H907" i="5" s="1"/>
  <c r="G907" i="5" a="1"/>
  <c r="G907" i="5" s="1"/>
  <c r="F907" i="5" a="1"/>
  <c r="F907" i="5" s="1"/>
  <c r="E907" i="5" a="1"/>
  <c r="E907" i="5" s="1"/>
  <c r="J716" i="5" a="1"/>
  <c r="J716" i="5" s="1"/>
  <c r="H716" i="5" a="1"/>
  <c r="H716" i="5" s="1"/>
  <c r="G716" i="5" a="1"/>
  <c r="G716" i="5" s="1"/>
  <c r="F716" i="5" a="1"/>
  <c r="F716" i="5" s="1"/>
  <c r="E716" i="5" a="1"/>
  <c r="E716" i="5" s="1"/>
  <c r="J90" i="5" a="1"/>
  <c r="J90" i="5" s="1"/>
  <c r="H90" i="5" a="1"/>
  <c r="H90" i="5" s="1"/>
  <c r="G90" i="5" a="1"/>
  <c r="G90" i="5" s="1"/>
  <c r="F90" i="5" a="1"/>
  <c r="F90" i="5" s="1"/>
  <c r="E90" i="5" a="1"/>
  <c r="E90" i="5" s="1"/>
  <c r="J123" i="5" a="1"/>
  <c r="J123" i="5" s="1"/>
  <c r="H123" i="5" a="1"/>
  <c r="H123" i="5" s="1"/>
  <c r="G123" i="5" a="1"/>
  <c r="G123" i="5" s="1"/>
  <c r="F123" i="5" a="1"/>
  <c r="F123" i="5" s="1"/>
  <c r="E123" i="5" a="1"/>
  <c r="E123" i="5" s="1"/>
  <c r="J3542" i="5" a="1"/>
  <c r="J3542" i="5" s="1"/>
  <c r="H3542" i="5" a="1"/>
  <c r="H3542" i="5" s="1"/>
  <c r="G3542" i="5" a="1"/>
  <c r="G3542" i="5" s="1"/>
  <c r="F3542" i="5" a="1"/>
  <c r="F3542" i="5" s="1"/>
  <c r="E3542" i="5" a="1"/>
  <c r="E3542" i="5" s="1"/>
  <c r="J2279" i="5" a="1"/>
  <c r="J2279" i="5" s="1"/>
  <c r="H2279" i="5" a="1"/>
  <c r="H2279" i="5" s="1"/>
  <c r="G2279" i="5" a="1"/>
  <c r="G2279" i="5" s="1"/>
  <c r="F2279" i="5" a="1"/>
  <c r="F2279" i="5" s="1"/>
  <c r="E2279" i="5" a="1"/>
  <c r="E2279" i="5" s="1"/>
  <c r="J49" i="5" a="1"/>
  <c r="J49" i="5" s="1"/>
  <c r="H49" i="5" a="1"/>
  <c r="H49" i="5" s="1"/>
  <c r="G49" i="5" a="1"/>
  <c r="G49" i="5" s="1"/>
  <c r="F49" i="5" a="1"/>
  <c r="F49" i="5" s="1"/>
  <c r="E49" i="5" a="1"/>
  <c r="E49" i="5" s="1"/>
  <c r="J3641" i="5" a="1"/>
  <c r="J3641" i="5" s="1"/>
  <c r="H3641" i="5" a="1"/>
  <c r="H3641" i="5" s="1"/>
  <c r="F3641" i="5" a="1"/>
  <c r="F3641" i="5" s="1"/>
  <c r="G3641" i="5" a="1"/>
  <c r="G3641" i="5" s="1"/>
  <c r="E3641" i="5" a="1"/>
  <c r="E3641" i="5" s="1"/>
  <c r="J3697" i="5" a="1"/>
  <c r="J3697" i="5" s="1"/>
  <c r="H3697" i="5" a="1"/>
  <c r="H3697" i="5" s="1"/>
  <c r="F3697" i="5" a="1"/>
  <c r="F3697" i="5" s="1"/>
  <c r="G3697" i="5" a="1"/>
  <c r="G3697" i="5" s="1"/>
  <c r="E3697" i="5" a="1"/>
  <c r="E3697" i="5" s="1"/>
  <c r="J3693" i="5" a="1"/>
  <c r="J3693" i="5" s="1"/>
  <c r="H3693" i="5" a="1"/>
  <c r="H3693" i="5" s="1"/>
  <c r="F3693" i="5" a="1"/>
  <c r="F3693" i="5" s="1"/>
  <c r="G3693" i="5" a="1"/>
  <c r="G3693" i="5" s="1"/>
  <c r="E3693" i="5" a="1"/>
  <c r="E3693" i="5" s="1"/>
  <c r="J3033" i="5" a="1"/>
  <c r="J3033" i="5" s="1"/>
  <c r="H3033" i="5" a="1"/>
  <c r="H3033" i="5" s="1"/>
  <c r="G3033" i="5" a="1"/>
  <c r="G3033" i="5" s="1"/>
  <c r="F3033" i="5" a="1"/>
  <c r="F3033" i="5" s="1"/>
  <c r="E3033" i="5" a="1"/>
  <c r="E3033" i="5" s="1"/>
  <c r="J3131" i="5" a="1"/>
  <c r="J3131" i="5" s="1"/>
  <c r="H3131" i="5" a="1"/>
  <c r="H3131" i="5" s="1"/>
  <c r="G3131" i="5" a="1"/>
  <c r="G3131" i="5" s="1"/>
  <c r="F3131" i="5" a="1"/>
  <c r="F3131" i="5" s="1"/>
  <c r="E3131" i="5" a="1"/>
  <c r="E3131" i="5" s="1"/>
  <c r="J2898" i="5" a="1"/>
  <c r="J2898" i="5" s="1"/>
  <c r="H2898" i="5" a="1"/>
  <c r="H2898" i="5" s="1"/>
  <c r="G2898" i="5" a="1"/>
  <c r="G2898" i="5" s="1"/>
  <c r="F2898" i="5" a="1"/>
  <c r="F2898" i="5" s="1"/>
  <c r="E2898" i="5" a="1"/>
  <c r="E2898" i="5" s="1"/>
  <c r="J2857" i="5" a="1"/>
  <c r="J2857" i="5" s="1"/>
  <c r="H2857" i="5" a="1"/>
  <c r="H2857" i="5" s="1"/>
  <c r="F2857" i="5" a="1"/>
  <c r="F2857" i="5" s="1"/>
  <c r="G2857" i="5" a="1"/>
  <c r="G2857" i="5" s="1"/>
  <c r="E2857" i="5" a="1"/>
  <c r="E2857" i="5" s="1"/>
  <c r="J1550" i="5" a="1"/>
  <c r="J1550" i="5" s="1"/>
  <c r="H1550" i="5" a="1"/>
  <c r="H1550" i="5" s="1"/>
  <c r="G1550" i="5" a="1"/>
  <c r="G1550" i="5" s="1"/>
  <c r="F1550" i="5" a="1"/>
  <c r="F1550" i="5" s="1"/>
  <c r="E1550" i="5" a="1"/>
  <c r="E1550" i="5" s="1"/>
  <c r="J2306" i="5" a="1"/>
  <c r="J2306" i="5" s="1"/>
  <c r="H2306" i="5" a="1"/>
  <c r="H2306" i="5" s="1"/>
  <c r="G2306" i="5" a="1"/>
  <c r="G2306" i="5" s="1"/>
  <c r="F2306" i="5" a="1"/>
  <c r="F2306" i="5" s="1"/>
  <c r="E2306" i="5" a="1"/>
  <c r="E2306" i="5" s="1"/>
  <c r="J1770" i="5" a="1"/>
  <c r="J1770" i="5" s="1"/>
  <c r="H1770" i="5" a="1"/>
  <c r="H1770" i="5" s="1"/>
  <c r="F1770" i="5" a="1"/>
  <c r="F1770" i="5" s="1"/>
  <c r="G1770" i="5" a="1"/>
  <c r="G1770" i="5" s="1"/>
  <c r="E1770" i="5" a="1"/>
  <c r="E1770" i="5" s="1"/>
  <c r="J1174" i="5" a="1"/>
  <c r="J1174" i="5" s="1"/>
  <c r="H1174" i="5" a="1"/>
  <c r="H1174" i="5" s="1"/>
  <c r="G1174" i="5" a="1"/>
  <c r="G1174" i="5" s="1"/>
  <c r="F1174" i="5" a="1"/>
  <c r="F1174" i="5" s="1"/>
  <c r="E1174" i="5" a="1"/>
  <c r="E1174" i="5" s="1"/>
  <c r="J472" i="5" a="1"/>
  <c r="J472" i="5" s="1"/>
  <c r="H472" i="5" a="1"/>
  <c r="H472" i="5" s="1"/>
  <c r="F472" i="5" a="1"/>
  <c r="F472" i="5" s="1"/>
  <c r="G472" i="5" a="1"/>
  <c r="G472" i="5" s="1"/>
  <c r="E472" i="5" a="1"/>
  <c r="E472" i="5" s="1"/>
  <c r="J3688" i="5" a="1"/>
  <c r="J3688" i="5" s="1"/>
  <c r="H3688" i="5" a="1"/>
  <c r="H3688" i="5" s="1"/>
  <c r="G3688" i="5" a="1"/>
  <c r="G3688" i="5" s="1"/>
  <c r="F3688" i="5" a="1"/>
  <c r="F3688" i="5" s="1"/>
  <c r="E3688" i="5" a="1"/>
  <c r="E3688" i="5" s="1"/>
  <c r="J1705" i="5" a="1"/>
  <c r="J1705" i="5" s="1"/>
  <c r="H1705" i="5" a="1"/>
  <c r="H1705" i="5" s="1"/>
  <c r="G1705" i="5" a="1"/>
  <c r="G1705" i="5" s="1"/>
  <c r="F1705" i="5" a="1"/>
  <c r="F1705" i="5" s="1"/>
  <c r="E1705" i="5" a="1"/>
  <c r="E1705" i="5" s="1"/>
  <c r="J3519" i="5" a="1"/>
  <c r="J3519" i="5" s="1"/>
  <c r="H3519" i="5" a="1"/>
  <c r="H3519" i="5" s="1"/>
  <c r="G3519" i="5" a="1"/>
  <c r="G3519" i="5" s="1"/>
  <c r="F3519" i="5" a="1"/>
  <c r="F3519" i="5" s="1"/>
  <c r="E3519" i="5" a="1"/>
  <c r="E3519" i="5" s="1"/>
  <c r="J290" i="5" a="1"/>
  <c r="J290" i="5" s="1"/>
  <c r="H290" i="5" a="1"/>
  <c r="H290" i="5" s="1"/>
  <c r="G290" i="5" a="1"/>
  <c r="G290" i="5" s="1"/>
  <c r="F290" i="5" a="1"/>
  <c r="F290" i="5" s="1"/>
  <c r="E290" i="5" a="1"/>
  <c r="E290" i="5" s="1"/>
  <c r="J3674" i="5" a="1"/>
  <c r="J3674" i="5" s="1"/>
  <c r="H3674" i="5" a="1"/>
  <c r="H3674" i="5" s="1"/>
  <c r="G3674" i="5" a="1"/>
  <c r="G3674" i="5" s="1"/>
  <c r="F3674" i="5" a="1"/>
  <c r="F3674" i="5" s="1"/>
  <c r="E3674" i="5" a="1"/>
  <c r="E3674" i="5" s="1"/>
  <c r="J1479" i="5" a="1"/>
  <c r="J1479" i="5" s="1"/>
  <c r="H1479" i="5" a="1"/>
  <c r="H1479" i="5" s="1"/>
  <c r="F1479" i="5" a="1"/>
  <c r="F1479" i="5" s="1"/>
  <c r="G1479" i="5" a="1"/>
  <c r="G1479" i="5" s="1"/>
  <c r="E1479" i="5" a="1"/>
  <c r="E1479" i="5" s="1"/>
  <c r="J2087" i="5" a="1"/>
  <c r="J2087" i="5" s="1"/>
  <c r="H2087" i="5" a="1"/>
  <c r="H2087" i="5" s="1"/>
  <c r="G2087" i="5" a="1"/>
  <c r="G2087" i="5" s="1"/>
  <c r="F2087" i="5" a="1"/>
  <c r="F2087" i="5" s="1"/>
  <c r="E2087" i="5" a="1"/>
  <c r="E2087" i="5" s="1"/>
  <c r="J3466" i="5" a="1"/>
  <c r="J3466" i="5" s="1"/>
  <c r="H3466" i="5" a="1"/>
  <c r="H3466" i="5" s="1"/>
  <c r="G3466" i="5" a="1"/>
  <c r="G3466" i="5" s="1"/>
  <c r="F3466" i="5" a="1"/>
  <c r="F3466" i="5" s="1"/>
  <c r="E3466" i="5" a="1"/>
  <c r="E3466" i="5" s="1"/>
  <c r="J3486" i="5" a="1"/>
  <c r="J3486" i="5" s="1"/>
  <c r="H3486" i="5" a="1"/>
  <c r="H3486" i="5" s="1"/>
  <c r="G3486" i="5" a="1"/>
  <c r="G3486" i="5" s="1"/>
  <c r="F3486" i="5" a="1"/>
  <c r="F3486" i="5" s="1"/>
  <c r="E3486" i="5" a="1"/>
  <c r="E3486" i="5" s="1"/>
  <c r="J1625" i="5" a="1"/>
  <c r="J1625" i="5" s="1"/>
  <c r="H1625" i="5" a="1"/>
  <c r="H1625" i="5" s="1"/>
  <c r="G1625" i="5" a="1"/>
  <c r="G1625" i="5" s="1"/>
  <c r="F1625" i="5" a="1"/>
  <c r="F1625" i="5" s="1"/>
  <c r="E1625" i="5" a="1"/>
  <c r="E1625" i="5" s="1"/>
  <c r="J3489" i="5" a="1"/>
  <c r="J3489" i="5" s="1"/>
  <c r="H3489" i="5" a="1"/>
  <c r="H3489" i="5" s="1"/>
  <c r="F3489" i="5" a="1"/>
  <c r="F3489" i="5" s="1"/>
  <c r="G3489" i="5" a="1"/>
  <c r="G3489" i="5" s="1"/>
  <c r="E3489" i="5" a="1"/>
  <c r="E3489" i="5" s="1"/>
  <c r="J3621" i="5" a="1"/>
  <c r="J3621" i="5" s="1"/>
  <c r="H3621" i="5" a="1"/>
  <c r="H3621" i="5" s="1"/>
  <c r="F3621" i="5" a="1"/>
  <c r="F3621" i="5" s="1"/>
  <c r="G3621" i="5" a="1"/>
  <c r="G3621" i="5" s="1"/>
  <c r="E3621" i="5" a="1"/>
  <c r="E3621" i="5" s="1"/>
  <c r="J3810" i="5" a="1"/>
  <c r="J3810" i="5" s="1"/>
  <c r="H3810" i="5" a="1"/>
  <c r="H3810" i="5" s="1"/>
  <c r="G3810" i="5" a="1"/>
  <c r="G3810" i="5" s="1"/>
  <c r="F3810" i="5" a="1"/>
  <c r="F3810" i="5" s="1"/>
  <c r="E3810" i="5" a="1"/>
  <c r="E3810" i="5" s="1"/>
  <c r="J3530" i="5" a="1"/>
  <c r="J3530" i="5" s="1"/>
  <c r="H3530" i="5" a="1"/>
  <c r="H3530" i="5" s="1"/>
  <c r="G3530" i="5" a="1"/>
  <c r="G3530" i="5" s="1"/>
  <c r="F3530" i="5" a="1"/>
  <c r="F3530" i="5" s="1"/>
  <c r="E3530" i="5" a="1"/>
  <c r="E3530" i="5" s="1"/>
  <c r="J2441" i="5" a="1"/>
  <c r="J2441" i="5" s="1"/>
  <c r="H2441" i="5" a="1"/>
  <c r="H2441" i="5" s="1"/>
  <c r="F2441" i="5" a="1"/>
  <c r="F2441" i="5" s="1"/>
  <c r="G2441" i="5" a="1"/>
  <c r="G2441" i="5" s="1"/>
  <c r="E2441" i="5" a="1"/>
  <c r="E2441" i="5" s="1"/>
  <c r="J2551" i="5" a="1"/>
  <c r="J2551" i="5" s="1"/>
  <c r="H2551" i="5" a="1"/>
  <c r="H2551" i="5" s="1"/>
  <c r="F2551" i="5" a="1"/>
  <c r="F2551" i="5" s="1"/>
  <c r="G2551" i="5" a="1"/>
  <c r="G2551" i="5" s="1"/>
  <c r="E2551" i="5" a="1"/>
  <c r="E2551" i="5" s="1"/>
  <c r="J2896" i="5" a="1"/>
  <c r="J2896" i="5" s="1"/>
  <c r="H2896" i="5" a="1"/>
  <c r="H2896" i="5" s="1"/>
  <c r="F2896" i="5" a="1"/>
  <c r="F2896" i="5" s="1"/>
  <c r="G2896" i="5" a="1"/>
  <c r="G2896" i="5" s="1"/>
  <c r="E2896" i="5" a="1"/>
  <c r="E2896" i="5" s="1"/>
  <c r="J3227" i="5" a="1"/>
  <c r="J3227" i="5" s="1"/>
  <c r="H3227" i="5" a="1"/>
  <c r="H3227" i="5" s="1"/>
  <c r="F3227" i="5" a="1"/>
  <c r="F3227" i="5" s="1"/>
  <c r="G3227" i="5" a="1"/>
  <c r="G3227" i="5" s="1"/>
  <c r="E3227" i="5" a="1"/>
  <c r="E3227" i="5" s="1"/>
  <c r="J2161" i="5" a="1"/>
  <c r="J2161" i="5" s="1"/>
  <c r="H2161" i="5" a="1"/>
  <c r="H2161" i="5" s="1"/>
  <c r="F2161" i="5" a="1"/>
  <c r="F2161" i="5" s="1"/>
  <c r="G2161" i="5" a="1"/>
  <c r="G2161" i="5" s="1"/>
  <c r="E2161" i="5" a="1"/>
  <c r="E2161" i="5" s="1"/>
  <c r="J1889" i="5" a="1"/>
  <c r="J1889" i="5" s="1"/>
  <c r="H1889" i="5" a="1"/>
  <c r="H1889" i="5" s="1"/>
  <c r="F1889" i="5" a="1"/>
  <c r="F1889" i="5" s="1"/>
  <c r="G1889" i="5" a="1"/>
  <c r="G1889" i="5" s="1"/>
  <c r="E1889" i="5" a="1"/>
  <c r="E1889" i="5" s="1"/>
  <c r="J1482" i="5" a="1"/>
  <c r="J1482" i="5" s="1"/>
  <c r="H1482" i="5" a="1"/>
  <c r="H1482" i="5" s="1"/>
  <c r="F1482" i="5" a="1"/>
  <c r="F1482" i="5" s="1"/>
  <c r="G1482" i="5" a="1"/>
  <c r="G1482" i="5" s="1"/>
  <c r="E1482" i="5" a="1"/>
  <c r="E1482" i="5" s="1"/>
  <c r="J2123" i="5" a="1"/>
  <c r="J2123" i="5" s="1"/>
  <c r="H2123" i="5" a="1"/>
  <c r="H2123" i="5" s="1"/>
  <c r="G2123" i="5" a="1"/>
  <c r="G2123" i="5" s="1"/>
  <c r="F2123" i="5" a="1"/>
  <c r="F2123" i="5" s="1"/>
  <c r="E2123" i="5" a="1"/>
  <c r="E2123" i="5" s="1"/>
  <c r="J1248" i="5" a="1"/>
  <c r="J1248" i="5" s="1"/>
  <c r="H1248" i="5" a="1"/>
  <c r="H1248" i="5" s="1"/>
  <c r="F1248" i="5" a="1"/>
  <c r="F1248" i="5" s="1"/>
  <c r="G1248" i="5" a="1"/>
  <c r="G1248" i="5" s="1"/>
  <c r="E1248" i="5" a="1"/>
  <c r="E1248" i="5" s="1"/>
  <c r="J2390" i="5" a="1"/>
  <c r="J2390" i="5" s="1"/>
  <c r="H2390" i="5" a="1"/>
  <c r="H2390" i="5" s="1"/>
  <c r="G2390" i="5" a="1"/>
  <c r="G2390" i="5" s="1"/>
  <c r="F2390" i="5" a="1"/>
  <c r="F2390" i="5" s="1"/>
  <c r="E2390" i="5" a="1"/>
  <c r="E2390" i="5" s="1"/>
  <c r="J1914" i="5" a="1"/>
  <c r="J1914" i="5" s="1"/>
  <c r="H1914" i="5" a="1"/>
  <c r="H1914" i="5" s="1"/>
  <c r="F1914" i="5" a="1"/>
  <c r="F1914" i="5" s="1"/>
  <c r="G1914" i="5" a="1"/>
  <c r="G1914" i="5" s="1"/>
  <c r="E1914" i="5" a="1"/>
  <c r="E1914" i="5" s="1"/>
  <c r="J1324" i="5" a="1"/>
  <c r="J1324" i="5" s="1"/>
  <c r="H1324" i="5" a="1"/>
  <c r="H1324" i="5" s="1"/>
  <c r="F1324" i="5" a="1"/>
  <c r="F1324" i="5" s="1"/>
  <c r="G1324" i="5" a="1"/>
  <c r="G1324" i="5" s="1"/>
  <c r="E1324" i="5" a="1"/>
  <c r="E1324" i="5" s="1"/>
  <c r="J1023" i="5" a="1"/>
  <c r="J1023" i="5" s="1"/>
  <c r="H1023" i="5" a="1"/>
  <c r="H1023" i="5" s="1"/>
  <c r="F1023" i="5" a="1"/>
  <c r="F1023" i="5" s="1"/>
  <c r="G1023" i="5" a="1"/>
  <c r="G1023" i="5" s="1"/>
  <c r="E1023" i="5" a="1"/>
  <c r="E1023" i="5" s="1"/>
  <c r="J1067" i="5" a="1"/>
  <c r="J1067" i="5" s="1"/>
  <c r="H1067" i="5" a="1"/>
  <c r="H1067" i="5" s="1"/>
  <c r="F1067" i="5" a="1"/>
  <c r="F1067" i="5" s="1"/>
  <c r="G1067" i="5" a="1"/>
  <c r="G1067" i="5" s="1"/>
  <c r="E1067" i="5" a="1"/>
  <c r="E1067" i="5" s="1"/>
  <c r="J955" i="5" a="1"/>
  <c r="J955" i="5" s="1"/>
  <c r="H955" i="5" a="1"/>
  <c r="H955" i="5" s="1"/>
  <c r="G955" i="5" a="1"/>
  <c r="G955" i="5" s="1"/>
  <c r="F955" i="5" a="1"/>
  <c r="F955" i="5" s="1"/>
  <c r="E955" i="5" a="1"/>
  <c r="E955" i="5" s="1"/>
  <c r="J470" i="5" a="1"/>
  <c r="J470" i="5" s="1"/>
  <c r="H470" i="5" a="1"/>
  <c r="H470" i="5" s="1"/>
  <c r="G470" i="5" a="1"/>
  <c r="G470" i="5" s="1"/>
  <c r="F470" i="5" a="1"/>
  <c r="F470" i="5" s="1"/>
  <c r="E470" i="5" a="1"/>
  <c r="E470" i="5" s="1"/>
  <c r="J801" i="5" a="1"/>
  <c r="J801" i="5" s="1"/>
  <c r="H801" i="5" a="1"/>
  <c r="H801" i="5" s="1"/>
  <c r="G801" i="5" a="1"/>
  <c r="G801" i="5" s="1"/>
  <c r="F801" i="5" a="1"/>
  <c r="F801" i="5" s="1"/>
  <c r="E801" i="5" a="1"/>
  <c r="E801" i="5" s="1"/>
  <c r="J133" i="5" a="1"/>
  <c r="J133" i="5" s="1"/>
  <c r="G133" i="5" a="1"/>
  <c r="G133" i="5" s="1"/>
  <c r="H133" i="5" a="1"/>
  <c r="H133" i="5" s="1"/>
  <c r="F133" i="5" a="1"/>
  <c r="F133" i="5" s="1"/>
  <c r="E133" i="5" a="1"/>
  <c r="E133" i="5" s="1"/>
  <c r="J74" i="5" a="1"/>
  <c r="J74" i="5" s="1"/>
  <c r="G74" i="5" a="1"/>
  <c r="G74" i="5" s="1"/>
  <c r="H74" i="5" a="1"/>
  <c r="H74" i="5" s="1"/>
  <c r="F74" i="5" a="1"/>
  <c r="F74" i="5" s="1"/>
  <c r="E74" i="5" a="1"/>
  <c r="E74" i="5" s="1"/>
  <c r="J1909" i="5" a="1"/>
  <c r="J1909" i="5" s="1"/>
  <c r="H1909" i="5" a="1"/>
  <c r="H1909" i="5" s="1"/>
  <c r="F1909" i="5" a="1"/>
  <c r="F1909" i="5" s="1"/>
  <c r="G1909" i="5" a="1"/>
  <c r="G1909" i="5" s="1"/>
  <c r="E1909" i="5" a="1"/>
  <c r="E1909" i="5" s="1"/>
  <c r="J1778" i="5" a="1"/>
  <c r="J1778" i="5" s="1"/>
  <c r="H1778" i="5" a="1"/>
  <c r="H1778" i="5" s="1"/>
  <c r="F1778" i="5" a="1"/>
  <c r="F1778" i="5" s="1"/>
  <c r="G1778" i="5" a="1"/>
  <c r="G1778" i="5" s="1"/>
  <c r="E1778" i="5" a="1"/>
  <c r="E1778" i="5" s="1"/>
  <c r="J3442" i="5" a="1"/>
  <c r="J3442" i="5" s="1"/>
  <c r="H3442" i="5" a="1"/>
  <c r="H3442" i="5" s="1"/>
  <c r="G3442" i="5" a="1"/>
  <c r="G3442" i="5" s="1"/>
  <c r="F3442" i="5" a="1"/>
  <c r="F3442" i="5" s="1"/>
  <c r="E3442" i="5" a="1"/>
  <c r="E3442" i="5" s="1"/>
  <c r="J2089" i="5" a="1"/>
  <c r="J2089" i="5" s="1"/>
  <c r="H2089" i="5" a="1"/>
  <c r="H2089" i="5" s="1"/>
  <c r="F2089" i="5" a="1"/>
  <c r="F2089" i="5" s="1"/>
  <c r="G2089" i="5" a="1"/>
  <c r="G2089" i="5" s="1"/>
  <c r="E2089" i="5" a="1"/>
  <c r="E2089" i="5" s="1"/>
  <c r="J3973" i="5" a="1"/>
  <c r="J3973" i="5" s="1"/>
  <c r="H3973" i="5" a="1"/>
  <c r="H3973" i="5" s="1"/>
  <c r="F3973" i="5" a="1"/>
  <c r="F3973" i="5" s="1"/>
  <c r="G3973" i="5" a="1"/>
  <c r="G3973" i="5" s="1"/>
  <c r="E3973" i="5" a="1"/>
  <c r="E3973" i="5" s="1"/>
  <c r="J2953" i="5" a="1"/>
  <c r="J2953" i="5" s="1"/>
  <c r="H2953" i="5" a="1"/>
  <c r="H2953" i="5" s="1"/>
  <c r="F2953" i="5" a="1"/>
  <c r="F2953" i="5" s="1"/>
  <c r="G2953" i="5" a="1"/>
  <c r="G2953" i="5" s="1"/>
  <c r="E2953" i="5" a="1"/>
  <c r="E2953" i="5" s="1"/>
  <c r="J2437" i="5" a="1"/>
  <c r="J2437" i="5" s="1"/>
  <c r="H2437" i="5" a="1"/>
  <c r="H2437" i="5" s="1"/>
  <c r="G2437" i="5" a="1"/>
  <c r="G2437" i="5" s="1"/>
  <c r="F2437" i="5" a="1"/>
  <c r="F2437" i="5" s="1"/>
  <c r="E2437" i="5" a="1"/>
  <c r="E2437" i="5" s="1"/>
  <c r="J766" i="5" a="1"/>
  <c r="J766" i="5" s="1"/>
  <c r="H766" i="5" a="1"/>
  <c r="H766" i="5" s="1"/>
  <c r="G766" i="5" a="1"/>
  <c r="G766" i="5" s="1"/>
  <c r="F766" i="5" a="1"/>
  <c r="F766" i="5" s="1"/>
  <c r="E766" i="5" a="1"/>
  <c r="E766" i="5" s="1"/>
  <c r="J665" i="5" a="1"/>
  <c r="J665" i="5" s="1"/>
  <c r="H665" i="5" a="1"/>
  <c r="H665" i="5" s="1"/>
  <c r="G665" i="5" a="1"/>
  <c r="G665" i="5" s="1"/>
  <c r="F665" i="5" a="1"/>
  <c r="F665" i="5" s="1"/>
  <c r="E665" i="5" a="1"/>
  <c r="E665" i="5" s="1"/>
  <c r="J3847" i="5" a="1"/>
  <c r="J3847" i="5" s="1"/>
  <c r="H3847" i="5" a="1"/>
  <c r="H3847" i="5" s="1"/>
  <c r="F3847" i="5" a="1"/>
  <c r="F3847" i="5" s="1"/>
  <c r="G3847" i="5" a="1"/>
  <c r="G3847" i="5" s="1"/>
  <c r="E3847" i="5" a="1"/>
  <c r="E3847" i="5" s="1"/>
  <c r="J2432" i="5" a="1"/>
  <c r="J2432" i="5" s="1"/>
  <c r="H2432" i="5" a="1"/>
  <c r="H2432" i="5" s="1"/>
  <c r="F2432" i="5" a="1"/>
  <c r="F2432" i="5" s="1"/>
  <c r="G2432" i="5" a="1"/>
  <c r="G2432" i="5" s="1"/>
  <c r="E2432" i="5" a="1"/>
  <c r="E2432" i="5" s="1"/>
  <c r="J2114" i="5" a="1"/>
  <c r="J2114" i="5" s="1"/>
  <c r="H2114" i="5" a="1"/>
  <c r="H2114" i="5" s="1"/>
  <c r="G2114" i="5" a="1"/>
  <c r="G2114" i="5" s="1"/>
  <c r="F2114" i="5" a="1"/>
  <c r="F2114" i="5" s="1"/>
  <c r="E2114" i="5" a="1"/>
  <c r="E2114" i="5" s="1"/>
  <c r="J3958" i="5" a="1"/>
  <c r="J3958" i="5" s="1"/>
  <c r="H3958" i="5" a="1"/>
  <c r="H3958" i="5" s="1"/>
  <c r="G3958" i="5" a="1"/>
  <c r="G3958" i="5" s="1"/>
  <c r="F3958" i="5" a="1"/>
  <c r="F3958" i="5" s="1"/>
  <c r="E3958" i="5" a="1"/>
  <c r="E3958" i="5" s="1"/>
  <c r="J3074" i="5" a="1"/>
  <c r="J3074" i="5" s="1"/>
  <c r="H3074" i="5" a="1"/>
  <c r="H3074" i="5" s="1"/>
  <c r="G3074" i="5" a="1"/>
  <c r="G3074" i="5" s="1"/>
  <c r="F3074" i="5" a="1"/>
  <c r="F3074" i="5" s="1"/>
  <c r="E3074" i="5" a="1"/>
  <c r="E3074" i="5" s="1"/>
  <c r="J2976" i="5" a="1"/>
  <c r="J2976" i="5" s="1"/>
  <c r="H2976" i="5" a="1"/>
  <c r="H2976" i="5" s="1"/>
  <c r="G2976" i="5" a="1"/>
  <c r="G2976" i="5" s="1"/>
  <c r="F2976" i="5" a="1"/>
  <c r="F2976" i="5" s="1"/>
  <c r="E2976" i="5" a="1"/>
  <c r="E2976" i="5" s="1"/>
  <c r="J1449" i="5" a="1"/>
  <c r="J1449" i="5" s="1"/>
  <c r="H1449" i="5" a="1"/>
  <c r="H1449" i="5" s="1"/>
  <c r="F1449" i="5" a="1"/>
  <c r="F1449" i="5" s="1"/>
  <c r="G1449" i="5" a="1"/>
  <c r="G1449" i="5" s="1"/>
  <c r="E1449" i="5" a="1"/>
  <c r="E1449" i="5" s="1"/>
  <c r="J127" i="5" a="1"/>
  <c r="J127" i="5" s="1"/>
  <c r="H127" i="5" a="1"/>
  <c r="H127" i="5" s="1"/>
  <c r="G127" i="5" a="1"/>
  <c r="G127" i="5" s="1"/>
  <c r="F127" i="5" a="1"/>
  <c r="F127" i="5" s="1"/>
  <c r="E127" i="5" a="1"/>
  <c r="E127" i="5" s="1"/>
  <c r="J3409" i="5" a="1"/>
  <c r="J3409" i="5" s="1"/>
  <c r="H3409" i="5" a="1"/>
  <c r="H3409" i="5" s="1"/>
  <c r="F3409" i="5" a="1"/>
  <c r="F3409" i="5" s="1"/>
  <c r="G3409" i="5" a="1"/>
  <c r="G3409" i="5" s="1"/>
  <c r="E3409" i="5" a="1"/>
  <c r="E3409" i="5" s="1"/>
  <c r="J3163" i="5" a="1"/>
  <c r="J3163" i="5" s="1"/>
  <c r="H3163" i="5" a="1"/>
  <c r="H3163" i="5" s="1"/>
  <c r="F3163" i="5" a="1"/>
  <c r="F3163" i="5" s="1"/>
  <c r="G3163" i="5" a="1"/>
  <c r="G3163" i="5" s="1"/>
  <c r="E3163" i="5" a="1"/>
  <c r="E3163" i="5" s="1"/>
  <c r="J2111" i="5" a="1"/>
  <c r="J2111" i="5" s="1"/>
  <c r="H2111" i="5" a="1"/>
  <c r="H2111" i="5" s="1"/>
  <c r="G2111" i="5" a="1"/>
  <c r="G2111" i="5" s="1"/>
  <c r="F2111" i="5" a="1"/>
  <c r="F2111" i="5" s="1"/>
  <c r="E2111" i="5" a="1"/>
  <c r="E2111" i="5" s="1"/>
  <c r="J3928" i="5" a="1"/>
  <c r="J3928" i="5" s="1"/>
  <c r="H3928" i="5" a="1"/>
  <c r="H3928" i="5" s="1"/>
  <c r="F3928" i="5" a="1"/>
  <c r="F3928" i="5" s="1"/>
  <c r="G3928" i="5" a="1"/>
  <c r="G3928" i="5" s="1"/>
  <c r="E3928" i="5" a="1"/>
  <c r="E3928" i="5" s="1"/>
  <c r="J3745" i="5" a="1"/>
  <c r="J3745" i="5" s="1"/>
  <c r="H3745" i="5" a="1"/>
  <c r="H3745" i="5" s="1"/>
  <c r="F3745" i="5" a="1"/>
  <c r="F3745" i="5" s="1"/>
  <c r="G3745" i="5" a="1"/>
  <c r="G3745" i="5" s="1"/>
  <c r="E3745" i="5" a="1"/>
  <c r="E3745" i="5" s="1"/>
  <c r="J1996" i="5" a="1"/>
  <c r="J1996" i="5" s="1"/>
  <c r="H1996" i="5" a="1"/>
  <c r="H1996" i="5" s="1"/>
  <c r="F1996" i="5" a="1"/>
  <c r="F1996" i="5" s="1"/>
  <c r="G1996" i="5" a="1"/>
  <c r="G1996" i="5" s="1"/>
  <c r="E1996" i="5" a="1"/>
  <c r="E1996" i="5" s="1"/>
  <c r="J2853" i="5" a="1"/>
  <c r="J2853" i="5" s="1"/>
  <c r="H2853" i="5" a="1"/>
  <c r="H2853" i="5" s="1"/>
  <c r="G2853" i="5" a="1"/>
  <c r="G2853" i="5" s="1"/>
  <c r="F2853" i="5" a="1"/>
  <c r="F2853" i="5" s="1"/>
  <c r="E2853" i="5" a="1"/>
  <c r="E2853" i="5" s="1"/>
  <c r="J1546" i="5" a="1"/>
  <c r="J1546" i="5" s="1"/>
  <c r="H1546" i="5" a="1"/>
  <c r="H1546" i="5" s="1"/>
  <c r="G1546" i="5" a="1"/>
  <c r="G1546" i="5" s="1"/>
  <c r="F1546" i="5" a="1"/>
  <c r="F1546" i="5" s="1"/>
  <c r="E1546" i="5" a="1"/>
  <c r="E1546" i="5" s="1"/>
  <c r="J1024" i="5" a="1"/>
  <c r="J1024" i="5" s="1"/>
  <c r="H1024" i="5" a="1"/>
  <c r="H1024" i="5" s="1"/>
  <c r="G1024" i="5" a="1"/>
  <c r="G1024" i="5" s="1"/>
  <c r="F1024" i="5" a="1"/>
  <c r="F1024" i="5" s="1"/>
  <c r="E1024" i="5" a="1"/>
  <c r="E1024" i="5" s="1"/>
  <c r="J1325" i="5" a="1"/>
  <c r="J1325" i="5" s="1"/>
  <c r="H1325" i="5" a="1"/>
  <c r="H1325" i="5" s="1"/>
  <c r="G1325" i="5" a="1"/>
  <c r="G1325" i="5" s="1"/>
  <c r="F1325" i="5" a="1"/>
  <c r="F1325" i="5" s="1"/>
  <c r="E1325" i="5" a="1"/>
  <c r="E1325" i="5" s="1"/>
  <c r="J471" i="5" a="1"/>
  <c r="J471" i="5" s="1"/>
  <c r="H471" i="5" a="1"/>
  <c r="H471" i="5" s="1"/>
  <c r="F471" i="5" a="1"/>
  <c r="F471" i="5" s="1"/>
  <c r="G471" i="5" a="1"/>
  <c r="G471" i="5" s="1"/>
  <c r="E471" i="5" a="1"/>
  <c r="E471" i="5" s="1"/>
  <c r="J3905" i="5" a="1"/>
  <c r="J3905" i="5" s="1"/>
  <c r="H3905" i="5" a="1"/>
  <c r="H3905" i="5" s="1"/>
  <c r="F3905" i="5" a="1"/>
  <c r="F3905" i="5" s="1"/>
  <c r="G3905" i="5" a="1"/>
  <c r="G3905" i="5" s="1"/>
  <c r="E3905" i="5" a="1"/>
  <c r="E3905" i="5" s="1"/>
  <c r="J3042" i="5" a="1"/>
  <c r="J3042" i="5" s="1"/>
  <c r="H3042" i="5" a="1"/>
  <c r="H3042" i="5" s="1"/>
  <c r="G3042" i="5" a="1"/>
  <c r="G3042" i="5" s="1"/>
  <c r="F3042" i="5" a="1"/>
  <c r="F3042" i="5" s="1"/>
  <c r="E3042" i="5" a="1"/>
  <c r="E3042" i="5" s="1"/>
  <c r="J3559" i="5" a="1"/>
  <c r="J3559" i="5" s="1"/>
  <c r="H3559" i="5" a="1"/>
  <c r="H3559" i="5" s="1"/>
  <c r="G3559" i="5" a="1"/>
  <c r="G3559" i="5" s="1"/>
  <c r="F3559" i="5" a="1"/>
  <c r="F3559" i="5" s="1"/>
  <c r="E3559" i="5" a="1"/>
  <c r="E3559" i="5" s="1"/>
  <c r="J2562" i="5" a="1"/>
  <c r="J2562" i="5" s="1"/>
  <c r="H2562" i="5" a="1"/>
  <c r="H2562" i="5" s="1"/>
  <c r="G2562" i="5" a="1"/>
  <c r="G2562" i="5" s="1"/>
  <c r="F2562" i="5" a="1"/>
  <c r="F2562" i="5" s="1"/>
  <c r="E2562" i="5" a="1"/>
  <c r="E2562" i="5" s="1"/>
  <c r="J1109" i="5" a="1"/>
  <c r="J1109" i="5" s="1"/>
  <c r="H1109" i="5" a="1"/>
  <c r="H1109" i="5" s="1"/>
  <c r="F1109" i="5" a="1"/>
  <c r="F1109" i="5" s="1"/>
  <c r="G1109" i="5" a="1"/>
  <c r="G1109" i="5" s="1"/>
  <c r="E1109" i="5" a="1"/>
  <c r="E1109" i="5" s="1"/>
  <c r="J481" i="5" a="1"/>
  <c r="J481" i="5" s="1"/>
  <c r="H481" i="5" a="1"/>
  <c r="H481" i="5" s="1"/>
  <c r="G481" i="5" a="1"/>
  <c r="G481" i="5" s="1"/>
  <c r="F481" i="5" a="1"/>
  <c r="F481" i="5" s="1"/>
  <c r="E481" i="5" a="1"/>
  <c r="E481" i="5" s="1"/>
  <c r="J812" i="5" a="1"/>
  <c r="J812" i="5" s="1"/>
  <c r="H812" i="5" a="1"/>
  <c r="H812" i="5" s="1"/>
  <c r="G812" i="5" a="1"/>
  <c r="G812" i="5" s="1"/>
  <c r="F812" i="5" a="1"/>
  <c r="F812" i="5" s="1"/>
  <c r="E812" i="5" a="1"/>
  <c r="E812" i="5" s="1"/>
  <c r="J4027" i="5" a="1"/>
  <c r="J4027" i="5" s="1"/>
  <c r="H4027" i="5" a="1"/>
  <c r="H4027" i="5" s="1"/>
  <c r="G4027" i="5" a="1"/>
  <c r="G4027" i="5" s="1"/>
  <c r="F4027" i="5" a="1"/>
  <c r="F4027" i="5" s="1"/>
  <c r="E4027" i="5" a="1"/>
  <c r="E4027" i="5" s="1"/>
  <c r="J3208" i="5" a="1"/>
  <c r="J3208" i="5" s="1"/>
  <c r="H3208" i="5" a="1"/>
  <c r="H3208" i="5" s="1"/>
  <c r="F3208" i="5" a="1"/>
  <c r="F3208" i="5" s="1"/>
  <c r="G3208" i="5" a="1"/>
  <c r="G3208" i="5" s="1"/>
  <c r="E3208" i="5" a="1"/>
  <c r="E3208" i="5" s="1"/>
  <c r="J3719" i="5" a="1"/>
  <c r="J3719" i="5" s="1"/>
  <c r="H3719" i="5" a="1"/>
  <c r="H3719" i="5" s="1"/>
  <c r="F3719" i="5" a="1"/>
  <c r="F3719" i="5" s="1"/>
  <c r="G3719" i="5" a="1"/>
  <c r="G3719" i="5" s="1"/>
  <c r="E3719" i="5" a="1"/>
  <c r="E3719" i="5" s="1"/>
  <c r="J2637" i="5" a="1"/>
  <c r="J2637" i="5" s="1"/>
  <c r="H2637" i="5" a="1"/>
  <c r="H2637" i="5" s="1"/>
  <c r="F2637" i="5" a="1"/>
  <c r="F2637" i="5" s="1"/>
  <c r="G2637" i="5" a="1"/>
  <c r="G2637" i="5" s="1"/>
  <c r="E2637" i="5" a="1"/>
  <c r="E2637" i="5" s="1"/>
  <c r="J2142" i="5" a="1"/>
  <c r="J2142" i="5" s="1"/>
  <c r="H2142" i="5" a="1"/>
  <c r="H2142" i="5" s="1"/>
  <c r="G2142" i="5" a="1"/>
  <c r="G2142" i="5" s="1"/>
  <c r="F2142" i="5" a="1"/>
  <c r="F2142" i="5" s="1"/>
  <c r="E2142" i="5" a="1"/>
  <c r="E2142" i="5" s="1"/>
  <c r="J681" i="5" a="1"/>
  <c r="J681" i="5" s="1"/>
  <c r="H681" i="5" a="1"/>
  <c r="H681" i="5" s="1"/>
  <c r="G681" i="5" a="1"/>
  <c r="G681" i="5" s="1"/>
  <c r="F681" i="5" a="1"/>
  <c r="F681" i="5" s="1"/>
  <c r="E681" i="5" a="1"/>
  <c r="E681" i="5" s="1"/>
  <c r="J451" i="5" a="1"/>
  <c r="J451" i="5" s="1"/>
  <c r="H451" i="5" a="1"/>
  <c r="H451" i="5" s="1"/>
  <c r="G451" i="5" a="1"/>
  <c r="G451" i="5" s="1"/>
  <c r="F451" i="5" a="1"/>
  <c r="F451" i="5" s="1"/>
  <c r="E451" i="5" a="1"/>
  <c r="E451" i="5" s="1"/>
  <c r="J3194" i="5" a="1"/>
  <c r="J3194" i="5" s="1"/>
  <c r="H3194" i="5" a="1"/>
  <c r="H3194" i="5" s="1"/>
  <c r="G3194" i="5" a="1"/>
  <c r="G3194" i="5" s="1"/>
  <c r="F3194" i="5" a="1"/>
  <c r="F3194" i="5" s="1"/>
  <c r="E3194" i="5" a="1"/>
  <c r="E3194" i="5" s="1"/>
  <c r="J3553" i="5" a="1"/>
  <c r="J3553" i="5" s="1"/>
  <c r="H3553" i="5" a="1"/>
  <c r="H3553" i="5" s="1"/>
  <c r="G3553" i="5" a="1"/>
  <c r="G3553" i="5" s="1"/>
  <c r="F3553" i="5" a="1"/>
  <c r="F3553" i="5" s="1"/>
  <c r="E3553" i="5" a="1"/>
  <c r="E3553" i="5" s="1"/>
  <c r="J3292" i="5" a="1"/>
  <c r="J3292" i="5" s="1"/>
  <c r="H3292" i="5" a="1"/>
  <c r="H3292" i="5" s="1"/>
  <c r="F3292" i="5" a="1"/>
  <c r="F3292" i="5" s="1"/>
  <c r="G3292" i="5" a="1"/>
  <c r="G3292" i="5" s="1"/>
  <c r="E3292" i="5" a="1"/>
  <c r="E3292" i="5" s="1"/>
  <c r="J3439" i="5" a="1"/>
  <c r="J3439" i="5" s="1"/>
  <c r="H3439" i="5" a="1"/>
  <c r="H3439" i="5" s="1"/>
  <c r="G3439" i="5" a="1"/>
  <c r="G3439" i="5" s="1"/>
  <c r="F3439" i="5" a="1"/>
  <c r="F3439" i="5" s="1"/>
  <c r="E3439" i="5" a="1"/>
  <c r="E3439" i="5" s="1"/>
  <c r="J2368" i="5" a="1"/>
  <c r="J2368" i="5" s="1"/>
  <c r="H2368" i="5" a="1"/>
  <c r="H2368" i="5" s="1"/>
  <c r="F2368" i="5" a="1"/>
  <c r="F2368" i="5" s="1"/>
  <c r="G2368" i="5" a="1"/>
  <c r="G2368" i="5" s="1"/>
  <c r="E2368" i="5" a="1"/>
  <c r="E2368" i="5" s="1"/>
  <c r="J2448" i="5" a="1"/>
  <c r="J2448" i="5" s="1"/>
  <c r="H2448" i="5" a="1"/>
  <c r="H2448" i="5" s="1"/>
  <c r="G2448" i="5" a="1"/>
  <c r="G2448" i="5" s="1"/>
  <c r="F2448" i="5" a="1"/>
  <c r="F2448" i="5" s="1"/>
  <c r="E2448" i="5" a="1"/>
  <c r="E2448" i="5" s="1"/>
  <c r="J1304" i="5" a="1"/>
  <c r="J1304" i="5" s="1"/>
  <c r="H1304" i="5" a="1"/>
  <c r="H1304" i="5" s="1"/>
  <c r="F1304" i="5" a="1"/>
  <c r="F1304" i="5" s="1"/>
  <c r="G1304" i="5" a="1"/>
  <c r="G1304" i="5" s="1"/>
  <c r="E1304" i="5" a="1"/>
  <c r="E1304" i="5" s="1"/>
  <c r="J1711" i="5" a="1"/>
  <c r="J1711" i="5" s="1"/>
  <c r="H1711" i="5" a="1"/>
  <c r="H1711" i="5" s="1"/>
  <c r="G1711" i="5" a="1"/>
  <c r="G1711" i="5" s="1"/>
  <c r="F1711" i="5" a="1"/>
  <c r="F1711" i="5" s="1"/>
  <c r="E1711" i="5" a="1"/>
  <c r="E1711" i="5" s="1"/>
  <c r="J1078" i="5" a="1"/>
  <c r="J1078" i="5" s="1"/>
  <c r="H1078" i="5" a="1"/>
  <c r="H1078" i="5" s="1"/>
  <c r="G1078" i="5" a="1"/>
  <c r="G1078" i="5" s="1"/>
  <c r="F1078" i="5" a="1"/>
  <c r="F1078" i="5" s="1"/>
  <c r="E1078" i="5" a="1"/>
  <c r="E1078" i="5" s="1"/>
  <c r="J1002" i="5" a="1"/>
  <c r="J1002" i="5" s="1"/>
  <c r="H1002" i="5" a="1"/>
  <c r="H1002" i="5" s="1"/>
  <c r="G1002" i="5" a="1"/>
  <c r="G1002" i="5" s="1"/>
  <c r="F1002" i="5" a="1"/>
  <c r="F1002" i="5" s="1"/>
  <c r="E1002" i="5" a="1"/>
  <c r="E1002" i="5" s="1"/>
  <c r="J3931" i="5" a="1"/>
  <c r="J3931" i="5" s="1"/>
  <c r="H3931" i="5" a="1"/>
  <c r="H3931" i="5" s="1"/>
  <c r="G3931" i="5" a="1"/>
  <c r="G3931" i="5" s="1"/>
  <c r="F3931" i="5" a="1"/>
  <c r="F3931" i="5" s="1"/>
  <c r="E3931" i="5" a="1"/>
  <c r="E3931" i="5" s="1"/>
  <c r="J4056" i="5" a="1"/>
  <c r="J4056" i="5" s="1"/>
  <c r="H4056" i="5" a="1"/>
  <c r="H4056" i="5" s="1"/>
  <c r="F4056" i="5" a="1"/>
  <c r="F4056" i="5" s="1"/>
  <c r="G4056" i="5" a="1"/>
  <c r="G4056" i="5" s="1"/>
  <c r="E4056" i="5" a="1"/>
  <c r="E4056" i="5" s="1"/>
  <c r="J3149" i="5" a="1"/>
  <c r="J3149" i="5" s="1"/>
  <c r="H3149" i="5" a="1"/>
  <c r="H3149" i="5" s="1"/>
  <c r="F3149" i="5" a="1"/>
  <c r="F3149" i="5" s="1"/>
  <c r="G3149" i="5" a="1"/>
  <c r="G3149" i="5" s="1"/>
  <c r="E3149" i="5" a="1"/>
  <c r="E3149" i="5" s="1"/>
  <c r="J3700" i="5" a="1"/>
  <c r="J3700" i="5" s="1"/>
  <c r="H3700" i="5" a="1"/>
  <c r="H3700" i="5" s="1"/>
  <c r="F3700" i="5" a="1"/>
  <c r="F3700" i="5" s="1"/>
  <c r="G3700" i="5" a="1"/>
  <c r="G3700" i="5" s="1"/>
  <c r="E3700" i="5" a="1"/>
  <c r="E3700" i="5" s="1"/>
  <c r="J3051" i="5" a="1"/>
  <c r="J3051" i="5" s="1"/>
  <c r="H3051" i="5" a="1"/>
  <c r="H3051" i="5" s="1"/>
  <c r="F3051" i="5" a="1"/>
  <c r="F3051" i="5" s="1"/>
  <c r="G3051" i="5" a="1"/>
  <c r="G3051" i="5" s="1"/>
  <c r="E3051" i="5" a="1"/>
  <c r="E3051" i="5" s="1"/>
  <c r="J1721" i="5" a="1"/>
  <c r="J1721" i="5" s="1"/>
  <c r="H1721" i="5" a="1"/>
  <c r="H1721" i="5" s="1"/>
  <c r="G1721" i="5" a="1"/>
  <c r="G1721" i="5" s="1"/>
  <c r="F1721" i="5" a="1"/>
  <c r="F1721" i="5" s="1"/>
  <c r="E1721" i="5" a="1"/>
  <c r="E1721" i="5" s="1"/>
  <c r="J1995" i="5" a="1"/>
  <c r="J1995" i="5" s="1"/>
  <c r="H1995" i="5" a="1"/>
  <c r="H1995" i="5" s="1"/>
  <c r="G1995" i="5" a="1"/>
  <c r="G1995" i="5" s="1"/>
  <c r="F1995" i="5" a="1"/>
  <c r="F1995" i="5" s="1"/>
  <c r="E1995" i="5" a="1"/>
  <c r="E1995" i="5" s="1"/>
  <c r="J2490" i="5" a="1"/>
  <c r="J2490" i="5" s="1"/>
  <c r="H2490" i="5" a="1"/>
  <c r="H2490" i="5" s="1"/>
  <c r="G2490" i="5" a="1"/>
  <c r="G2490" i="5" s="1"/>
  <c r="F2490" i="5" a="1"/>
  <c r="F2490" i="5" s="1"/>
  <c r="E2490" i="5" a="1"/>
  <c r="E2490" i="5" s="1"/>
  <c r="J1268" i="5" a="1"/>
  <c r="J1268" i="5" s="1"/>
  <c r="H1268" i="5" a="1"/>
  <c r="H1268" i="5" s="1"/>
  <c r="F1268" i="5" a="1"/>
  <c r="F1268" i="5" s="1"/>
  <c r="G1268" i="5" a="1"/>
  <c r="G1268" i="5" s="1"/>
  <c r="E1268" i="5" a="1"/>
  <c r="E1268" i="5" s="1"/>
  <c r="J1118" i="5" a="1"/>
  <c r="J1118" i="5" s="1"/>
  <c r="H1118" i="5" a="1"/>
  <c r="H1118" i="5" s="1"/>
  <c r="G1118" i="5" a="1"/>
  <c r="G1118" i="5" s="1"/>
  <c r="F1118" i="5" a="1"/>
  <c r="F1118" i="5" s="1"/>
  <c r="E1118" i="5" a="1"/>
  <c r="E1118" i="5" s="1"/>
  <c r="J94" i="5" a="1"/>
  <c r="J94" i="5" s="1"/>
  <c r="H94" i="5" a="1"/>
  <c r="H94" i="5" s="1"/>
  <c r="G94" i="5" a="1"/>
  <c r="G94" i="5" s="1"/>
  <c r="F94" i="5" a="1"/>
  <c r="F94" i="5" s="1"/>
  <c r="E94" i="5" a="1"/>
  <c r="E94" i="5" s="1"/>
  <c r="J3683" i="5" a="1"/>
  <c r="J3683" i="5" s="1"/>
  <c r="H3683" i="5" a="1"/>
  <c r="H3683" i="5" s="1"/>
  <c r="G3683" i="5" a="1"/>
  <c r="G3683" i="5" s="1"/>
  <c r="F3683" i="5" a="1"/>
  <c r="F3683" i="5" s="1"/>
  <c r="E3683" i="5" a="1"/>
  <c r="E3683" i="5" s="1"/>
  <c r="J3635" i="5" a="1"/>
  <c r="J3635" i="5" s="1"/>
  <c r="H3635" i="5" a="1"/>
  <c r="H3635" i="5" s="1"/>
  <c r="G3635" i="5" a="1"/>
  <c r="G3635" i="5" s="1"/>
  <c r="F3635" i="5" a="1"/>
  <c r="F3635" i="5" s="1"/>
  <c r="E3635" i="5" a="1"/>
  <c r="E3635" i="5" s="1"/>
  <c r="J589" i="5" a="1"/>
  <c r="J589" i="5" s="1"/>
  <c r="H589" i="5" a="1"/>
  <c r="H589" i="5" s="1"/>
  <c r="G589" i="5" a="1"/>
  <c r="G589" i="5" s="1"/>
  <c r="F589" i="5" a="1"/>
  <c r="F589" i="5" s="1"/>
  <c r="E589" i="5" a="1"/>
  <c r="E589" i="5" s="1"/>
  <c r="J582" i="5" a="1"/>
  <c r="J582" i="5" s="1"/>
  <c r="H582" i="5" a="1"/>
  <c r="H582" i="5" s="1"/>
  <c r="G582" i="5" a="1"/>
  <c r="G582" i="5" s="1"/>
  <c r="F582" i="5" a="1"/>
  <c r="F582" i="5" s="1"/>
  <c r="E582" i="5" a="1"/>
  <c r="E582" i="5" s="1"/>
  <c r="J743" i="5" a="1"/>
  <c r="J743" i="5" s="1"/>
  <c r="H743" i="5" a="1"/>
  <c r="H743" i="5" s="1"/>
  <c r="G743" i="5" a="1"/>
  <c r="G743" i="5" s="1"/>
  <c r="F743" i="5" a="1"/>
  <c r="F743" i="5" s="1"/>
  <c r="E743" i="5" a="1"/>
  <c r="E743" i="5" s="1"/>
  <c r="J2092" i="5" a="1"/>
  <c r="J2092" i="5" s="1"/>
  <c r="H2092" i="5" a="1"/>
  <c r="H2092" i="5" s="1"/>
  <c r="F2092" i="5" a="1"/>
  <c r="F2092" i="5" s="1"/>
  <c r="G2092" i="5" a="1"/>
  <c r="G2092" i="5" s="1"/>
  <c r="E2092" i="5" a="1"/>
  <c r="E2092" i="5" s="1"/>
  <c r="J2359" i="5" a="1"/>
  <c r="J2359" i="5" s="1"/>
  <c r="H2359" i="5" a="1"/>
  <c r="H2359" i="5" s="1"/>
  <c r="G2359" i="5" a="1"/>
  <c r="G2359" i="5" s="1"/>
  <c r="F2359" i="5" a="1"/>
  <c r="F2359" i="5" s="1"/>
  <c r="E2359" i="5" a="1"/>
  <c r="E2359" i="5" s="1"/>
  <c r="J4048" i="5" a="1"/>
  <c r="J4048" i="5" s="1"/>
  <c r="H4048" i="5" a="1"/>
  <c r="H4048" i="5" s="1"/>
  <c r="G4048" i="5" a="1"/>
  <c r="G4048" i="5" s="1"/>
  <c r="F4048" i="5" a="1"/>
  <c r="F4048" i="5" s="1"/>
  <c r="E4048" i="5" a="1"/>
  <c r="E4048" i="5" s="1"/>
  <c r="J3349" i="5" a="1"/>
  <c r="J3349" i="5" s="1"/>
  <c r="H3349" i="5" a="1"/>
  <c r="H3349" i="5" s="1"/>
  <c r="G3349" i="5" a="1"/>
  <c r="G3349" i="5" s="1"/>
  <c r="F3349" i="5" a="1"/>
  <c r="F3349" i="5" s="1"/>
  <c r="E3349" i="5" a="1"/>
  <c r="E3349" i="5" s="1"/>
  <c r="J2883" i="5" a="1"/>
  <c r="J2883" i="5" s="1"/>
  <c r="H2883" i="5" a="1"/>
  <c r="H2883" i="5" s="1"/>
  <c r="G2883" i="5" a="1"/>
  <c r="G2883" i="5" s="1"/>
  <c r="F2883" i="5" a="1"/>
  <c r="F2883" i="5" s="1"/>
  <c r="E2883" i="5" a="1"/>
  <c r="E2883" i="5" s="1"/>
  <c r="J2377" i="5" a="1"/>
  <c r="J2377" i="5" s="1"/>
  <c r="H2377" i="5" a="1"/>
  <c r="H2377" i="5" s="1"/>
  <c r="G2377" i="5" a="1"/>
  <c r="G2377" i="5" s="1"/>
  <c r="F2377" i="5" a="1"/>
  <c r="F2377" i="5" s="1"/>
  <c r="E2377" i="5" a="1"/>
  <c r="E2377" i="5" s="1"/>
  <c r="J2538" i="5" a="1"/>
  <c r="J2538" i="5" s="1"/>
  <c r="H2538" i="5" a="1"/>
  <c r="H2538" i="5" s="1"/>
  <c r="G2538" i="5" a="1"/>
  <c r="G2538" i="5" s="1"/>
  <c r="F2538" i="5" a="1"/>
  <c r="F2538" i="5" s="1"/>
  <c r="E2538" i="5" a="1"/>
  <c r="E2538" i="5" s="1"/>
  <c r="J1523" i="5" a="1"/>
  <c r="J1523" i="5" s="1"/>
  <c r="H1523" i="5" a="1"/>
  <c r="H1523" i="5" s="1"/>
  <c r="F1523" i="5" a="1"/>
  <c r="F1523" i="5" s="1"/>
  <c r="G1523" i="5" a="1"/>
  <c r="G1523" i="5" s="1"/>
  <c r="E1523" i="5" a="1"/>
  <c r="E1523" i="5" s="1"/>
  <c r="J788" i="5" a="1"/>
  <c r="J788" i="5" s="1"/>
  <c r="H788" i="5" a="1"/>
  <c r="H788" i="5" s="1"/>
  <c r="F788" i="5" a="1"/>
  <c r="F788" i="5" s="1"/>
  <c r="G788" i="5" a="1"/>
  <c r="G788" i="5" s="1"/>
  <c r="E788" i="5" a="1"/>
  <c r="E788" i="5" s="1"/>
  <c r="J878" i="5" a="1"/>
  <c r="J878" i="5" s="1"/>
  <c r="H878" i="5" a="1"/>
  <c r="H878" i="5" s="1"/>
  <c r="G878" i="5" a="1"/>
  <c r="G878" i="5" s="1"/>
  <c r="F878" i="5" a="1"/>
  <c r="F878" i="5" s="1"/>
  <c r="E878" i="5" a="1"/>
  <c r="E878" i="5" s="1"/>
  <c r="J4103" i="5" a="1"/>
  <c r="J4103" i="5" s="1"/>
  <c r="H4103" i="5" a="1"/>
  <c r="H4103" i="5" s="1"/>
  <c r="F4103" i="5" a="1"/>
  <c r="F4103" i="5" s="1"/>
  <c r="G4103" i="5" a="1"/>
  <c r="G4103" i="5" s="1"/>
  <c r="E4103" i="5" a="1"/>
  <c r="E4103" i="5" s="1"/>
  <c r="J3437" i="5" a="1"/>
  <c r="J3437" i="5" s="1"/>
  <c r="H3437" i="5" a="1"/>
  <c r="H3437" i="5" s="1"/>
  <c r="F3437" i="5" a="1"/>
  <c r="F3437" i="5" s="1"/>
  <c r="G3437" i="5" a="1"/>
  <c r="G3437" i="5" s="1"/>
  <c r="E3437" i="5" a="1"/>
  <c r="E3437" i="5" s="1"/>
  <c r="J3715" i="5" a="1"/>
  <c r="J3715" i="5" s="1"/>
  <c r="H3715" i="5" a="1"/>
  <c r="H3715" i="5" s="1"/>
  <c r="G3715" i="5" a="1"/>
  <c r="G3715" i="5" s="1"/>
  <c r="F3715" i="5" a="1"/>
  <c r="F3715" i="5" s="1"/>
  <c r="E3715" i="5" a="1"/>
  <c r="E3715" i="5" s="1"/>
  <c r="J1673" i="5" a="1"/>
  <c r="J1673" i="5" s="1"/>
  <c r="H1673" i="5" a="1"/>
  <c r="H1673" i="5" s="1"/>
  <c r="G1673" i="5" a="1"/>
  <c r="G1673" i="5" s="1"/>
  <c r="F1673" i="5" a="1"/>
  <c r="F1673" i="5" s="1"/>
  <c r="E1673" i="5" a="1"/>
  <c r="E1673" i="5" s="1"/>
  <c r="J193" i="5" a="1"/>
  <c r="J193" i="5" s="1"/>
  <c r="G193" i="5" a="1"/>
  <c r="G193" i="5" s="1"/>
  <c r="H193" i="5" a="1"/>
  <c r="H193" i="5" s="1"/>
  <c r="F193" i="5" a="1"/>
  <c r="F193" i="5" s="1"/>
  <c r="E193" i="5" a="1"/>
  <c r="E193" i="5" s="1"/>
  <c r="J2181" i="5" a="1"/>
  <c r="J2181" i="5" s="1"/>
  <c r="H2181" i="5" a="1"/>
  <c r="H2181" i="5" s="1"/>
  <c r="F2181" i="5" a="1"/>
  <c r="F2181" i="5" s="1"/>
  <c r="G2181" i="5" a="1"/>
  <c r="G2181" i="5" s="1"/>
  <c r="E2181" i="5" a="1"/>
  <c r="E2181" i="5" s="1"/>
  <c r="J3695" i="5" a="1"/>
  <c r="J3695" i="5" s="1"/>
  <c r="H3695" i="5" a="1"/>
  <c r="H3695" i="5" s="1"/>
  <c r="G3695" i="5" a="1"/>
  <c r="G3695" i="5" s="1"/>
  <c r="F3695" i="5" a="1"/>
  <c r="F3695" i="5" s="1"/>
  <c r="E3695" i="5" a="1"/>
  <c r="E3695" i="5" s="1"/>
  <c r="J2489" i="5" a="1"/>
  <c r="J2489" i="5" s="1"/>
  <c r="H2489" i="5" a="1"/>
  <c r="H2489" i="5" s="1"/>
  <c r="F2489" i="5" a="1"/>
  <c r="F2489" i="5" s="1"/>
  <c r="G2489" i="5" a="1"/>
  <c r="G2489" i="5" s="1"/>
  <c r="E2489" i="5" a="1"/>
  <c r="E2489" i="5" s="1"/>
  <c r="J2323" i="5" a="1"/>
  <c r="J2323" i="5" s="1"/>
  <c r="H2323" i="5" a="1"/>
  <c r="H2323" i="5" s="1"/>
  <c r="F2323" i="5" a="1"/>
  <c r="F2323" i="5" s="1"/>
  <c r="G2323" i="5" a="1"/>
  <c r="G2323" i="5" s="1"/>
  <c r="E2323" i="5" a="1"/>
  <c r="E2323" i="5" s="1"/>
  <c r="J2022" i="5" a="1"/>
  <c r="J2022" i="5" s="1"/>
  <c r="H2022" i="5" a="1"/>
  <c r="H2022" i="5" s="1"/>
  <c r="G2022" i="5" a="1"/>
  <c r="G2022" i="5" s="1"/>
  <c r="F2022" i="5" a="1"/>
  <c r="F2022" i="5" s="1"/>
  <c r="E2022" i="5" a="1"/>
  <c r="E2022" i="5" s="1"/>
  <c r="J1499" i="5" a="1"/>
  <c r="J1499" i="5" s="1"/>
  <c r="H1499" i="5" a="1"/>
  <c r="H1499" i="5" s="1"/>
  <c r="F1499" i="5" a="1"/>
  <c r="F1499" i="5" s="1"/>
  <c r="G1499" i="5" a="1"/>
  <c r="G1499" i="5" s="1"/>
  <c r="E1499" i="5" a="1"/>
  <c r="E1499" i="5" s="1"/>
  <c r="J977" i="5" a="1"/>
  <c r="J977" i="5" s="1"/>
  <c r="H977" i="5" a="1"/>
  <c r="H977" i="5" s="1"/>
  <c r="G977" i="5" a="1"/>
  <c r="G977" i="5" s="1"/>
  <c r="F977" i="5" a="1"/>
  <c r="F977" i="5" s="1"/>
  <c r="E977" i="5" a="1"/>
  <c r="E977" i="5" s="1"/>
  <c r="J3517" i="5" a="1"/>
  <c r="J3517" i="5" s="1"/>
  <c r="H3517" i="5" a="1"/>
  <c r="H3517" i="5" s="1"/>
  <c r="G3517" i="5" a="1"/>
  <c r="G3517" i="5" s="1"/>
  <c r="F3517" i="5" a="1"/>
  <c r="F3517" i="5" s="1"/>
  <c r="E3517" i="5" a="1"/>
  <c r="E3517" i="5" s="1"/>
  <c r="J1691" i="5" a="1"/>
  <c r="J1691" i="5" s="1"/>
  <c r="H1691" i="5" a="1"/>
  <c r="H1691" i="5" s="1"/>
  <c r="G1691" i="5" a="1"/>
  <c r="G1691" i="5" s="1"/>
  <c r="F1691" i="5" a="1"/>
  <c r="F1691" i="5" s="1"/>
  <c r="E1691" i="5" a="1"/>
  <c r="E1691" i="5" s="1"/>
  <c r="J3650" i="5" a="1"/>
  <c r="J3650" i="5" s="1"/>
  <c r="H3650" i="5" a="1"/>
  <c r="H3650" i="5" s="1"/>
  <c r="G3650" i="5" a="1"/>
  <c r="G3650" i="5" s="1"/>
  <c r="F3650" i="5" a="1"/>
  <c r="F3650" i="5" s="1"/>
  <c r="E3650" i="5" a="1"/>
  <c r="E3650" i="5" s="1"/>
  <c r="J3434" i="5" a="1"/>
  <c r="J3434" i="5" s="1"/>
  <c r="H3434" i="5" a="1"/>
  <c r="H3434" i="5" s="1"/>
  <c r="G3434" i="5" a="1"/>
  <c r="G3434" i="5" s="1"/>
  <c r="F3434" i="5" a="1"/>
  <c r="F3434" i="5" s="1"/>
  <c r="E3434" i="5" a="1"/>
  <c r="E3434" i="5" s="1"/>
  <c r="J3287" i="5" a="1"/>
  <c r="J3287" i="5" s="1"/>
  <c r="H3287" i="5" a="1"/>
  <c r="H3287" i="5" s="1"/>
  <c r="G3287" i="5" a="1"/>
  <c r="G3287" i="5" s="1"/>
  <c r="F3287" i="5" a="1"/>
  <c r="F3287" i="5" s="1"/>
  <c r="E3287" i="5" a="1"/>
  <c r="E3287" i="5" s="1"/>
  <c r="J1952" i="5" a="1"/>
  <c r="J1952" i="5" s="1"/>
  <c r="H1952" i="5" a="1"/>
  <c r="H1952" i="5" s="1"/>
  <c r="F1952" i="5" a="1"/>
  <c r="F1952" i="5" s="1"/>
  <c r="G1952" i="5" a="1"/>
  <c r="G1952" i="5" s="1"/>
  <c r="E1952" i="5" a="1"/>
  <c r="E1952" i="5" s="1"/>
  <c r="J2442" i="5" a="1"/>
  <c r="J2442" i="5" s="1"/>
  <c r="H2442" i="5" a="1"/>
  <c r="H2442" i="5" s="1"/>
  <c r="G2442" i="5" a="1"/>
  <c r="G2442" i="5" s="1"/>
  <c r="F2442" i="5" a="1"/>
  <c r="F2442" i="5" s="1"/>
  <c r="E2442" i="5" a="1"/>
  <c r="E2442" i="5" s="1"/>
  <c r="J1068" i="5" a="1"/>
  <c r="J1068" i="5" s="1"/>
  <c r="H1068" i="5" a="1"/>
  <c r="H1068" i="5" s="1"/>
  <c r="F1068" i="5" a="1"/>
  <c r="F1068" i="5" s="1"/>
  <c r="G1068" i="5" a="1"/>
  <c r="G1068" i="5" s="1"/>
  <c r="E1068" i="5" a="1"/>
  <c r="E1068" i="5" s="1"/>
  <c r="J1142" i="5" a="1"/>
  <c r="J1142" i="5" s="1"/>
  <c r="H1142" i="5" a="1"/>
  <c r="H1142" i="5" s="1"/>
  <c r="G1142" i="5" a="1"/>
  <c r="G1142" i="5" s="1"/>
  <c r="F1142" i="5" a="1"/>
  <c r="F1142" i="5" s="1"/>
  <c r="E1142" i="5" a="1"/>
  <c r="E1142" i="5" s="1"/>
  <c r="J2612" i="5" a="1"/>
  <c r="J2612" i="5" s="1"/>
  <c r="H2612" i="5" a="1"/>
  <c r="H2612" i="5" s="1"/>
  <c r="G2612" i="5" a="1"/>
  <c r="G2612" i="5" s="1"/>
  <c r="F2612" i="5" a="1"/>
  <c r="F2612" i="5" s="1"/>
  <c r="E2612" i="5" a="1"/>
  <c r="E2612" i="5" s="1"/>
  <c r="J2589" i="5" a="1"/>
  <c r="J2589" i="5" s="1"/>
  <c r="H2589" i="5" a="1"/>
  <c r="H2589" i="5" s="1"/>
  <c r="F2589" i="5" a="1"/>
  <c r="F2589" i="5" s="1"/>
  <c r="G2589" i="5" a="1"/>
  <c r="G2589" i="5" s="1"/>
  <c r="E2589" i="5" a="1"/>
  <c r="E2589" i="5" s="1"/>
  <c r="J3849" i="5" a="1"/>
  <c r="J3849" i="5" s="1"/>
  <c r="H3849" i="5" a="1"/>
  <c r="H3849" i="5" s="1"/>
  <c r="F3849" i="5" a="1"/>
  <c r="F3849" i="5" s="1"/>
  <c r="G3849" i="5" a="1"/>
  <c r="G3849" i="5" s="1"/>
  <c r="E3849" i="5" a="1"/>
  <c r="E3849" i="5" s="1"/>
  <c r="J2985" i="5" a="1"/>
  <c r="J2985" i="5" s="1"/>
  <c r="H2985" i="5" a="1"/>
  <c r="H2985" i="5" s="1"/>
  <c r="F2985" i="5" a="1"/>
  <c r="F2985" i="5" s="1"/>
  <c r="G2985" i="5" a="1"/>
  <c r="G2985" i="5" s="1"/>
  <c r="E2985" i="5" a="1"/>
  <c r="E2985" i="5" s="1"/>
  <c r="J3083" i="5" a="1"/>
  <c r="J3083" i="5" s="1"/>
  <c r="H3083" i="5" a="1"/>
  <c r="H3083" i="5" s="1"/>
  <c r="F3083" i="5" a="1"/>
  <c r="F3083" i="5" s="1"/>
  <c r="G3083" i="5" a="1"/>
  <c r="G3083" i="5" s="1"/>
  <c r="E3083" i="5" a="1"/>
  <c r="E3083" i="5" s="1"/>
  <c r="J1665" i="5" a="1"/>
  <c r="J1665" i="5" s="1"/>
  <c r="H1665" i="5" a="1"/>
  <c r="H1665" i="5" s="1"/>
  <c r="G1665" i="5" a="1"/>
  <c r="G1665" i="5" s="1"/>
  <c r="F1665" i="5" a="1"/>
  <c r="F1665" i="5" s="1"/>
  <c r="E1665" i="5" a="1"/>
  <c r="E1665" i="5" s="1"/>
  <c r="J1954" i="5" a="1"/>
  <c r="J1954" i="5" s="1"/>
  <c r="H1954" i="5" a="1"/>
  <c r="H1954" i="5" s="1"/>
  <c r="G1954" i="5" a="1"/>
  <c r="G1954" i="5" s="1"/>
  <c r="F1954" i="5" a="1"/>
  <c r="F1954" i="5" s="1"/>
  <c r="E1954" i="5" a="1"/>
  <c r="E1954" i="5" s="1"/>
  <c r="J863" i="5" a="1"/>
  <c r="J863" i="5" s="1"/>
  <c r="H863" i="5" a="1"/>
  <c r="H863" i="5" s="1"/>
  <c r="G863" i="5" a="1"/>
  <c r="G863" i="5" s="1"/>
  <c r="F863" i="5" a="1"/>
  <c r="F863" i="5" s="1"/>
  <c r="E863" i="5" a="1"/>
  <c r="E863" i="5" s="1"/>
  <c r="J773" i="5" a="1"/>
  <c r="J773" i="5" s="1"/>
  <c r="H773" i="5" a="1"/>
  <c r="H773" i="5" s="1"/>
  <c r="G773" i="5" a="1"/>
  <c r="G773" i="5" s="1"/>
  <c r="F773" i="5" a="1"/>
  <c r="F773" i="5" s="1"/>
  <c r="E773" i="5" a="1"/>
  <c r="E773" i="5" s="1"/>
  <c r="J4113" i="5" a="1"/>
  <c r="J4113" i="5" s="1"/>
  <c r="H4113" i="5" a="1"/>
  <c r="H4113" i="5" s="1"/>
  <c r="F4113" i="5" a="1"/>
  <c r="F4113" i="5" s="1"/>
  <c r="G4113" i="5" a="1"/>
  <c r="G4113" i="5" s="1"/>
  <c r="E4113" i="5" a="1"/>
  <c r="E4113" i="5" s="1"/>
  <c r="J3819" i="5" a="1"/>
  <c r="J3819" i="5" s="1"/>
  <c r="H3819" i="5" a="1"/>
  <c r="H3819" i="5" s="1"/>
  <c r="G3819" i="5" a="1"/>
  <c r="G3819" i="5" s="1"/>
  <c r="F3819" i="5" a="1"/>
  <c r="F3819" i="5" s="1"/>
  <c r="E3819" i="5" a="1"/>
  <c r="E3819" i="5" s="1"/>
  <c r="J3828" i="5" a="1"/>
  <c r="J3828" i="5" s="1"/>
  <c r="H3828" i="5" a="1"/>
  <c r="H3828" i="5" s="1"/>
  <c r="F3828" i="5" a="1"/>
  <c r="F3828" i="5" s="1"/>
  <c r="G3828" i="5" a="1"/>
  <c r="G3828" i="5" s="1"/>
  <c r="E3828" i="5" a="1"/>
  <c r="E3828" i="5" s="1"/>
  <c r="J3346" i="5" a="1"/>
  <c r="J3346" i="5" s="1"/>
  <c r="H3346" i="5" a="1"/>
  <c r="H3346" i="5" s="1"/>
  <c r="G3346" i="5" a="1"/>
  <c r="G3346" i="5" s="1"/>
  <c r="F3346" i="5" a="1"/>
  <c r="F3346" i="5" s="1"/>
  <c r="E3346" i="5" a="1"/>
  <c r="E3346" i="5" s="1"/>
  <c r="J3605" i="5" a="1"/>
  <c r="J3605" i="5" s="1"/>
  <c r="H3605" i="5" a="1"/>
  <c r="H3605" i="5" s="1"/>
  <c r="F3605" i="5" a="1"/>
  <c r="F3605" i="5" s="1"/>
  <c r="G3605" i="5" a="1"/>
  <c r="G3605" i="5" s="1"/>
  <c r="E3605" i="5" a="1"/>
  <c r="E3605" i="5" s="1"/>
  <c r="J3025" i="5" a="1"/>
  <c r="J3025" i="5" s="1"/>
  <c r="H3025" i="5" a="1"/>
  <c r="H3025" i="5" s="1"/>
  <c r="F3025" i="5" a="1"/>
  <c r="F3025" i="5" s="1"/>
  <c r="G3025" i="5" a="1"/>
  <c r="G3025" i="5" s="1"/>
  <c r="E3025" i="5" a="1"/>
  <c r="E3025" i="5" s="1"/>
  <c r="J2839" i="5" a="1"/>
  <c r="J2839" i="5" s="1"/>
  <c r="H2839" i="5" a="1"/>
  <c r="H2839" i="5" s="1"/>
  <c r="F2839" i="5" a="1"/>
  <c r="F2839" i="5" s="1"/>
  <c r="G2839" i="5" a="1"/>
  <c r="G2839" i="5" s="1"/>
  <c r="E2839" i="5" a="1"/>
  <c r="E2839" i="5" s="1"/>
  <c r="J2890" i="5" a="1"/>
  <c r="J2890" i="5" s="1"/>
  <c r="H2890" i="5" a="1"/>
  <c r="H2890" i="5" s="1"/>
  <c r="G2890" i="5" a="1"/>
  <c r="G2890" i="5" s="1"/>
  <c r="F2890" i="5" a="1"/>
  <c r="F2890" i="5" s="1"/>
  <c r="E2890" i="5" a="1"/>
  <c r="E2890" i="5" s="1"/>
  <c r="J2464" i="5" a="1"/>
  <c r="J2464" i="5" s="1"/>
  <c r="H2464" i="5" a="1"/>
  <c r="H2464" i="5" s="1"/>
  <c r="F2464" i="5" a="1"/>
  <c r="F2464" i="5" s="1"/>
  <c r="G2464" i="5" a="1"/>
  <c r="G2464" i="5" s="1"/>
  <c r="E2464" i="5" a="1"/>
  <c r="E2464" i="5" s="1"/>
  <c r="J1882" i="5" a="1"/>
  <c r="J1882" i="5" s="1"/>
  <c r="H1882" i="5" a="1"/>
  <c r="H1882" i="5" s="1"/>
  <c r="F1882" i="5" a="1"/>
  <c r="F1882" i="5" s="1"/>
  <c r="G1882" i="5" a="1"/>
  <c r="G1882" i="5" s="1"/>
  <c r="E1882" i="5" a="1"/>
  <c r="E1882" i="5" s="1"/>
  <c r="J1092" i="5" a="1"/>
  <c r="J1092" i="5" s="1"/>
  <c r="H1092" i="5" a="1"/>
  <c r="H1092" i="5" s="1"/>
  <c r="F1092" i="5" a="1"/>
  <c r="F1092" i="5" s="1"/>
  <c r="G1092" i="5" a="1"/>
  <c r="G1092" i="5" s="1"/>
  <c r="E1092" i="5" a="1"/>
  <c r="E1092" i="5" s="1"/>
  <c r="J1017" i="5" a="1"/>
  <c r="J1017" i="5" s="1"/>
  <c r="H1017" i="5" a="1"/>
  <c r="H1017" i="5" s="1"/>
  <c r="G1017" i="5" a="1"/>
  <c r="G1017" i="5" s="1"/>
  <c r="F1017" i="5" a="1"/>
  <c r="F1017" i="5" s="1"/>
  <c r="E1017" i="5" a="1"/>
  <c r="E1017" i="5" s="1"/>
  <c r="J748" i="5" a="1"/>
  <c r="J748" i="5" s="1"/>
  <c r="H748" i="5" a="1"/>
  <c r="H748" i="5" s="1"/>
  <c r="G748" i="5" a="1"/>
  <c r="G748" i="5" s="1"/>
  <c r="F748" i="5" a="1"/>
  <c r="F748" i="5" s="1"/>
  <c r="E748" i="5" a="1"/>
  <c r="E748" i="5" s="1"/>
  <c r="J3906" i="5" a="1"/>
  <c r="J3906" i="5" s="1"/>
  <c r="H3906" i="5" a="1"/>
  <c r="H3906" i="5" s="1"/>
  <c r="G3906" i="5" a="1"/>
  <c r="G3906" i="5" s="1"/>
  <c r="F3906" i="5" a="1"/>
  <c r="F3906" i="5" s="1"/>
  <c r="E3906" i="5" a="1"/>
  <c r="E3906" i="5" s="1"/>
  <c r="J3560" i="5" a="1"/>
  <c r="J3560" i="5" s="1"/>
  <c r="H3560" i="5" a="1"/>
  <c r="H3560" i="5" s="1"/>
  <c r="G3560" i="5" a="1"/>
  <c r="G3560" i="5" s="1"/>
  <c r="F3560" i="5" a="1"/>
  <c r="F3560" i="5" s="1"/>
  <c r="E3560" i="5" a="1"/>
  <c r="E3560" i="5" s="1"/>
  <c r="J2564" i="5" a="1"/>
  <c r="J2564" i="5" s="1"/>
  <c r="H2564" i="5" a="1"/>
  <c r="H2564" i="5" s="1"/>
  <c r="F2564" i="5" a="1"/>
  <c r="F2564" i="5" s="1"/>
  <c r="G2564" i="5" a="1"/>
  <c r="G2564" i="5" s="1"/>
  <c r="E2564" i="5" a="1"/>
  <c r="E2564" i="5" s="1"/>
  <c r="J2248" i="5" a="1"/>
  <c r="J2248" i="5" s="1"/>
  <c r="H2248" i="5" a="1"/>
  <c r="H2248" i="5" s="1"/>
  <c r="G2248" i="5" a="1"/>
  <c r="G2248" i="5" s="1"/>
  <c r="F2248" i="5" a="1"/>
  <c r="F2248" i="5" s="1"/>
  <c r="E2248" i="5" a="1"/>
  <c r="E2248" i="5" s="1"/>
  <c r="J2483" i="5" a="1"/>
  <c r="J2483" i="5" s="1"/>
  <c r="H2483" i="5" a="1"/>
  <c r="H2483" i="5" s="1"/>
  <c r="G2483" i="5" a="1"/>
  <c r="G2483" i="5" s="1"/>
  <c r="F2483" i="5" a="1"/>
  <c r="F2483" i="5" s="1"/>
  <c r="E2483" i="5" a="1"/>
  <c r="E2483" i="5" s="1"/>
  <c r="J1991" i="5" a="1"/>
  <c r="J1991" i="5" s="1"/>
  <c r="H1991" i="5" a="1"/>
  <c r="H1991" i="5" s="1"/>
  <c r="G1991" i="5" a="1"/>
  <c r="G1991" i="5" s="1"/>
  <c r="F1991" i="5" a="1"/>
  <c r="F1991" i="5" s="1"/>
  <c r="E1991" i="5" a="1"/>
  <c r="E1991" i="5" s="1"/>
  <c r="J2018" i="5" a="1"/>
  <c r="J2018" i="5" s="1"/>
  <c r="H2018" i="5" a="1"/>
  <c r="H2018" i="5" s="1"/>
  <c r="G2018" i="5" a="1"/>
  <c r="G2018" i="5" s="1"/>
  <c r="F2018" i="5" a="1"/>
  <c r="F2018" i="5" s="1"/>
  <c r="E2018" i="5" a="1"/>
  <c r="E2018" i="5" s="1"/>
  <c r="J904" i="5" a="1"/>
  <c r="J904" i="5" s="1"/>
  <c r="H904" i="5" a="1"/>
  <c r="H904" i="5" s="1"/>
  <c r="G904" i="5" a="1"/>
  <c r="G904" i="5" s="1"/>
  <c r="F904" i="5" a="1"/>
  <c r="F904" i="5" s="1"/>
  <c r="E904" i="5" a="1"/>
  <c r="E904" i="5" s="1"/>
  <c r="J483" i="5" a="1"/>
  <c r="J483" i="5" s="1"/>
  <c r="H483" i="5" a="1"/>
  <c r="H483" i="5" s="1"/>
  <c r="G483" i="5" a="1"/>
  <c r="G483" i="5" s="1"/>
  <c r="F483" i="5" a="1"/>
  <c r="F483" i="5" s="1"/>
  <c r="E483" i="5" a="1"/>
  <c r="E483" i="5" s="1"/>
  <c r="J3904" i="5" a="1"/>
  <c r="J3904" i="5" s="1"/>
  <c r="H3904" i="5" a="1"/>
  <c r="H3904" i="5" s="1"/>
  <c r="G3904" i="5" a="1"/>
  <c r="G3904" i="5" s="1"/>
  <c r="F3904" i="5" a="1"/>
  <c r="F3904" i="5" s="1"/>
  <c r="E3904" i="5" a="1"/>
  <c r="E3904" i="5" s="1"/>
  <c r="J3721" i="5" a="1"/>
  <c r="J3721" i="5" s="1"/>
  <c r="H3721" i="5" a="1"/>
  <c r="H3721" i="5" s="1"/>
  <c r="F3721" i="5" a="1"/>
  <c r="F3721" i="5" s="1"/>
  <c r="G3721" i="5" a="1"/>
  <c r="G3721" i="5" s="1"/>
  <c r="E3721" i="5" a="1"/>
  <c r="E3721" i="5" s="1"/>
  <c r="J2480" i="5" a="1"/>
  <c r="J2480" i="5" s="1"/>
  <c r="H2480" i="5" a="1"/>
  <c r="H2480" i="5" s="1"/>
  <c r="G2480" i="5" a="1"/>
  <c r="G2480" i="5" s="1"/>
  <c r="F2480" i="5" a="1"/>
  <c r="F2480" i="5" s="1"/>
  <c r="E2480" i="5" a="1"/>
  <c r="E2480" i="5" s="1"/>
  <c r="J2561" i="5" a="1"/>
  <c r="J2561" i="5" s="1"/>
  <c r="H2561" i="5" a="1"/>
  <c r="H2561" i="5" s="1"/>
  <c r="F2561" i="5" a="1"/>
  <c r="F2561" i="5" s="1"/>
  <c r="G2561" i="5" a="1"/>
  <c r="G2561" i="5" s="1"/>
  <c r="E2561" i="5" a="1"/>
  <c r="E2561" i="5" s="1"/>
  <c r="J2314" i="5" a="1"/>
  <c r="J2314" i="5" s="1"/>
  <c r="H2314" i="5" a="1"/>
  <c r="H2314" i="5" s="1"/>
  <c r="G2314" i="5" a="1"/>
  <c r="G2314" i="5" s="1"/>
  <c r="F2314" i="5" a="1"/>
  <c r="F2314" i="5" s="1"/>
  <c r="E2314" i="5" a="1"/>
  <c r="E2314" i="5" s="1"/>
  <c r="J1258" i="5" a="1"/>
  <c r="J1258" i="5" s="1"/>
  <c r="H1258" i="5" a="1"/>
  <c r="H1258" i="5" s="1"/>
  <c r="F1258" i="5" a="1"/>
  <c r="F1258" i="5" s="1"/>
  <c r="G1258" i="5" a="1"/>
  <c r="G1258" i="5" s="1"/>
  <c r="E1258" i="5" a="1"/>
  <c r="E1258" i="5" s="1"/>
  <c r="J901" i="5" a="1"/>
  <c r="J901" i="5" s="1"/>
  <c r="H901" i="5" a="1"/>
  <c r="H901" i="5" s="1"/>
  <c r="G901" i="5" a="1"/>
  <c r="G901" i="5" s="1"/>
  <c r="F901" i="5" a="1"/>
  <c r="F901" i="5" s="1"/>
  <c r="E901" i="5" a="1"/>
  <c r="E901" i="5" s="1"/>
  <c r="J3859" i="5" a="1"/>
  <c r="J3859" i="5" s="1"/>
  <c r="H3859" i="5" a="1"/>
  <c r="H3859" i="5" s="1"/>
  <c r="G3859" i="5" a="1"/>
  <c r="G3859" i="5" s="1"/>
  <c r="F3859" i="5" a="1"/>
  <c r="F3859" i="5" s="1"/>
  <c r="E3859" i="5" a="1"/>
  <c r="E3859" i="5" s="1"/>
  <c r="J3977" i="5" a="1"/>
  <c r="J3977" i="5" s="1"/>
  <c r="H3977" i="5" a="1"/>
  <c r="H3977" i="5" s="1"/>
  <c r="F3977" i="5" a="1"/>
  <c r="F3977" i="5" s="1"/>
  <c r="G3977" i="5" a="1"/>
  <c r="G3977" i="5" s="1"/>
  <c r="E3977" i="5" a="1"/>
  <c r="E3977" i="5" s="1"/>
  <c r="J3289" i="5" a="1"/>
  <c r="J3289" i="5" s="1"/>
  <c r="H3289" i="5" a="1"/>
  <c r="H3289" i="5" s="1"/>
  <c r="F3289" i="5" a="1"/>
  <c r="F3289" i="5" s="1"/>
  <c r="G3289" i="5" a="1"/>
  <c r="G3289" i="5" s="1"/>
  <c r="E3289" i="5" a="1"/>
  <c r="E3289" i="5" s="1"/>
  <c r="J3191" i="5" a="1"/>
  <c r="J3191" i="5" s="1"/>
  <c r="H3191" i="5" a="1"/>
  <c r="H3191" i="5" s="1"/>
  <c r="G3191" i="5" a="1"/>
  <c r="G3191" i="5" s="1"/>
  <c r="F3191" i="5" a="1"/>
  <c r="F3191" i="5" s="1"/>
  <c r="E3191" i="5" a="1"/>
  <c r="E3191" i="5" s="1"/>
  <c r="J2750" i="5" a="1"/>
  <c r="J2750" i="5" s="1"/>
  <c r="H2750" i="5" a="1"/>
  <c r="H2750" i="5" s="1"/>
  <c r="G2750" i="5" a="1"/>
  <c r="G2750" i="5" s="1"/>
  <c r="F2750" i="5" a="1"/>
  <c r="F2750" i="5" s="1"/>
  <c r="E2750" i="5" a="1"/>
  <c r="E2750" i="5" s="1"/>
  <c r="J780" i="5" a="1"/>
  <c r="J780" i="5" s="1"/>
  <c r="H780" i="5" a="1"/>
  <c r="H780" i="5" s="1"/>
  <c r="G780" i="5" a="1"/>
  <c r="G780" i="5" s="1"/>
  <c r="F780" i="5" a="1"/>
  <c r="F780" i="5" s="1"/>
  <c r="E780" i="5" a="1"/>
  <c r="E780" i="5" s="1"/>
  <c r="J1843" i="5" a="1"/>
  <c r="J1843" i="5" s="1"/>
  <c r="H1843" i="5" a="1"/>
  <c r="H1843" i="5" s="1"/>
  <c r="G1843" i="5" a="1"/>
  <c r="G1843" i="5" s="1"/>
  <c r="F1843" i="5" a="1"/>
  <c r="F1843" i="5" s="1"/>
  <c r="E1843" i="5" a="1"/>
  <c r="E1843" i="5" s="1"/>
  <c r="J606" i="5" a="1"/>
  <c r="J606" i="5" s="1"/>
  <c r="H606" i="5" a="1"/>
  <c r="H606" i="5" s="1"/>
  <c r="G606" i="5" a="1"/>
  <c r="G606" i="5" s="1"/>
  <c r="F606" i="5" a="1"/>
  <c r="F606" i="5" s="1"/>
  <c r="E606" i="5" a="1"/>
  <c r="E606" i="5" s="1"/>
  <c r="J1074" i="5" a="1"/>
  <c r="J1074" i="5" s="1"/>
  <c r="H1074" i="5" a="1"/>
  <c r="H1074" i="5" s="1"/>
  <c r="G1074" i="5" a="1"/>
  <c r="G1074" i="5" s="1"/>
  <c r="F1074" i="5" a="1"/>
  <c r="F1074" i="5" s="1"/>
  <c r="E1074" i="5" a="1"/>
  <c r="E1074" i="5" s="1"/>
  <c r="J679" i="5" a="1"/>
  <c r="J679" i="5" s="1"/>
  <c r="H679" i="5" a="1"/>
  <c r="H679" i="5" s="1"/>
  <c r="G679" i="5" a="1"/>
  <c r="G679" i="5" s="1"/>
  <c r="F679" i="5" a="1"/>
  <c r="F679" i="5" s="1"/>
  <c r="E679" i="5" a="1"/>
  <c r="E679" i="5" s="1"/>
  <c r="J3165" i="5" a="1"/>
  <c r="J3165" i="5" s="1"/>
  <c r="H3165" i="5" a="1"/>
  <c r="H3165" i="5" s="1"/>
  <c r="F3165" i="5" a="1"/>
  <c r="F3165" i="5" s="1"/>
  <c r="G3165" i="5" a="1"/>
  <c r="G3165" i="5" s="1"/>
  <c r="E3165" i="5" a="1"/>
  <c r="E3165" i="5" s="1"/>
  <c r="J2970" i="5" a="1"/>
  <c r="J2970" i="5" s="1"/>
  <c r="H2970" i="5" a="1"/>
  <c r="H2970" i="5" s="1"/>
  <c r="G2970" i="5" a="1"/>
  <c r="G2970" i="5" s="1"/>
  <c r="F2970" i="5" a="1"/>
  <c r="F2970" i="5" s="1"/>
  <c r="E2970" i="5" a="1"/>
  <c r="E2970" i="5" s="1"/>
  <c r="J3698" i="5" a="1"/>
  <c r="J3698" i="5" s="1"/>
  <c r="H3698" i="5" a="1"/>
  <c r="H3698" i="5" s="1"/>
  <c r="G3698" i="5" a="1"/>
  <c r="G3698" i="5" s="1"/>
  <c r="F3698" i="5" a="1"/>
  <c r="F3698" i="5" s="1"/>
  <c r="E3698" i="5" a="1"/>
  <c r="E3698" i="5" s="1"/>
  <c r="J3527" i="5" a="1"/>
  <c r="J3527" i="5" s="1"/>
  <c r="H3527" i="5" a="1"/>
  <c r="H3527" i="5" s="1"/>
  <c r="G3527" i="5" a="1"/>
  <c r="G3527" i="5" s="1"/>
  <c r="F3527" i="5" a="1"/>
  <c r="F3527" i="5" s="1"/>
  <c r="E3527" i="5" a="1"/>
  <c r="E3527" i="5" s="1"/>
  <c r="J1592" i="5" a="1"/>
  <c r="J1592" i="5" s="1"/>
  <c r="H1592" i="5" a="1"/>
  <c r="H1592" i="5" s="1"/>
  <c r="G1592" i="5" a="1"/>
  <c r="G1592" i="5" s="1"/>
  <c r="F1592" i="5" a="1"/>
  <c r="F1592" i="5" s="1"/>
  <c r="E1592" i="5" a="1"/>
  <c r="E1592" i="5" s="1"/>
  <c r="J1384" i="5" a="1"/>
  <c r="J1384" i="5" s="1"/>
  <c r="H1384" i="5" a="1"/>
  <c r="H1384" i="5" s="1"/>
  <c r="F1384" i="5" a="1"/>
  <c r="F1384" i="5" s="1"/>
  <c r="G1384" i="5" a="1"/>
  <c r="G1384" i="5" s="1"/>
  <c r="E1384" i="5" a="1"/>
  <c r="E1384" i="5" s="1"/>
  <c r="J3138" i="5" a="1"/>
  <c r="J3138" i="5" s="1"/>
  <c r="H3138" i="5" a="1"/>
  <c r="H3138" i="5" s="1"/>
  <c r="G3138" i="5" a="1"/>
  <c r="G3138" i="5" s="1"/>
  <c r="F3138" i="5" a="1"/>
  <c r="F3138" i="5" s="1"/>
  <c r="E3138" i="5" a="1"/>
  <c r="E3138" i="5" s="1"/>
  <c r="J3236" i="5" a="1"/>
  <c r="J3236" i="5" s="1"/>
  <c r="H3236" i="5" a="1"/>
  <c r="H3236" i="5" s="1"/>
  <c r="G3236" i="5" a="1"/>
  <c r="G3236" i="5" s="1"/>
  <c r="F3236" i="5" a="1"/>
  <c r="F3236" i="5" s="1"/>
  <c r="E3236" i="5" a="1"/>
  <c r="E3236" i="5" s="1"/>
  <c r="J2560" i="5" a="1"/>
  <c r="J2560" i="5" s="1"/>
  <c r="H2560" i="5" a="1"/>
  <c r="H2560" i="5" s="1"/>
  <c r="F2560" i="5" a="1"/>
  <c r="F2560" i="5" s="1"/>
  <c r="G2560" i="5" a="1"/>
  <c r="G2560" i="5" s="1"/>
  <c r="E2560" i="5" a="1"/>
  <c r="E2560" i="5" s="1"/>
  <c r="J2399" i="5" a="1"/>
  <c r="J2399" i="5" s="1"/>
  <c r="H2399" i="5" a="1"/>
  <c r="H2399" i="5" s="1"/>
  <c r="G2399" i="5" a="1"/>
  <c r="G2399" i="5" s="1"/>
  <c r="F2399" i="5" a="1"/>
  <c r="F2399" i="5" s="1"/>
  <c r="E2399" i="5" a="1"/>
  <c r="E2399" i="5" s="1"/>
  <c r="J1181" i="5" a="1"/>
  <c r="J1181" i="5" s="1"/>
  <c r="H1181" i="5" a="1"/>
  <c r="H1181" i="5" s="1"/>
  <c r="F1181" i="5" a="1"/>
  <c r="F1181" i="5" s="1"/>
  <c r="G1181" i="5" a="1"/>
  <c r="G1181" i="5" s="1"/>
  <c r="E1181" i="5" a="1"/>
  <c r="E1181" i="5" s="1"/>
  <c r="J2170" i="5" a="1"/>
  <c r="J2170" i="5" s="1"/>
  <c r="H2170" i="5" a="1"/>
  <c r="H2170" i="5" s="1"/>
  <c r="G2170" i="5" a="1"/>
  <c r="G2170" i="5" s="1"/>
  <c r="F2170" i="5" a="1"/>
  <c r="F2170" i="5" s="1"/>
  <c r="E2170" i="5" a="1"/>
  <c r="E2170" i="5" s="1"/>
  <c r="J1702" i="5" a="1"/>
  <c r="J1702" i="5" s="1"/>
  <c r="H1702" i="5" a="1"/>
  <c r="H1702" i="5" s="1"/>
  <c r="F1702" i="5" a="1"/>
  <c r="F1702" i="5" s="1"/>
  <c r="G1702" i="5" a="1"/>
  <c r="G1702" i="5" s="1"/>
  <c r="E1702" i="5" a="1"/>
  <c r="E1702" i="5" s="1"/>
  <c r="J1107" i="5" a="1"/>
  <c r="J1107" i="5" s="1"/>
  <c r="H1107" i="5" a="1"/>
  <c r="H1107" i="5" s="1"/>
  <c r="F1107" i="5" a="1"/>
  <c r="F1107" i="5" s="1"/>
  <c r="G1107" i="5" a="1"/>
  <c r="G1107" i="5" s="1"/>
  <c r="E1107" i="5" a="1"/>
  <c r="E1107" i="5" s="1"/>
  <c r="J810" i="5" a="1"/>
  <c r="J810" i="5" s="1"/>
  <c r="H810" i="5" a="1"/>
  <c r="H810" i="5" s="1"/>
  <c r="F810" i="5" a="1"/>
  <c r="F810" i="5" s="1"/>
  <c r="G810" i="5" a="1"/>
  <c r="G810" i="5" s="1"/>
  <c r="E810" i="5" a="1"/>
  <c r="E810" i="5" s="1"/>
  <c r="J83" i="5" a="1"/>
  <c r="J83" i="5" s="1"/>
  <c r="H83" i="5" a="1"/>
  <c r="H83" i="5" s="1"/>
  <c r="G83" i="5" a="1"/>
  <c r="G83" i="5" s="1"/>
  <c r="F83" i="5" a="1"/>
  <c r="F83" i="5" s="1"/>
  <c r="E83" i="5" a="1"/>
  <c r="E83" i="5" s="1"/>
  <c r="J2973" i="5" a="1"/>
  <c r="J2973" i="5" s="1"/>
  <c r="H2973" i="5" a="1"/>
  <c r="H2973" i="5" s="1"/>
  <c r="G2973" i="5" a="1"/>
  <c r="G2973" i="5" s="1"/>
  <c r="F2973" i="5" a="1"/>
  <c r="F2973" i="5" s="1"/>
  <c r="E2973" i="5" a="1"/>
  <c r="E2973" i="5" s="1"/>
  <c r="J3267" i="5" a="1"/>
  <c r="J3267" i="5" s="1"/>
  <c r="H3267" i="5" a="1"/>
  <c r="H3267" i="5" s="1"/>
  <c r="G3267" i="5" a="1"/>
  <c r="G3267" i="5" s="1"/>
  <c r="F3267" i="5" a="1"/>
  <c r="F3267" i="5" s="1"/>
  <c r="E3267" i="5" a="1"/>
  <c r="E3267" i="5" s="1"/>
  <c r="J1949" i="5" a="1"/>
  <c r="J1949" i="5" s="1"/>
  <c r="H1949" i="5" a="1"/>
  <c r="H1949" i="5" s="1"/>
  <c r="F1949" i="5" a="1"/>
  <c r="F1949" i="5" s="1"/>
  <c r="G1949" i="5" a="1"/>
  <c r="G1949" i="5" s="1"/>
  <c r="E1949" i="5" a="1"/>
  <c r="E1949" i="5" s="1"/>
  <c r="J1439" i="5" a="1"/>
  <c r="J1439" i="5" s="1"/>
  <c r="H1439" i="5" a="1"/>
  <c r="H1439" i="5" s="1"/>
  <c r="G1439" i="5" a="1"/>
  <c r="G1439" i="5" s="1"/>
  <c r="F1439" i="5" a="1"/>
  <c r="F1439" i="5" s="1"/>
  <c r="E1439" i="5" a="1"/>
  <c r="E1439" i="5" s="1"/>
  <c r="J1065" i="5" a="1"/>
  <c r="J1065" i="5" s="1"/>
  <c r="H1065" i="5" a="1"/>
  <c r="H1065" i="5" s="1"/>
  <c r="F1065" i="5" a="1"/>
  <c r="F1065" i="5" s="1"/>
  <c r="G1065" i="5" a="1"/>
  <c r="G1065" i="5" s="1"/>
  <c r="E1065" i="5" a="1"/>
  <c r="E1065" i="5" s="1"/>
  <c r="J667" i="5" a="1"/>
  <c r="J667" i="5" s="1"/>
  <c r="H667" i="5" a="1"/>
  <c r="H667" i="5" s="1"/>
  <c r="G667" i="5" a="1"/>
  <c r="G667" i="5" s="1"/>
  <c r="F667" i="5" a="1"/>
  <c r="F667" i="5" s="1"/>
  <c r="E667" i="5" a="1"/>
  <c r="E667" i="5" s="1"/>
  <c r="J2832" i="5" a="1"/>
  <c r="J2832" i="5" s="1"/>
  <c r="H2832" i="5" a="1"/>
  <c r="H2832" i="5" s="1"/>
  <c r="G2832" i="5" a="1"/>
  <c r="G2832" i="5" s="1"/>
  <c r="F2832" i="5" a="1"/>
  <c r="F2832" i="5" s="1"/>
  <c r="E2832" i="5" a="1"/>
  <c r="E2832" i="5" s="1"/>
  <c r="J2644" i="5" a="1"/>
  <c r="J2644" i="5" s="1"/>
  <c r="H2644" i="5" a="1"/>
  <c r="H2644" i="5" s="1"/>
  <c r="G2644" i="5" a="1"/>
  <c r="G2644" i="5" s="1"/>
  <c r="F2644" i="5" a="1"/>
  <c r="F2644" i="5" s="1"/>
  <c r="E2644" i="5" a="1"/>
  <c r="E2644" i="5" s="1"/>
  <c r="J3019" i="5" a="1"/>
  <c r="J3019" i="5" s="1"/>
  <c r="H3019" i="5" a="1"/>
  <c r="H3019" i="5" s="1"/>
  <c r="F3019" i="5" a="1"/>
  <c r="F3019" i="5" s="1"/>
  <c r="G3019" i="5" a="1"/>
  <c r="G3019" i="5" s="1"/>
  <c r="E3019" i="5" a="1"/>
  <c r="E3019" i="5" s="1"/>
  <c r="J1744" i="5" a="1"/>
  <c r="J1744" i="5" s="1"/>
  <c r="H1744" i="5" a="1"/>
  <c r="H1744" i="5" s="1"/>
  <c r="G1744" i="5" a="1"/>
  <c r="G1744" i="5" s="1"/>
  <c r="F1744" i="5" a="1"/>
  <c r="F1744" i="5" s="1"/>
  <c r="E1744" i="5" a="1"/>
  <c r="E1744" i="5" s="1"/>
  <c r="J1974" i="5" a="1"/>
  <c r="J1974" i="5" s="1"/>
  <c r="H1974" i="5" a="1"/>
  <c r="H1974" i="5" s="1"/>
  <c r="G1974" i="5" a="1"/>
  <c r="G1974" i="5" s="1"/>
  <c r="F1974" i="5" a="1"/>
  <c r="F1974" i="5" s="1"/>
  <c r="E1974" i="5" a="1"/>
  <c r="E1974" i="5" s="1"/>
  <c r="J1011" i="5" a="1"/>
  <c r="J1011" i="5" s="1"/>
  <c r="H1011" i="5" a="1"/>
  <c r="H1011" i="5" s="1"/>
  <c r="F1011" i="5" a="1"/>
  <c r="F1011" i="5" s="1"/>
  <c r="G1011" i="5" a="1"/>
  <c r="G1011" i="5" s="1"/>
  <c r="E1011" i="5" a="1"/>
  <c r="E1011" i="5" s="1"/>
  <c r="J688" i="5" a="1"/>
  <c r="J688" i="5" s="1"/>
  <c r="H688" i="5" a="1"/>
  <c r="H688" i="5" s="1"/>
  <c r="G688" i="5" a="1"/>
  <c r="G688" i="5" s="1"/>
  <c r="F688" i="5" a="1"/>
  <c r="F688" i="5" s="1"/>
  <c r="E688" i="5" a="1"/>
  <c r="E688" i="5" s="1"/>
  <c r="J2880" i="5" a="1"/>
  <c r="J2880" i="5" s="1"/>
  <c r="H2880" i="5" a="1"/>
  <c r="H2880" i="5" s="1"/>
  <c r="F2880" i="5" a="1"/>
  <c r="F2880" i="5" s="1"/>
  <c r="G2880" i="5" a="1"/>
  <c r="G2880" i="5" s="1"/>
  <c r="E2880" i="5" a="1"/>
  <c r="E2880" i="5" s="1"/>
  <c r="J3815" i="5" a="1"/>
  <c r="J3815" i="5" s="1"/>
  <c r="H3815" i="5" a="1"/>
  <c r="H3815" i="5" s="1"/>
  <c r="F3815" i="5" a="1"/>
  <c r="F3815" i="5" s="1"/>
  <c r="G3815" i="5" a="1"/>
  <c r="G3815" i="5" s="1"/>
  <c r="E3815" i="5" a="1"/>
  <c r="E3815" i="5" s="1"/>
  <c r="J2640" i="5" a="1"/>
  <c r="J2640" i="5" s="1"/>
  <c r="H2640" i="5" a="1"/>
  <c r="H2640" i="5" s="1"/>
  <c r="G2640" i="5" a="1"/>
  <c r="G2640" i="5" s="1"/>
  <c r="F2640" i="5" a="1"/>
  <c r="F2640" i="5" s="1"/>
  <c r="E2640" i="5" a="1"/>
  <c r="E2640" i="5" s="1"/>
  <c r="J1877" i="5" a="1"/>
  <c r="J1877" i="5" s="1"/>
  <c r="H1877" i="5" a="1"/>
  <c r="H1877" i="5" s="1"/>
  <c r="F1877" i="5" a="1"/>
  <c r="F1877" i="5" s="1"/>
  <c r="G1877" i="5" a="1"/>
  <c r="G1877" i="5" s="1"/>
  <c r="E1877" i="5" a="1"/>
  <c r="E1877" i="5" s="1"/>
  <c r="J1232" i="5" a="1"/>
  <c r="J1232" i="5" s="1"/>
  <c r="H1232" i="5" a="1"/>
  <c r="H1232" i="5" s="1"/>
  <c r="F1232" i="5" a="1"/>
  <c r="F1232" i="5" s="1"/>
  <c r="G1232" i="5" a="1"/>
  <c r="G1232" i="5" s="1"/>
  <c r="E1232" i="5" a="1"/>
  <c r="E1232" i="5" s="1"/>
  <c r="J2374" i="5" a="1"/>
  <c r="J2374" i="5" s="1"/>
  <c r="H2374" i="5" a="1"/>
  <c r="H2374" i="5" s="1"/>
  <c r="G2374" i="5" a="1"/>
  <c r="G2374" i="5" s="1"/>
  <c r="F2374" i="5" a="1"/>
  <c r="F2374" i="5" s="1"/>
  <c r="E2374" i="5" a="1"/>
  <c r="E2374" i="5" s="1"/>
  <c r="J875" i="5" a="1"/>
  <c r="J875" i="5" s="1"/>
  <c r="H875" i="5" a="1"/>
  <c r="H875" i="5" s="1"/>
  <c r="G875" i="5" a="1"/>
  <c r="G875" i="5" s="1"/>
  <c r="F875" i="5" a="1"/>
  <c r="F875" i="5" s="1"/>
  <c r="E875" i="5" a="1"/>
  <c r="E875" i="5" s="1"/>
  <c r="J684" i="5" a="1"/>
  <c r="J684" i="5" s="1"/>
  <c r="H684" i="5" a="1"/>
  <c r="H684" i="5" s="1"/>
  <c r="G684" i="5" a="1"/>
  <c r="G684" i="5" s="1"/>
  <c r="F684" i="5" a="1"/>
  <c r="F684" i="5" s="1"/>
  <c r="E684" i="5" a="1"/>
  <c r="E684" i="5" s="1"/>
  <c r="J3914" i="5" a="1"/>
  <c r="J3914" i="5" s="1"/>
  <c r="H3914" i="5" a="1"/>
  <c r="H3914" i="5" s="1"/>
  <c r="G3914" i="5" a="1"/>
  <c r="G3914" i="5" s="1"/>
  <c r="F3914" i="5" a="1"/>
  <c r="F3914" i="5" s="1"/>
  <c r="E3914" i="5" a="1"/>
  <c r="E3914" i="5" s="1"/>
  <c r="J3029" i="5" a="1"/>
  <c r="J3029" i="5" s="1"/>
  <c r="H3029" i="5" a="1"/>
  <c r="H3029" i="5" s="1"/>
  <c r="G3029" i="5" a="1"/>
  <c r="G3029" i="5" s="1"/>
  <c r="F3029" i="5" a="1"/>
  <c r="F3029" i="5" s="1"/>
  <c r="E3029" i="5" a="1"/>
  <c r="E3029" i="5" s="1"/>
  <c r="J2844" i="5" a="1"/>
  <c r="J2844" i="5" s="1"/>
  <c r="H2844" i="5" a="1"/>
  <c r="H2844" i="5" s="1"/>
  <c r="G2844" i="5" a="1"/>
  <c r="G2844" i="5" s="1"/>
  <c r="F2844" i="5" a="1"/>
  <c r="F2844" i="5" s="1"/>
  <c r="E2844" i="5" a="1"/>
  <c r="E2844" i="5" s="1"/>
  <c r="J2468" i="5" a="1"/>
  <c r="J2468" i="5" s="1"/>
  <c r="H2468" i="5" a="1"/>
  <c r="H2468" i="5" s="1"/>
  <c r="F2468" i="5" a="1"/>
  <c r="F2468" i="5" s="1"/>
  <c r="G2468" i="5" a="1"/>
  <c r="G2468" i="5" s="1"/>
  <c r="E2468" i="5" a="1"/>
  <c r="E2468" i="5" s="1"/>
  <c r="J2388" i="5" a="1"/>
  <c r="J2388" i="5" s="1"/>
  <c r="H2388" i="5" a="1"/>
  <c r="H2388" i="5" s="1"/>
  <c r="F2388" i="5" a="1"/>
  <c r="F2388" i="5" s="1"/>
  <c r="G2388" i="5" a="1"/>
  <c r="G2388" i="5" s="1"/>
  <c r="E2388" i="5" a="1"/>
  <c r="E2388" i="5" s="1"/>
  <c r="J2302" i="5" a="1"/>
  <c r="J2302" i="5" s="1"/>
  <c r="H2302" i="5" a="1"/>
  <c r="H2302" i="5" s="1"/>
  <c r="G2302" i="5" a="1"/>
  <c r="G2302" i="5" s="1"/>
  <c r="F2302" i="5" a="1"/>
  <c r="F2302" i="5" s="1"/>
  <c r="E2302" i="5" a="1"/>
  <c r="E2302" i="5" s="1"/>
  <c r="J72" i="5" a="1"/>
  <c r="J72" i="5" s="1"/>
  <c r="H72" i="5" a="1"/>
  <c r="H72" i="5" s="1"/>
  <c r="G72" i="5" a="1"/>
  <c r="G72" i="5" s="1"/>
  <c r="F72" i="5" a="1"/>
  <c r="F72" i="5" s="1"/>
  <c r="E72" i="5" a="1"/>
  <c r="E72" i="5" s="1"/>
  <c r="J1096" i="5" a="1"/>
  <c r="J1096" i="5" s="1"/>
  <c r="H1096" i="5" a="1"/>
  <c r="H1096" i="5" s="1"/>
  <c r="F1096" i="5" a="1"/>
  <c r="F1096" i="5" s="1"/>
  <c r="G1096" i="5" a="1"/>
  <c r="G1096" i="5" s="1"/>
  <c r="E1096" i="5" a="1"/>
  <c r="E1096" i="5" s="1"/>
  <c r="J620" i="5" a="1"/>
  <c r="J620" i="5" s="1"/>
  <c r="H620" i="5" a="1"/>
  <c r="H620" i="5" s="1"/>
  <c r="F620" i="5" a="1"/>
  <c r="F620" i="5" s="1"/>
  <c r="G620" i="5" a="1"/>
  <c r="G620" i="5" s="1"/>
  <c r="E620" i="5" a="1"/>
  <c r="E620" i="5" s="1"/>
  <c r="J422" i="5" a="1"/>
  <c r="J422" i="5" s="1"/>
  <c r="H422" i="5" a="1"/>
  <c r="H422" i="5" s="1"/>
  <c r="G422" i="5" a="1"/>
  <c r="G422" i="5" s="1"/>
  <c r="F422" i="5" a="1"/>
  <c r="F422" i="5" s="1"/>
  <c r="E422" i="5" a="1"/>
  <c r="E422" i="5" s="1"/>
  <c r="J3561" i="5" a="1"/>
  <c r="J3561" i="5" s="1"/>
  <c r="H3561" i="5" a="1"/>
  <c r="H3561" i="5" s="1"/>
  <c r="F3561" i="5" a="1"/>
  <c r="F3561" i="5" s="1"/>
  <c r="G3561" i="5" a="1"/>
  <c r="G3561" i="5" s="1"/>
  <c r="E3561" i="5" a="1"/>
  <c r="E3561" i="5" s="1"/>
  <c r="J3724" i="5" a="1"/>
  <c r="J3724" i="5" s="1"/>
  <c r="H3724" i="5" a="1"/>
  <c r="H3724" i="5" s="1"/>
  <c r="G3724" i="5" a="1"/>
  <c r="G3724" i="5" s="1"/>
  <c r="F3724" i="5" a="1"/>
  <c r="F3724" i="5" s="1"/>
  <c r="E3724" i="5" a="1"/>
  <c r="E3724" i="5" s="1"/>
  <c r="J3043" i="5" a="1"/>
  <c r="J3043" i="5" s="1"/>
  <c r="H3043" i="5" a="1"/>
  <c r="H3043" i="5" s="1"/>
  <c r="G3043" i="5" a="1"/>
  <c r="G3043" i="5" s="1"/>
  <c r="F3043" i="5" a="1"/>
  <c r="F3043" i="5" s="1"/>
  <c r="E3043" i="5" a="1"/>
  <c r="E3043" i="5" s="1"/>
  <c r="J2173" i="5" a="1"/>
  <c r="J2173" i="5" s="1"/>
  <c r="H2173" i="5" a="1"/>
  <c r="H2173" i="5" s="1"/>
  <c r="F2173" i="5" a="1"/>
  <c r="F2173" i="5" s="1"/>
  <c r="G2173" i="5" a="1"/>
  <c r="G2173" i="5" s="1"/>
  <c r="E2173" i="5" a="1"/>
  <c r="E2173" i="5" s="1"/>
  <c r="J2402" i="5" a="1"/>
  <c r="J2402" i="5" s="1"/>
  <c r="H2402" i="5" a="1"/>
  <c r="H2402" i="5" s="1"/>
  <c r="G2402" i="5" a="1"/>
  <c r="G2402" i="5" s="1"/>
  <c r="F2402" i="5" a="1"/>
  <c r="F2402" i="5" s="1"/>
  <c r="E2402" i="5" a="1"/>
  <c r="E2402" i="5" s="1"/>
  <c r="J813" i="5" a="1"/>
  <c r="J813" i="5" s="1"/>
  <c r="H813" i="5" a="1"/>
  <c r="H813" i="5" s="1"/>
  <c r="G813" i="5" a="1"/>
  <c r="G813" i="5" s="1"/>
  <c r="F813" i="5" a="1"/>
  <c r="F813" i="5" s="1"/>
  <c r="E813" i="5" a="1"/>
  <c r="E813" i="5" s="1"/>
  <c r="J482" i="5" a="1"/>
  <c r="J482" i="5" s="1"/>
  <c r="H482" i="5" a="1"/>
  <c r="H482" i="5" s="1"/>
  <c r="G482" i="5" a="1"/>
  <c r="G482" i="5" s="1"/>
  <c r="F482" i="5" a="1"/>
  <c r="F482" i="5" s="1"/>
  <c r="E482" i="5" a="1"/>
  <c r="E482" i="5" s="1"/>
  <c r="J10" i="5" a="1"/>
  <c r="J10" i="5" s="1"/>
  <c r="G10" i="5" a="1"/>
  <c r="G10" i="5" s="1"/>
  <c r="H10" i="5" a="1"/>
  <c r="H10" i="5" s="1"/>
  <c r="F10" i="5" a="1"/>
  <c r="F10" i="5" s="1"/>
  <c r="E10" i="5" a="1"/>
  <c r="E10" i="5" s="1"/>
  <c r="J3915" i="5" a="1"/>
  <c r="J3915" i="5" s="1"/>
  <c r="H3915" i="5" a="1"/>
  <c r="H3915" i="5" s="1"/>
  <c r="G3915" i="5" a="1"/>
  <c r="G3915" i="5" s="1"/>
  <c r="F3915" i="5" a="1"/>
  <c r="F3915" i="5" s="1"/>
  <c r="E3915" i="5" a="1"/>
  <c r="E3915" i="5" s="1"/>
  <c r="J4021" i="5" a="1"/>
  <c r="J4021" i="5" s="1"/>
  <c r="H4021" i="5" a="1"/>
  <c r="H4021" i="5" s="1"/>
  <c r="F4021" i="5" a="1"/>
  <c r="F4021" i="5" s="1"/>
  <c r="G4021" i="5" a="1"/>
  <c r="G4021" i="5" s="1"/>
  <c r="E4021" i="5" a="1"/>
  <c r="E4021" i="5" s="1"/>
  <c r="J4072" i="5" a="1"/>
  <c r="J4072" i="5" s="1"/>
  <c r="H4072" i="5" a="1"/>
  <c r="H4072" i="5" s="1"/>
  <c r="F4072" i="5" a="1"/>
  <c r="F4072" i="5" s="1"/>
  <c r="G4072" i="5" a="1"/>
  <c r="G4072" i="5" s="1"/>
  <c r="E4072" i="5" a="1"/>
  <c r="E4072" i="5" s="1"/>
  <c r="J3366" i="5" a="1"/>
  <c r="J3366" i="5" s="1"/>
  <c r="H3366" i="5" a="1"/>
  <c r="H3366" i="5" s="1"/>
  <c r="G3366" i="5" a="1"/>
  <c r="G3366" i="5" s="1"/>
  <c r="F3366" i="5" a="1"/>
  <c r="F3366" i="5" s="1"/>
  <c r="E3366" i="5" a="1"/>
  <c r="E3366" i="5" s="1"/>
  <c r="J3341" i="5" a="1"/>
  <c r="J3341" i="5" s="1"/>
  <c r="H3341" i="5" a="1"/>
  <c r="H3341" i="5" s="1"/>
  <c r="F3341" i="5" a="1"/>
  <c r="F3341" i="5" s="1"/>
  <c r="G3341" i="5" a="1"/>
  <c r="G3341" i="5" s="1"/>
  <c r="E3341" i="5" a="1"/>
  <c r="E3341" i="5" s="1"/>
  <c r="J2892" i="5" a="1"/>
  <c r="J2892" i="5" s="1"/>
  <c r="H2892" i="5" a="1"/>
  <c r="H2892" i="5" s="1"/>
  <c r="G2892" i="5" a="1"/>
  <c r="G2892" i="5" s="1"/>
  <c r="F2892" i="5" a="1"/>
  <c r="F2892" i="5" s="1"/>
  <c r="E2892" i="5" a="1"/>
  <c r="E2892" i="5" s="1"/>
  <c r="J2652" i="5" a="1"/>
  <c r="J2652" i="5" s="1"/>
  <c r="H2652" i="5" a="1"/>
  <c r="H2652" i="5" s="1"/>
  <c r="G2652" i="5" a="1"/>
  <c r="G2652" i="5" s="1"/>
  <c r="F2652" i="5" a="1"/>
  <c r="F2652" i="5" s="1"/>
  <c r="E2652" i="5" a="1"/>
  <c r="E2652" i="5" s="1"/>
  <c r="J2780" i="5" a="1"/>
  <c r="J2780" i="5" s="1"/>
  <c r="H2780" i="5" a="1"/>
  <c r="H2780" i="5" s="1"/>
  <c r="G2780" i="5" a="1"/>
  <c r="G2780" i="5" s="1"/>
  <c r="F2780" i="5" a="1"/>
  <c r="F2780" i="5" s="1"/>
  <c r="E2780" i="5" a="1"/>
  <c r="E2780" i="5" s="1"/>
  <c r="J2499" i="5" a="1"/>
  <c r="J2499" i="5" s="1"/>
  <c r="H2499" i="5" a="1"/>
  <c r="H2499" i="5" s="1"/>
  <c r="F2499" i="5" a="1"/>
  <c r="F2499" i="5" s="1"/>
  <c r="G2499" i="5" a="1"/>
  <c r="G2499" i="5" s="1"/>
  <c r="E2499" i="5" a="1"/>
  <c r="E2499" i="5" s="1"/>
  <c r="J2794" i="5" a="1"/>
  <c r="J2794" i="5" s="1"/>
  <c r="H2794" i="5" a="1"/>
  <c r="H2794" i="5" s="1"/>
  <c r="G2794" i="5" a="1"/>
  <c r="G2794" i="5" s="1"/>
  <c r="F2794" i="5" a="1"/>
  <c r="F2794" i="5" s="1"/>
  <c r="E2794" i="5" a="1"/>
  <c r="E2794" i="5" s="1"/>
  <c r="J2685" i="5" a="1"/>
  <c r="J2685" i="5" s="1"/>
  <c r="H2685" i="5" a="1"/>
  <c r="H2685" i="5" s="1"/>
  <c r="F2685" i="5" a="1"/>
  <c r="F2685" i="5" s="1"/>
  <c r="G2685" i="5" a="1"/>
  <c r="G2685" i="5" s="1"/>
  <c r="E2685" i="5" a="1"/>
  <c r="E2685" i="5" s="1"/>
  <c r="J1753" i="5" a="1"/>
  <c r="J1753" i="5" s="1"/>
  <c r="H1753" i="5" a="1"/>
  <c r="H1753" i="5" s="1"/>
  <c r="G1753" i="5" a="1"/>
  <c r="G1753" i="5" s="1"/>
  <c r="F1753" i="5" a="1"/>
  <c r="F1753" i="5" s="1"/>
  <c r="E1753" i="5" a="1"/>
  <c r="E1753" i="5" s="1"/>
  <c r="J1884" i="5" a="1"/>
  <c r="J1884" i="5" s="1"/>
  <c r="H1884" i="5" a="1"/>
  <c r="H1884" i="5" s="1"/>
  <c r="G1884" i="5" a="1"/>
  <c r="G1884" i="5" s="1"/>
  <c r="F1884" i="5" a="1"/>
  <c r="F1884" i="5" s="1"/>
  <c r="E1884" i="5" a="1"/>
  <c r="E1884" i="5" s="1"/>
  <c r="J1513" i="5" a="1"/>
  <c r="J1513" i="5" s="1"/>
  <c r="H1513" i="5" a="1"/>
  <c r="H1513" i="5" s="1"/>
  <c r="F1513" i="5" a="1"/>
  <c r="F1513" i="5" s="1"/>
  <c r="G1513" i="5" a="1"/>
  <c r="G1513" i="5" s="1"/>
  <c r="E1513" i="5" a="1"/>
  <c r="E1513" i="5" s="1"/>
  <c r="J2386" i="5" a="1"/>
  <c r="J2386" i="5" s="1"/>
  <c r="H2386" i="5" a="1"/>
  <c r="H2386" i="5" s="1"/>
  <c r="G2386" i="5" a="1"/>
  <c r="G2386" i="5" s="1"/>
  <c r="F2386" i="5" a="1"/>
  <c r="F2386" i="5" s="1"/>
  <c r="E2386" i="5" a="1"/>
  <c r="E2386" i="5" s="1"/>
  <c r="J1556" i="5" a="1"/>
  <c r="J1556" i="5" s="1"/>
  <c r="H1556" i="5" a="1"/>
  <c r="H1556" i="5" s="1"/>
  <c r="G1556" i="5" a="1"/>
  <c r="G1556" i="5" s="1"/>
  <c r="F1556" i="5" a="1"/>
  <c r="F1556" i="5" s="1"/>
  <c r="E1556" i="5" a="1"/>
  <c r="E1556" i="5" s="1"/>
  <c r="J1503" i="5" a="1"/>
  <c r="J1503" i="5" s="1"/>
  <c r="H1503" i="5" a="1"/>
  <c r="H1503" i="5" s="1"/>
  <c r="F1503" i="5" a="1"/>
  <c r="F1503" i="5" s="1"/>
  <c r="G1503" i="5" a="1"/>
  <c r="G1503" i="5" s="1"/>
  <c r="E1503" i="5" a="1"/>
  <c r="E1503" i="5" s="1"/>
  <c r="J887" i="5" a="1"/>
  <c r="J887" i="5" s="1"/>
  <c r="H887" i="5" a="1"/>
  <c r="H887" i="5" s="1"/>
  <c r="G887" i="5" a="1"/>
  <c r="G887" i="5" s="1"/>
  <c r="F887" i="5" a="1"/>
  <c r="F887" i="5" s="1"/>
  <c r="E887" i="5" a="1"/>
  <c r="E887" i="5" s="1"/>
  <c r="J428" i="5" a="1"/>
  <c r="J428" i="5" s="1"/>
  <c r="H428" i="5" a="1"/>
  <c r="H428" i="5" s="1"/>
  <c r="G428" i="5" a="1"/>
  <c r="G428" i="5" s="1"/>
  <c r="F428" i="5" a="1"/>
  <c r="F428" i="5" s="1"/>
  <c r="E428" i="5" a="1"/>
  <c r="E428" i="5" s="1"/>
  <c r="J732" i="5" a="1"/>
  <c r="J732" i="5" s="1"/>
  <c r="H732" i="5" a="1"/>
  <c r="H732" i="5" s="1"/>
  <c r="G732" i="5" a="1"/>
  <c r="G732" i="5" s="1"/>
  <c r="F732" i="5" a="1"/>
  <c r="F732" i="5" s="1"/>
  <c r="E732" i="5" a="1"/>
  <c r="E732" i="5" s="1"/>
  <c r="J797" i="5" a="1"/>
  <c r="J797" i="5" s="1"/>
  <c r="H797" i="5" a="1"/>
  <c r="H797" i="5" s="1"/>
  <c r="G797" i="5" a="1"/>
  <c r="G797" i="5" s="1"/>
  <c r="F797" i="5" a="1"/>
  <c r="F797" i="5" s="1"/>
  <c r="E797" i="5" a="1"/>
  <c r="E797" i="5" s="1"/>
  <c r="J268" i="5" a="1"/>
  <c r="J268" i="5" s="1"/>
  <c r="H268" i="5" a="1"/>
  <c r="H268" i="5" s="1"/>
  <c r="F268" i="5" a="1"/>
  <c r="F268" i="5" s="1"/>
  <c r="G268" i="5" a="1"/>
  <c r="G268" i="5" s="1"/>
  <c r="E268" i="5" a="1"/>
  <c r="E268" i="5" s="1"/>
  <c r="J30" i="5" a="1"/>
  <c r="J30" i="5" s="1"/>
  <c r="H30" i="5" a="1"/>
  <c r="H30" i="5" s="1"/>
  <c r="G30" i="5" a="1"/>
  <c r="G30" i="5" s="1"/>
  <c r="F30" i="5" a="1"/>
  <c r="F30" i="5" s="1"/>
  <c r="E30" i="5" a="1"/>
  <c r="E30" i="5" s="1"/>
  <c r="J1385" i="5" a="1"/>
  <c r="J1385" i="5" s="1"/>
  <c r="H1385" i="5" a="1"/>
  <c r="H1385" i="5" s="1"/>
  <c r="G1385" i="5" a="1"/>
  <c r="G1385" i="5" s="1"/>
  <c r="F1385" i="5" a="1"/>
  <c r="F1385" i="5" s="1"/>
  <c r="E1385" i="5" a="1"/>
  <c r="E1385" i="5" s="1"/>
  <c r="J4096" i="5" a="1"/>
  <c r="J4096" i="5" s="1"/>
  <c r="H4096" i="5" a="1"/>
  <c r="H4096" i="5" s="1"/>
  <c r="G4096" i="5" a="1"/>
  <c r="G4096" i="5" s="1"/>
  <c r="F4096" i="5" a="1"/>
  <c r="F4096" i="5" s="1"/>
  <c r="E4096" i="5" a="1"/>
  <c r="E4096" i="5" s="1"/>
  <c r="J3185" i="5" a="1"/>
  <c r="J3185" i="5" s="1"/>
  <c r="H3185" i="5" a="1"/>
  <c r="H3185" i="5" s="1"/>
  <c r="F3185" i="5" a="1"/>
  <c r="F3185" i="5" s="1"/>
  <c r="G3185" i="5" a="1"/>
  <c r="G3185" i="5" s="1"/>
  <c r="E3185" i="5" a="1"/>
  <c r="E3185" i="5" s="1"/>
  <c r="J3283" i="5" a="1"/>
  <c r="J3283" i="5" s="1"/>
  <c r="H3283" i="5" a="1"/>
  <c r="H3283" i="5" s="1"/>
  <c r="G3283" i="5" a="1"/>
  <c r="G3283" i="5" s="1"/>
  <c r="F3283" i="5" a="1"/>
  <c r="F3283" i="5" s="1"/>
  <c r="E3283" i="5" a="1"/>
  <c r="E3283" i="5" s="1"/>
  <c r="J2369" i="5" a="1"/>
  <c r="J2369" i="5" s="1"/>
  <c r="H2369" i="5" a="1"/>
  <c r="H2369" i="5" s="1"/>
  <c r="F2369" i="5" a="1"/>
  <c r="F2369" i="5" s="1"/>
  <c r="G2369" i="5" a="1"/>
  <c r="G2369" i="5" s="1"/>
  <c r="E2369" i="5" a="1"/>
  <c r="E2369" i="5" s="1"/>
  <c r="J1672" i="5" a="1"/>
  <c r="J1672" i="5" s="1"/>
  <c r="H1672" i="5" a="1"/>
  <c r="H1672" i="5" s="1"/>
  <c r="G1672" i="5" a="1"/>
  <c r="G1672" i="5" s="1"/>
  <c r="F1672" i="5" a="1"/>
  <c r="F1672" i="5" s="1"/>
  <c r="E1672" i="5" a="1"/>
  <c r="E1672" i="5" s="1"/>
  <c r="J1451" i="5" a="1"/>
  <c r="J1451" i="5" s="1"/>
  <c r="H1451" i="5" a="1"/>
  <c r="H1451" i="5" s="1"/>
  <c r="F1451" i="5" a="1"/>
  <c r="F1451" i="5" s="1"/>
  <c r="G1451" i="5" a="1"/>
  <c r="G1451" i="5" s="1"/>
  <c r="E1451" i="5" a="1"/>
  <c r="E1451" i="5" s="1"/>
  <c r="J622" i="5" a="1"/>
  <c r="J622" i="5" s="1"/>
  <c r="H622" i="5" a="1"/>
  <c r="H622" i="5" s="1"/>
  <c r="G622" i="5" a="1"/>
  <c r="G622" i="5" s="1"/>
  <c r="F622" i="5" a="1"/>
  <c r="F622" i="5" s="1"/>
  <c r="E622" i="5" a="1"/>
  <c r="E622" i="5" s="1"/>
  <c r="J424" i="5" a="1"/>
  <c r="J424" i="5" s="1"/>
  <c r="H424" i="5" a="1"/>
  <c r="H424" i="5" s="1"/>
  <c r="G424" i="5" a="1"/>
  <c r="G424" i="5" s="1"/>
  <c r="F424" i="5" a="1"/>
  <c r="F424" i="5" s="1"/>
  <c r="E424" i="5" a="1"/>
  <c r="E424" i="5" s="1"/>
  <c r="J866" i="5" a="1"/>
  <c r="J866" i="5" s="1"/>
  <c r="H866" i="5" a="1"/>
  <c r="H866" i="5" s="1"/>
  <c r="G866" i="5" a="1"/>
  <c r="G866" i="5" s="1"/>
  <c r="F866" i="5" a="1"/>
  <c r="F866" i="5" s="1"/>
  <c r="E866" i="5" a="1"/>
  <c r="E866" i="5" s="1"/>
  <c r="J53" i="5" a="1"/>
  <c r="J53" i="5" s="1"/>
  <c r="G53" i="5" a="1"/>
  <c r="G53" i="5" s="1"/>
  <c r="H53" i="5" a="1"/>
  <c r="H53" i="5" s="1"/>
  <c r="F53" i="5" a="1"/>
  <c r="F53" i="5" s="1"/>
  <c r="E53" i="5" a="1"/>
  <c r="E53" i="5" s="1"/>
  <c r="J2360" i="5" a="1"/>
  <c r="J2360" i="5" s="1"/>
  <c r="H2360" i="5" a="1"/>
  <c r="H2360" i="5" s="1"/>
  <c r="G2360" i="5" a="1"/>
  <c r="G2360" i="5" s="1"/>
  <c r="F2360" i="5" a="1"/>
  <c r="F2360" i="5" s="1"/>
  <c r="E2360" i="5" a="1"/>
  <c r="E2360" i="5" s="1"/>
  <c r="J1487" i="5" a="1"/>
  <c r="J1487" i="5" s="1"/>
  <c r="H1487" i="5" a="1"/>
  <c r="H1487" i="5" s="1"/>
  <c r="F1487" i="5" a="1"/>
  <c r="F1487" i="5" s="1"/>
  <c r="G1487" i="5" a="1"/>
  <c r="G1487" i="5" s="1"/>
  <c r="E1487" i="5" a="1"/>
  <c r="E1487" i="5" s="1"/>
  <c r="J3680" i="5" a="1"/>
  <c r="J3680" i="5" s="1"/>
  <c r="H3680" i="5" a="1"/>
  <c r="H3680" i="5" s="1"/>
  <c r="G3680" i="5" a="1"/>
  <c r="G3680" i="5" s="1"/>
  <c r="F3680" i="5" a="1"/>
  <c r="F3680" i="5" s="1"/>
  <c r="E3680" i="5" a="1"/>
  <c r="E3680" i="5" s="1"/>
  <c r="J1614" i="5" a="1"/>
  <c r="J1614" i="5" s="1"/>
  <c r="H1614" i="5" a="1"/>
  <c r="H1614" i="5" s="1"/>
  <c r="G1614" i="5" a="1"/>
  <c r="G1614" i="5" s="1"/>
  <c r="F1614" i="5" a="1"/>
  <c r="F1614" i="5" s="1"/>
  <c r="E1614" i="5" a="1"/>
  <c r="E1614" i="5" s="1"/>
  <c r="J1390" i="5" a="1"/>
  <c r="J1390" i="5" s="1"/>
  <c r="H1390" i="5" a="1"/>
  <c r="H1390" i="5" s="1"/>
  <c r="F1390" i="5" a="1"/>
  <c r="F1390" i="5" s="1"/>
  <c r="G1390" i="5" a="1"/>
  <c r="G1390" i="5" s="1"/>
  <c r="E1390" i="5" a="1"/>
  <c r="E1390" i="5" s="1"/>
  <c r="J1379" i="5" a="1"/>
  <c r="J1379" i="5" s="1"/>
  <c r="H1379" i="5" a="1"/>
  <c r="H1379" i="5" s="1"/>
  <c r="G1379" i="5" a="1"/>
  <c r="G1379" i="5" s="1"/>
  <c r="F1379" i="5" a="1"/>
  <c r="F1379" i="5" s="1"/>
  <c r="E1379" i="5" a="1"/>
  <c r="E1379" i="5" s="1"/>
  <c r="J1574" i="5" a="1"/>
  <c r="J1574" i="5" s="1"/>
  <c r="H1574" i="5" a="1"/>
  <c r="H1574" i="5" s="1"/>
  <c r="G1574" i="5" a="1"/>
  <c r="G1574" i="5" s="1"/>
  <c r="F1574" i="5" a="1"/>
  <c r="F1574" i="5" s="1"/>
  <c r="E1574" i="5" a="1"/>
  <c r="E1574" i="5" s="1"/>
  <c r="J6" i="5" a="1"/>
  <c r="J6" i="5" s="1"/>
  <c r="H6" i="5" a="1"/>
  <c r="H6" i="5" s="1"/>
  <c r="G6" i="5" a="1"/>
  <c r="G6" i="5" s="1"/>
  <c r="F6" i="5" a="1"/>
  <c r="F6" i="5" s="1"/>
  <c r="E6" i="5" a="1"/>
  <c r="E6" i="5" s="1"/>
  <c r="J2096" i="5" a="1"/>
  <c r="J2096" i="5" s="1"/>
  <c r="H2096" i="5" a="1"/>
  <c r="H2096" i="5" s="1"/>
  <c r="F2096" i="5" a="1"/>
  <c r="F2096" i="5" s="1"/>
  <c r="G2096" i="5" a="1"/>
  <c r="G2096" i="5" s="1"/>
  <c r="E2096" i="5" a="1"/>
  <c r="E2096" i="5" s="1"/>
  <c r="J1197" i="5" a="1"/>
  <c r="J1197" i="5" s="1"/>
  <c r="H1197" i="5" a="1"/>
  <c r="H1197" i="5" s="1"/>
  <c r="F1197" i="5" a="1"/>
  <c r="F1197" i="5" s="1"/>
  <c r="G1197" i="5" a="1"/>
  <c r="G1197" i="5" s="1"/>
  <c r="E1197" i="5" a="1"/>
  <c r="E1197" i="5" s="1"/>
  <c r="J969" i="5" a="1"/>
  <c r="J969" i="5" s="1"/>
  <c r="G969" i="5" a="1"/>
  <c r="G969" i="5" s="1"/>
  <c r="H969" i="5" a="1"/>
  <c r="H969" i="5" s="1"/>
  <c r="F969" i="5" a="1"/>
  <c r="F969" i="5" s="1"/>
  <c r="E969" i="5" a="1"/>
  <c r="E969" i="5" s="1"/>
  <c r="J1520" i="5" a="1"/>
  <c r="J1520" i="5" s="1"/>
  <c r="H1520" i="5" a="1"/>
  <c r="H1520" i="5" s="1"/>
  <c r="G1520" i="5" a="1"/>
  <c r="G1520" i="5" s="1"/>
  <c r="F1520" i="5" a="1"/>
  <c r="F1520" i="5" s="1"/>
  <c r="E1520" i="5" a="1"/>
  <c r="E1520" i="5" s="1"/>
  <c r="J3178" i="5" a="1"/>
  <c r="J3178" i="5" s="1"/>
  <c r="H3178" i="5" a="1"/>
  <c r="H3178" i="5" s="1"/>
  <c r="G3178" i="5" a="1"/>
  <c r="G3178" i="5" s="1"/>
  <c r="F3178" i="5" a="1"/>
  <c r="F3178" i="5" s="1"/>
  <c r="E3178" i="5" a="1"/>
  <c r="E3178" i="5" s="1"/>
  <c r="J3423" i="5" a="1"/>
  <c r="J3423" i="5" s="1"/>
  <c r="H3423" i="5" a="1"/>
  <c r="H3423" i="5" s="1"/>
  <c r="F3423" i="5" a="1"/>
  <c r="F3423" i="5" s="1"/>
  <c r="G3423" i="5" a="1"/>
  <c r="G3423" i="5" s="1"/>
  <c r="E3423" i="5" a="1"/>
  <c r="E3423" i="5" s="1"/>
  <c r="J1429" i="5" a="1"/>
  <c r="J1429" i="5" s="1"/>
  <c r="H1429" i="5" a="1"/>
  <c r="H1429" i="5" s="1"/>
  <c r="G1429" i="5" a="1"/>
  <c r="G1429" i="5" s="1"/>
  <c r="F1429" i="5" a="1"/>
  <c r="F1429" i="5" s="1"/>
  <c r="E1429" i="5" a="1"/>
  <c r="E1429" i="5" s="1"/>
  <c r="J659" i="5" a="1"/>
  <c r="J659" i="5" s="1"/>
  <c r="H659" i="5" a="1"/>
  <c r="H659" i="5" s="1"/>
  <c r="F659" i="5" a="1"/>
  <c r="F659" i="5" s="1"/>
  <c r="G659" i="5" a="1"/>
  <c r="G659" i="5" s="1"/>
  <c r="E659" i="5" a="1"/>
  <c r="E659" i="5" s="1"/>
  <c r="J3070" i="5" a="1"/>
  <c r="J3070" i="5" s="1"/>
  <c r="H3070" i="5" a="1"/>
  <c r="H3070" i="5" s="1"/>
  <c r="G3070" i="5" a="1"/>
  <c r="G3070" i="5" s="1"/>
  <c r="F3070" i="5" a="1"/>
  <c r="F3070" i="5" s="1"/>
  <c r="E3070" i="5" a="1"/>
  <c r="E3070" i="5" s="1"/>
  <c r="J1652" i="5" a="1"/>
  <c r="J1652" i="5" s="1"/>
  <c r="H1652" i="5" a="1"/>
  <c r="H1652" i="5" s="1"/>
  <c r="G1652" i="5" a="1"/>
  <c r="G1652" i="5" s="1"/>
  <c r="F1652" i="5" a="1"/>
  <c r="F1652" i="5" s="1"/>
  <c r="E1652" i="5" a="1"/>
  <c r="E1652" i="5" s="1"/>
  <c r="J3936" i="5" a="1"/>
  <c r="J3936" i="5" s="1"/>
  <c r="H3936" i="5" a="1"/>
  <c r="H3936" i="5" s="1"/>
  <c r="G3936" i="5" a="1"/>
  <c r="G3936" i="5" s="1"/>
  <c r="F3936" i="5" a="1"/>
  <c r="F3936" i="5" s="1"/>
  <c r="E3936" i="5" a="1"/>
  <c r="E3936" i="5" s="1"/>
  <c r="J4052" i="5" a="1"/>
  <c r="J4052" i="5" s="1"/>
  <c r="H4052" i="5" a="1"/>
  <c r="H4052" i="5" s="1"/>
  <c r="F4052" i="5" a="1"/>
  <c r="F4052" i="5" s="1"/>
  <c r="G4052" i="5" a="1"/>
  <c r="G4052" i="5" s="1"/>
  <c r="E4052" i="5" a="1"/>
  <c r="E4052" i="5" s="1"/>
  <c r="J3820" i="5" a="1"/>
  <c r="J3820" i="5" s="1"/>
  <c r="H3820" i="5" a="1"/>
  <c r="H3820" i="5" s="1"/>
  <c r="G3820" i="5" a="1"/>
  <c r="G3820" i="5" s="1"/>
  <c r="F3820" i="5" a="1"/>
  <c r="F3820" i="5" s="1"/>
  <c r="E3820" i="5" a="1"/>
  <c r="E3820" i="5" s="1"/>
  <c r="J2540" i="5" a="1"/>
  <c r="J2540" i="5" s="1"/>
  <c r="H2540" i="5" a="1"/>
  <c r="H2540" i="5" s="1"/>
  <c r="F2540" i="5" a="1"/>
  <c r="F2540" i="5" s="1"/>
  <c r="G2540" i="5" a="1"/>
  <c r="G2540" i="5" s="1"/>
  <c r="E2540" i="5" a="1"/>
  <c r="E2540" i="5" s="1"/>
  <c r="J2645" i="5" a="1"/>
  <c r="J2645" i="5" s="1"/>
  <c r="H2645" i="5" a="1"/>
  <c r="H2645" i="5" s="1"/>
  <c r="F2645" i="5" a="1"/>
  <c r="F2645" i="5" s="1"/>
  <c r="G2645" i="5" a="1"/>
  <c r="G2645" i="5" s="1"/>
  <c r="E2645" i="5" a="1"/>
  <c r="E2645" i="5" s="1"/>
  <c r="J2379" i="5" a="1"/>
  <c r="J2379" i="5" s="1"/>
  <c r="H2379" i="5" a="1"/>
  <c r="H2379" i="5" s="1"/>
  <c r="G2379" i="5" a="1"/>
  <c r="G2379" i="5" s="1"/>
  <c r="F2379" i="5" a="1"/>
  <c r="F2379" i="5" s="1"/>
  <c r="E2379" i="5" a="1"/>
  <c r="E2379" i="5" s="1"/>
  <c r="J2150" i="5" a="1"/>
  <c r="J2150" i="5" s="1"/>
  <c r="H2150" i="5" a="1"/>
  <c r="H2150" i="5" s="1"/>
  <c r="G2150" i="5" a="1"/>
  <c r="G2150" i="5" s="1"/>
  <c r="F2150" i="5" a="1"/>
  <c r="F2150" i="5" s="1"/>
  <c r="E2150" i="5" a="1"/>
  <c r="E2150" i="5" s="1"/>
  <c r="J1237" i="5" a="1"/>
  <c r="J1237" i="5" s="1"/>
  <c r="H1237" i="5" a="1"/>
  <c r="H1237" i="5" s="1"/>
  <c r="G1237" i="5" a="1"/>
  <c r="G1237" i="5" s="1"/>
  <c r="F1237" i="5" a="1"/>
  <c r="F1237" i="5" s="1"/>
  <c r="E1237" i="5" a="1"/>
  <c r="E1237" i="5" s="1"/>
  <c r="J689" i="5" a="1"/>
  <c r="J689" i="5" s="1"/>
  <c r="H689" i="5" a="1"/>
  <c r="H689" i="5" s="1"/>
  <c r="G689" i="5" a="1"/>
  <c r="G689" i="5" s="1"/>
  <c r="F689" i="5" a="1"/>
  <c r="F689" i="5" s="1"/>
  <c r="E689" i="5" a="1"/>
  <c r="E689" i="5" s="1"/>
  <c r="J3114" i="5" a="1"/>
  <c r="J3114" i="5" s="1"/>
  <c r="H3114" i="5" a="1"/>
  <c r="H3114" i="5" s="1"/>
  <c r="G3114" i="5" a="1"/>
  <c r="G3114" i="5" s="1"/>
  <c r="F3114" i="5" a="1"/>
  <c r="F3114" i="5" s="1"/>
  <c r="E3114" i="5" a="1"/>
  <c r="E3114" i="5" s="1"/>
  <c r="J3016" i="5" a="1"/>
  <c r="J3016" i="5" s="1"/>
  <c r="H3016" i="5" a="1"/>
  <c r="H3016" i="5" s="1"/>
  <c r="F3016" i="5" a="1"/>
  <c r="F3016" i="5" s="1"/>
  <c r="G3016" i="5" a="1"/>
  <c r="G3016" i="5" s="1"/>
  <c r="E3016" i="5" a="1"/>
  <c r="E3016" i="5" s="1"/>
  <c r="J1989" i="5" a="1"/>
  <c r="J1989" i="5" s="1"/>
  <c r="H1989" i="5" a="1"/>
  <c r="H1989" i="5" s="1"/>
  <c r="F1989" i="5" a="1"/>
  <c r="F1989" i="5" s="1"/>
  <c r="G1989" i="5" a="1"/>
  <c r="G1989" i="5" s="1"/>
  <c r="E1989" i="5" a="1"/>
  <c r="E1989" i="5" s="1"/>
  <c r="J2641" i="5" a="1"/>
  <c r="J2641" i="5" s="1"/>
  <c r="H2641" i="5" a="1"/>
  <c r="H2641" i="5" s="1"/>
  <c r="G2641" i="5" a="1"/>
  <c r="G2641" i="5" s="1"/>
  <c r="F2641" i="5" a="1"/>
  <c r="F2641" i="5" s="1"/>
  <c r="E2641" i="5" a="1"/>
  <c r="E2641" i="5" s="1"/>
  <c r="J1759" i="5" a="1"/>
  <c r="J1759" i="5" s="1"/>
  <c r="H1759" i="5" a="1"/>
  <c r="H1759" i="5" s="1"/>
  <c r="G1759" i="5" a="1"/>
  <c r="G1759" i="5" s="1"/>
  <c r="F1759" i="5" a="1"/>
  <c r="F1759" i="5" s="1"/>
  <c r="E1759" i="5" a="1"/>
  <c r="E1759" i="5" s="1"/>
  <c r="J1083" i="5" a="1"/>
  <c r="J1083" i="5" s="1"/>
  <c r="H1083" i="5" a="1"/>
  <c r="H1083" i="5" s="1"/>
  <c r="F1083" i="5" a="1"/>
  <c r="F1083" i="5" s="1"/>
  <c r="G1083" i="5" a="1"/>
  <c r="G1083" i="5" s="1"/>
  <c r="E1083" i="5" a="1"/>
  <c r="E1083" i="5" s="1"/>
  <c r="J685" i="5" a="1"/>
  <c r="J685" i="5" s="1"/>
  <c r="H685" i="5" a="1"/>
  <c r="H685" i="5" s="1"/>
  <c r="G685" i="5" a="1"/>
  <c r="G685" i="5" s="1"/>
  <c r="F685" i="5" a="1"/>
  <c r="F685" i="5" s="1"/>
  <c r="E685" i="5" a="1"/>
  <c r="E685" i="5" s="1"/>
  <c r="J59" i="5" a="1"/>
  <c r="J59" i="5" s="1"/>
  <c r="G59" i="5" a="1"/>
  <c r="G59" i="5" s="1"/>
  <c r="H59" i="5" a="1"/>
  <c r="H59" i="5" s="1"/>
  <c r="F59" i="5" a="1"/>
  <c r="F59" i="5" s="1"/>
  <c r="E59" i="5" a="1"/>
  <c r="E59" i="5" s="1"/>
  <c r="J1931" i="5" a="1"/>
  <c r="J1931" i="5" s="1"/>
  <c r="H1931" i="5" a="1"/>
  <c r="H1931" i="5" s="1"/>
  <c r="G1931" i="5" a="1"/>
  <c r="G1931" i="5" s="1"/>
  <c r="F1931" i="5" a="1"/>
  <c r="F1931" i="5" s="1"/>
  <c r="E1931" i="5" a="1"/>
  <c r="E1931" i="5" s="1"/>
  <c r="J435" i="5" a="1"/>
  <c r="J435" i="5" s="1"/>
  <c r="H435" i="5" a="1"/>
  <c r="H435" i="5" s="1"/>
  <c r="G435" i="5" a="1"/>
  <c r="G435" i="5" s="1"/>
  <c r="F435" i="5" a="1"/>
  <c r="F435" i="5" s="1"/>
  <c r="E435" i="5" a="1"/>
  <c r="E435" i="5" s="1"/>
  <c r="J3483" i="5" a="1"/>
  <c r="J3483" i="5" s="1"/>
  <c r="H3483" i="5" a="1"/>
  <c r="H3483" i="5" s="1"/>
  <c r="G3483" i="5" a="1"/>
  <c r="G3483" i="5" s="1"/>
  <c r="F3483" i="5" a="1"/>
  <c r="F3483" i="5" s="1"/>
  <c r="E3483" i="5" a="1"/>
  <c r="E3483" i="5" s="1"/>
  <c r="J3570" i="5" a="1"/>
  <c r="J3570" i="5" s="1"/>
  <c r="H3570" i="5" a="1"/>
  <c r="H3570" i="5" s="1"/>
  <c r="G3570" i="5" a="1"/>
  <c r="G3570" i="5" s="1"/>
  <c r="F3570" i="5" a="1"/>
  <c r="F3570" i="5" s="1"/>
  <c r="E3570" i="5" a="1"/>
  <c r="E3570" i="5" s="1"/>
  <c r="J3809" i="5" a="1"/>
  <c r="J3809" i="5" s="1"/>
  <c r="H3809" i="5" a="1"/>
  <c r="H3809" i="5" s="1"/>
  <c r="F3809" i="5" a="1"/>
  <c r="F3809" i="5" s="1"/>
  <c r="G3809" i="5" a="1"/>
  <c r="G3809" i="5" s="1"/>
  <c r="E3809" i="5" a="1"/>
  <c r="E3809" i="5" s="1"/>
  <c r="J2655" i="5" a="1"/>
  <c r="J2655" i="5" s="1"/>
  <c r="H2655" i="5" a="1"/>
  <c r="H2655" i="5" s="1"/>
  <c r="G2655" i="5" a="1"/>
  <c r="G2655" i="5" s="1"/>
  <c r="F2655" i="5" a="1"/>
  <c r="F2655" i="5" s="1"/>
  <c r="E2655" i="5" a="1"/>
  <c r="E2655" i="5" s="1"/>
  <c r="J2469" i="5" a="1"/>
  <c r="J2469" i="5" s="1"/>
  <c r="H2469" i="5" a="1"/>
  <c r="H2469" i="5" s="1"/>
  <c r="G2469" i="5" a="1"/>
  <c r="G2469" i="5" s="1"/>
  <c r="F2469" i="5" a="1"/>
  <c r="F2469" i="5" s="1"/>
  <c r="E2469" i="5" a="1"/>
  <c r="E2469" i="5" s="1"/>
  <c r="J1888" i="5" a="1"/>
  <c r="J1888" i="5" s="1"/>
  <c r="H1888" i="5" a="1"/>
  <c r="H1888" i="5" s="1"/>
  <c r="G1888" i="5" a="1"/>
  <c r="G1888" i="5" s="1"/>
  <c r="F1888" i="5" a="1"/>
  <c r="F1888" i="5" s="1"/>
  <c r="E1888" i="5" a="1"/>
  <c r="E1888" i="5" s="1"/>
  <c r="J73" i="5" a="1"/>
  <c r="J73" i="5" s="1"/>
  <c r="H73" i="5" a="1"/>
  <c r="H73" i="5" s="1"/>
  <c r="G73" i="5" a="1"/>
  <c r="G73" i="5" s="1"/>
  <c r="F73" i="5" a="1"/>
  <c r="F73" i="5" s="1"/>
  <c r="E73" i="5" a="1"/>
  <c r="E73" i="5" s="1"/>
  <c r="J1247" i="5" a="1"/>
  <c r="J1247" i="5" s="1"/>
  <c r="H1247" i="5" a="1"/>
  <c r="H1247" i="5" s="1"/>
  <c r="F1247" i="5" a="1"/>
  <c r="F1247" i="5" s="1"/>
  <c r="G1247" i="5" a="1"/>
  <c r="G1247" i="5" s="1"/>
  <c r="E1247" i="5" a="1"/>
  <c r="E1247" i="5" s="1"/>
  <c r="J1022" i="5" a="1"/>
  <c r="J1022" i="5" s="1"/>
  <c r="H1022" i="5" a="1"/>
  <c r="H1022" i="5" s="1"/>
  <c r="G1022" i="5" a="1"/>
  <c r="G1022" i="5" s="1"/>
  <c r="F1022" i="5" a="1"/>
  <c r="F1022" i="5" s="1"/>
  <c r="E1022" i="5" a="1"/>
  <c r="E1022" i="5" s="1"/>
  <c r="J4037" i="5" a="1"/>
  <c r="J4037" i="5" s="1"/>
  <c r="H4037" i="5" a="1"/>
  <c r="H4037" i="5" s="1"/>
  <c r="F4037" i="5" a="1"/>
  <c r="F4037" i="5" s="1"/>
  <c r="G4037" i="5" a="1"/>
  <c r="G4037" i="5" s="1"/>
  <c r="E4037" i="5" a="1"/>
  <c r="E4037" i="5" s="1"/>
  <c r="J3338" i="5" a="1"/>
  <c r="J3338" i="5" s="1"/>
  <c r="H3338" i="5" a="1"/>
  <c r="H3338" i="5" s="1"/>
  <c r="G3338" i="5" a="1"/>
  <c r="G3338" i="5" s="1"/>
  <c r="F3338" i="5" a="1"/>
  <c r="F3338" i="5" s="1"/>
  <c r="E3338" i="5" a="1"/>
  <c r="E3338" i="5" s="1"/>
  <c r="J3729" i="5" a="1"/>
  <c r="J3729" i="5" s="1"/>
  <c r="H3729" i="5" a="1"/>
  <c r="H3729" i="5" s="1"/>
  <c r="F3729" i="5" a="1"/>
  <c r="F3729" i="5" s="1"/>
  <c r="G3729" i="5" a="1"/>
  <c r="G3729" i="5" s="1"/>
  <c r="E3729" i="5" a="1"/>
  <c r="E3729" i="5" s="1"/>
  <c r="J2843" i="5" a="1"/>
  <c r="J2843" i="5" s="1"/>
  <c r="H2843" i="5" a="1"/>
  <c r="H2843" i="5" s="1"/>
  <c r="G2843" i="5" a="1"/>
  <c r="G2843" i="5" s="1"/>
  <c r="F2843" i="5" a="1"/>
  <c r="F2843" i="5" s="1"/>
  <c r="E2843" i="5" a="1"/>
  <c r="E2843" i="5" s="1"/>
  <c r="J2913" i="5" a="1"/>
  <c r="J2913" i="5" s="1"/>
  <c r="H2913" i="5" a="1"/>
  <c r="H2913" i="5" s="1"/>
  <c r="F2913" i="5" a="1"/>
  <c r="F2913" i="5" s="1"/>
  <c r="G2913" i="5" a="1"/>
  <c r="G2913" i="5" s="1"/>
  <c r="E2913" i="5" a="1"/>
  <c r="E2913" i="5" s="1"/>
  <c r="J1189" i="5" a="1"/>
  <c r="J1189" i="5" s="1"/>
  <c r="H1189" i="5" a="1"/>
  <c r="H1189" i="5" s="1"/>
  <c r="F1189" i="5" a="1"/>
  <c r="F1189" i="5" s="1"/>
  <c r="G1189" i="5" a="1"/>
  <c r="G1189" i="5" s="1"/>
  <c r="E1189" i="5" a="1"/>
  <c r="E1189" i="5" s="1"/>
  <c r="J1535" i="5" a="1"/>
  <c r="J1535" i="5" s="1"/>
  <c r="H1535" i="5" a="1"/>
  <c r="H1535" i="5" s="1"/>
  <c r="F1535" i="5" a="1"/>
  <c r="F1535" i="5" s="1"/>
  <c r="G1535" i="5" a="1"/>
  <c r="G1535" i="5" s="1"/>
  <c r="E1535" i="5" a="1"/>
  <c r="E1535" i="5" s="1"/>
  <c r="J1341" i="5" a="1"/>
  <c r="J1341" i="5" s="1"/>
  <c r="H1341" i="5" a="1"/>
  <c r="H1341" i="5" s="1"/>
  <c r="G1341" i="5" a="1"/>
  <c r="G1341" i="5" s="1"/>
  <c r="F1341" i="5" a="1"/>
  <c r="F1341" i="5" s="1"/>
  <c r="E1341" i="5" a="1"/>
  <c r="E1341" i="5" s="1"/>
  <c r="J487" i="5" a="1"/>
  <c r="J487" i="5" s="1"/>
  <c r="H487" i="5" a="1"/>
  <c r="H487" i="5" s="1"/>
  <c r="F487" i="5" a="1"/>
  <c r="F487" i="5" s="1"/>
  <c r="G487" i="5" a="1"/>
  <c r="G487" i="5" s="1"/>
  <c r="E487" i="5" a="1"/>
  <c r="E487" i="5" s="1"/>
  <c r="J512" i="5" a="1"/>
  <c r="J512" i="5" s="1"/>
  <c r="H512" i="5" a="1"/>
  <c r="H512" i="5" s="1"/>
  <c r="F512" i="5" a="1"/>
  <c r="F512" i="5" s="1"/>
  <c r="G512" i="5" a="1"/>
  <c r="G512" i="5" s="1"/>
  <c r="E512" i="5" a="1"/>
  <c r="E512" i="5" s="1"/>
  <c r="J3826" i="5" a="1"/>
  <c r="J3826" i="5" s="1"/>
  <c r="H3826" i="5" a="1"/>
  <c r="H3826" i="5" s="1"/>
  <c r="G3826" i="5" a="1"/>
  <c r="G3826" i="5" s="1"/>
  <c r="F3826" i="5" a="1"/>
  <c r="F3826" i="5" s="1"/>
  <c r="E3826" i="5" a="1"/>
  <c r="E3826" i="5" s="1"/>
  <c r="J3750" i="5" a="1"/>
  <c r="J3750" i="5" s="1"/>
  <c r="H3750" i="5" a="1"/>
  <c r="H3750" i="5" s="1"/>
  <c r="G3750" i="5" a="1"/>
  <c r="G3750" i="5" s="1"/>
  <c r="F3750" i="5" a="1"/>
  <c r="F3750" i="5" s="1"/>
  <c r="E3750" i="5" a="1"/>
  <c r="E3750" i="5" s="1"/>
  <c r="J2104" i="5" a="1"/>
  <c r="J2104" i="5" s="1"/>
  <c r="H2104" i="5" a="1"/>
  <c r="H2104" i="5" s="1"/>
  <c r="F2104" i="5" a="1"/>
  <c r="F2104" i="5" s="1"/>
  <c r="G2104" i="5" a="1"/>
  <c r="G2104" i="5" s="1"/>
  <c r="E2104" i="5" a="1"/>
  <c r="E2104" i="5" s="1"/>
  <c r="J3387" i="5" a="1"/>
  <c r="J3387" i="5" s="1"/>
  <c r="H3387" i="5" a="1"/>
  <c r="H3387" i="5" s="1"/>
  <c r="G3387" i="5" a="1"/>
  <c r="G3387" i="5" s="1"/>
  <c r="F3387" i="5" a="1"/>
  <c r="F3387" i="5" s="1"/>
  <c r="E3387" i="5" a="1"/>
  <c r="E3387" i="5" s="1"/>
  <c r="J2838" i="5" a="1"/>
  <c r="J2838" i="5" s="1"/>
  <c r="H2838" i="5" a="1"/>
  <c r="H2838" i="5" s="1"/>
  <c r="G2838" i="5" a="1"/>
  <c r="G2838" i="5" s="1"/>
  <c r="F2838" i="5" a="1"/>
  <c r="F2838" i="5" s="1"/>
  <c r="E2838" i="5" a="1"/>
  <c r="E2838" i="5" s="1"/>
  <c r="J2333" i="5" a="1"/>
  <c r="J2333" i="5" s="1"/>
  <c r="H2333" i="5" a="1"/>
  <c r="H2333" i="5" s="1"/>
  <c r="F2333" i="5" a="1"/>
  <c r="F2333" i="5" s="1"/>
  <c r="G2333" i="5" a="1"/>
  <c r="G2333" i="5" s="1"/>
  <c r="E2333" i="5" a="1"/>
  <c r="E2333" i="5" s="1"/>
  <c r="J1165" i="5" a="1"/>
  <c r="J1165" i="5" s="1"/>
  <c r="H1165" i="5" a="1"/>
  <c r="H1165" i="5" s="1"/>
  <c r="F1165" i="5" a="1"/>
  <c r="F1165" i="5" s="1"/>
  <c r="G1165" i="5" a="1"/>
  <c r="G1165" i="5" s="1"/>
  <c r="E1165" i="5" a="1"/>
  <c r="E1165" i="5" s="1"/>
  <c r="J545" i="5" a="1"/>
  <c r="J545" i="5" s="1"/>
  <c r="H545" i="5" a="1"/>
  <c r="H545" i="5" s="1"/>
  <c r="G545" i="5" a="1"/>
  <c r="G545" i="5" s="1"/>
  <c r="F545" i="5" a="1"/>
  <c r="F545" i="5" s="1"/>
  <c r="E545" i="5" a="1"/>
  <c r="E545" i="5" s="1"/>
  <c r="J884" i="5" a="1"/>
  <c r="J884" i="5" s="1"/>
  <c r="H884" i="5" a="1"/>
  <c r="H884" i="5" s="1"/>
  <c r="F884" i="5" a="1"/>
  <c r="F884" i="5" s="1"/>
  <c r="G884" i="5" a="1"/>
  <c r="G884" i="5" s="1"/>
  <c r="E884" i="5" a="1"/>
  <c r="E884" i="5" s="1"/>
  <c r="J1091" i="5" a="1"/>
  <c r="J1091" i="5" s="1"/>
  <c r="H1091" i="5" a="1"/>
  <c r="H1091" i="5" s="1"/>
  <c r="F1091" i="5" a="1"/>
  <c r="F1091" i="5" s="1"/>
  <c r="G1091" i="5" a="1"/>
  <c r="G1091" i="5" s="1"/>
  <c r="E1091" i="5" a="1"/>
  <c r="E1091" i="5" s="1"/>
  <c r="J463" i="5" a="1"/>
  <c r="J463" i="5" s="1"/>
  <c r="H463" i="5" a="1"/>
  <c r="H463" i="5" s="1"/>
  <c r="F463" i="5" a="1"/>
  <c r="F463" i="5" s="1"/>
  <c r="G463" i="5" a="1"/>
  <c r="G463" i="5" s="1"/>
  <c r="E463" i="5" a="1"/>
  <c r="E463" i="5" s="1"/>
  <c r="J163" i="5" a="1"/>
  <c r="J163" i="5" s="1"/>
  <c r="H163" i="5" a="1"/>
  <c r="H163" i="5" s="1"/>
  <c r="G163" i="5" a="1"/>
  <c r="G163" i="5" s="1"/>
  <c r="F163" i="5" a="1"/>
  <c r="F163" i="5" s="1"/>
  <c r="E163" i="5" a="1"/>
  <c r="E163" i="5" s="1"/>
  <c r="J2207" i="5" a="1"/>
  <c r="J2207" i="5" s="1"/>
  <c r="H2207" i="5" a="1"/>
  <c r="H2207" i="5" s="1"/>
  <c r="G2207" i="5" a="1"/>
  <c r="G2207" i="5" s="1"/>
  <c r="F2207" i="5" a="1"/>
  <c r="F2207" i="5" s="1"/>
  <c r="E2207" i="5" a="1"/>
  <c r="E2207" i="5" s="1"/>
  <c r="J3638" i="5" a="1"/>
  <c r="J3638" i="5" s="1"/>
  <c r="H3638" i="5" a="1"/>
  <c r="H3638" i="5" s="1"/>
  <c r="G3638" i="5" a="1"/>
  <c r="G3638" i="5" s="1"/>
  <c r="F3638" i="5" a="1"/>
  <c r="F3638" i="5" s="1"/>
  <c r="E3638" i="5" a="1"/>
  <c r="E3638" i="5" s="1"/>
  <c r="J1413" i="5" a="1"/>
  <c r="J1413" i="5" s="1"/>
  <c r="H1413" i="5" a="1"/>
  <c r="H1413" i="5" s="1"/>
  <c r="G1413" i="5" a="1"/>
  <c r="G1413" i="5" s="1"/>
  <c r="F1413" i="5" a="1"/>
  <c r="F1413" i="5" s="1"/>
  <c r="E1413" i="5" a="1"/>
  <c r="E1413" i="5" s="1"/>
  <c r="J232" i="5" a="1"/>
  <c r="J232" i="5" s="1"/>
  <c r="H232" i="5" a="1"/>
  <c r="H232" i="5" s="1"/>
  <c r="G232" i="5" a="1"/>
  <c r="G232" i="5" s="1"/>
  <c r="F232" i="5" a="1"/>
  <c r="F232" i="5" s="1"/>
  <c r="E232" i="5" a="1"/>
  <c r="E232" i="5" s="1"/>
  <c r="J1610" i="5" a="1"/>
  <c r="J1610" i="5" s="1"/>
  <c r="H1610" i="5" a="1"/>
  <c r="H1610" i="5" s="1"/>
  <c r="G1610" i="5" a="1"/>
  <c r="G1610" i="5" s="1"/>
  <c r="F1610" i="5" a="1"/>
  <c r="F1610" i="5" s="1"/>
  <c r="E1610" i="5" a="1"/>
  <c r="E1610" i="5" s="1"/>
  <c r="J1906" i="5" a="1"/>
  <c r="J1906" i="5" s="1"/>
  <c r="H1906" i="5" a="1"/>
  <c r="H1906" i="5" s="1"/>
  <c r="F1906" i="5" a="1"/>
  <c r="F1906" i="5" s="1"/>
  <c r="G1906" i="5" a="1"/>
  <c r="G1906" i="5" s="1"/>
  <c r="E1906" i="5" a="1"/>
  <c r="E1906" i="5" s="1"/>
  <c r="J221" i="5" a="1"/>
  <c r="J221" i="5" s="1"/>
  <c r="H221" i="5" a="1"/>
  <c r="H221" i="5" s="1"/>
  <c r="G221" i="5" a="1"/>
  <c r="G221" i="5" s="1"/>
  <c r="F221" i="5" a="1"/>
  <c r="F221" i="5" s="1"/>
  <c r="E221" i="5" a="1"/>
  <c r="E221" i="5" s="1"/>
  <c r="J3850" i="5" a="1"/>
  <c r="J3850" i="5" s="1"/>
  <c r="H3850" i="5" a="1"/>
  <c r="H3850" i="5" s="1"/>
  <c r="G3850" i="5" a="1"/>
  <c r="G3850" i="5" s="1"/>
  <c r="F3850" i="5" a="1"/>
  <c r="F3850" i="5" s="1"/>
  <c r="E3850" i="5" a="1"/>
  <c r="E3850" i="5" s="1"/>
  <c r="J3182" i="5" a="1"/>
  <c r="J3182" i="5" s="1"/>
  <c r="H3182" i="5" a="1"/>
  <c r="H3182" i="5" s="1"/>
  <c r="G3182" i="5" a="1"/>
  <c r="G3182" i="5" s="1"/>
  <c r="F3182" i="5" a="1"/>
  <c r="F3182" i="5" s="1"/>
  <c r="E3182" i="5" a="1"/>
  <c r="E3182" i="5" s="1"/>
  <c r="J3427" i="5" a="1"/>
  <c r="J3427" i="5" s="1"/>
  <c r="H3427" i="5" a="1"/>
  <c r="H3427" i="5" s="1"/>
  <c r="G3427" i="5" a="1"/>
  <c r="G3427" i="5" s="1"/>
  <c r="F3427" i="5" a="1"/>
  <c r="F3427" i="5" s="1"/>
  <c r="E3427" i="5" a="1"/>
  <c r="E3427" i="5" s="1"/>
  <c r="J2444" i="5" a="1"/>
  <c r="J2444" i="5" s="1"/>
  <c r="H2444" i="5" a="1"/>
  <c r="H2444" i="5" s="1"/>
  <c r="F2444" i="5" a="1"/>
  <c r="F2444" i="5" s="1"/>
  <c r="G2444" i="5" a="1"/>
  <c r="G2444" i="5" s="1"/>
  <c r="E2444" i="5" a="1"/>
  <c r="E2444" i="5" s="1"/>
  <c r="J1664" i="5" a="1"/>
  <c r="J1664" i="5" s="1"/>
  <c r="H1664" i="5" a="1"/>
  <c r="H1664" i="5" s="1"/>
  <c r="G1664" i="5" a="1"/>
  <c r="G1664" i="5" s="1"/>
  <c r="F1664" i="5" a="1"/>
  <c r="F1664" i="5" s="1"/>
  <c r="E1664" i="5" a="1"/>
  <c r="E1664" i="5" s="1"/>
  <c r="J1297" i="5" a="1"/>
  <c r="J1297" i="5" s="1"/>
  <c r="H1297" i="5" a="1"/>
  <c r="H1297" i="5" s="1"/>
  <c r="G1297" i="5" a="1"/>
  <c r="G1297" i="5" s="1"/>
  <c r="F1297" i="5" a="1"/>
  <c r="F1297" i="5" s="1"/>
  <c r="E1297" i="5" a="1"/>
  <c r="E1297" i="5" s="1"/>
  <c r="J774" i="5" a="1"/>
  <c r="J774" i="5" s="1"/>
  <c r="H774" i="5" a="1"/>
  <c r="H774" i="5" s="1"/>
  <c r="G774" i="5" a="1"/>
  <c r="G774" i="5" s="1"/>
  <c r="F774" i="5" a="1"/>
  <c r="F774" i="5" s="1"/>
  <c r="E774" i="5" a="1"/>
  <c r="E774" i="5" s="1"/>
  <c r="J3957" i="5" a="1"/>
  <c r="J3957" i="5" s="1"/>
  <c r="H3957" i="5" a="1"/>
  <c r="H3957" i="5" s="1"/>
  <c r="F3957" i="5" a="1"/>
  <c r="F3957" i="5" s="1"/>
  <c r="G3957" i="5" a="1"/>
  <c r="G3957" i="5" s="1"/>
  <c r="E3957" i="5" a="1"/>
  <c r="E3957" i="5" s="1"/>
  <c r="J3416" i="5" a="1"/>
  <c r="J3416" i="5" s="1"/>
  <c r="H3416" i="5" a="1"/>
  <c r="H3416" i="5" s="1"/>
  <c r="F3416" i="5" a="1"/>
  <c r="F3416" i="5" s="1"/>
  <c r="G3416" i="5" a="1"/>
  <c r="G3416" i="5" s="1"/>
  <c r="E3416" i="5" a="1"/>
  <c r="E3416" i="5" s="1"/>
  <c r="J2116" i="5" a="1"/>
  <c r="J2116" i="5" s="1"/>
  <c r="H2116" i="5" a="1"/>
  <c r="H2116" i="5" s="1"/>
  <c r="F2116" i="5" a="1"/>
  <c r="F2116" i="5" s="1"/>
  <c r="G2116" i="5" a="1"/>
  <c r="G2116" i="5" s="1"/>
  <c r="E2116" i="5" a="1"/>
  <c r="E2116" i="5" s="1"/>
  <c r="J984" i="5" a="1"/>
  <c r="J984" i="5" s="1"/>
  <c r="H984" i="5" a="1"/>
  <c r="H984" i="5" s="1"/>
  <c r="G984" i="5" a="1"/>
  <c r="G984" i="5" s="1"/>
  <c r="F984" i="5" a="1"/>
  <c r="F984" i="5" s="1"/>
  <c r="E984" i="5" a="1"/>
  <c r="E984" i="5" s="1"/>
  <c r="J853" i="5" a="1"/>
  <c r="J853" i="5" s="1"/>
  <c r="G853" i="5" a="1"/>
  <c r="G853" i="5" s="1"/>
  <c r="H853" i="5" a="1"/>
  <c r="H853" i="5" s="1"/>
  <c r="F853" i="5" a="1"/>
  <c r="F853" i="5" s="1"/>
  <c r="E853" i="5" a="1"/>
  <c r="E853" i="5" s="1"/>
  <c r="J3843" i="5" a="1"/>
  <c r="J3843" i="5" s="1"/>
  <c r="H3843" i="5" a="1"/>
  <c r="H3843" i="5" s="1"/>
  <c r="G3843" i="5" a="1"/>
  <c r="G3843" i="5" s="1"/>
  <c r="F3843" i="5" a="1"/>
  <c r="F3843" i="5" s="1"/>
  <c r="E3843" i="5" a="1"/>
  <c r="E3843" i="5" s="1"/>
  <c r="J3878" i="5" a="1"/>
  <c r="J3878" i="5" s="1"/>
  <c r="H3878" i="5" a="1"/>
  <c r="H3878" i="5" s="1"/>
  <c r="G3878" i="5" a="1"/>
  <c r="G3878" i="5" s="1"/>
  <c r="F3878" i="5" a="1"/>
  <c r="F3878" i="5" s="1"/>
  <c r="E3878" i="5" a="1"/>
  <c r="E3878" i="5" s="1"/>
  <c r="J3961" i="5" a="1"/>
  <c r="J3961" i="5" s="1"/>
  <c r="H3961" i="5" a="1"/>
  <c r="H3961" i="5" s="1"/>
  <c r="F3961" i="5" a="1"/>
  <c r="F3961" i="5" s="1"/>
  <c r="G3961" i="5" a="1"/>
  <c r="G3961" i="5" s="1"/>
  <c r="E3961" i="5" a="1"/>
  <c r="E3961" i="5" s="1"/>
  <c r="J3770" i="5" a="1"/>
  <c r="J3770" i="5" s="1"/>
  <c r="H3770" i="5" a="1"/>
  <c r="H3770" i="5" s="1"/>
  <c r="G3770" i="5" a="1"/>
  <c r="G3770" i="5" s="1"/>
  <c r="F3770" i="5" a="1"/>
  <c r="F3770" i="5" s="1"/>
  <c r="E3770" i="5" a="1"/>
  <c r="E3770" i="5" s="1"/>
  <c r="J3222" i="5" a="1"/>
  <c r="J3222" i="5" s="1"/>
  <c r="H3222" i="5" a="1"/>
  <c r="H3222" i="5" s="1"/>
  <c r="G3222" i="5" a="1"/>
  <c r="G3222" i="5" s="1"/>
  <c r="F3222" i="5" a="1"/>
  <c r="F3222" i="5" s="1"/>
  <c r="E3222" i="5" a="1"/>
  <c r="E3222" i="5" s="1"/>
  <c r="J3717" i="5" a="1"/>
  <c r="J3717" i="5" s="1"/>
  <c r="H3717" i="5" a="1"/>
  <c r="H3717" i="5" s="1"/>
  <c r="F3717" i="5" a="1"/>
  <c r="F3717" i="5" s="1"/>
  <c r="G3717" i="5" a="1"/>
  <c r="G3717" i="5" s="1"/>
  <c r="E3717" i="5" a="1"/>
  <c r="E3717" i="5" s="1"/>
  <c r="J3161" i="5" a="1"/>
  <c r="J3161" i="5" s="1"/>
  <c r="H3161" i="5" a="1"/>
  <c r="H3161" i="5" s="1"/>
  <c r="F3161" i="5" a="1"/>
  <c r="F3161" i="5" s="1"/>
  <c r="G3161" i="5" a="1"/>
  <c r="G3161" i="5" s="1"/>
  <c r="E3161" i="5" a="1"/>
  <c r="E3161" i="5" s="1"/>
  <c r="J2941" i="5" a="1"/>
  <c r="J2941" i="5" s="1"/>
  <c r="H2941" i="5" a="1"/>
  <c r="H2941" i="5" s="1"/>
  <c r="G2941" i="5" a="1"/>
  <c r="G2941" i="5" s="1"/>
  <c r="F2941" i="5" a="1"/>
  <c r="F2941" i="5" s="1"/>
  <c r="E2941" i="5" a="1"/>
  <c r="E2941" i="5" s="1"/>
  <c r="J3588" i="5" a="1"/>
  <c r="J3588" i="5" s="1"/>
  <c r="H3588" i="5" a="1"/>
  <c r="H3588" i="5" s="1"/>
  <c r="G3588" i="5" a="1"/>
  <c r="G3588" i="5" s="1"/>
  <c r="F3588" i="5" a="1"/>
  <c r="F3588" i="5" s="1"/>
  <c r="E3588" i="5" a="1"/>
  <c r="E3588" i="5" s="1"/>
  <c r="J3124" i="5" a="1"/>
  <c r="J3124" i="5" s="1"/>
  <c r="H3124" i="5" a="1"/>
  <c r="H3124" i="5" s="1"/>
  <c r="G3124" i="5" a="1"/>
  <c r="G3124" i="5" s="1"/>
  <c r="F3124" i="5" a="1"/>
  <c r="F3124" i="5" s="1"/>
  <c r="E3124" i="5" a="1"/>
  <c r="E3124" i="5" s="1"/>
  <c r="J3707" i="5" a="1"/>
  <c r="J3707" i="5" s="1"/>
  <c r="H3707" i="5" a="1"/>
  <c r="H3707" i="5" s="1"/>
  <c r="G3707" i="5" a="1"/>
  <c r="G3707" i="5" s="1"/>
  <c r="F3707" i="5" a="1"/>
  <c r="F3707" i="5" s="1"/>
  <c r="E3707" i="5" a="1"/>
  <c r="E3707" i="5" s="1"/>
  <c r="J3291" i="5" a="1"/>
  <c r="J3291" i="5" s="1"/>
  <c r="H3291" i="5" a="1"/>
  <c r="H3291" i="5" s="1"/>
  <c r="F3291" i="5" a="1"/>
  <c r="F3291" i="5" s="1"/>
  <c r="G3291" i="5" a="1"/>
  <c r="G3291" i="5" s="1"/>
  <c r="E3291" i="5" a="1"/>
  <c r="E3291" i="5" s="1"/>
  <c r="J3063" i="5" a="1"/>
  <c r="J3063" i="5" s="1"/>
  <c r="H3063" i="5" a="1"/>
  <c r="H3063" i="5" s="1"/>
  <c r="G3063" i="5" a="1"/>
  <c r="G3063" i="5" s="1"/>
  <c r="F3063" i="5" a="1"/>
  <c r="F3063" i="5" s="1"/>
  <c r="E3063" i="5" a="1"/>
  <c r="E3063" i="5" s="1"/>
  <c r="J2651" i="5" a="1"/>
  <c r="J2651" i="5" s="1"/>
  <c r="H2651" i="5" a="1"/>
  <c r="H2651" i="5" s="1"/>
  <c r="G2651" i="5" a="1"/>
  <c r="G2651" i="5" s="1"/>
  <c r="F2651" i="5" a="1"/>
  <c r="F2651" i="5" s="1"/>
  <c r="E2651" i="5" a="1"/>
  <c r="E2651" i="5" s="1"/>
  <c r="J1961" i="5" a="1"/>
  <c r="J1961" i="5" s="1"/>
  <c r="H1961" i="5" a="1"/>
  <c r="H1961" i="5" s="1"/>
  <c r="F1961" i="5" a="1"/>
  <c r="F1961" i="5" s="1"/>
  <c r="G1961" i="5" a="1"/>
  <c r="G1961" i="5" s="1"/>
  <c r="E1961" i="5" a="1"/>
  <c r="E1961" i="5" s="1"/>
  <c r="J2825" i="5" a="1"/>
  <c r="J2825" i="5" s="1"/>
  <c r="H2825" i="5" a="1"/>
  <c r="H2825" i="5" s="1"/>
  <c r="F2825" i="5" a="1"/>
  <c r="F2825" i="5" s="1"/>
  <c r="G2825" i="5" a="1"/>
  <c r="G2825" i="5" s="1"/>
  <c r="E2825" i="5" a="1"/>
  <c r="E2825" i="5" s="1"/>
  <c r="J1769" i="5" a="1"/>
  <c r="J1769" i="5" s="1"/>
  <c r="H1769" i="5" a="1"/>
  <c r="H1769" i="5" s="1"/>
  <c r="G1769" i="5" a="1"/>
  <c r="G1769" i="5" s="1"/>
  <c r="F1769" i="5" a="1"/>
  <c r="F1769" i="5" s="1"/>
  <c r="E1769" i="5" a="1"/>
  <c r="E1769" i="5" s="1"/>
  <c r="J2131" i="5" a="1"/>
  <c r="J2131" i="5" s="1"/>
  <c r="H2131" i="5" a="1"/>
  <c r="H2131" i="5" s="1"/>
  <c r="G2131" i="5" a="1"/>
  <c r="G2131" i="5" s="1"/>
  <c r="F2131" i="5" a="1"/>
  <c r="F2131" i="5" s="1"/>
  <c r="E2131" i="5" a="1"/>
  <c r="E2131" i="5" s="1"/>
  <c r="J1752" i="5" a="1"/>
  <c r="J1752" i="5" s="1"/>
  <c r="H1752" i="5" a="1"/>
  <c r="H1752" i="5" s="1"/>
  <c r="G1752" i="5" a="1"/>
  <c r="G1752" i="5" s="1"/>
  <c r="F1752" i="5" a="1"/>
  <c r="F1752" i="5" s="1"/>
  <c r="E1752" i="5" a="1"/>
  <c r="E1752" i="5" s="1"/>
  <c r="J2546" i="5" a="1"/>
  <c r="J2546" i="5" s="1"/>
  <c r="H2546" i="5" a="1"/>
  <c r="H2546" i="5" s="1"/>
  <c r="G2546" i="5" a="1"/>
  <c r="G2546" i="5" s="1"/>
  <c r="F2546" i="5" a="1"/>
  <c r="F2546" i="5" s="1"/>
  <c r="E2546" i="5" a="1"/>
  <c r="E2546" i="5" s="1"/>
  <c r="J1982" i="5" a="1"/>
  <c r="J1982" i="5" s="1"/>
  <c r="H1982" i="5" a="1"/>
  <c r="H1982" i="5" s="1"/>
  <c r="G1982" i="5" a="1"/>
  <c r="G1982" i="5" s="1"/>
  <c r="F1982" i="5" a="1"/>
  <c r="F1982" i="5" s="1"/>
  <c r="E1982" i="5" a="1"/>
  <c r="E1982" i="5" s="1"/>
  <c r="J1818" i="5" a="1"/>
  <c r="J1818" i="5" s="1"/>
  <c r="H1818" i="5" a="1"/>
  <c r="H1818" i="5" s="1"/>
  <c r="F1818" i="5" a="1"/>
  <c r="F1818" i="5" s="1"/>
  <c r="G1818" i="5" a="1"/>
  <c r="G1818" i="5" s="1"/>
  <c r="E1818" i="5" a="1"/>
  <c r="E1818" i="5" s="1"/>
  <c r="J1303" i="5" a="1"/>
  <c r="J1303" i="5" s="1"/>
  <c r="H1303" i="5" a="1"/>
  <c r="H1303" i="5" s="1"/>
  <c r="F1303" i="5" a="1"/>
  <c r="F1303" i="5" s="1"/>
  <c r="G1303" i="5" a="1"/>
  <c r="G1303" i="5" s="1"/>
  <c r="E1303" i="5" a="1"/>
  <c r="E1303" i="5" s="1"/>
  <c r="J1151" i="5" a="1"/>
  <c r="J1151" i="5" s="1"/>
  <c r="H1151" i="5" a="1"/>
  <c r="H1151" i="5" s="1"/>
  <c r="F1151" i="5" a="1"/>
  <c r="F1151" i="5" s="1"/>
  <c r="G1151" i="5" a="1"/>
  <c r="G1151" i="5" s="1"/>
  <c r="E1151" i="5" a="1"/>
  <c r="E1151" i="5" s="1"/>
  <c r="J1093" i="5" a="1"/>
  <c r="J1093" i="5" s="1"/>
  <c r="H1093" i="5" a="1"/>
  <c r="H1093" i="5" s="1"/>
  <c r="F1093" i="5" a="1"/>
  <c r="F1093" i="5" s="1"/>
  <c r="G1093" i="5" a="1"/>
  <c r="G1093" i="5" s="1"/>
  <c r="E1093" i="5" a="1"/>
  <c r="E1093" i="5" s="1"/>
  <c r="J796" i="5" a="1"/>
  <c r="J796" i="5" s="1"/>
  <c r="H796" i="5" a="1"/>
  <c r="H796" i="5" s="1"/>
  <c r="G796" i="5" a="1"/>
  <c r="G796" i="5" s="1"/>
  <c r="F796" i="5" a="1"/>
  <c r="F796" i="5" s="1"/>
  <c r="E796" i="5" a="1"/>
  <c r="E796" i="5" s="1"/>
  <c r="J778" i="5" a="1"/>
  <c r="J778" i="5" s="1"/>
  <c r="H778" i="5" a="1"/>
  <c r="H778" i="5" s="1"/>
  <c r="F778" i="5" a="1"/>
  <c r="F778" i="5" s="1"/>
  <c r="G778" i="5" a="1"/>
  <c r="G778" i="5" s="1"/>
  <c r="E778" i="5" a="1"/>
  <c r="E778" i="5" s="1"/>
  <c r="J147" i="5" a="1"/>
  <c r="J147" i="5" s="1"/>
  <c r="H147" i="5" a="1"/>
  <c r="H147" i="5" s="1"/>
  <c r="G147" i="5" a="1"/>
  <c r="G147" i="5" s="1"/>
  <c r="F147" i="5" a="1"/>
  <c r="F147" i="5" s="1"/>
  <c r="E147" i="5" a="1"/>
  <c r="E147" i="5" s="1"/>
  <c r="J238" i="5" a="1"/>
  <c r="J238" i="5" s="1"/>
  <c r="H238" i="5" a="1"/>
  <c r="H238" i="5" s="1"/>
  <c r="G238" i="5" a="1"/>
  <c r="G238" i="5" s="1"/>
  <c r="F238" i="5" a="1"/>
  <c r="F238" i="5" s="1"/>
  <c r="E238" i="5" a="1"/>
  <c r="E238" i="5" s="1"/>
  <c r="J3537" i="5" a="1"/>
  <c r="J3537" i="5" s="1"/>
  <c r="H3537" i="5" a="1"/>
  <c r="H3537" i="5" s="1"/>
  <c r="F3537" i="5" a="1"/>
  <c r="F3537" i="5" s="1"/>
  <c r="G3537" i="5" a="1"/>
  <c r="G3537" i="5" s="1"/>
  <c r="E3537" i="5" a="1"/>
  <c r="E3537" i="5" s="1"/>
  <c r="J4094" i="5" a="1"/>
  <c r="J4094" i="5" s="1"/>
  <c r="H4094" i="5" a="1"/>
  <c r="H4094" i="5" s="1"/>
  <c r="G4094" i="5" a="1"/>
  <c r="G4094" i="5" s="1"/>
  <c r="F4094" i="5" a="1"/>
  <c r="F4094" i="5" s="1"/>
  <c r="E4094" i="5" a="1"/>
  <c r="E4094" i="5" s="1"/>
  <c r="J3281" i="5" a="1"/>
  <c r="J3281" i="5" s="1"/>
  <c r="H3281" i="5" a="1"/>
  <c r="H3281" i="5" s="1"/>
  <c r="G3281" i="5" a="1"/>
  <c r="G3281" i="5" s="1"/>
  <c r="F3281" i="5" a="1"/>
  <c r="F3281" i="5" s="1"/>
  <c r="E3281" i="5" a="1"/>
  <c r="E3281" i="5" s="1"/>
  <c r="J3428" i="5" a="1"/>
  <c r="J3428" i="5" s="1"/>
  <c r="H3428" i="5" a="1"/>
  <c r="H3428" i="5" s="1"/>
  <c r="G3428" i="5" a="1"/>
  <c r="G3428" i="5" s="1"/>
  <c r="F3428" i="5" a="1"/>
  <c r="F3428" i="5" s="1"/>
  <c r="E3428" i="5" a="1"/>
  <c r="E3428" i="5" s="1"/>
  <c r="J2987" i="5" a="1"/>
  <c r="J2987" i="5" s="1"/>
  <c r="H2987" i="5" a="1"/>
  <c r="H2987" i="5" s="1"/>
  <c r="G2987" i="5" a="1"/>
  <c r="G2987" i="5" s="1"/>
  <c r="F2987" i="5" a="1"/>
  <c r="F2987" i="5" s="1"/>
  <c r="E2987" i="5" a="1"/>
  <c r="E2987" i="5" s="1"/>
  <c r="J2284" i="5" a="1"/>
  <c r="J2284" i="5" s="1"/>
  <c r="H2284" i="5" a="1"/>
  <c r="H2284" i="5" s="1"/>
  <c r="F2284" i="5" a="1"/>
  <c r="F2284" i="5" s="1"/>
  <c r="G2284" i="5" a="1"/>
  <c r="G2284" i="5" s="1"/>
  <c r="E2284" i="5" a="1"/>
  <c r="E2284" i="5" s="1"/>
  <c r="J2215" i="5" a="1"/>
  <c r="J2215" i="5" s="1"/>
  <c r="H2215" i="5" a="1"/>
  <c r="H2215" i="5" s="1"/>
  <c r="G2215" i="5" a="1"/>
  <c r="G2215" i="5" s="1"/>
  <c r="F2215" i="5" a="1"/>
  <c r="F2215" i="5" s="1"/>
  <c r="E2215" i="5" a="1"/>
  <c r="E2215" i="5" s="1"/>
  <c r="J1838" i="5" a="1"/>
  <c r="J1838" i="5" s="1"/>
  <c r="H1838" i="5" a="1"/>
  <c r="H1838" i="5" s="1"/>
  <c r="F1838" i="5" a="1"/>
  <c r="F1838" i="5" s="1"/>
  <c r="G1838" i="5" a="1"/>
  <c r="G1838" i="5" s="1"/>
  <c r="E1838" i="5" a="1"/>
  <c r="E1838" i="5" s="1"/>
  <c r="J1072" i="5" a="1"/>
  <c r="J1072" i="5" s="1"/>
  <c r="H1072" i="5" a="1"/>
  <c r="H1072" i="5" s="1"/>
  <c r="F1072" i="5" a="1"/>
  <c r="F1072" i="5" s="1"/>
  <c r="G1072" i="5" a="1"/>
  <c r="G1072" i="5" s="1"/>
  <c r="E1072" i="5" a="1"/>
  <c r="E1072" i="5" s="1"/>
  <c r="J1146" i="5" a="1"/>
  <c r="J1146" i="5" s="1"/>
  <c r="H1146" i="5" a="1"/>
  <c r="H1146" i="5" s="1"/>
  <c r="G1146" i="5" a="1"/>
  <c r="G1146" i="5" s="1"/>
  <c r="F1146" i="5" a="1"/>
  <c r="F1146" i="5" s="1"/>
  <c r="E1146" i="5" a="1"/>
  <c r="E1146" i="5" s="1"/>
  <c r="J209" i="5" a="1"/>
  <c r="J209" i="5" s="1"/>
  <c r="G209" i="5" a="1"/>
  <c r="G209" i="5" s="1"/>
  <c r="H209" i="5" a="1"/>
  <c r="H209" i="5" s="1"/>
  <c r="F209" i="5" a="1"/>
  <c r="F209" i="5" s="1"/>
  <c r="E209" i="5" a="1"/>
  <c r="E209" i="5" s="1"/>
  <c r="J559" i="5" a="1"/>
  <c r="J559" i="5" s="1"/>
  <c r="H559" i="5" a="1"/>
  <c r="H559" i="5" s="1"/>
  <c r="F559" i="5" a="1"/>
  <c r="F559" i="5" s="1"/>
  <c r="G559" i="5" a="1"/>
  <c r="G559" i="5" s="1"/>
  <c r="E559" i="5" a="1"/>
  <c r="E559" i="5" s="1"/>
  <c r="J54" i="5" a="1"/>
  <c r="J54" i="5" s="1"/>
  <c r="H54" i="5" a="1"/>
  <c r="H54" i="5" s="1"/>
  <c r="G54" i="5" a="1"/>
  <c r="G54" i="5" s="1"/>
  <c r="F54" i="5" a="1"/>
  <c r="F54" i="5" s="1"/>
  <c r="E54" i="5" a="1"/>
  <c r="E54" i="5" s="1"/>
  <c r="J3301" i="5" a="1"/>
  <c r="J3301" i="5" s="1"/>
  <c r="H3301" i="5" a="1"/>
  <c r="H3301" i="5" s="1"/>
  <c r="F3301" i="5" a="1"/>
  <c r="F3301" i="5" s="1"/>
  <c r="G3301" i="5" a="1"/>
  <c r="G3301" i="5" s="1"/>
  <c r="E3301" i="5" a="1"/>
  <c r="E3301" i="5" s="1"/>
  <c r="J2009" i="5" a="1"/>
  <c r="J2009" i="5" s="1"/>
  <c r="H2009" i="5" a="1"/>
  <c r="H2009" i="5" s="1"/>
  <c r="F2009" i="5" a="1"/>
  <c r="F2009" i="5" s="1"/>
  <c r="G2009" i="5" a="1"/>
  <c r="G2009" i="5" s="1"/>
  <c r="E2009" i="5" a="1"/>
  <c r="E2009" i="5" s="1"/>
  <c r="J1348" i="5" a="1"/>
  <c r="J1348" i="5" s="1"/>
  <c r="H1348" i="5" a="1"/>
  <c r="H1348" i="5" s="1"/>
  <c r="F1348" i="5" a="1"/>
  <c r="F1348" i="5" s="1"/>
  <c r="G1348" i="5" a="1"/>
  <c r="G1348" i="5" s="1"/>
  <c r="E1348" i="5" a="1"/>
  <c r="E1348" i="5" s="1"/>
  <c r="J389" i="5" a="1"/>
  <c r="J389" i="5" s="1"/>
  <c r="H389" i="5" a="1"/>
  <c r="H389" i="5" s="1"/>
  <c r="G389" i="5" a="1"/>
  <c r="G389" i="5" s="1"/>
  <c r="F389" i="5" a="1"/>
  <c r="F389" i="5" s="1"/>
  <c r="E389" i="5" a="1"/>
  <c r="E389" i="5" s="1"/>
  <c r="J2061" i="5" a="1"/>
  <c r="J2061" i="5" s="1"/>
  <c r="H2061" i="5" a="1"/>
  <c r="H2061" i="5" s="1"/>
  <c r="F2061" i="5" a="1"/>
  <c r="F2061" i="5" s="1"/>
  <c r="G2061" i="5" a="1"/>
  <c r="G2061" i="5" s="1"/>
  <c r="E2061" i="5" a="1"/>
  <c r="E2061" i="5" s="1"/>
  <c r="J2603" i="5" a="1"/>
  <c r="J2603" i="5" s="1"/>
  <c r="H2603" i="5" a="1"/>
  <c r="H2603" i="5" s="1"/>
  <c r="G2603" i="5" a="1"/>
  <c r="G2603" i="5" s="1"/>
  <c r="F2603" i="5" a="1"/>
  <c r="F2603" i="5" s="1"/>
  <c r="E2603" i="5" a="1"/>
  <c r="E2603" i="5" s="1"/>
  <c r="J3960" i="5" a="1"/>
  <c r="J3960" i="5" s="1"/>
  <c r="H3960" i="5" a="1"/>
  <c r="H3960" i="5" s="1"/>
  <c r="F3960" i="5" a="1"/>
  <c r="F3960" i="5" s="1"/>
  <c r="G3960" i="5" a="1"/>
  <c r="G3960" i="5" s="1"/>
  <c r="E3960" i="5" a="1"/>
  <c r="E3960" i="5" s="1"/>
  <c r="J2940" i="5" a="1"/>
  <c r="J2940" i="5" s="1"/>
  <c r="H2940" i="5" a="1"/>
  <c r="H2940" i="5" s="1"/>
  <c r="G2940" i="5" a="1"/>
  <c r="G2940" i="5" s="1"/>
  <c r="F2940" i="5" a="1"/>
  <c r="F2940" i="5" s="1"/>
  <c r="E2940" i="5" a="1"/>
  <c r="E2940" i="5" s="1"/>
  <c r="J2978" i="5" a="1"/>
  <c r="J2978" i="5" s="1"/>
  <c r="H2978" i="5" a="1"/>
  <c r="H2978" i="5" s="1"/>
  <c r="G2978" i="5" a="1"/>
  <c r="G2978" i="5" s="1"/>
  <c r="F2978" i="5" a="1"/>
  <c r="F2978" i="5" s="1"/>
  <c r="E2978" i="5" a="1"/>
  <c r="E2978" i="5" s="1"/>
  <c r="J1287" i="5" a="1"/>
  <c r="J1287" i="5" s="1"/>
  <c r="H1287" i="5" a="1"/>
  <c r="H1287" i="5" s="1"/>
  <c r="F1287" i="5" a="1"/>
  <c r="F1287" i="5" s="1"/>
  <c r="G1287" i="5" a="1"/>
  <c r="G1287" i="5" s="1"/>
  <c r="E1287" i="5" a="1"/>
  <c r="E1287" i="5" s="1"/>
  <c r="J1061" i="5" a="1"/>
  <c r="J1061" i="5" s="1"/>
  <c r="H1061" i="5" a="1"/>
  <c r="H1061" i="5" s="1"/>
  <c r="F1061" i="5" a="1"/>
  <c r="F1061" i="5" s="1"/>
  <c r="G1061" i="5" a="1"/>
  <c r="G1061" i="5" s="1"/>
  <c r="E1061" i="5" a="1"/>
  <c r="E1061" i="5" s="1"/>
  <c r="J3008" i="5" a="1"/>
  <c r="J3008" i="5" s="1"/>
  <c r="H3008" i="5" a="1"/>
  <c r="H3008" i="5" s="1"/>
  <c r="G3008" i="5" a="1"/>
  <c r="G3008" i="5" s="1"/>
  <c r="F3008" i="5" a="1"/>
  <c r="F3008" i="5" s="1"/>
  <c r="E3008" i="5" a="1"/>
  <c r="E3008" i="5" s="1"/>
  <c r="J4055" i="5" a="1"/>
  <c r="J4055" i="5" s="1"/>
  <c r="H4055" i="5" a="1"/>
  <c r="H4055" i="5" s="1"/>
  <c r="F4055" i="5" a="1"/>
  <c r="F4055" i="5" s="1"/>
  <c r="G4055" i="5" a="1"/>
  <c r="G4055" i="5" s="1"/>
  <c r="E4055" i="5" a="1"/>
  <c r="E4055" i="5" s="1"/>
  <c r="J3248" i="5" a="1"/>
  <c r="J3248" i="5" s="1"/>
  <c r="H3248" i="5" a="1"/>
  <c r="H3248" i="5" s="1"/>
  <c r="G3248" i="5" a="1"/>
  <c r="G3248" i="5" s="1"/>
  <c r="F3248" i="5" a="1"/>
  <c r="F3248" i="5" s="1"/>
  <c r="E3248" i="5" a="1"/>
  <c r="E3248" i="5" s="1"/>
  <c r="J3747" i="5" a="1"/>
  <c r="J3747" i="5" s="1"/>
  <c r="H3747" i="5" a="1"/>
  <c r="H3747" i="5" s="1"/>
  <c r="G3747" i="5" a="1"/>
  <c r="G3747" i="5" s="1"/>
  <c r="F3747" i="5" a="1"/>
  <c r="F3747" i="5" s="1"/>
  <c r="E3747" i="5" a="1"/>
  <c r="E3747" i="5" s="1"/>
  <c r="J2854" i="5" a="1"/>
  <c r="J2854" i="5" s="1"/>
  <c r="H2854" i="5" a="1"/>
  <c r="H2854" i="5" s="1"/>
  <c r="G2854" i="5" a="1"/>
  <c r="G2854" i="5" s="1"/>
  <c r="F2854" i="5" a="1"/>
  <c r="F2854" i="5" s="1"/>
  <c r="E2854" i="5" a="1"/>
  <c r="E2854" i="5" s="1"/>
  <c r="J1997" i="5" a="1"/>
  <c r="J1997" i="5" s="1"/>
  <c r="H1997" i="5" a="1"/>
  <c r="H1997" i="5" s="1"/>
  <c r="F1997" i="5" a="1"/>
  <c r="F1997" i="5" s="1"/>
  <c r="G1997" i="5" a="1"/>
  <c r="G1997" i="5" s="1"/>
  <c r="E1997" i="5" a="1"/>
  <c r="E1997" i="5" s="1"/>
  <c r="J1547" i="5" a="1"/>
  <c r="J1547" i="5" s="1"/>
  <c r="H1547" i="5" a="1"/>
  <c r="H1547" i="5" s="1"/>
  <c r="F1547" i="5" a="1"/>
  <c r="F1547" i="5" s="1"/>
  <c r="G1547" i="5" a="1"/>
  <c r="G1547" i="5" s="1"/>
  <c r="E1547" i="5" a="1"/>
  <c r="E1547" i="5" s="1"/>
  <c r="J1345" i="5" a="1"/>
  <c r="J1345" i="5" s="1"/>
  <c r="H1345" i="5" a="1"/>
  <c r="H1345" i="5" s="1"/>
  <c r="G1345" i="5" a="1"/>
  <c r="G1345" i="5" s="1"/>
  <c r="F1345" i="5" a="1"/>
  <c r="F1345" i="5" s="1"/>
  <c r="E1345" i="5" a="1"/>
  <c r="E1345" i="5" s="1"/>
  <c r="J721" i="5" a="1"/>
  <c r="J721" i="5" s="1"/>
  <c r="H721" i="5" a="1"/>
  <c r="H721" i="5" s="1"/>
  <c r="G721" i="5" a="1"/>
  <c r="G721" i="5" s="1"/>
  <c r="F721" i="5" a="1"/>
  <c r="F721" i="5" s="1"/>
  <c r="E721" i="5" a="1"/>
  <c r="E721" i="5" s="1"/>
  <c r="J3801" i="5" a="1"/>
  <c r="J3801" i="5" s="1"/>
  <c r="H3801" i="5" a="1"/>
  <c r="H3801" i="5" s="1"/>
  <c r="F3801" i="5" a="1"/>
  <c r="F3801" i="5" s="1"/>
  <c r="G3801" i="5" a="1"/>
  <c r="G3801" i="5" s="1"/>
  <c r="E3801" i="5" a="1"/>
  <c r="E3801" i="5" s="1"/>
  <c r="J3045" i="5" a="1"/>
  <c r="J3045" i="5" s="1"/>
  <c r="H3045" i="5" a="1"/>
  <c r="H3045" i="5" s="1"/>
  <c r="F3045" i="5" a="1"/>
  <c r="F3045" i="5" s="1"/>
  <c r="G3045" i="5" a="1"/>
  <c r="G3045" i="5" s="1"/>
  <c r="E3045" i="5" a="1"/>
  <c r="E3045" i="5" s="1"/>
  <c r="J2888" i="5" a="1"/>
  <c r="J2888" i="5" s="1"/>
  <c r="H2888" i="5" a="1"/>
  <c r="H2888" i="5" s="1"/>
  <c r="G2888" i="5" a="1"/>
  <c r="G2888" i="5" s="1"/>
  <c r="F2888" i="5" a="1"/>
  <c r="F2888" i="5" s="1"/>
  <c r="E2888" i="5" a="1"/>
  <c r="E2888" i="5" s="1"/>
  <c r="J2910" i="5" a="1"/>
  <c r="J2910" i="5" s="1"/>
  <c r="H2910" i="5" a="1"/>
  <c r="H2910" i="5" s="1"/>
  <c r="G2910" i="5" a="1"/>
  <c r="G2910" i="5" s="1"/>
  <c r="F2910" i="5" a="1"/>
  <c r="F2910" i="5" s="1"/>
  <c r="E2910" i="5" a="1"/>
  <c r="E2910" i="5" s="1"/>
  <c r="J2484" i="5" a="1"/>
  <c r="J2484" i="5" s="1"/>
  <c r="H2484" i="5" a="1"/>
  <c r="H2484" i="5" s="1"/>
  <c r="G2484" i="5" a="1"/>
  <c r="G2484" i="5" s="1"/>
  <c r="F2484" i="5" a="1"/>
  <c r="F2484" i="5" s="1"/>
  <c r="E2484" i="5" a="1"/>
  <c r="E2484" i="5" s="1"/>
  <c r="J1992" i="5" a="1"/>
  <c r="J1992" i="5" s="1"/>
  <c r="H1992" i="5" a="1"/>
  <c r="H1992" i="5" s="1"/>
  <c r="F1992" i="5" a="1"/>
  <c r="F1992" i="5" s="1"/>
  <c r="G1992" i="5" a="1"/>
  <c r="G1992" i="5" s="1"/>
  <c r="E1992" i="5" a="1"/>
  <c r="E1992" i="5" s="1"/>
  <c r="J2227" i="5" a="1"/>
  <c r="J2227" i="5" s="1"/>
  <c r="H2227" i="5" a="1"/>
  <c r="H2227" i="5" s="1"/>
  <c r="G2227" i="5" a="1"/>
  <c r="G2227" i="5" s="1"/>
  <c r="F2227" i="5" a="1"/>
  <c r="F2227" i="5" s="1"/>
  <c r="E2227" i="5" a="1"/>
  <c r="E2227" i="5" s="1"/>
  <c r="J2318" i="5" a="1"/>
  <c r="J2318" i="5" s="1"/>
  <c r="H2318" i="5" a="1"/>
  <c r="H2318" i="5" s="1"/>
  <c r="G2318" i="5" a="1"/>
  <c r="G2318" i="5" s="1"/>
  <c r="F2318" i="5" a="1"/>
  <c r="F2318" i="5" s="1"/>
  <c r="E2318" i="5" a="1"/>
  <c r="E2318" i="5" s="1"/>
  <c r="J484" i="5" a="1"/>
  <c r="J484" i="5" s="1"/>
  <c r="H484" i="5" a="1"/>
  <c r="H484" i="5" s="1"/>
  <c r="G484" i="5" a="1"/>
  <c r="G484" i="5" s="1"/>
  <c r="F484" i="5" a="1"/>
  <c r="F484" i="5" s="1"/>
  <c r="E484" i="5" a="1"/>
  <c r="E484" i="5" s="1"/>
  <c r="J184" i="5" a="1"/>
  <c r="J184" i="5" s="1"/>
  <c r="H184" i="5" a="1"/>
  <c r="H184" i="5" s="1"/>
  <c r="G184" i="5" a="1"/>
  <c r="G184" i="5" s="1"/>
  <c r="F184" i="5" a="1"/>
  <c r="F184" i="5" s="1"/>
  <c r="E184" i="5" a="1"/>
  <c r="E184" i="5" s="1"/>
  <c r="J883" i="5" a="1"/>
  <c r="J883" i="5" s="1"/>
  <c r="H883" i="5" a="1"/>
  <c r="H883" i="5" s="1"/>
  <c r="F883" i="5" a="1"/>
  <c r="F883" i="5" s="1"/>
  <c r="G883" i="5" a="1"/>
  <c r="G883" i="5" s="1"/>
  <c r="E883" i="5" a="1"/>
  <c r="E883" i="5" s="1"/>
  <c r="J905" i="5" a="1"/>
  <c r="J905" i="5" s="1"/>
  <c r="H905" i="5" a="1"/>
  <c r="H905" i="5" s="1"/>
  <c r="G905" i="5" a="1"/>
  <c r="G905" i="5" s="1"/>
  <c r="F905" i="5" a="1"/>
  <c r="F905" i="5" s="1"/>
  <c r="E905" i="5" a="1"/>
  <c r="E905" i="5" s="1"/>
  <c r="J815" i="5" a="1"/>
  <c r="J815" i="5" s="1"/>
  <c r="H815" i="5" a="1"/>
  <c r="H815" i="5" s="1"/>
  <c r="G815" i="5" a="1"/>
  <c r="G815" i="5" s="1"/>
  <c r="F815" i="5" a="1"/>
  <c r="F815" i="5" s="1"/>
  <c r="E815" i="5" a="1"/>
  <c r="E815" i="5" s="1"/>
  <c r="J4022" i="5" a="1"/>
  <c r="J4022" i="5" s="1"/>
  <c r="H4022" i="5" a="1"/>
  <c r="H4022" i="5" s="1"/>
  <c r="G4022" i="5" a="1"/>
  <c r="G4022" i="5" s="1"/>
  <c r="F4022" i="5" a="1"/>
  <c r="F4022" i="5" s="1"/>
  <c r="E4022" i="5" a="1"/>
  <c r="E4022" i="5" s="1"/>
  <c r="J3897" i="5" a="1"/>
  <c r="J3897" i="5" s="1"/>
  <c r="H3897" i="5" a="1"/>
  <c r="H3897" i="5" s="1"/>
  <c r="F3897" i="5" a="1"/>
  <c r="F3897" i="5" s="1"/>
  <c r="G3897" i="5" a="1"/>
  <c r="G3897" i="5" s="1"/>
  <c r="E3897" i="5" a="1"/>
  <c r="E3897" i="5" s="1"/>
  <c r="J3230" i="5" a="1"/>
  <c r="J3230" i="5" s="1"/>
  <c r="H3230" i="5" a="1"/>
  <c r="H3230" i="5" s="1"/>
  <c r="G3230" i="5" a="1"/>
  <c r="G3230" i="5" s="1"/>
  <c r="F3230" i="5" a="1"/>
  <c r="F3230" i="5" s="1"/>
  <c r="E3230" i="5" a="1"/>
  <c r="E3230" i="5" s="1"/>
  <c r="J2899" i="5" a="1"/>
  <c r="J2899" i="5" s="1"/>
  <c r="H2899" i="5" a="1"/>
  <c r="H2899" i="5" s="1"/>
  <c r="G2899" i="5" a="1"/>
  <c r="G2899" i="5" s="1"/>
  <c r="F2899" i="5" a="1"/>
  <c r="F2899" i="5" s="1"/>
  <c r="E2899" i="5" a="1"/>
  <c r="E2899" i="5" s="1"/>
  <c r="J2473" i="5" a="1"/>
  <c r="J2473" i="5" s="1"/>
  <c r="H2473" i="5" a="1"/>
  <c r="H2473" i="5" s="1"/>
  <c r="F2473" i="5" a="1"/>
  <c r="F2473" i="5" s="1"/>
  <c r="G2473" i="5" a="1"/>
  <c r="G2473" i="5" s="1"/>
  <c r="E2473" i="5" a="1"/>
  <c r="E2473" i="5" s="1"/>
  <c r="J2393" i="5" a="1"/>
  <c r="J2393" i="5" s="1"/>
  <c r="H2393" i="5" a="1"/>
  <c r="H2393" i="5" s="1"/>
  <c r="G2393" i="5" a="1"/>
  <c r="G2393" i="5" s="1"/>
  <c r="F2393" i="5" a="1"/>
  <c r="F2393" i="5" s="1"/>
  <c r="E2393" i="5" a="1"/>
  <c r="E2393" i="5" s="1"/>
  <c r="J2686" i="5" a="1"/>
  <c r="J2686" i="5" s="1"/>
  <c r="H2686" i="5" a="1"/>
  <c r="H2686" i="5" s="1"/>
  <c r="G2686" i="5" a="1"/>
  <c r="G2686" i="5" s="1"/>
  <c r="F2686" i="5" a="1"/>
  <c r="F2686" i="5" s="1"/>
  <c r="E2686" i="5" a="1"/>
  <c r="E2686" i="5" s="1"/>
  <c r="J2581" i="5" a="1"/>
  <c r="J2581" i="5" s="1"/>
  <c r="H2581" i="5" a="1"/>
  <c r="H2581" i="5" s="1"/>
  <c r="F2581" i="5" a="1"/>
  <c r="F2581" i="5" s="1"/>
  <c r="G2581" i="5" a="1"/>
  <c r="G2581" i="5" s="1"/>
  <c r="E2581" i="5" a="1"/>
  <c r="E2581" i="5" s="1"/>
  <c r="J2238" i="5" a="1"/>
  <c r="J2238" i="5" s="1"/>
  <c r="H2238" i="5" a="1"/>
  <c r="H2238" i="5" s="1"/>
  <c r="G2238" i="5" a="1"/>
  <c r="G2238" i="5" s="1"/>
  <c r="F2238" i="5" a="1"/>
  <c r="F2238" i="5" s="1"/>
  <c r="E2238" i="5" a="1"/>
  <c r="E2238" i="5" s="1"/>
  <c r="J1551" i="5" a="1"/>
  <c r="J1551" i="5" s="1"/>
  <c r="H1551" i="5" a="1"/>
  <c r="H1551" i="5" s="1"/>
  <c r="F1551" i="5" a="1"/>
  <c r="F1551" i="5" s="1"/>
  <c r="G1551" i="5" a="1"/>
  <c r="G1551" i="5" s="1"/>
  <c r="E1551" i="5" a="1"/>
  <c r="E1551" i="5" s="1"/>
  <c r="J125" i="5" a="1"/>
  <c r="J125" i="5" s="1"/>
  <c r="H125" i="5" a="1"/>
  <c r="H125" i="5" s="1"/>
  <c r="G125" i="5" a="1"/>
  <c r="G125" i="5" s="1"/>
  <c r="F125" i="5" a="1"/>
  <c r="F125" i="5" s="1"/>
  <c r="E125" i="5" a="1"/>
  <c r="E125" i="5" s="1"/>
  <c r="J945" i="5" a="1"/>
  <c r="J945" i="5" s="1"/>
  <c r="H945" i="5" a="1"/>
  <c r="H945" i="5" s="1"/>
  <c r="G945" i="5" a="1"/>
  <c r="G945" i="5" s="1"/>
  <c r="F945" i="5" a="1"/>
  <c r="F945" i="5" s="1"/>
  <c r="E945" i="5" a="1"/>
  <c r="E945" i="5" s="1"/>
  <c r="J473" i="5" a="1"/>
  <c r="J473" i="5" s="1"/>
  <c r="H473" i="5" a="1"/>
  <c r="H473" i="5" s="1"/>
  <c r="G473" i="5" a="1"/>
  <c r="G473" i="5" s="1"/>
  <c r="F473" i="5" a="1"/>
  <c r="F473" i="5" s="1"/>
  <c r="E473" i="5" a="1"/>
  <c r="E473" i="5" s="1"/>
  <c r="J571" i="5" a="1"/>
  <c r="J571" i="5" s="1"/>
  <c r="H571" i="5" a="1"/>
  <c r="H571" i="5" s="1"/>
  <c r="G571" i="5" a="1"/>
  <c r="G571" i="5" s="1"/>
  <c r="F571" i="5" a="1"/>
  <c r="F571" i="5" s="1"/>
  <c r="E571" i="5" a="1"/>
  <c r="E571" i="5" s="1"/>
  <c r="J2208" i="5" a="1"/>
  <c r="J2208" i="5" s="1"/>
  <c r="H2208" i="5" a="1"/>
  <c r="H2208" i="5" s="1"/>
  <c r="F2208" i="5" a="1"/>
  <c r="F2208" i="5" s="1"/>
  <c r="G2208" i="5" a="1"/>
  <c r="G2208" i="5" s="1"/>
  <c r="E2208" i="5" a="1"/>
  <c r="E2208" i="5" s="1"/>
  <c r="J143" i="5" a="1"/>
  <c r="J143" i="5" s="1"/>
  <c r="H143" i="5" a="1"/>
  <c r="H143" i="5" s="1"/>
  <c r="G143" i="5" a="1"/>
  <c r="G143" i="5" s="1"/>
  <c r="F143" i="5" a="1"/>
  <c r="F143" i="5" s="1"/>
  <c r="E143" i="5" a="1"/>
  <c r="E143" i="5" s="1"/>
  <c r="J3523" i="5" a="1"/>
  <c r="J3523" i="5" s="1"/>
  <c r="H3523" i="5" a="1"/>
  <c r="H3523" i="5" s="1"/>
  <c r="G3523" i="5" a="1"/>
  <c r="G3523" i="5" s="1"/>
  <c r="F3523" i="5" a="1"/>
  <c r="F3523" i="5" s="1"/>
  <c r="E3523" i="5" a="1"/>
  <c r="E3523" i="5" s="1"/>
  <c r="J525" i="5" a="1"/>
  <c r="J525" i="5" s="1"/>
  <c r="H525" i="5" a="1"/>
  <c r="H525" i="5" s="1"/>
  <c r="G525" i="5" a="1"/>
  <c r="G525" i="5" s="1"/>
  <c r="F525" i="5" a="1"/>
  <c r="F525" i="5" s="1"/>
  <c r="E525" i="5" a="1"/>
  <c r="E525" i="5" s="1"/>
  <c r="J3610" i="5" a="1"/>
  <c r="J3610" i="5" s="1"/>
  <c r="H3610" i="5" a="1"/>
  <c r="H3610" i="5" s="1"/>
  <c r="G3610" i="5" a="1"/>
  <c r="G3610" i="5" s="1"/>
  <c r="F3610" i="5" a="1"/>
  <c r="F3610" i="5" s="1"/>
  <c r="E3610" i="5" a="1"/>
  <c r="E3610" i="5" s="1"/>
  <c r="J1355" i="5" a="1"/>
  <c r="J1355" i="5" s="1"/>
  <c r="H1355" i="5" a="1"/>
  <c r="H1355" i="5" s="1"/>
  <c r="F1355" i="5" a="1"/>
  <c r="F1355" i="5" s="1"/>
  <c r="G1355" i="5" a="1"/>
  <c r="G1355" i="5" s="1"/>
  <c r="E1355" i="5" a="1"/>
  <c r="E1355" i="5" s="1"/>
  <c r="J256" i="5" a="1"/>
  <c r="J256" i="5" s="1"/>
  <c r="H256" i="5" a="1"/>
  <c r="H256" i="5" s="1"/>
  <c r="G256" i="5" a="1"/>
  <c r="G256" i="5" s="1"/>
  <c r="F256" i="5" a="1"/>
  <c r="F256" i="5" s="1"/>
  <c r="E256" i="5" a="1"/>
  <c r="E256" i="5" s="1"/>
  <c r="J100" i="5" a="1"/>
  <c r="J100" i="5" s="1"/>
  <c r="H100" i="5" a="1"/>
  <c r="H100" i="5" s="1"/>
  <c r="G100" i="5" a="1"/>
  <c r="G100" i="5" s="1"/>
  <c r="F100" i="5" a="1"/>
  <c r="F100" i="5" s="1"/>
  <c r="E100" i="5" a="1"/>
  <c r="E100" i="5" s="1"/>
  <c r="B4" i="23" l="1" a="1"/>
  <c r="B4" i="23" s="1"/>
  <c r="E40" i="23" a="1"/>
  <c r="E40" i="23" s="1"/>
  <c r="C2" i="23" a="1"/>
  <c r="C2" i="23" s="1"/>
  <c r="B2" i="23" a="1"/>
  <c r="B2" i="23" s="1"/>
  <c r="E3" i="23" a="1"/>
  <c r="E3" i="23" s="1"/>
  <c r="B24" i="23" a="1"/>
  <c r="B24" i="23" s="1"/>
  <c r="B32" i="23" a="1"/>
  <c r="B32" i="23" s="1"/>
  <c r="B40" i="23" a="1"/>
  <c r="B40" i="23" s="1"/>
  <c r="B15" i="23" a="1"/>
  <c r="B15" i="23" s="1"/>
  <c r="B21" i="23" a="1"/>
  <c r="B21" i="23" s="1"/>
  <c r="B29" i="23" a="1"/>
  <c r="B29" i="23" s="1"/>
  <c r="B37" i="23" a="1"/>
  <c r="B37" i="23" s="1"/>
  <c r="B45" i="23" a="1"/>
  <c r="B45" i="23" s="1"/>
  <c r="B6" i="23" a="1"/>
  <c r="B6" i="23" s="1"/>
  <c r="B14" i="23" a="1"/>
  <c r="B14" i="23" s="1"/>
  <c r="B18" i="23" a="1"/>
  <c r="B18" i="23" s="1"/>
  <c r="B26" i="23" a="1"/>
  <c r="B26" i="23" s="1"/>
  <c r="B34" i="23" a="1"/>
  <c r="B34" i="23" s="1"/>
  <c r="B42" i="23" a="1"/>
  <c r="B42" i="23" s="1"/>
  <c r="B23" i="23" a="1"/>
  <c r="B23" i="23" s="1"/>
  <c r="B31" i="23" a="1"/>
  <c r="B31" i="23" s="1"/>
  <c r="B39" i="23" a="1"/>
  <c r="B39" i="23" s="1"/>
  <c r="B10" i="23" a="1"/>
  <c r="B10" i="23" s="1"/>
  <c r="B7" i="23" a="1"/>
  <c r="B7" i="23" s="1"/>
  <c r="B20" i="23" a="1"/>
  <c r="B20" i="23" s="1"/>
  <c r="B28" i="23" a="1"/>
  <c r="B28" i="23" s="1"/>
  <c r="B36" i="23" a="1"/>
  <c r="B36" i="23" s="1"/>
  <c r="B44" i="23" a="1"/>
  <c r="B44" i="23" s="1"/>
  <c r="B8" i="23" a="1"/>
  <c r="B8" i="23" s="1"/>
  <c r="B25" i="23" a="1"/>
  <c r="B25" i="23" s="1"/>
  <c r="B33" i="23" a="1"/>
  <c r="B33" i="23" s="1"/>
  <c r="B41" i="23" a="1"/>
  <c r="B41" i="23" s="1"/>
  <c r="B13" i="23" a="1"/>
  <c r="B13" i="23" s="1"/>
  <c r="B22" i="23" a="1"/>
  <c r="B22" i="23" s="1"/>
  <c r="B30" i="23" a="1"/>
  <c r="B30" i="23" s="1"/>
  <c r="B38" i="23" a="1"/>
  <c r="B38" i="23" s="1"/>
  <c r="B46" i="23" a="1"/>
  <c r="B46" i="23" s="1"/>
  <c r="B19" i="23" a="1"/>
  <c r="B19" i="23" s="1"/>
  <c r="B27" i="23" a="1"/>
  <c r="B27" i="23" s="1"/>
  <c r="B35" i="23" a="1"/>
  <c r="B35" i="23" s="1"/>
  <c r="B43" i="23" a="1"/>
  <c r="B43" i="23" s="1"/>
  <c r="B17" i="23" a="1"/>
  <c r="B17" i="23" s="1"/>
  <c r="B16" i="23" a="1"/>
  <c r="B16" i="23" s="1"/>
  <c r="B3" i="23" a="1"/>
  <c r="B3" i="23" s="1"/>
  <c r="B5" i="23" a="1"/>
  <c r="B5" i="23" s="1"/>
  <c r="B9" i="23" a="1"/>
  <c r="B9" i="23" s="1"/>
  <c r="B11" i="23" a="1"/>
  <c r="B11" i="23" s="1"/>
  <c r="B12" i="23" a="1"/>
  <c r="B12" i="23" s="1"/>
  <c r="F2" i="23" a="1"/>
  <c r="F2" i="23" s="1"/>
  <c r="F28" i="23" a="1"/>
  <c r="F28" i="23" s="1"/>
  <c r="F43" i="23" a="1"/>
  <c r="F43" i="23" s="1"/>
  <c r="F6" i="23" a="1"/>
  <c r="F6" i="23" s="1"/>
  <c r="F10" i="23" a="1"/>
  <c r="F10" i="23" s="1"/>
  <c r="F16" i="23" a="1"/>
  <c r="F16" i="23" s="1"/>
  <c r="F29" i="23" a="1"/>
  <c r="F29" i="23" s="1"/>
  <c r="F46" i="23" a="1"/>
  <c r="F46" i="23" s="1"/>
  <c r="F27" i="23" a="1"/>
  <c r="F27" i="23" s="1"/>
  <c r="F44" i="23" a="1"/>
  <c r="F44" i="23" s="1"/>
  <c r="F15" i="23" a="1"/>
  <c r="F15" i="23" s="1"/>
  <c r="F30" i="23" a="1"/>
  <c r="F30" i="23" s="1"/>
  <c r="F45" i="23" a="1"/>
  <c r="F45" i="23" s="1"/>
  <c r="F33" i="23" a="1"/>
  <c r="F33" i="23" s="1"/>
  <c r="F3" i="23" a="1"/>
  <c r="F3" i="23" s="1"/>
  <c r="F7" i="23" a="1"/>
  <c r="F7" i="23" s="1"/>
  <c r="F11" i="23" a="1"/>
  <c r="F11" i="23" s="1"/>
  <c r="F18" i="23" a="1"/>
  <c r="F18" i="23" s="1"/>
  <c r="F34" i="23" a="1"/>
  <c r="F34" i="23" s="1"/>
  <c r="F22" i="23" a="1"/>
  <c r="F22" i="23" s="1"/>
  <c r="F31" i="23" a="1"/>
  <c r="F31" i="23" s="1"/>
  <c r="F17" i="23" a="1"/>
  <c r="F17" i="23" s="1"/>
  <c r="F32" i="23" a="1"/>
  <c r="F32" i="23" s="1"/>
  <c r="F36" i="23" a="1"/>
  <c r="F36" i="23" s="1"/>
  <c r="F4" i="23" a="1"/>
  <c r="F4" i="23" s="1"/>
  <c r="F8" i="23" a="1"/>
  <c r="F8" i="23" s="1"/>
  <c r="F12" i="23" a="1"/>
  <c r="F12" i="23" s="1"/>
  <c r="F20" i="23" a="1"/>
  <c r="F20" i="23" s="1"/>
  <c r="F37" i="23" a="1"/>
  <c r="F37" i="23" s="1"/>
  <c r="F23" i="23" a="1"/>
  <c r="F23" i="23" s="1"/>
  <c r="F35" i="23" a="1"/>
  <c r="F35" i="23" s="1"/>
  <c r="F19" i="23" a="1"/>
  <c r="F19" i="23" s="1"/>
  <c r="F38" i="23" a="1"/>
  <c r="F38" i="23" s="1"/>
  <c r="F26" i="23" a="1"/>
  <c r="F26" i="23" s="1"/>
  <c r="F41" i="23" a="1"/>
  <c r="F41" i="23" s="1"/>
  <c r="F5" i="23" a="1"/>
  <c r="F5" i="23" s="1"/>
  <c r="F9" i="23" a="1"/>
  <c r="F9" i="23" s="1"/>
  <c r="F14" i="23" a="1"/>
  <c r="F14" i="23" s="1"/>
  <c r="F24" i="23" a="1"/>
  <c r="F24" i="23" s="1"/>
  <c r="F39" i="23" a="1"/>
  <c r="F39" i="23" s="1"/>
  <c r="F25" i="23" a="1"/>
  <c r="F25" i="23" s="1"/>
  <c r="F42" i="23" a="1"/>
  <c r="F42" i="23" s="1"/>
  <c r="F13" i="23" a="1"/>
  <c r="F13" i="23" s="1"/>
  <c r="F21" i="23" a="1"/>
  <c r="F21" i="23" s="1"/>
  <c r="F40" i="23" a="1"/>
  <c r="F40" i="23" s="1"/>
  <c r="C6" i="23" a="1"/>
  <c r="C6" i="23" s="1"/>
  <c r="C10" i="23" a="1"/>
  <c r="C10" i="23" s="1"/>
  <c r="C14" i="23" a="1"/>
  <c r="C14" i="23" s="1"/>
  <c r="C18" i="23" a="1"/>
  <c r="C18" i="23" s="1"/>
  <c r="C22" i="23" a="1"/>
  <c r="C22" i="23" s="1"/>
  <c r="C36" i="23" a="1"/>
  <c r="C36" i="23" s="1"/>
  <c r="C23" i="23" a="1"/>
  <c r="C23" i="23" s="1"/>
  <c r="C33" i="23" a="1"/>
  <c r="C33" i="23" s="1"/>
  <c r="C29" i="23" a="1"/>
  <c r="C29" i="23" s="1"/>
  <c r="C46" i="23" a="1"/>
  <c r="C46" i="23" s="1"/>
  <c r="C35" i="23" a="1"/>
  <c r="C35" i="23" s="1"/>
  <c r="C3" i="23" a="1"/>
  <c r="C3" i="23" s="1"/>
  <c r="C7" i="23" a="1"/>
  <c r="C7" i="23" s="1"/>
  <c r="C11" i="23" a="1"/>
  <c r="C11" i="23" s="1"/>
  <c r="C15" i="23" a="1"/>
  <c r="C15" i="23" s="1"/>
  <c r="C19" i="23" a="1"/>
  <c r="C19" i="23" s="1"/>
  <c r="C28" i="23" a="1"/>
  <c r="C28" i="23" s="1"/>
  <c r="C38" i="23" a="1"/>
  <c r="C38" i="23" s="1"/>
  <c r="C24" i="23" a="1"/>
  <c r="C24" i="23" s="1"/>
  <c r="C39" i="23" a="1"/>
  <c r="C39" i="23" s="1"/>
  <c r="C34" i="23" a="1"/>
  <c r="C34" i="23" s="1"/>
  <c r="C40" i="23" a="1"/>
  <c r="C40" i="23" s="1"/>
  <c r="C4" i="23" a="1"/>
  <c r="C4" i="23" s="1"/>
  <c r="C8" i="23" a="1"/>
  <c r="C8" i="23" s="1"/>
  <c r="C12" i="23" a="1"/>
  <c r="C12" i="23" s="1"/>
  <c r="C16" i="23" a="1"/>
  <c r="C16" i="23" s="1"/>
  <c r="C20" i="23" a="1"/>
  <c r="C20" i="23" s="1"/>
  <c r="C30" i="23" a="1"/>
  <c r="C30" i="23" s="1"/>
  <c r="C43" i="23" a="1"/>
  <c r="C43" i="23" s="1"/>
  <c r="C26" i="23" a="1"/>
  <c r="C26" i="23" s="1"/>
  <c r="C41" i="23" a="1"/>
  <c r="C41" i="23" s="1"/>
  <c r="C37" i="23" a="1"/>
  <c r="C37" i="23" s="1"/>
  <c r="C42" i="23" a="1"/>
  <c r="C42" i="23" s="1"/>
  <c r="C5" i="23" a="1"/>
  <c r="C5" i="23" s="1"/>
  <c r="C9" i="23" a="1"/>
  <c r="C9" i="23" s="1"/>
  <c r="C13" i="23" a="1"/>
  <c r="C13" i="23" s="1"/>
  <c r="C17" i="23" a="1"/>
  <c r="C17" i="23" s="1"/>
  <c r="C21" i="23" a="1"/>
  <c r="C21" i="23" s="1"/>
  <c r="C32" i="23" a="1"/>
  <c r="C32" i="23" s="1"/>
  <c r="C45" i="23" a="1"/>
  <c r="C45" i="23" s="1"/>
  <c r="C31" i="23" a="1"/>
  <c r="C31" i="23" s="1"/>
  <c r="C27" i="23" a="1"/>
  <c r="C27" i="23" s="1"/>
  <c r="C44" i="23" a="1"/>
  <c r="C44" i="23" s="1"/>
  <c r="C25" i="23" a="1"/>
  <c r="C25" i="23" s="1"/>
  <c r="G2" i="23" a="1"/>
  <c r="G2" i="23" s="1"/>
  <c r="G4" i="23" a="1"/>
  <c r="G4" i="23" s="1"/>
  <c r="G8" i="23" a="1"/>
  <c r="G8" i="23" s="1"/>
  <c r="G13" i="23" a="1"/>
  <c r="G13" i="23" s="1"/>
  <c r="G21" i="23" a="1"/>
  <c r="G21" i="23" s="1"/>
  <c r="G40" i="23" a="1"/>
  <c r="G40" i="23" s="1"/>
  <c r="G33" i="23" a="1"/>
  <c r="G33" i="23" s="1"/>
  <c r="G12" i="23" a="1"/>
  <c r="G12" i="23" s="1"/>
  <c r="G20" i="23" a="1"/>
  <c r="G20" i="23" s="1"/>
  <c r="G37" i="23" a="1"/>
  <c r="G37" i="23" s="1"/>
  <c r="G22" i="23" a="1"/>
  <c r="G22" i="23" s="1"/>
  <c r="G31" i="23" a="1"/>
  <c r="G31" i="23" s="1"/>
  <c r="G5" i="23" a="1"/>
  <c r="G5" i="23" s="1"/>
  <c r="G9" i="23" a="1"/>
  <c r="G9" i="23" s="1"/>
  <c r="G15" i="23" a="1"/>
  <c r="G15" i="23" s="1"/>
  <c r="G30" i="23" a="1"/>
  <c r="G30" i="23" s="1"/>
  <c r="G45" i="23" a="1"/>
  <c r="G45" i="23" s="1"/>
  <c r="G36" i="23" a="1"/>
  <c r="G36" i="23" s="1"/>
  <c r="G14" i="23" a="1"/>
  <c r="G14" i="23" s="1"/>
  <c r="G24" i="23" a="1"/>
  <c r="G24" i="23" s="1"/>
  <c r="G39" i="23" a="1"/>
  <c r="G39" i="23" s="1"/>
  <c r="G23" i="23" a="1"/>
  <c r="G23" i="23" s="1"/>
  <c r="G35" i="23" a="1"/>
  <c r="G35" i="23" s="1"/>
  <c r="G6" i="23" a="1"/>
  <c r="G6" i="23" s="1"/>
  <c r="G10" i="23" a="1"/>
  <c r="G10" i="23" s="1"/>
  <c r="G17" i="23" a="1"/>
  <c r="G17" i="23" s="1"/>
  <c r="G32" i="23" a="1"/>
  <c r="G32" i="23" s="1"/>
  <c r="G26" i="23" a="1"/>
  <c r="G26" i="23" s="1"/>
  <c r="G41" i="23" a="1"/>
  <c r="G41" i="23" s="1"/>
  <c r="G16" i="23" a="1"/>
  <c r="G16" i="23" s="1"/>
  <c r="G29" i="23" a="1"/>
  <c r="G29" i="23" s="1"/>
  <c r="G46" i="23" a="1"/>
  <c r="G46" i="23" s="1"/>
  <c r="G25" i="23" a="1"/>
  <c r="G25" i="23" s="1"/>
  <c r="G42" i="23" a="1"/>
  <c r="G42" i="23" s="1"/>
  <c r="G3" i="23" a="1"/>
  <c r="G3" i="23" s="1"/>
  <c r="G7" i="23" a="1"/>
  <c r="G7" i="23" s="1"/>
  <c r="G11" i="23" a="1"/>
  <c r="G11" i="23" s="1"/>
  <c r="G19" i="23" a="1"/>
  <c r="G19" i="23" s="1"/>
  <c r="G38" i="23" a="1"/>
  <c r="G38" i="23" s="1"/>
  <c r="G28" i="23" a="1"/>
  <c r="G28" i="23" s="1"/>
  <c r="G43" i="23" a="1"/>
  <c r="G43" i="23" s="1"/>
  <c r="G18" i="23" a="1"/>
  <c r="G18" i="23" s="1"/>
  <c r="G34" i="23" a="1"/>
  <c r="G34" i="23" s="1"/>
  <c r="G27" i="23" a="1"/>
  <c r="G27" i="23" s="1"/>
  <c r="G44" i="23" a="1"/>
  <c r="G44" i="23" s="1"/>
  <c r="D2" i="23" a="1"/>
  <c r="D2" i="23" s="1"/>
  <c r="E41" i="23" a="1"/>
  <c r="E41" i="23" s="1"/>
  <c r="E36" i="23" a="1"/>
  <c r="E36" i="23" s="1"/>
  <c r="E21" i="23" a="1"/>
  <c r="E21" i="23" s="1"/>
  <c r="E13" i="23" a="1"/>
  <c r="E13" i="23" s="1"/>
  <c r="E27" i="23" a="1"/>
  <c r="E27" i="23" s="1"/>
  <c r="E39" i="23" a="1"/>
  <c r="E39" i="23" s="1"/>
  <c r="E29" i="23" a="1"/>
  <c r="E29" i="23" s="1"/>
  <c r="E18" i="23" a="1"/>
  <c r="E18" i="23" s="1"/>
  <c r="E11" i="23" a="1"/>
  <c r="E11" i="23" s="1"/>
  <c r="E7" i="23" a="1"/>
  <c r="E7" i="23" s="1"/>
  <c r="D44" i="23" a="1"/>
  <c r="D44" i="23" s="1"/>
  <c r="D31" i="23" a="1"/>
  <c r="D31" i="23" s="1"/>
  <c r="D20" i="23" a="1"/>
  <c r="D20" i="23" s="1"/>
  <c r="D33" i="23" a="1"/>
  <c r="D33" i="23" s="1"/>
  <c r="D45" i="23" a="1"/>
  <c r="D45" i="23" s="1"/>
  <c r="D30" i="23" a="1"/>
  <c r="D30" i="23" s="1"/>
  <c r="D17" i="23" a="1"/>
  <c r="D17" i="23" s="1"/>
  <c r="D40" i="23" a="1"/>
  <c r="D40" i="23" s="1"/>
  <c r="D12" i="23" a="1"/>
  <c r="D12" i="23" s="1"/>
  <c r="D8" i="23" a="1"/>
  <c r="D8" i="23" s="1"/>
  <c r="D4" i="23" a="1"/>
  <c r="D4" i="23" s="1"/>
  <c r="E2" i="23" a="1"/>
  <c r="E2" i="23" s="1"/>
  <c r="E33" i="23" a="1"/>
  <c r="E33" i="23" s="1"/>
  <c r="E32" i="23" a="1"/>
  <c r="E32" i="23" s="1"/>
  <c r="E19" i="23" a="1"/>
  <c r="E19" i="23" s="1"/>
  <c r="E42" i="23" a="1"/>
  <c r="E42" i="23" s="1"/>
  <c r="E25" i="23" a="1"/>
  <c r="E25" i="23" s="1"/>
  <c r="E37" i="23" a="1"/>
  <c r="E37" i="23" s="1"/>
  <c r="E23" i="23" a="1"/>
  <c r="E23" i="23" s="1"/>
  <c r="E16" i="23" a="1"/>
  <c r="E16" i="23" s="1"/>
  <c r="E10" i="23" a="1"/>
  <c r="E10" i="23" s="1"/>
  <c r="E6" i="23" a="1"/>
  <c r="E6" i="23" s="1"/>
  <c r="D39" i="23" a="1"/>
  <c r="D39" i="23" s="1"/>
  <c r="D29" i="23" a="1"/>
  <c r="D29" i="23" s="1"/>
  <c r="D18" i="23" a="1"/>
  <c r="D18" i="23" s="1"/>
  <c r="D26" i="23" a="1"/>
  <c r="D26" i="23" s="1"/>
  <c r="D38" i="23" a="1"/>
  <c r="D38" i="23" s="1"/>
  <c r="D28" i="23" a="1"/>
  <c r="D28" i="23" s="1"/>
  <c r="D15" i="23" a="1"/>
  <c r="D15" i="23" s="1"/>
  <c r="D35" i="23" a="1"/>
  <c r="D35" i="23" s="1"/>
  <c r="D11" i="23" a="1"/>
  <c r="D11" i="23" s="1"/>
  <c r="D7" i="23" a="1"/>
  <c r="D7" i="23" s="1"/>
  <c r="D3" i="23" a="1"/>
  <c r="D3" i="23" s="1"/>
  <c r="E26" i="23" a="1"/>
  <c r="E26" i="23" s="1"/>
  <c r="E45" i="23" a="1"/>
  <c r="E45" i="23" s="1"/>
  <c r="E30" i="23" a="1"/>
  <c r="E30" i="23" s="1"/>
  <c r="E17" i="23" a="1"/>
  <c r="E17" i="23" s="1"/>
  <c r="E46" i="23" a="1"/>
  <c r="E46" i="23" s="1"/>
  <c r="E34" i="23" a="1"/>
  <c r="E34" i="23" s="1"/>
  <c r="E22" i="23" a="1"/>
  <c r="E22" i="23" s="1"/>
  <c r="E14" i="23" a="1"/>
  <c r="E14" i="23" s="1"/>
  <c r="E9" i="23" a="1"/>
  <c r="E9" i="23" s="1"/>
  <c r="E5" i="23" a="1"/>
  <c r="E5" i="23" s="1"/>
  <c r="D37" i="23" a="1"/>
  <c r="D37" i="23" s="1"/>
  <c r="D23" i="23" a="1"/>
  <c r="D23" i="23" s="1"/>
  <c r="D16" i="23" a="1"/>
  <c r="D16" i="23" s="1"/>
  <c r="D43" i="23" a="1"/>
  <c r="D43" i="23" s="1"/>
  <c r="D24" i="23" a="1"/>
  <c r="D24" i="23" s="1"/>
  <c r="D36" i="23" a="1"/>
  <c r="D36" i="23" s="1"/>
  <c r="D21" i="23" a="1"/>
  <c r="D21" i="23" s="1"/>
  <c r="D13" i="23" a="1"/>
  <c r="D13" i="23" s="1"/>
  <c r="D27" i="23" a="1"/>
  <c r="D27" i="23" s="1"/>
  <c r="D10" i="23" a="1"/>
  <c r="D10" i="23" s="1"/>
  <c r="D6" i="23" a="1"/>
  <c r="D6" i="23" s="1"/>
  <c r="E43" i="23" a="1"/>
  <c r="E43" i="23" s="1"/>
  <c r="E24" i="23" a="1"/>
  <c r="E24" i="23" s="1"/>
  <c r="E38" i="23" a="1"/>
  <c r="E38" i="23" s="1"/>
  <c r="E28" i="23" a="1"/>
  <c r="E28" i="23" s="1"/>
  <c r="E15" i="23" a="1"/>
  <c r="E15" i="23" s="1"/>
  <c r="E35" i="23" a="1"/>
  <c r="E35" i="23" s="1"/>
  <c r="E44" i="23" a="1"/>
  <c r="E44" i="23" s="1"/>
  <c r="E31" i="23" a="1"/>
  <c r="E31" i="23" s="1"/>
  <c r="E20" i="23" a="1"/>
  <c r="E20" i="23" s="1"/>
  <c r="E12" i="23" a="1"/>
  <c r="E12" i="23" s="1"/>
  <c r="E8" i="23" a="1"/>
  <c r="E8" i="23" s="1"/>
  <c r="E4" i="23" a="1"/>
  <c r="E4" i="23" s="1"/>
  <c r="D46" i="23" a="1"/>
  <c r="D46" i="23" s="1"/>
  <c r="D34" i="23" a="1"/>
  <c r="D34" i="23" s="1"/>
  <c r="D22" i="23" a="1"/>
  <c r="D22" i="23" s="1"/>
  <c r="D14" i="23" a="1"/>
  <c r="D14" i="23" s="1"/>
  <c r="D41" i="23" a="1"/>
  <c r="D41" i="23" s="1"/>
  <c r="D32" i="23" a="1"/>
  <c r="D32" i="23" s="1"/>
  <c r="D19" i="23" a="1"/>
  <c r="D19" i="23" s="1"/>
  <c r="D42" i="23" a="1"/>
  <c r="D42" i="23" s="1"/>
  <c r="D25" i="23" a="1"/>
  <c r="D25" i="23" s="1"/>
  <c r="D9" i="23" a="1"/>
  <c r="D9" i="23" s="1"/>
  <c r="D5" i="23" a="1"/>
  <c r="D5" i="23" s="1"/>
</calcChain>
</file>

<file path=xl/metadata.xml><?xml version="1.0" encoding="utf-8"?>
<metadata xmlns="http://schemas.openxmlformats.org/spreadsheetml/2006/main" xmlns:xda="http://schemas.microsoft.com/office/spreadsheetml/2017/dynamicarray">
  <metadataTypes count="1">
    <metadataType name="XLDAPR" minSupportedVersion="120000" copy="1" pasteAll="1" pasteValues="1" merge="1" splitFirst="1" rowColShift="1" clearFormats="1" clearComments="1" assign="1" coerce="1" cellMeta="1"/>
  </metadataTypes>
  <futureMetadata name="XLDAPR" count="1">
    <bk>
      <extLst>
        <ext uri="{bdbb8cdc-fa1e-496e-a857-3c3f30c029c3}">
          <xda:dynamicArrayProperties fDynamic="1" fCollapsed="0"/>
        </ext>
      </extLst>
    </bk>
  </futureMetadata>
  <cellMetadata count="1">
    <bk>
      <rc t="1" v="0"/>
    </bk>
  </cellMetadata>
</metadata>
</file>

<file path=xl/sharedStrings.xml><?xml version="1.0" encoding="utf-8"?>
<sst xmlns="http://schemas.openxmlformats.org/spreadsheetml/2006/main" count="8389" uniqueCount="487">
  <si>
    <t>1335838</t>
  </si>
  <si>
    <t/>
  </si>
  <si>
    <t>1335960</t>
  </si>
  <si>
    <t>1337463</t>
  </si>
  <si>
    <t>1381979</t>
  </si>
  <si>
    <t>3236970-0231</t>
  </si>
  <si>
    <t>3237444-0100</t>
  </si>
  <si>
    <t>1378533</t>
  </si>
  <si>
    <t>1372981</t>
  </si>
  <si>
    <t>3236970-0100</t>
  </si>
  <si>
    <t>3236970-0101</t>
  </si>
  <si>
    <t>1372986</t>
  </si>
  <si>
    <t>1372983</t>
  </si>
  <si>
    <t>1373289</t>
  </si>
  <si>
    <t>1372984</t>
  </si>
  <si>
    <t>1373290</t>
  </si>
  <si>
    <t>1373003</t>
  </si>
  <si>
    <t>1377049</t>
  </si>
  <si>
    <t>1374427</t>
  </si>
  <si>
    <t>1374949</t>
  </si>
  <si>
    <t>3236970-0196</t>
  </si>
  <si>
    <t>1375381</t>
  </si>
  <si>
    <t>1393357</t>
  </si>
  <si>
    <t>1385555</t>
  </si>
  <si>
    <t>1386123</t>
  </si>
  <si>
    <t>3237182-0100</t>
  </si>
  <si>
    <t>1385522</t>
  </si>
  <si>
    <t>1385642</t>
  </si>
  <si>
    <t>3237345-0100</t>
  </si>
  <si>
    <t>1393222</t>
  </si>
  <si>
    <t>1379028</t>
  </si>
  <si>
    <t>1379027</t>
  </si>
  <si>
    <t>1382192</t>
  </si>
  <si>
    <t>1395711</t>
  </si>
  <si>
    <t>3237343-0100</t>
  </si>
  <si>
    <t>1394374</t>
  </si>
  <si>
    <t>1394376</t>
  </si>
  <si>
    <t>1405775</t>
  </si>
  <si>
    <t>3237446-0100</t>
  </si>
  <si>
    <t>1396952</t>
  </si>
  <si>
    <t>1398358</t>
  </si>
  <si>
    <t>1404525</t>
  </si>
  <si>
    <t>1400991</t>
  </si>
  <si>
    <t>1400996</t>
  </si>
  <si>
    <t>1408783</t>
  </si>
  <si>
    <t>1409213</t>
  </si>
  <si>
    <t>1411708</t>
  </si>
  <si>
    <t>1411718</t>
  </si>
  <si>
    <t>1411717</t>
  </si>
  <si>
    <t>1429354</t>
  </si>
  <si>
    <t>1434847</t>
  </si>
  <si>
    <t>1434846</t>
  </si>
  <si>
    <t>1452636</t>
  </si>
  <si>
    <t>1456446</t>
  </si>
  <si>
    <t>1456448</t>
  </si>
  <si>
    <t>Order</t>
  </si>
  <si>
    <t>315400-0004</t>
  </si>
  <si>
    <t>90515-2435</t>
  </si>
  <si>
    <t>90529-5759</t>
  </si>
  <si>
    <t>90529-5721</t>
  </si>
  <si>
    <t>90529-5727</t>
  </si>
  <si>
    <t>3279264-0100</t>
  </si>
  <si>
    <t>5998000-0040</t>
  </si>
  <si>
    <t>90515-2432</t>
  </si>
  <si>
    <t>90515-0997</t>
  </si>
  <si>
    <t>90515-4128</t>
  </si>
  <si>
    <t>90529-5723</t>
  </si>
  <si>
    <t>90529-5726</t>
  </si>
  <si>
    <t>6-4722 5647 01</t>
  </si>
  <si>
    <t>90515-4133</t>
  </si>
  <si>
    <t>6-990309 14</t>
  </si>
  <si>
    <t>90519-3675</t>
  </si>
  <si>
    <t>6-526350 01</t>
  </si>
  <si>
    <t>312812-0314</t>
  </si>
  <si>
    <t>90502-4989</t>
  </si>
  <si>
    <t>90515-6846</t>
  </si>
  <si>
    <t>90515-6849</t>
  </si>
  <si>
    <t>90513-9359</t>
  </si>
  <si>
    <t>90515-4085</t>
  </si>
  <si>
    <t>90512-2387</t>
  </si>
  <si>
    <t>90515-4205</t>
  </si>
  <si>
    <t>90513-8897</t>
  </si>
  <si>
    <t>90512-2424</t>
  </si>
  <si>
    <t>90513-8708</t>
  </si>
  <si>
    <t>90513-8896</t>
  </si>
  <si>
    <t>5998000-0039</t>
  </si>
  <si>
    <t>90511-4245</t>
  </si>
  <si>
    <t>90513-9029</t>
  </si>
  <si>
    <t>90515-2398</t>
  </si>
  <si>
    <t>90502-4990</t>
  </si>
  <si>
    <t>90502-4947</t>
  </si>
  <si>
    <t>3237205-0100</t>
  </si>
  <si>
    <t>90522-6072</t>
  </si>
  <si>
    <t>312812-0316</t>
  </si>
  <si>
    <t>90516-3645</t>
  </si>
  <si>
    <t>90513-8707</t>
  </si>
  <si>
    <t>312812-0318</t>
  </si>
  <si>
    <t>90515-0391</t>
  </si>
  <si>
    <t>90517-7605</t>
  </si>
  <si>
    <t>5945251-2700</t>
  </si>
  <si>
    <t>90515-4129</t>
  </si>
  <si>
    <t>90515-4206</t>
  </si>
  <si>
    <t>90515-1948</t>
  </si>
  <si>
    <t>90515-0619</t>
  </si>
  <si>
    <t>90515-0618</t>
  </si>
  <si>
    <t>90521-2206</t>
  </si>
  <si>
    <t>90515-4132</t>
  </si>
  <si>
    <t>90515-0621</t>
  </si>
  <si>
    <t>90502-4985</t>
  </si>
  <si>
    <t>90502-4984</t>
  </si>
  <si>
    <t>90515-0620</t>
  </si>
  <si>
    <t>90515-6868</t>
  </si>
  <si>
    <t>312812-0320</t>
  </si>
  <si>
    <t>5945267-5961</t>
  </si>
  <si>
    <t>3236970-0229</t>
  </si>
  <si>
    <t>90513-8750</t>
  </si>
  <si>
    <t>3279248-0100</t>
  </si>
  <si>
    <t>3279263-0100</t>
  </si>
  <si>
    <t>3237237-0100</t>
  </si>
  <si>
    <t>3279224-0100</t>
  </si>
  <si>
    <t>90515-4101</t>
  </si>
  <si>
    <t>90512-2334</t>
  </si>
  <si>
    <t>90511-6536</t>
  </si>
  <si>
    <t>5945223-9016</t>
  </si>
  <si>
    <t>90044-0310</t>
  </si>
  <si>
    <t>90517-7604</t>
  </si>
  <si>
    <t>90529-1340</t>
  </si>
  <si>
    <t>90515-1213</t>
  </si>
  <si>
    <t>90526-2387</t>
  </si>
  <si>
    <t>90523-7133</t>
  </si>
  <si>
    <t>342716-0209</t>
  </si>
  <si>
    <t>90526-2584</t>
  </si>
  <si>
    <t>90519-4840</t>
  </si>
  <si>
    <t>90517-6177</t>
  </si>
  <si>
    <t>90515-0295</t>
  </si>
  <si>
    <t>90515-0294</t>
  </si>
  <si>
    <t>90521-1780</t>
  </si>
  <si>
    <t>90526-1946</t>
  </si>
  <si>
    <t>90517-9934</t>
  </si>
  <si>
    <t>90515-0269</t>
  </si>
  <si>
    <t>90515-0297</t>
  </si>
  <si>
    <t>90515-0296</t>
  </si>
  <si>
    <t>90522-1113</t>
  </si>
  <si>
    <t>90515-0392</t>
  </si>
  <si>
    <t>90515-0390</t>
  </si>
  <si>
    <t>90515-0395</t>
  </si>
  <si>
    <t>90515-0394</t>
  </si>
  <si>
    <t>90519-4839</t>
  </si>
  <si>
    <t>90515-0865</t>
  </si>
  <si>
    <t>90512-2343</t>
  </si>
  <si>
    <t>90515-4187</t>
  </si>
  <si>
    <t>90515-4185</t>
  </si>
  <si>
    <t>90513-9030</t>
  </si>
  <si>
    <t>90513-9028</t>
  </si>
  <si>
    <t>90513-9027</t>
  </si>
  <si>
    <t>90515-7995</t>
  </si>
  <si>
    <t>3279225-0100</t>
  </si>
  <si>
    <t>90529-6881</t>
  </si>
  <si>
    <t>3253034-0100</t>
  </si>
  <si>
    <t>351523-0219</t>
  </si>
  <si>
    <t>90515-3661</t>
  </si>
  <si>
    <t>90502-5007</t>
  </si>
  <si>
    <t>90526-1574</t>
  </si>
  <si>
    <t>90526-2352</t>
  </si>
  <si>
    <t>90515-1926</t>
  </si>
  <si>
    <t>90515-1459</t>
  </si>
  <si>
    <t>5985222-9046</t>
  </si>
  <si>
    <t>90515-1456</t>
  </si>
  <si>
    <t>90515-1544</t>
  </si>
  <si>
    <t>90515-0629</t>
  </si>
  <si>
    <t>90521-2204</t>
  </si>
  <si>
    <t>312625-0326</t>
  </si>
  <si>
    <t>90515-0866</t>
  </si>
  <si>
    <t>90526-8439</t>
  </si>
  <si>
    <t>90529-8331</t>
  </si>
  <si>
    <t>90526-2388</t>
  </si>
  <si>
    <t>90529-8092</t>
  </si>
  <si>
    <t>90529-8091</t>
  </si>
  <si>
    <t>90521-2191</t>
  </si>
  <si>
    <t>90526-1657</t>
  </si>
  <si>
    <t>90510-9896</t>
  </si>
  <si>
    <t>90511-8562</t>
  </si>
  <si>
    <t>90515-3471</t>
  </si>
  <si>
    <t>90524-7239</t>
  </si>
  <si>
    <t>90515-2613</t>
  </si>
  <si>
    <t>3279026-0100</t>
  </si>
  <si>
    <t>90512-2355</t>
  </si>
  <si>
    <t>90530-9019</t>
  </si>
  <si>
    <t>90515-2933</t>
  </si>
  <si>
    <t>90515-6872</t>
  </si>
  <si>
    <t>6-221851 13</t>
  </si>
  <si>
    <t>90606-1220</t>
  </si>
  <si>
    <t>90524-7359</t>
  </si>
  <si>
    <t>90524-9504</t>
  </si>
  <si>
    <t>90502-4988</t>
  </si>
  <si>
    <t>3279058-0100</t>
  </si>
  <si>
    <t>90517-3337</t>
  </si>
  <si>
    <t>3279057-0100</t>
  </si>
  <si>
    <t>90515-0693</t>
  </si>
  <si>
    <t>3279056-0100</t>
  </si>
  <si>
    <t>90515-8076</t>
  </si>
  <si>
    <t>90515-0393</t>
  </si>
  <si>
    <t>90515-2908</t>
  </si>
  <si>
    <t>90522-5862</t>
  </si>
  <si>
    <t>90515-2903</t>
  </si>
  <si>
    <t>90522-5861</t>
  </si>
  <si>
    <t>90522-5863</t>
  </si>
  <si>
    <t>90515-1550</t>
  </si>
  <si>
    <t>90515-0405</t>
  </si>
  <si>
    <t>90515-0308</t>
  </si>
  <si>
    <t>90502-4983</t>
  </si>
  <si>
    <t>5945221-5696</t>
  </si>
  <si>
    <t>3279036-0100</t>
  </si>
  <si>
    <t>5945221-2523</t>
  </si>
  <si>
    <t>5945251-9009</t>
  </si>
  <si>
    <t>90515-4230</t>
  </si>
  <si>
    <t>5998000-0037</t>
  </si>
  <si>
    <t>90521-5495</t>
  </si>
  <si>
    <t>90513-8728</t>
  </si>
  <si>
    <t>1710012-0014</t>
  </si>
  <si>
    <t>90515-0098</t>
  </si>
  <si>
    <t>90524-3325</t>
  </si>
  <si>
    <t>90513-8761</t>
  </si>
  <si>
    <t>3252941-0100</t>
  </si>
  <si>
    <t>3236970-0131</t>
  </si>
  <si>
    <t>3279325-0100</t>
  </si>
  <si>
    <t>90526-1656</t>
  </si>
  <si>
    <t>5985221-9035</t>
  </si>
  <si>
    <t>90512-2427</t>
  </si>
  <si>
    <t>90502-4986</t>
  </si>
  <si>
    <t>90512-2431</t>
  </si>
  <si>
    <t>90515-8015</t>
  </si>
  <si>
    <t>90515-0320</t>
  </si>
  <si>
    <t>90515-8214</t>
  </si>
  <si>
    <t>90515-4201</t>
  </si>
  <si>
    <t>90502-4987</t>
  </si>
  <si>
    <t>90522-6672</t>
  </si>
  <si>
    <t>3236970-0230</t>
  </si>
  <si>
    <t>312421-0130</t>
  </si>
  <si>
    <t>90517-3332</t>
  </si>
  <si>
    <t>90513-8711</t>
  </si>
  <si>
    <t>90517-3333</t>
  </si>
  <si>
    <t>90512-2448</t>
  </si>
  <si>
    <t>90526-1644</t>
  </si>
  <si>
    <t>90517-6175</t>
  </si>
  <si>
    <t>3279046-0100</t>
  </si>
  <si>
    <t>90515-2254</t>
  </si>
  <si>
    <t>90515-2897</t>
  </si>
  <si>
    <t>90515-2893</t>
  </si>
  <si>
    <t>90515-1467</t>
  </si>
  <si>
    <t>90515-2935</t>
  </si>
  <si>
    <t>90523-7088</t>
  </si>
  <si>
    <t>90526-8438</t>
  </si>
  <si>
    <t>90523-6761</t>
  </si>
  <si>
    <t>6-990309 12</t>
  </si>
  <si>
    <t>90512-2353</t>
  </si>
  <si>
    <t>90512-2294</t>
  </si>
  <si>
    <t>90515-4131</t>
  </si>
  <si>
    <t>5945221-9063</t>
  </si>
  <si>
    <t>90521-5492</t>
  </si>
  <si>
    <t>90513-8722</t>
  </si>
  <si>
    <t>90512-2314</t>
  </si>
  <si>
    <t>90515-0293</t>
  </si>
  <si>
    <t>90502-4982</t>
  </si>
  <si>
    <t>90512-2300</t>
  </si>
  <si>
    <t>90513-9025</t>
  </si>
  <si>
    <t>90513-9024</t>
  </si>
  <si>
    <t>90515-4200</t>
  </si>
  <si>
    <t>90515-2599</t>
  </si>
  <si>
    <t>90515-0534</t>
  </si>
  <si>
    <t>90515-0104</t>
  </si>
  <si>
    <t>90515-2971</t>
  </si>
  <si>
    <t>90515-0292</t>
  </si>
  <si>
    <t>90520-7521</t>
  </si>
  <si>
    <t>90515-0613</t>
  </si>
  <si>
    <t>90521-2551</t>
  </si>
  <si>
    <t>3279086-0100</t>
  </si>
  <si>
    <t>3252899-0100</t>
  </si>
  <si>
    <t>3236970-0102</t>
  </si>
  <si>
    <t>3279223-0100</t>
  </si>
  <si>
    <t>90512-2326</t>
  </si>
  <si>
    <t>90513-8829</t>
  </si>
  <si>
    <t>3279087-0100</t>
  </si>
  <si>
    <t>90515-4105</t>
  </si>
  <si>
    <t>90517-2700</t>
  </si>
  <si>
    <t>90516-2937</t>
  </si>
  <si>
    <t>90517-9053</t>
  </si>
  <si>
    <t>3279027-0100</t>
  </si>
  <si>
    <t>3279028-0100</t>
  </si>
  <si>
    <t>3236970-0133</t>
  </si>
  <si>
    <t>90518-8303</t>
  </si>
  <si>
    <t>3253002-0100</t>
  </si>
  <si>
    <t>5985267-2763</t>
  </si>
  <si>
    <t>90502-5009</t>
  </si>
  <si>
    <t>90515-3702</t>
  </si>
  <si>
    <t>6-9611 31 2661</t>
  </si>
  <si>
    <t>90529-1788</t>
  </si>
  <si>
    <t>90525-9558</t>
  </si>
  <si>
    <t>90529-0553</t>
  </si>
  <si>
    <t>90517-7603</t>
  </si>
  <si>
    <t>90521-2550</t>
  </si>
  <si>
    <t>90517-9695</t>
  </si>
  <si>
    <t>90516-2935</t>
  </si>
  <si>
    <t>90522-5795</t>
  </si>
  <si>
    <t>5985267-2764</t>
  </si>
  <si>
    <t>90515-3039</t>
  </si>
  <si>
    <t>90515-0125</t>
  </si>
  <si>
    <t>3252907-0100</t>
  </si>
  <si>
    <t>6-9612 92 8219</t>
  </si>
  <si>
    <t>90511-5706</t>
  </si>
  <si>
    <t>90511-4350</t>
  </si>
  <si>
    <t>90524-9615</t>
  </si>
  <si>
    <t>90512-2383</t>
  </si>
  <si>
    <t>3279118-0100</t>
  </si>
  <si>
    <t>90515-1214</t>
  </si>
  <si>
    <t>90515-3720</t>
  </si>
  <si>
    <t>90515-2914</t>
  </si>
  <si>
    <t>90521-6394</t>
  </si>
  <si>
    <t>90513-1985</t>
  </si>
  <si>
    <t>90519-3550</t>
  </si>
  <si>
    <t>90522-5981</t>
  </si>
  <si>
    <t>90516-5034</t>
  </si>
  <si>
    <t>90523-7089</t>
  </si>
  <si>
    <t>90515-1924</t>
  </si>
  <si>
    <t>5998000-0056</t>
  </si>
  <si>
    <t>90515-0831</t>
  </si>
  <si>
    <t>90515-1898</t>
  </si>
  <si>
    <t>3253039-0100</t>
  </si>
  <si>
    <t>90526-1948</t>
  </si>
  <si>
    <t>90519-5154</t>
  </si>
  <si>
    <t>90515-2371</t>
  </si>
  <si>
    <t>3252884-0100</t>
  </si>
  <si>
    <t>3252945-0100</t>
  </si>
  <si>
    <t>3236970-0222</t>
  </si>
  <si>
    <t>90524-9528</t>
  </si>
  <si>
    <t>90606-2830</t>
  </si>
  <si>
    <t>90515-3015</t>
  </si>
  <si>
    <t>90517-3566</t>
  </si>
  <si>
    <t>3236970-0154</t>
  </si>
  <si>
    <t>3253027-0100</t>
  </si>
  <si>
    <t>3236970-0116</t>
  </si>
  <si>
    <t>90517-3336</t>
  </si>
  <si>
    <t>90459-2390</t>
  </si>
  <si>
    <t>90515-4043</t>
  </si>
  <si>
    <t>90515-4354</t>
  </si>
  <si>
    <t>90522-1164</t>
  </si>
  <si>
    <t>90515-0690</t>
  </si>
  <si>
    <t>90515-2998</t>
  </si>
  <si>
    <t>90515-0855</t>
  </si>
  <si>
    <t>90521-2552</t>
  </si>
  <si>
    <t>90522-2740</t>
  </si>
  <si>
    <t>90526-4466</t>
  </si>
  <si>
    <t>3236970-0138</t>
  </si>
  <si>
    <t>90515-3487</t>
  </si>
  <si>
    <t>312625-0322</t>
  </si>
  <si>
    <t>90515-2200</t>
  </si>
  <si>
    <t>90515-8176</t>
  </si>
  <si>
    <t>3279048-0100</t>
  </si>
  <si>
    <t>90517-7583</t>
  </si>
  <si>
    <t>90522-5794</t>
  </si>
  <si>
    <t>90515-4038</t>
  </si>
  <si>
    <t>90502-5004</t>
  </si>
  <si>
    <t>90515-0998</t>
  </si>
  <si>
    <t>90517-6061</t>
  </si>
  <si>
    <t>90523-5949</t>
  </si>
  <si>
    <t>3279049-0100</t>
  </si>
  <si>
    <t>90526-2090</t>
  </si>
  <si>
    <t>90515-8540</t>
  </si>
  <si>
    <t>90516-3659</t>
  </si>
  <si>
    <t>90517-3564</t>
  </si>
  <si>
    <t>90526-1678</t>
  </si>
  <si>
    <t>90515-0624</t>
  </si>
  <si>
    <t>90515-0617</t>
  </si>
  <si>
    <t>90515-0615</t>
  </si>
  <si>
    <t>90515-0622</t>
  </si>
  <si>
    <t>90521-2205</t>
  </si>
  <si>
    <t>90515-6867</t>
  </si>
  <si>
    <t>90515-1927</t>
  </si>
  <si>
    <t>90515-0616</t>
  </si>
  <si>
    <t>90515-0614</t>
  </si>
  <si>
    <t>90522-1114</t>
  </si>
  <si>
    <t>3236970-0194</t>
  </si>
  <si>
    <t>90517-3560</t>
  </si>
  <si>
    <t>90515-6847</t>
  </si>
  <si>
    <t>90515-0385</t>
  </si>
  <si>
    <t>90515-4338</t>
  </si>
  <si>
    <t>90515-4152</t>
  </si>
  <si>
    <t>3236970-0220</t>
  </si>
  <si>
    <t>90515-6820</t>
  </si>
  <si>
    <t>90515-6873</t>
  </si>
  <si>
    <t>90515-3948</t>
  </si>
  <si>
    <t>90513-9614</t>
  </si>
  <si>
    <t>6-2 521201 37</t>
  </si>
  <si>
    <t>6-526340 05</t>
  </si>
  <si>
    <t>90515-6841</t>
  </si>
  <si>
    <t>90522-1112</t>
  </si>
  <si>
    <t>90513-9295</t>
  </si>
  <si>
    <t>90517-3338</t>
  </si>
  <si>
    <t>90519-8675</t>
  </si>
  <si>
    <t>90511-1387</t>
  </si>
  <si>
    <t>90515-2911</t>
  </si>
  <si>
    <t>90515-2983</t>
  </si>
  <si>
    <t>90515-2974</t>
  </si>
  <si>
    <t>90512-2344</t>
  </si>
  <si>
    <t>3236970-0119</t>
  </si>
  <si>
    <t>90511-1401</t>
  </si>
  <si>
    <t>90520-1827</t>
  </si>
  <si>
    <t>90525-8672</t>
  </si>
  <si>
    <t>90525-8671</t>
  </si>
  <si>
    <t>90515-4106</t>
  </si>
  <si>
    <t>90524-3236</t>
  </si>
  <si>
    <t>90515-2229</t>
  </si>
  <si>
    <t>90515-2190</t>
  </si>
  <si>
    <t>90515-2210</t>
  </si>
  <si>
    <t>90522-7637</t>
  </si>
  <si>
    <t>3253008-0100</t>
  </si>
  <si>
    <t>6-9612 64 8542</t>
  </si>
  <si>
    <t>90515-3052</t>
  </si>
  <si>
    <t>90515-4173</t>
  </si>
  <si>
    <t>90515-2916</t>
  </si>
  <si>
    <t>5998000-0041</t>
  </si>
  <si>
    <t>90518-8009</t>
  </si>
  <si>
    <t>90523-5614</t>
  </si>
  <si>
    <t>5998000-0057</t>
  </si>
  <si>
    <t>90515-3690</t>
  </si>
  <si>
    <t>90517-7388</t>
  </si>
  <si>
    <t>90515-6809</t>
  </si>
  <si>
    <t>90515-2384</t>
  </si>
  <si>
    <t>90510-0573</t>
  </si>
  <si>
    <t>90512-2433</t>
  </si>
  <si>
    <t>90512-2420</t>
  </si>
  <si>
    <t>90525-8670</t>
  </si>
  <si>
    <t>90525-7233</t>
  </si>
  <si>
    <t>6-221803 27</t>
  </si>
  <si>
    <t>90525-7520</t>
  </si>
  <si>
    <t>90502-4920</t>
  </si>
  <si>
    <t>90515-4037</t>
  </si>
  <si>
    <t>90513-8792</t>
  </si>
  <si>
    <t>90518-9116</t>
  </si>
  <si>
    <t>5987244-8064</t>
  </si>
  <si>
    <t>90515-3703</t>
  </si>
  <si>
    <t>90515-3655</t>
  </si>
  <si>
    <t>90517-6589</t>
  </si>
  <si>
    <t>90515-0832</t>
  </si>
  <si>
    <t>90513-8754</t>
  </si>
  <si>
    <t>90515-4227</t>
  </si>
  <si>
    <t>90516-3655</t>
  </si>
  <si>
    <t>90521-9429</t>
  </si>
  <si>
    <t>90511-5708</t>
  </si>
  <si>
    <t>Material</t>
  </si>
  <si>
    <t xml:space="preserve"> L</t>
  </si>
  <si>
    <t>3237181-0100</t>
  </si>
  <si>
    <t>Vibrating grid</t>
  </si>
  <si>
    <t>Vibrating grid for enlarged design</t>
  </si>
  <si>
    <t>90531-0249</t>
  </si>
  <si>
    <t xml:space="preserve">Test 1 </t>
  </si>
  <si>
    <t>3279119-0100</t>
  </si>
  <si>
    <t>90526-2389</t>
  </si>
  <si>
    <t>SMC</t>
  </si>
  <si>
    <t>FESTO</t>
  </si>
  <si>
    <t>Spl Mounting flange - 304</t>
  </si>
  <si>
    <t>Spl Enlarged Mounting flange - 304</t>
  </si>
  <si>
    <t>Spl Monoblock - 304</t>
  </si>
  <si>
    <t>Dbl Mounting flange - 304</t>
  </si>
  <si>
    <t>Dbl Monoblock - 304</t>
  </si>
  <si>
    <t>Simple magnetic grid  - 304</t>
  </si>
  <si>
    <t>Simple magnetic grid  - 316</t>
  </si>
  <si>
    <t>Filtre F12</t>
  </si>
  <si>
    <t xml:space="preserve">Simple and enlarged magnetic grid </t>
  </si>
  <si>
    <t>Spl Mounting flange - 316</t>
  </si>
  <si>
    <t>Dbl Mounting flange - 316</t>
  </si>
  <si>
    <t xml:space="preserve">Connection hopper 316 </t>
  </si>
  <si>
    <t>Spl Monoblock - 316</t>
  </si>
  <si>
    <t>Dbl Monoblock - 316</t>
  </si>
  <si>
    <t>Filtre 316</t>
  </si>
  <si>
    <t xml:space="preserve">Test Composant </t>
  </si>
  <si>
    <t>Hopper 304</t>
  </si>
  <si>
    <t>Hopper 316</t>
  </si>
  <si>
    <t>Model and steel</t>
  </si>
  <si>
    <t xml:space="preserve">Fan </t>
  </si>
  <si>
    <t>Hopper</t>
  </si>
  <si>
    <t>Fan 50 Hz</t>
  </si>
  <si>
    <t>Fan 440V 60 Hz</t>
  </si>
  <si>
    <t xml:space="preserve">Vibrating grid </t>
  </si>
  <si>
    <t>Magnetic grid</t>
  </si>
  <si>
    <t>Air regulation</t>
  </si>
  <si>
    <t>Fan 460V 60 Hz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</si>
</sst>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7" x14ac:knownFonts="1">
    <font>
      <sz val="10"/>
      <name val="Arial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Arial"/>
      <family val="2"/>
    </font>
    <font>
      <b/>
      <sz val="11"/>
      <color rgb="FFFF0000"/>
      <name val="Calibri"/>
      <family val="2"/>
      <scheme val="minor"/>
    </font>
    <font>
      <sz val="8"/>
      <name val="Arial"/>
    </font>
  </fonts>
  <fills count="3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0" fontId="3" fillId="0" borderId="0"/>
    <xf numFmtId="0" fontId="4" fillId="0" borderId="0"/>
  </cellStyleXfs>
  <cellXfs count="7">
    <xf numFmtId="0" fontId="0" fillId="0" borderId="0" xfId="0" applyAlignment="1">
      <alignment vertical="top"/>
    </xf>
    <xf numFmtId="0" fontId="0" fillId="2" borderId="1" xfId="0" applyFill="1" applyBorder="1" applyAlignment="1">
      <alignment vertical="top"/>
    </xf>
    <xf numFmtId="0" fontId="0" fillId="0" borderId="0" xfId="0" applyAlignment="1">
      <alignment horizontal="center" vertical="center"/>
    </xf>
    <xf numFmtId="0" fontId="3" fillId="0" borderId="0" xfId="1"/>
    <xf numFmtId="0" fontId="5" fillId="0" borderId="0" xfId="1" applyFont="1"/>
    <xf numFmtId="0" fontId="2" fillId="0" borderId="0" xfId="1" applyFont="1"/>
    <xf numFmtId="0" fontId="1" fillId="0" borderId="0" xfId="1" applyFont="1"/>
  </cellXfs>
  <cellStyles count="3">
    <cellStyle name="Normal" xfId="0" builtinId="0"/>
    <cellStyle name="Normal 2" xfId="1" xr:uid="{518E7129-3C43-42CA-82D3-72FFFD720DFF}"/>
    <cellStyle name="Normal 2 2" xfId="2" xr:uid="{221226D4-E7A2-4514-A8EA-4876FF3AA318}"/>
  </cellStyles>
  <dxfs count="162">
    <dxf>
      <fill>
        <patternFill>
          <bgColor theme="4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6" tint="0.79998168889431442"/>
        </patternFill>
      </fill>
    </dxf>
    <dxf>
      <fill>
        <patternFill>
          <bgColor theme="7" tint="0.79998168889431442"/>
        </patternFill>
      </fill>
    </dxf>
    <dxf>
      <fill>
        <patternFill>
          <bgColor theme="2" tint="-9.9948118533890809E-2"/>
        </patternFill>
      </fill>
    </dxf>
    <dxf>
      <fill>
        <patternFill>
          <bgColor theme="0" tint="-0.14996795556505021"/>
        </patternFill>
      </fill>
    </dxf>
    <dxf>
      <fill>
        <patternFill>
          <bgColor theme="4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6" tint="0.79998168889431442"/>
        </patternFill>
      </fill>
    </dxf>
    <dxf>
      <fill>
        <patternFill>
          <bgColor theme="7" tint="0.79998168889431442"/>
        </patternFill>
      </fill>
    </dxf>
    <dxf>
      <fill>
        <patternFill>
          <bgColor theme="2" tint="-9.9948118533890809E-2"/>
        </patternFill>
      </fill>
    </dxf>
    <dxf>
      <fill>
        <patternFill>
          <bgColor theme="0" tint="-0.14996795556505021"/>
        </patternFill>
      </fill>
    </dxf>
    <dxf>
      <fill>
        <patternFill>
          <bgColor theme="4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6" tint="0.79998168889431442"/>
        </patternFill>
      </fill>
    </dxf>
    <dxf>
      <fill>
        <patternFill>
          <bgColor theme="7" tint="0.79998168889431442"/>
        </patternFill>
      </fill>
    </dxf>
    <dxf>
      <fill>
        <patternFill>
          <bgColor theme="2" tint="-9.9948118533890809E-2"/>
        </patternFill>
      </fill>
    </dxf>
    <dxf>
      <fill>
        <patternFill>
          <bgColor theme="0" tint="-0.14996795556505021"/>
        </patternFill>
      </fill>
    </dxf>
    <dxf>
      <fill>
        <patternFill>
          <bgColor theme="4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6" tint="0.79998168889431442"/>
        </patternFill>
      </fill>
    </dxf>
    <dxf>
      <fill>
        <patternFill>
          <bgColor theme="7" tint="0.79998168889431442"/>
        </patternFill>
      </fill>
    </dxf>
    <dxf>
      <fill>
        <patternFill>
          <bgColor theme="2" tint="-9.9948118533890809E-2"/>
        </patternFill>
      </fill>
    </dxf>
    <dxf>
      <fill>
        <patternFill>
          <bgColor theme="0" tint="-0.14996795556505021"/>
        </patternFill>
      </fill>
    </dxf>
    <dxf>
      <fill>
        <patternFill>
          <bgColor theme="4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6" tint="0.79998168889431442"/>
        </patternFill>
      </fill>
    </dxf>
    <dxf>
      <fill>
        <patternFill>
          <bgColor theme="7" tint="0.79998168889431442"/>
        </patternFill>
      </fill>
    </dxf>
    <dxf>
      <fill>
        <patternFill>
          <bgColor theme="2" tint="-9.9948118533890809E-2"/>
        </patternFill>
      </fill>
    </dxf>
    <dxf>
      <fill>
        <patternFill>
          <bgColor theme="0" tint="-0.14996795556505021"/>
        </patternFill>
      </fill>
    </dxf>
    <dxf>
      <fill>
        <patternFill>
          <bgColor theme="4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6" tint="0.79998168889431442"/>
        </patternFill>
      </fill>
    </dxf>
    <dxf>
      <fill>
        <patternFill>
          <bgColor theme="7" tint="0.79998168889431442"/>
        </patternFill>
      </fill>
    </dxf>
    <dxf>
      <fill>
        <patternFill>
          <bgColor theme="2" tint="-9.9948118533890809E-2"/>
        </patternFill>
      </fill>
    </dxf>
    <dxf>
      <fill>
        <patternFill>
          <bgColor theme="0" tint="-0.14996795556505021"/>
        </patternFill>
      </fill>
    </dxf>
    <dxf>
      <fill>
        <patternFill>
          <bgColor theme="4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6" tint="0.79998168889431442"/>
        </patternFill>
      </fill>
    </dxf>
    <dxf>
      <fill>
        <patternFill>
          <bgColor theme="7" tint="0.79998168889431442"/>
        </patternFill>
      </fill>
    </dxf>
    <dxf>
      <fill>
        <patternFill>
          <bgColor theme="2" tint="-9.9948118533890809E-2"/>
        </patternFill>
      </fill>
    </dxf>
    <dxf>
      <fill>
        <patternFill>
          <bgColor theme="0" tint="-0.14996795556505021"/>
        </patternFill>
      </fill>
    </dxf>
    <dxf>
      <fill>
        <patternFill>
          <bgColor theme="4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6" tint="0.79998168889431442"/>
        </patternFill>
      </fill>
    </dxf>
    <dxf>
      <fill>
        <patternFill>
          <bgColor theme="7" tint="0.79998168889431442"/>
        </patternFill>
      </fill>
    </dxf>
    <dxf>
      <fill>
        <patternFill>
          <bgColor theme="2" tint="-9.9948118533890809E-2"/>
        </patternFill>
      </fill>
    </dxf>
    <dxf>
      <fill>
        <patternFill>
          <bgColor theme="0" tint="-0.14996795556505021"/>
        </patternFill>
      </fill>
    </dxf>
    <dxf>
      <fill>
        <patternFill>
          <bgColor theme="4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6" tint="0.79998168889431442"/>
        </patternFill>
      </fill>
    </dxf>
    <dxf>
      <fill>
        <patternFill>
          <bgColor theme="7" tint="0.79998168889431442"/>
        </patternFill>
      </fill>
    </dxf>
    <dxf>
      <fill>
        <patternFill>
          <bgColor theme="2" tint="-9.9948118533890809E-2"/>
        </patternFill>
      </fill>
    </dxf>
    <dxf>
      <fill>
        <patternFill>
          <bgColor theme="0" tint="-0.14996795556505021"/>
        </patternFill>
      </fill>
    </dxf>
    <dxf>
      <fill>
        <patternFill>
          <bgColor theme="4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6" tint="0.79998168889431442"/>
        </patternFill>
      </fill>
    </dxf>
    <dxf>
      <fill>
        <patternFill>
          <bgColor theme="7" tint="0.79998168889431442"/>
        </patternFill>
      </fill>
    </dxf>
    <dxf>
      <fill>
        <patternFill>
          <bgColor theme="2" tint="-9.9948118533890809E-2"/>
        </patternFill>
      </fill>
    </dxf>
    <dxf>
      <fill>
        <patternFill>
          <bgColor theme="0" tint="-0.14996795556505021"/>
        </patternFill>
      </fill>
    </dxf>
    <dxf>
      <fill>
        <patternFill>
          <bgColor theme="4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6" tint="0.79998168889431442"/>
        </patternFill>
      </fill>
    </dxf>
    <dxf>
      <fill>
        <patternFill>
          <bgColor theme="7" tint="0.79998168889431442"/>
        </patternFill>
      </fill>
    </dxf>
    <dxf>
      <fill>
        <patternFill>
          <bgColor theme="2" tint="-9.9948118533890809E-2"/>
        </patternFill>
      </fill>
    </dxf>
    <dxf>
      <fill>
        <patternFill>
          <bgColor theme="0" tint="-0.14996795556505021"/>
        </patternFill>
      </fill>
    </dxf>
    <dxf>
      <fill>
        <patternFill>
          <bgColor theme="4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6" tint="0.79998168889431442"/>
        </patternFill>
      </fill>
    </dxf>
    <dxf>
      <fill>
        <patternFill>
          <bgColor theme="7" tint="0.79998168889431442"/>
        </patternFill>
      </fill>
    </dxf>
    <dxf>
      <fill>
        <patternFill>
          <bgColor theme="2" tint="-9.9948118533890809E-2"/>
        </patternFill>
      </fill>
    </dxf>
    <dxf>
      <fill>
        <patternFill>
          <bgColor theme="0" tint="-0.14996795556505021"/>
        </patternFill>
      </fill>
    </dxf>
    <dxf>
      <fill>
        <patternFill>
          <bgColor theme="4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6" tint="0.79998168889431442"/>
        </patternFill>
      </fill>
    </dxf>
    <dxf>
      <fill>
        <patternFill>
          <bgColor theme="7" tint="0.79998168889431442"/>
        </patternFill>
      </fill>
    </dxf>
    <dxf>
      <fill>
        <patternFill>
          <bgColor theme="2" tint="-9.9948118533890809E-2"/>
        </patternFill>
      </fill>
    </dxf>
    <dxf>
      <fill>
        <patternFill>
          <bgColor theme="0" tint="-0.14996795556505021"/>
        </patternFill>
      </fill>
    </dxf>
    <dxf>
      <fill>
        <patternFill>
          <bgColor theme="4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6" tint="0.79998168889431442"/>
        </patternFill>
      </fill>
    </dxf>
    <dxf>
      <fill>
        <patternFill>
          <bgColor theme="7" tint="0.79998168889431442"/>
        </patternFill>
      </fill>
    </dxf>
    <dxf>
      <fill>
        <patternFill>
          <bgColor theme="2" tint="-9.9948118533890809E-2"/>
        </patternFill>
      </fill>
    </dxf>
    <dxf>
      <fill>
        <patternFill>
          <bgColor theme="0" tint="-0.14996795556505021"/>
        </patternFill>
      </fill>
    </dxf>
    <dxf>
      <fill>
        <patternFill>
          <bgColor theme="4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6" tint="0.79998168889431442"/>
        </patternFill>
      </fill>
    </dxf>
    <dxf>
      <fill>
        <patternFill>
          <bgColor theme="7" tint="0.79998168889431442"/>
        </patternFill>
      </fill>
    </dxf>
    <dxf>
      <fill>
        <patternFill>
          <bgColor theme="2" tint="-9.9948118533890809E-2"/>
        </patternFill>
      </fill>
    </dxf>
    <dxf>
      <fill>
        <patternFill>
          <bgColor theme="0" tint="-0.14996795556505021"/>
        </patternFill>
      </fill>
    </dxf>
    <dxf>
      <fill>
        <patternFill>
          <bgColor theme="4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6" tint="0.79998168889431442"/>
        </patternFill>
      </fill>
    </dxf>
    <dxf>
      <fill>
        <patternFill>
          <bgColor theme="7" tint="0.79998168889431442"/>
        </patternFill>
      </fill>
    </dxf>
    <dxf>
      <fill>
        <patternFill>
          <bgColor theme="2" tint="-9.9948118533890809E-2"/>
        </patternFill>
      </fill>
    </dxf>
    <dxf>
      <fill>
        <patternFill>
          <bgColor theme="0" tint="-0.14996795556505021"/>
        </patternFill>
      </fill>
    </dxf>
    <dxf>
      <fill>
        <patternFill>
          <bgColor theme="4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6" tint="0.79998168889431442"/>
        </patternFill>
      </fill>
    </dxf>
    <dxf>
      <fill>
        <patternFill>
          <bgColor theme="7" tint="0.79998168889431442"/>
        </patternFill>
      </fill>
    </dxf>
    <dxf>
      <fill>
        <patternFill>
          <bgColor theme="2" tint="-9.9948118533890809E-2"/>
        </patternFill>
      </fill>
    </dxf>
    <dxf>
      <fill>
        <patternFill>
          <bgColor theme="0" tint="-0.14996795556505021"/>
        </patternFill>
      </fill>
    </dxf>
    <dxf>
      <fill>
        <patternFill>
          <bgColor theme="4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6" tint="0.79998168889431442"/>
        </patternFill>
      </fill>
    </dxf>
    <dxf>
      <fill>
        <patternFill>
          <bgColor theme="7" tint="0.79998168889431442"/>
        </patternFill>
      </fill>
    </dxf>
    <dxf>
      <fill>
        <patternFill>
          <bgColor theme="2" tint="-9.9948118533890809E-2"/>
        </patternFill>
      </fill>
    </dxf>
    <dxf>
      <fill>
        <patternFill>
          <bgColor theme="0" tint="-0.14996795556505021"/>
        </patternFill>
      </fill>
    </dxf>
    <dxf>
      <fill>
        <patternFill>
          <bgColor theme="4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6" tint="0.79998168889431442"/>
        </patternFill>
      </fill>
    </dxf>
    <dxf>
      <fill>
        <patternFill>
          <bgColor theme="7" tint="0.79998168889431442"/>
        </patternFill>
      </fill>
    </dxf>
    <dxf>
      <fill>
        <patternFill>
          <bgColor theme="2" tint="-9.9948118533890809E-2"/>
        </patternFill>
      </fill>
    </dxf>
    <dxf>
      <fill>
        <patternFill>
          <bgColor theme="0" tint="-0.14996795556505021"/>
        </patternFill>
      </fill>
    </dxf>
    <dxf>
      <fill>
        <patternFill>
          <bgColor theme="4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6" tint="0.79998168889431442"/>
        </patternFill>
      </fill>
    </dxf>
    <dxf>
      <fill>
        <patternFill>
          <bgColor theme="7" tint="0.79998168889431442"/>
        </patternFill>
      </fill>
    </dxf>
    <dxf>
      <fill>
        <patternFill>
          <bgColor theme="2" tint="-9.9948118533890809E-2"/>
        </patternFill>
      </fill>
    </dxf>
    <dxf>
      <fill>
        <patternFill>
          <bgColor theme="0" tint="-0.14996795556505021"/>
        </patternFill>
      </fill>
    </dxf>
    <dxf>
      <fill>
        <patternFill>
          <bgColor theme="4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6" tint="0.79998168889431442"/>
        </patternFill>
      </fill>
    </dxf>
    <dxf>
      <fill>
        <patternFill>
          <bgColor theme="7" tint="0.79998168889431442"/>
        </patternFill>
      </fill>
    </dxf>
    <dxf>
      <fill>
        <patternFill>
          <bgColor theme="2" tint="-9.9948118533890809E-2"/>
        </patternFill>
      </fill>
    </dxf>
    <dxf>
      <fill>
        <patternFill>
          <bgColor theme="0" tint="-0.14996795556505021"/>
        </patternFill>
      </fill>
    </dxf>
    <dxf>
      <fill>
        <patternFill>
          <bgColor theme="4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6" tint="0.79998168889431442"/>
        </patternFill>
      </fill>
    </dxf>
    <dxf>
      <fill>
        <patternFill>
          <bgColor theme="7" tint="0.79998168889431442"/>
        </patternFill>
      </fill>
    </dxf>
    <dxf>
      <fill>
        <patternFill>
          <bgColor theme="2" tint="-9.9948118533890809E-2"/>
        </patternFill>
      </fill>
    </dxf>
    <dxf>
      <fill>
        <patternFill>
          <bgColor theme="0" tint="-0.14996795556505021"/>
        </patternFill>
      </fill>
    </dxf>
    <dxf>
      <fill>
        <patternFill>
          <bgColor theme="4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6" tint="0.79998168889431442"/>
        </patternFill>
      </fill>
    </dxf>
    <dxf>
      <fill>
        <patternFill>
          <bgColor theme="7" tint="0.79998168889431442"/>
        </patternFill>
      </fill>
    </dxf>
    <dxf>
      <fill>
        <patternFill>
          <bgColor theme="2" tint="-9.9948118533890809E-2"/>
        </patternFill>
      </fill>
    </dxf>
    <dxf>
      <fill>
        <patternFill>
          <bgColor theme="0" tint="-0.14996795556505021"/>
        </patternFill>
      </fill>
    </dxf>
    <dxf>
      <fill>
        <patternFill>
          <bgColor theme="4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6" tint="0.79998168889431442"/>
        </patternFill>
      </fill>
    </dxf>
    <dxf>
      <fill>
        <patternFill>
          <bgColor theme="7" tint="0.79998168889431442"/>
        </patternFill>
      </fill>
    </dxf>
    <dxf>
      <fill>
        <patternFill>
          <bgColor theme="2" tint="-9.9948118533890809E-2"/>
        </patternFill>
      </fill>
    </dxf>
    <dxf>
      <fill>
        <patternFill>
          <bgColor theme="0" tint="-0.14996795556505021"/>
        </patternFill>
      </fill>
    </dxf>
    <dxf>
      <fill>
        <patternFill>
          <bgColor theme="4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6" tint="0.79998168889431442"/>
        </patternFill>
      </fill>
    </dxf>
    <dxf>
      <fill>
        <patternFill>
          <bgColor theme="7" tint="0.79998168889431442"/>
        </patternFill>
      </fill>
    </dxf>
    <dxf>
      <fill>
        <patternFill>
          <bgColor theme="2" tint="-9.9948118533890809E-2"/>
        </patternFill>
      </fill>
    </dxf>
    <dxf>
      <fill>
        <patternFill>
          <bgColor theme="0" tint="-0.14996795556505021"/>
        </patternFill>
      </fill>
    </dxf>
    <dxf>
      <fill>
        <patternFill>
          <bgColor theme="4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6" tint="0.79998168889431442"/>
        </patternFill>
      </fill>
    </dxf>
    <dxf>
      <fill>
        <patternFill>
          <bgColor theme="7" tint="0.79998168889431442"/>
        </patternFill>
      </fill>
    </dxf>
    <dxf>
      <fill>
        <patternFill>
          <bgColor theme="2" tint="-9.9948118533890809E-2"/>
        </patternFill>
      </fill>
    </dxf>
    <dxf>
      <fill>
        <patternFill>
          <bgColor theme="0" tint="-0.14996795556505021"/>
        </patternFill>
      </fill>
    </dxf>
    <dxf>
      <fill>
        <patternFill>
          <bgColor theme="4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6" tint="0.79998168889431442"/>
        </patternFill>
      </fill>
    </dxf>
    <dxf>
      <fill>
        <patternFill>
          <bgColor theme="7" tint="0.79998168889431442"/>
        </patternFill>
      </fill>
    </dxf>
    <dxf>
      <fill>
        <patternFill>
          <bgColor theme="2" tint="-9.9948118533890809E-2"/>
        </patternFill>
      </fill>
    </dxf>
    <dxf>
      <fill>
        <patternFill>
          <bgColor theme="0" tint="-0.14996795556505021"/>
        </patternFill>
      </fill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eetMetadata" Target="metadata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5E82FAD-14B2-418E-B602-8753AAE165B6}">
  <sheetPr codeName="Sheet4"/>
  <dimension ref="A1:J4128"/>
  <sheetViews>
    <sheetView topLeftCell="A4097" zoomScale="85" zoomScaleNormal="85" workbookViewId="0">
      <selection activeCell="A4128" sqref="A4128"/>
    </sheetView>
  </sheetViews>
  <sheetFormatPr defaultRowHeight="12.75" x14ac:dyDescent="0.2"/>
  <cols>
    <col min="1" max="1" width="9" bestFit="1" customWidth="1"/>
    <col min="2" max="2" width="16" bestFit="1" customWidth="1"/>
    <col min="3" max="3" width="12.42578125" style="2" customWidth="1"/>
    <col min="4" max="4" width="30.5703125" style="2" bestFit="1" customWidth="1"/>
    <col min="5" max="5" width="22.42578125" bestFit="1" customWidth="1"/>
    <col min="6" max="6" width="12.85546875" customWidth="1"/>
    <col min="7" max="7" width="14.42578125" customWidth="1"/>
    <col min="8" max="8" width="18.85546875" customWidth="1"/>
    <col min="9" max="9" width="24.140625" bestFit="1" customWidth="1"/>
    <col min="10" max="10" width="11.85546875" bestFit="1" customWidth="1"/>
  </cols>
  <sheetData>
    <row r="1" spans="1:10" x14ac:dyDescent="0.2">
      <c r="A1" s="1" t="s">
        <v>55</v>
      </c>
      <c r="B1" s="1" t="s">
        <v>449</v>
      </c>
      <c r="C1" s="2" t="s">
        <v>455</v>
      </c>
      <c r="D1" s="2" t="s">
        <v>475</v>
      </c>
      <c r="E1" s="2" t="s">
        <v>478</v>
      </c>
      <c r="F1" s="2" t="s">
        <v>479</v>
      </c>
      <c r="G1" s="2" t="s">
        <v>480</v>
      </c>
      <c r="H1" s="2" t="s">
        <v>483</v>
      </c>
      <c r="I1" s="2" t="s">
        <v>484</v>
      </c>
      <c r="J1" s="2" t="s">
        <v>485</v>
      </c>
    </row>
    <row r="2" spans="1:10" x14ac:dyDescent="0.2">
      <c r="A2" t="s">
        <v>0</v>
      </c>
      <c r="B2" t="s">
        <v>1</v>
      </c>
      <c r="C2" s="2" t="str">
        <f>_xlfn.XLOOKUP(B2,Sheet1!$E$2:$E$171,Sheet1!$A$2:$A$171," ",0)</f>
        <v xml:space="preserve"> </v>
      </c>
      <c r="D2" s="2" t="str">
        <f>_xlfn.XLOOKUP(B2,Sheet1!$E$2:$E$171,Sheet1!$B$2:$B$171," ",0)</f>
        <v xml:space="preserve"> </v>
      </c>
      <c r="E2" t="e" cm="1">
        <f t="array" ref="E2">_xlfn.IFS(OR(D2="Spl Mounting flange - 304",D2="Spl Enlarged Mounting flange - 304",D2="Spl Monoblock - 304",D2="Dbl Mounting flange - 304",D2="Dbl Monoblock - 304",D2="Spl Mounting flange - 316",D2="Dbl Mounting flange - 316",D2="Spl Monoblock - 316",D2="Dbl Mounting flange - 316"),D2)</f>
        <v>#N/A</v>
      </c>
      <c r="F2" t="e" cm="1">
        <f t="array" ref="F2">_xlfn.IFS(OR($D2="Fan 50 Hz",$D2="Fan 440V 60 Hz",$D2="Fan 460V 50 Hz"),$D2)</f>
        <v>#N/A</v>
      </c>
      <c r="G2" t="e" cm="1">
        <f t="array" ref="G2">_xlfn.IFS(OR($D2="Hopper 304",$D2="Hopper 316"),$D2)</f>
        <v>#N/A</v>
      </c>
      <c r="H2" t="e" cm="1">
        <f t="array" ref="H2">_xlfn.IFS(OR($D2="Vibrating grid",$D2="Vibrating grid for enlarged design"),$D2)</f>
        <v>#N/A</v>
      </c>
      <c r="I2" t="e" cm="1">
        <f t="array" ref="I2">_xlfn.IFS(OR($D2="Simple magnetic grid  - 304",$D2="Simple magnetic grid  - 316",$D2="Simple and enlarged magnetic grid "),$D2)</f>
        <v>#N/A</v>
      </c>
      <c r="J2" t="e" cm="1">
        <f t="array" ref="J2">_xlfn.IFS(OR($D2="SMC",$D2="Simple magnetic grid  - 316.",$D2="FESTO"),$D2)</f>
        <v>#N/A</v>
      </c>
    </row>
    <row r="3" spans="1:10" x14ac:dyDescent="0.2">
      <c r="A3" t="s">
        <v>0</v>
      </c>
      <c r="B3" t="s">
        <v>1</v>
      </c>
      <c r="C3" s="2" t="str">
        <f>_xlfn.XLOOKUP(B3,Sheet1!$E$2:$E$171,Sheet1!$A$2:$A$171," ",0)</f>
        <v xml:space="preserve"> </v>
      </c>
      <c r="D3" s="2" t="str">
        <f>_xlfn.XLOOKUP(B3,Sheet1!$E$2:$E$171,Sheet1!$B$2:$B$171," ",0)</f>
        <v xml:space="preserve"> </v>
      </c>
      <c r="E3" t="e" cm="1">
        <f t="array" ref="E3">_xlfn.IFS(OR(D3="Spl Mounting flange - 304",D3="Spl Enlarged Mounting flange - 304",D3="Spl Monoblock - 304",D3="Dbl Mounting flange - 304",D3="Dbl Monoblock - 304",D3="Spl Mounting flange - 316",D3="Dbl Mounting flange - 316",D3="Spl Monoblock - 316",D3="Dbl Mounting flange - 316"),D3)</f>
        <v>#N/A</v>
      </c>
      <c r="F3" t="e" cm="1">
        <f t="array" ref="F3">_xlfn.IFS(OR($D3="Fan 50 Hz",$D3="Fan 440V 60 Hz",$D3="Fan 460V 50 Hz"),$D3)</f>
        <v>#N/A</v>
      </c>
      <c r="G3" t="e" cm="1">
        <f t="array" ref="G3">_xlfn.IFS(OR($D3="Hopper 304",$D3="Hopper 316"),$D3)</f>
        <v>#N/A</v>
      </c>
      <c r="H3" t="e" cm="1">
        <f t="array" ref="H3">_xlfn.IFS(OR($D3="Vibrating grid",$D3="Vibrating grid for enlarged design"),$D3)</f>
        <v>#N/A</v>
      </c>
      <c r="I3" t="e" cm="1">
        <f t="array" ref="I3">_xlfn.IFS(OR($D3="Simple magnetic grid  - 304",$D3="Simple magnetic grid  - 316",$D3="Simple and enlarged magnetic grid "),$D3)</f>
        <v>#N/A</v>
      </c>
      <c r="J3" t="e" cm="1">
        <f t="array" ref="J3">_xlfn.IFS(OR($D3="SMC",$D3="Simple magnetic grid  - 316.",$D3="FESTO"),$D3)</f>
        <v>#N/A</v>
      </c>
    </row>
    <row r="4" spans="1:10" x14ac:dyDescent="0.2">
      <c r="A4" t="s">
        <v>0</v>
      </c>
      <c r="B4" t="s">
        <v>207</v>
      </c>
      <c r="C4" s="2" t="str">
        <f>_xlfn.XLOOKUP(B4,Sheet1!$E$2:$E$171,Sheet1!$A$2:$A$171," ",0)</f>
        <v xml:space="preserve"> </v>
      </c>
      <c r="D4" s="2" t="str">
        <f>_xlfn.XLOOKUP(B4,Sheet1!$E$2:$E$171,Sheet1!$B$2:$B$171," ",0)</f>
        <v xml:space="preserve"> </v>
      </c>
      <c r="E4" t="e" cm="1">
        <f t="array" ref="E4">_xlfn.IFS(OR(D4="Spl Mounting flange - 304",D4="Spl Enlarged Mounting flange - 304",D4="Spl Monoblock - 304",D4="Dbl Mounting flange - 304",D4="Dbl Monoblock - 304",D4="Spl Mounting flange - 316",D4="Dbl Mounting flange - 316",D4="Spl Monoblock - 316",D4="Dbl Mounting flange - 316"),D4)</f>
        <v>#N/A</v>
      </c>
      <c r="F4" t="e" cm="1">
        <f t="array" ref="F4">_xlfn.IFS(OR($D4="Fan 50 Hz",$D4="Fan 440V 60 Hz",$D4="Fan 460V 50 Hz"),$D4)</f>
        <v>#N/A</v>
      </c>
      <c r="G4" t="e" cm="1">
        <f t="array" ref="G4">_xlfn.IFS(OR($D4="Hopper 304",$D4="Hopper 316"),$D4)</f>
        <v>#N/A</v>
      </c>
      <c r="H4" t="e" cm="1">
        <f t="array" ref="H4">_xlfn.IFS(OR($D4="Vibrating grid",$D4="Vibrating grid for enlarged design"),$D4)</f>
        <v>#N/A</v>
      </c>
      <c r="I4" t="e" cm="1">
        <f t="array" ref="I4">_xlfn.IFS(OR($D4="Simple magnetic grid  - 304",$D4="Simple magnetic grid  - 316",$D4="Simple and enlarged magnetic grid "),$D4)</f>
        <v>#N/A</v>
      </c>
      <c r="J4" t="e" cm="1">
        <f t="array" ref="J4">_xlfn.IFS(OR($D4="SMC",$D4="Simple magnetic grid  - 316.",$D4="FESTO"),$D4)</f>
        <v>#N/A</v>
      </c>
    </row>
    <row r="5" spans="1:10" x14ac:dyDescent="0.2">
      <c r="A5" t="s">
        <v>0</v>
      </c>
      <c r="B5" t="s">
        <v>249</v>
      </c>
      <c r="C5" s="2" t="str">
        <f>_xlfn.XLOOKUP(B5,Sheet1!$E$2:$E$171,Sheet1!$A$2:$A$171," ",0)</f>
        <v xml:space="preserve"> </v>
      </c>
      <c r="D5" s="2" t="str">
        <f>_xlfn.XLOOKUP(B5,Sheet1!$E$2:$E$171,Sheet1!$B$2:$B$171," ",0)</f>
        <v xml:space="preserve"> </v>
      </c>
      <c r="E5" t="e" cm="1">
        <f t="array" ref="E5">_xlfn.IFS(OR(D5="Spl Mounting flange - 304",D5="Spl Enlarged Mounting flange - 304",D5="Spl Monoblock - 304",D5="Dbl Mounting flange - 304",D5="Dbl Monoblock - 304",D5="Spl Mounting flange - 316",D5="Dbl Mounting flange - 316",D5="Spl Monoblock - 316",D5="Dbl Mounting flange - 316"),D5)</f>
        <v>#N/A</v>
      </c>
      <c r="F5" t="e" cm="1">
        <f t="array" ref="F5">_xlfn.IFS(OR($D5="Fan 50 Hz",$D5="Fan 440V 60 Hz",$D5="Fan 460V 50 Hz"),$D5)</f>
        <v>#N/A</v>
      </c>
      <c r="G5" t="e" cm="1">
        <f t="array" ref="G5">_xlfn.IFS(OR($D5="Hopper 304",$D5="Hopper 316"),$D5)</f>
        <v>#N/A</v>
      </c>
      <c r="H5" t="e" cm="1">
        <f t="array" ref="H5">_xlfn.IFS(OR($D5="Vibrating grid",$D5="Vibrating grid for enlarged design"),$D5)</f>
        <v>#N/A</v>
      </c>
      <c r="I5" t="e" cm="1">
        <f t="array" ref="I5">_xlfn.IFS(OR($D5="Simple magnetic grid  - 304",$D5="Simple magnetic grid  - 316",$D5="Simple and enlarged magnetic grid "),$D5)</f>
        <v>#N/A</v>
      </c>
      <c r="J5" t="e" cm="1">
        <f t="array" ref="J5">_xlfn.IFS(OR($D5="SMC",$D5="Simple magnetic grid  - 316.",$D5="FESTO"),$D5)</f>
        <v>#N/A</v>
      </c>
    </row>
    <row r="6" spans="1:10" x14ac:dyDescent="0.2">
      <c r="A6" t="s">
        <v>0</v>
      </c>
      <c r="B6" t="s">
        <v>188</v>
      </c>
      <c r="C6" s="2" t="str">
        <f>_xlfn.XLOOKUP(B6,Sheet1!$E$2:$E$171,Sheet1!$A$2:$A$171," ",0)</f>
        <v xml:space="preserve"> </v>
      </c>
      <c r="D6" s="2" t="str">
        <f>_xlfn.XLOOKUP(B6,Sheet1!$E$2:$E$171,Sheet1!$B$2:$B$171," ",0)</f>
        <v xml:space="preserve"> </v>
      </c>
      <c r="E6" t="e" cm="1">
        <f t="array" ref="E6">_xlfn.IFS(OR(D6="Spl Mounting flange - 304",D6="Spl Enlarged Mounting flange - 304",D6="Spl Monoblock - 304",D6="Dbl Mounting flange - 304",D6="Dbl Monoblock - 304",D6="Spl Mounting flange - 316",D6="Dbl Mounting flange - 316",D6="Spl Monoblock - 316",D6="Dbl Mounting flange - 316"),D6)</f>
        <v>#N/A</v>
      </c>
      <c r="F6" t="e" cm="1">
        <f t="array" ref="F6">_xlfn.IFS(OR($D6="Fan 50 Hz",$D6="Fan 440V 60 Hz",$D6="Fan 460V 50 Hz"),$D6)</f>
        <v>#N/A</v>
      </c>
      <c r="G6" t="e" cm="1">
        <f t="array" ref="G6">_xlfn.IFS(OR($D6="Hopper 304",$D6="Hopper 316"),$D6)</f>
        <v>#N/A</v>
      </c>
      <c r="H6" t="e" cm="1">
        <f t="array" ref="H6">_xlfn.IFS(OR($D6="Vibrating grid",$D6="Vibrating grid for enlarged design"),$D6)</f>
        <v>#N/A</v>
      </c>
      <c r="I6" t="e" cm="1">
        <f t="array" ref="I6">_xlfn.IFS(OR($D6="Simple magnetic grid  - 304",$D6="Simple magnetic grid  - 316",$D6="Simple and enlarged magnetic grid "),$D6)</f>
        <v>#N/A</v>
      </c>
      <c r="J6" t="e" cm="1">
        <f t="array" ref="J6">_xlfn.IFS(OR($D6="SMC",$D6="Simple magnetic grid  - 316.",$D6="FESTO"),$D6)</f>
        <v>#N/A</v>
      </c>
    </row>
    <row r="7" spans="1:10" x14ac:dyDescent="0.2">
      <c r="A7" t="s">
        <v>0</v>
      </c>
      <c r="B7" t="s">
        <v>1</v>
      </c>
      <c r="C7" s="2" t="str">
        <f>_xlfn.XLOOKUP(B7,Sheet1!$E$2:$E$171,Sheet1!$A$2:$A$171," ",0)</f>
        <v xml:space="preserve"> </v>
      </c>
      <c r="D7" s="2" t="str">
        <f>_xlfn.XLOOKUP(B7,Sheet1!$E$2:$E$171,Sheet1!$B$2:$B$171," ",0)</f>
        <v xml:space="preserve"> </v>
      </c>
      <c r="E7" t="e" cm="1">
        <f t="array" ref="E7">_xlfn.IFS(OR(D7="Spl Mounting flange - 304",D7="Spl Enlarged Mounting flange - 304",D7="Spl Monoblock - 304",D7="Dbl Mounting flange - 304",D7="Dbl Monoblock - 304",D7="Spl Mounting flange - 316",D7="Dbl Mounting flange - 316",D7="Spl Monoblock - 316",D7="Dbl Mounting flange - 316"),D7)</f>
        <v>#N/A</v>
      </c>
      <c r="F7" t="e" cm="1">
        <f t="array" ref="F7">_xlfn.IFS(OR($D7="Fan 50 Hz",$D7="Fan 440V 60 Hz",$D7="Fan 460V 50 Hz"),$D7)</f>
        <v>#N/A</v>
      </c>
      <c r="G7" t="e" cm="1">
        <f t="array" ref="G7">_xlfn.IFS(OR($D7="Hopper 304",$D7="Hopper 316"),$D7)</f>
        <v>#N/A</v>
      </c>
      <c r="H7" t="e" cm="1">
        <f t="array" ref="H7">_xlfn.IFS(OR($D7="Vibrating grid",$D7="Vibrating grid for enlarged design"),$D7)</f>
        <v>#N/A</v>
      </c>
      <c r="I7" t="e" cm="1">
        <f t="array" ref="I7">_xlfn.IFS(OR($D7="Simple magnetic grid  - 304",$D7="Simple magnetic grid  - 316",$D7="Simple and enlarged magnetic grid "),$D7)</f>
        <v>#N/A</v>
      </c>
      <c r="J7" t="e" cm="1">
        <f t="array" ref="J7">_xlfn.IFS(OR($D7="SMC",$D7="Simple magnetic grid  - 316.",$D7="FESTO"),$D7)</f>
        <v>#N/A</v>
      </c>
    </row>
    <row r="8" spans="1:10" x14ac:dyDescent="0.2">
      <c r="A8" t="s">
        <v>0</v>
      </c>
      <c r="B8" t="s">
        <v>448</v>
      </c>
      <c r="C8" s="2" t="str">
        <f>_xlfn.XLOOKUP(B8,Sheet1!$E$2:$E$171,Sheet1!$A$2:$A$171," ",0)</f>
        <v xml:space="preserve"> </v>
      </c>
      <c r="D8" s="2" t="str">
        <f>_xlfn.XLOOKUP(B8,Sheet1!$E$2:$E$171,Sheet1!$B$2:$B$171," ",0)</f>
        <v xml:space="preserve"> </v>
      </c>
      <c r="E8" t="e" cm="1">
        <f t="array" ref="E8">_xlfn.IFS(OR(D8="Spl Mounting flange - 304",D8="Spl Enlarged Mounting flange - 304",D8="Spl Monoblock - 304",D8="Dbl Mounting flange - 304",D8="Dbl Monoblock - 304",D8="Spl Mounting flange - 316",D8="Dbl Mounting flange - 316",D8="Spl Monoblock - 316",D8="Dbl Mounting flange - 316"),D8)</f>
        <v>#N/A</v>
      </c>
      <c r="F8" t="e" cm="1">
        <f t="array" ref="F8">_xlfn.IFS(OR($D8="Fan 50 Hz",$D8="Fan 440V 60 Hz",$D8="Fan 460V 50 Hz"),$D8)</f>
        <v>#N/A</v>
      </c>
      <c r="G8" t="e" cm="1">
        <f t="array" ref="G8">_xlfn.IFS(OR($D8="Hopper 304",$D8="Hopper 316"),$D8)</f>
        <v>#N/A</v>
      </c>
      <c r="H8" t="e" cm="1">
        <f t="array" ref="H8">_xlfn.IFS(OR($D8="Vibrating grid",$D8="Vibrating grid for enlarged design"),$D8)</f>
        <v>#N/A</v>
      </c>
      <c r="I8" t="e" cm="1">
        <f t="array" ref="I8">_xlfn.IFS(OR($D8="Simple magnetic grid  - 304",$D8="Simple magnetic grid  - 316",$D8="Simple and enlarged magnetic grid "),$D8)</f>
        <v>#N/A</v>
      </c>
      <c r="J8" t="e" cm="1">
        <f t="array" ref="J8">_xlfn.IFS(OR($D8="SMC",$D8="Simple magnetic grid  - 316.",$D8="FESTO"),$D8)</f>
        <v>#N/A</v>
      </c>
    </row>
    <row r="9" spans="1:10" x14ac:dyDescent="0.2">
      <c r="A9" t="s">
        <v>0</v>
      </c>
      <c r="B9" t="s">
        <v>1</v>
      </c>
      <c r="C9" s="2" t="str">
        <f>_xlfn.XLOOKUP(B9,Sheet1!$E$2:$E$171,Sheet1!$A$2:$A$171," ",0)</f>
        <v xml:space="preserve"> </v>
      </c>
      <c r="D9" s="2" t="str">
        <f>_xlfn.XLOOKUP(B9,Sheet1!$E$2:$E$171,Sheet1!$B$2:$B$171," ",0)</f>
        <v xml:space="preserve"> </v>
      </c>
      <c r="E9" t="e" cm="1">
        <f t="array" ref="E9">_xlfn.IFS(OR(D9="Spl Mounting flange - 304",D9="Spl Enlarged Mounting flange - 304",D9="Spl Monoblock - 304",D9="Dbl Mounting flange - 304",D9="Dbl Monoblock - 304",D9="Spl Mounting flange - 316",D9="Dbl Mounting flange - 316",D9="Spl Monoblock - 316",D9="Dbl Mounting flange - 316"),D9)</f>
        <v>#N/A</v>
      </c>
      <c r="F9" t="e" cm="1">
        <f t="array" ref="F9">_xlfn.IFS(OR($D9="Fan 50 Hz",$D9="Fan 440V 60 Hz",$D9="Fan 460V 50 Hz"),$D9)</f>
        <v>#N/A</v>
      </c>
      <c r="G9" t="e" cm="1">
        <f t="array" ref="G9">_xlfn.IFS(OR($D9="Hopper 304",$D9="Hopper 316"),$D9)</f>
        <v>#N/A</v>
      </c>
      <c r="H9" t="e" cm="1">
        <f t="array" ref="H9">_xlfn.IFS(OR($D9="Vibrating grid",$D9="Vibrating grid for enlarged design"),$D9)</f>
        <v>#N/A</v>
      </c>
      <c r="I9" t="e" cm="1">
        <f t="array" ref="I9">_xlfn.IFS(OR($D9="Simple magnetic grid  - 304",$D9="Simple magnetic grid  - 316",$D9="Simple and enlarged magnetic grid "),$D9)</f>
        <v>#N/A</v>
      </c>
      <c r="J9" t="e" cm="1">
        <f t="array" ref="J9">_xlfn.IFS(OR($D9="SMC",$D9="Simple magnetic grid  - 316.",$D9="FESTO"),$D9)</f>
        <v>#N/A</v>
      </c>
    </row>
    <row r="10" spans="1:10" x14ac:dyDescent="0.2">
      <c r="A10" t="s">
        <v>0</v>
      </c>
      <c r="B10" t="s">
        <v>248</v>
      </c>
      <c r="C10" s="2" t="str">
        <f>_xlfn.XLOOKUP(B10,Sheet1!$E$2:$E$171,Sheet1!$A$2:$A$171," ",0)</f>
        <v xml:space="preserve"> </v>
      </c>
      <c r="D10" s="2" t="str">
        <f>_xlfn.XLOOKUP(B10,Sheet1!$E$2:$E$171,Sheet1!$B$2:$B$171," ",0)</f>
        <v xml:space="preserve"> </v>
      </c>
      <c r="E10" t="e" cm="1">
        <f t="array" ref="E10">_xlfn.IFS(OR(D10="Spl Mounting flange - 304",D10="Spl Enlarged Mounting flange - 304",D10="Spl Monoblock - 304",D10="Dbl Mounting flange - 304",D10="Dbl Monoblock - 304",D10="Spl Mounting flange - 316",D10="Dbl Mounting flange - 316",D10="Spl Monoblock - 316",D10="Dbl Mounting flange - 316"),D10)</f>
        <v>#N/A</v>
      </c>
      <c r="F10" t="e" cm="1">
        <f t="array" ref="F10">_xlfn.IFS(OR($D10="Fan 50 Hz",$D10="Fan 440V 60 Hz",$D10="Fan 460V 50 Hz"),$D10)</f>
        <v>#N/A</v>
      </c>
      <c r="G10" t="e" cm="1">
        <f t="array" ref="G10">_xlfn.IFS(OR($D10="Hopper 304",$D10="Hopper 316"),$D10)</f>
        <v>#N/A</v>
      </c>
      <c r="H10" t="e" cm="1">
        <f t="array" ref="H10">_xlfn.IFS(OR($D10="Vibrating grid",$D10="Vibrating grid for enlarged design"),$D10)</f>
        <v>#N/A</v>
      </c>
      <c r="I10" t="e" cm="1">
        <f t="array" ref="I10">_xlfn.IFS(OR($D10="Simple magnetic grid  - 304",$D10="Simple magnetic grid  - 316",$D10="Simple and enlarged magnetic grid "),$D10)</f>
        <v>#N/A</v>
      </c>
      <c r="J10" t="e" cm="1">
        <f t="array" ref="J10">_xlfn.IFS(OR($D10="SMC",$D10="Simple magnetic grid  - 316.",$D10="FESTO"),$D10)</f>
        <v>#N/A</v>
      </c>
    </row>
    <row r="11" spans="1:10" x14ac:dyDescent="0.2">
      <c r="A11" t="s">
        <v>0</v>
      </c>
      <c r="B11" t="s">
        <v>100</v>
      </c>
      <c r="C11" s="2" t="str">
        <f>_xlfn.XLOOKUP(B11,Sheet1!$E$2:$E$171,Sheet1!$A$2:$A$171," ",0)</f>
        <v xml:space="preserve"> </v>
      </c>
      <c r="D11" s="2" t="str">
        <f>_xlfn.XLOOKUP(B11,Sheet1!$E$2:$E$171,Sheet1!$B$2:$B$171," ",0)</f>
        <v xml:space="preserve"> </v>
      </c>
      <c r="E11" t="e" cm="1">
        <f t="array" ref="E11">_xlfn.IFS(OR(D11="Spl Mounting flange - 304",D11="Spl Enlarged Mounting flange - 304",D11="Spl Monoblock - 304",D11="Dbl Mounting flange - 304",D11="Dbl Monoblock - 304",D11="Spl Mounting flange - 316",D11="Dbl Mounting flange - 316",D11="Spl Monoblock - 316",D11="Dbl Mounting flange - 316"),D11)</f>
        <v>#N/A</v>
      </c>
      <c r="F11" t="e" cm="1">
        <f t="array" ref="F11">_xlfn.IFS(OR($D11="Fan 50 Hz",$D11="Fan 440V 60 Hz",$D11="Fan 460V 50 Hz"),$D11)</f>
        <v>#N/A</v>
      </c>
      <c r="G11" t="e" cm="1">
        <f t="array" ref="G11">_xlfn.IFS(OR($D11="Hopper 304",$D11="Hopper 316"),$D11)</f>
        <v>#N/A</v>
      </c>
      <c r="H11" t="e" cm="1">
        <f t="array" ref="H11">_xlfn.IFS(OR($D11="Vibrating grid",$D11="Vibrating grid for enlarged design"),$D11)</f>
        <v>#N/A</v>
      </c>
      <c r="I11" t="e" cm="1">
        <f t="array" ref="I11">_xlfn.IFS(OR($D11="Simple magnetic grid  - 304",$D11="Simple magnetic grid  - 316",$D11="Simple and enlarged magnetic grid "),$D11)</f>
        <v>#N/A</v>
      </c>
      <c r="J11" t="e" cm="1">
        <f t="array" ref="J11">_xlfn.IFS(OR($D11="SMC",$D11="Simple magnetic grid  - 316.",$D11="FESTO"),$D11)</f>
        <v>#N/A</v>
      </c>
    </row>
    <row r="12" spans="1:10" x14ac:dyDescent="0.2">
      <c r="A12" t="s">
        <v>0</v>
      </c>
      <c r="B12" t="s">
        <v>447</v>
      </c>
      <c r="C12" s="2" t="str">
        <f>_xlfn.XLOOKUP(B12,Sheet1!$E$2:$E$171,Sheet1!$A$2:$A$171," ",0)</f>
        <v xml:space="preserve"> </v>
      </c>
      <c r="D12" s="2" t="str">
        <f>_xlfn.XLOOKUP(B12,Sheet1!$E$2:$E$171,Sheet1!$B$2:$B$171," ",0)</f>
        <v xml:space="preserve"> </v>
      </c>
      <c r="E12" t="e" cm="1">
        <f t="array" ref="E12">_xlfn.IFS(OR(D12="Spl Mounting flange - 304",D12="Spl Enlarged Mounting flange - 304",D12="Spl Monoblock - 304",D12="Dbl Mounting flange - 304",D12="Dbl Monoblock - 304",D12="Spl Mounting flange - 316",D12="Dbl Mounting flange - 316",D12="Spl Monoblock - 316",D12="Dbl Mounting flange - 316"),D12)</f>
        <v>#N/A</v>
      </c>
      <c r="F12" t="e" cm="1">
        <f t="array" ref="F12">_xlfn.IFS(OR($D12="Fan 50 Hz",$D12="Fan 440V 60 Hz",$D12="Fan 460V 50 Hz"),$D12)</f>
        <v>#N/A</v>
      </c>
      <c r="G12" t="e" cm="1">
        <f t="array" ref="G12">_xlfn.IFS(OR($D12="Hopper 304",$D12="Hopper 316"),$D12)</f>
        <v>#N/A</v>
      </c>
      <c r="H12" t="e" cm="1">
        <f t="array" ref="H12">_xlfn.IFS(OR($D12="Vibrating grid",$D12="Vibrating grid for enlarged design"),$D12)</f>
        <v>#N/A</v>
      </c>
      <c r="I12" t="e" cm="1">
        <f t="array" ref="I12">_xlfn.IFS(OR($D12="Simple magnetic grid  - 304",$D12="Simple magnetic grid  - 316",$D12="Simple and enlarged magnetic grid "),$D12)</f>
        <v>#N/A</v>
      </c>
      <c r="J12" t="e" cm="1">
        <f t="array" ref="J12">_xlfn.IFS(OR($D12="SMC",$D12="Simple magnetic grid  - 316.",$D12="FESTO"),$D12)</f>
        <v>#N/A</v>
      </c>
    </row>
    <row r="13" spans="1:10" x14ac:dyDescent="0.2">
      <c r="A13" t="s">
        <v>0</v>
      </c>
      <c r="B13" t="s">
        <v>446</v>
      </c>
      <c r="C13" s="2" t="str">
        <f>_xlfn.XLOOKUP(B13,Sheet1!$E$2:$E$171,Sheet1!$A$2:$A$171," ",0)</f>
        <v xml:space="preserve"> </v>
      </c>
      <c r="D13" s="2" t="str">
        <f>_xlfn.XLOOKUP(B13,Sheet1!$E$2:$E$171,Sheet1!$B$2:$B$171," ",0)</f>
        <v xml:space="preserve"> </v>
      </c>
      <c r="E13" t="e" cm="1">
        <f t="array" ref="E13">_xlfn.IFS(OR(D13="Spl Mounting flange - 304",D13="Spl Enlarged Mounting flange - 304",D13="Spl Monoblock - 304",D13="Dbl Mounting flange - 304",D13="Dbl Monoblock - 304",D13="Spl Mounting flange - 316",D13="Dbl Mounting flange - 316",D13="Spl Monoblock - 316",D13="Dbl Mounting flange - 316"),D13)</f>
        <v>#N/A</v>
      </c>
      <c r="F13" t="e" cm="1">
        <f t="array" ref="F13">_xlfn.IFS(OR($D13="Fan 50 Hz",$D13="Fan 440V 60 Hz",$D13="Fan 460V 50 Hz"),$D13)</f>
        <v>#N/A</v>
      </c>
      <c r="G13" t="e" cm="1">
        <f t="array" ref="G13">_xlfn.IFS(OR($D13="Hopper 304",$D13="Hopper 316"),$D13)</f>
        <v>#N/A</v>
      </c>
      <c r="H13" t="e" cm="1">
        <f t="array" ref="H13">_xlfn.IFS(OR($D13="Vibrating grid",$D13="Vibrating grid for enlarged design"),$D13)</f>
        <v>#N/A</v>
      </c>
      <c r="I13" t="e" cm="1">
        <f t="array" ref="I13">_xlfn.IFS(OR($D13="Simple magnetic grid  - 304",$D13="Simple magnetic grid  - 316",$D13="Simple and enlarged magnetic grid "),$D13)</f>
        <v>#N/A</v>
      </c>
      <c r="J13" t="e" cm="1">
        <f t="array" ref="J13">_xlfn.IFS(OR($D13="SMC",$D13="Simple magnetic grid  - 316.",$D13="FESTO"),$D13)</f>
        <v>#N/A</v>
      </c>
    </row>
    <row r="14" spans="1:10" x14ac:dyDescent="0.2">
      <c r="A14" t="s">
        <v>0</v>
      </c>
      <c r="B14" t="s">
        <v>302</v>
      </c>
      <c r="C14" s="2" t="str">
        <f>_xlfn.XLOOKUP(B14,Sheet1!$E$2:$E$171,Sheet1!$A$2:$A$171," ",0)</f>
        <v xml:space="preserve"> </v>
      </c>
      <c r="D14" s="2" t="str">
        <f>_xlfn.XLOOKUP(B14,Sheet1!$E$2:$E$171,Sheet1!$B$2:$B$171," ",0)</f>
        <v xml:space="preserve"> </v>
      </c>
      <c r="E14" t="e" cm="1">
        <f t="array" ref="E14">_xlfn.IFS(OR(D14="Spl Mounting flange - 304",D14="Spl Enlarged Mounting flange - 304",D14="Spl Monoblock - 304",D14="Dbl Mounting flange - 304",D14="Dbl Monoblock - 304",D14="Spl Mounting flange - 316",D14="Dbl Mounting flange - 316",D14="Spl Monoblock - 316",D14="Dbl Mounting flange - 316"),D14)</f>
        <v>#N/A</v>
      </c>
      <c r="F14" t="e" cm="1">
        <f t="array" ref="F14">_xlfn.IFS(OR($D14="Fan 50 Hz",$D14="Fan 440V 60 Hz",$D14="Fan 460V 50 Hz"),$D14)</f>
        <v>#N/A</v>
      </c>
      <c r="G14" t="e" cm="1">
        <f t="array" ref="G14">_xlfn.IFS(OR($D14="Hopper 304",$D14="Hopper 316"),$D14)</f>
        <v>#N/A</v>
      </c>
      <c r="H14" t="e" cm="1">
        <f t="array" ref="H14">_xlfn.IFS(OR($D14="Vibrating grid",$D14="Vibrating grid for enlarged design"),$D14)</f>
        <v>#N/A</v>
      </c>
      <c r="I14" t="e" cm="1">
        <f t="array" ref="I14">_xlfn.IFS(OR($D14="Simple magnetic grid  - 304",$D14="Simple magnetic grid  - 316",$D14="Simple and enlarged magnetic grid "),$D14)</f>
        <v>#N/A</v>
      </c>
      <c r="J14" t="e" cm="1">
        <f t="array" ref="J14">_xlfn.IFS(OR($D14="SMC",$D14="Simple magnetic grid  - 316.",$D14="FESTO"),$D14)</f>
        <v>#N/A</v>
      </c>
    </row>
    <row r="15" spans="1:10" x14ac:dyDescent="0.2">
      <c r="A15" t="s">
        <v>0</v>
      </c>
      <c r="B15" t="s">
        <v>424</v>
      </c>
      <c r="C15" s="2" t="str">
        <f>_xlfn.XLOOKUP(B15,Sheet1!$E$2:$E$171,Sheet1!$A$2:$A$171," ",0)</f>
        <v xml:space="preserve"> </v>
      </c>
      <c r="D15" s="2" t="str">
        <f>_xlfn.XLOOKUP(B15,Sheet1!$E$2:$E$171,Sheet1!$B$2:$B$171," ",0)</f>
        <v xml:space="preserve"> </v>
      </c>
      <c r="E15" t="e" cm="1">
        <f t="array" ref="E15">_xlfn.IFS(OR(D15="Spl Mounting flange - 304",D15="Spl Enlarged Mounting flange - 304",D15="Spl Monoblock - 304",D15="Dbl Mounting flange - 304",D15="Dbl Monoblock - 304",D15="Spl Mounting flange - 316",D15="Dbl Mounting flange - 316",D15="Spl Monoblock - 316",D15="Dbl Mounting flange - 316"),D15)</f>
        <v>#N/A</v>
      </c>
      <c r="F15" t="e" cm="1">
        <f t="array" ref="F15">_xlfn.IFS(OR($D15="Fan 50 Hz",$D15="Fan 440V 60 Hz",$D15="Fan 460V 50 Hz"),$D15)</f>
        <v>#N/A</v>
      </c>
      <c r="G15" t="e" cm="1">
        <f t="array" ref="G15">_xlfn.IFS(OR($D15="Hopper 304",$D15="Hopper 316"),$D15)</f>
        <v>#N/A</v>
      </c>
      <c r="H15" t="e" cm="1">
        <f t="array" ref="H15">_xlfn.IFS(OR($D15="Vibrating grid",$D15="Vibrating grid for enlarged design"),$D15)</f>
        <v>#N/A</v>
      </c>
      <c r="I15" t="e" cm="1">
        <f t="array" ref="I15">_xlfn.IFS(OR($D15="Simple magnetic grid  - 304",$D15="Simple magnetic grid  - 316",$D15="Simple and enlarged magnetic grid "),$D15)</f>
        <v>#N/A</v>
      </c>
      <c r="J15" t="e" cm="1">
        <f t="array" ref="J15">_xlfn.IFS(OR($D15="SMC",$D15="Simple magnetic grid  - 316.",$D15="FESTO"),$D15)</f>
        <v>#N/A</v>
      </c>
    </row>
    <row r="16" spans="1:10" x14ac:dyDescent="0.2">
      <c r="A16" t="s">
        <v>0</v>
      </c>
      <c r="B16" t="s">
        <v>295</v>
      </c>
      <c r="C16" s="2" t="str">
        <f>_xlfn.XLOOKUP(B16,Sheet1!$E$2:$E$171,Sheet1!$A$2:$A$171," ",0)</f>
        <v xml:space="preserve"> </v>
      </c>
      <c r="D16" s="2" t="str">
        <f>_xlfn.XLOOKUP(B16,Sheet1!$E$2:$E$171,Sheet1!$B$2:$B$171," ",0)</f>
        <v xml:space="preserve"> </v>
      </c>
      <c r="E16" t="e" cm="1">
        <f t="array" ref="E16">_xlfn.IFS(OR(D16="Spl Mounting flange - 304",D16="Spl Enlarged Mounting flange - 304",D16="Spl Monoblock - 304",D16="Dbl Mounting flange - 304",D16="Dbl Monoblock - 304",D16="Spl Mounting flange - 316",D16="Dbl Mounting flange - 316",D16="Spl Monoblock - 316",D16="Dbl Mounting flange - 316"),D16)</f>
        <v>#N/A</v>
      </c>
      <c r="F16" t="e" cm="1">
        <f t="array" ref="F16">_xlfn.IFS(OR($D16="Fan 50 Hz",$D16="Fan 440V 60 Hz",$D16="Fan 460V 50 Hz"),$D16)</f>
        <v>#N/A</v>
      </c>
      <c r="G16" t="e" cm="1">
        <f t="array" ref="G16">_xlfn.IFS(OR($D16="Hopper 304",$D16="Hopper 316"),$D16)</f>
        <v>#N/A</v>
      </c>
      <c r="H16" t="e" cm="1">
        <f t="array" ref="H16">_xlfn.IFS(OR($D16="Vibrating grid",$D16="Vibrating grid for enlarged design"),$D16)</f>
        <v>#N/A</v>
      </c>
      <c r="I16" t="e" cm="1">
        <f t="array" ref="I16">_xlfn.IFS(OR($D16="Simple magnetic grid  - 304",$D16="Simple magnetic grid  - 316",$D16="Simple and enlarged magnetic grid "),$D16)</f>
        <v>#N/A</v>
      </c>
      <c r="J16" t="e" cm="1">
        <f t="array" ref="J16">_xlfn.IFS(OR($D16="SMC",$D16="Simple magnetic grid  - 316.",$D16="FESTO"),$D16)</f>
        <v>#N/A</v>
      </c>
    </row>
    <row r="17" spans="1:10" x14ac:dyDescent="0.2">
      <c r="A17" t="s">
        <v>0</v>
      </c>
      <c r="B17" t="s">
        <v>294</v>
      </c>
      <c r="C17" s="2" t="str">
        <f>_xlfn.XLOOKUP(B17,Sheet1!$E$2:$E$171,Sheet1!$A$2:$A$171," ",0)</f>
        <v xml:space="preserve"> </v>
      </c>
      <c r="D17" s="2" t="str">
        <f>_xlfn.XLOOKUP(B17,Sheet1!$E$2:$E$171,Sheet1!$B$2:$B$171," ",0)</f>
        <v xml:space="preserve"> </v>
      </c>
      <c r="E17" t="e" cm="1">
        <f t="array" ref="E17">_xlfn.IFS(OR(D17="Spl Mounting flange - 304",D17="Spl Enlarged Mounting flange - 304",D17="Spl Monoblock - 304",D17="Dbl Mounting flange - 304",D17="Dbl Monoblock - 304",D17="Spl Mounting flange - 316",D17="Dbl Mounting flange - 316",D17="Spl Monoblock - 316",D17="Dbl Mounting flange - 316"),D17)</f>
        <v>#N/A</v>
      </c>
      <c r="F17" t="e" cm="1">
        <f t="array" ref="F17">_xlfn.IFS(OR($D17="Fan 50 Hz",$D17="Fan 440V 60 Hz",$D17="Fan 460V 50 Hz"),$D17)</f>
        <v>#N/A</v>
      </c>
      <c r="G17" t="e" cm="1">
        <f t="array" ref="G17">_xlfn.IFS(OR($D17="Hopper 304",$D17="Hopper 316"),$D17)</f>
        <v>#N/A</v>
      </c>
      <c r="H17" t="e" cm="1">
        <f t="array" ref="H17">_xlfn.IFS(OR($D17="Vibrating grid",$D17="Vibrating grid for enlarged design"),$D17)</f>
        <v>#N/A</v>
      </c>
      <c r="I17" t="e" cm="1">
        <f t="array" ref="I17">_xlfn.IFS(OR($D17="Simple magnetic grid  - 304",$D17="Simple magnetic grid  - 316",$D17="Simple and enlarged magnetic grid "),$D17)</f>
        <v>#N/A</v>
      </c>
      <c r="J17" t="e" cm="1">
        <f t="array" ref="J17">_xlfn.IFS(OR($D17="SMC",$D17="Simple magnetic grid  - 316.",$D17="FESTO"),$D17)</f>
        <v>#N/A</v>
      </c>
    </row>
    <row r="18" spans="1:10" x14ac:dyDescent="0.2">
      <c r="A18" t="s">
        <v>0</v>
      </c>
      <c r="B18" t="s">
        <v>149</v>
      </c>
      <c r="C18" s="2" t="str">
        <f>_xlfn.XLOOKUP(B18,Sheet1!$E$2:$E$171,Sheet1!$A$2:$A$171," ",0)</f>
        <v xml:space="preserve"> </v>
      </c>
      <c r="D18" s="2" t="str">
        <f>_xlfn.XLOOKUP(B18,Sheet1!$E$2:$E$171,Sheet1!$B$2:$B$171," ",0)</f>
        <v xml:space="preserve"> </v>
      </c>
      <c r="E18" t="e" cm="1">
        <f t="array" ref="E18">_xlfn.IFS(OR(D18="Spl Mounting flange - 304",D18="Spl Enlarged Mounting flange - 304",D18="Spl Monoblock - 304",D18="Dbl Mounting flange - 304",D18="Dbl Monoblock - 304",D18="Spl Mounting flange - 316",D18="Dbl Mounting flange - 316",D18="Spl Monoblock - 316",D18="Dbl Mounting flange - 316"),D18)</f>
        <v>#N/A</v>
      </c>
      <c r="F18" t="e" cm="1">
        <f t="array" ref="F18">_xlfn.IFS(OR($D18="Fan 50 Hz",$D18="Fan 440V 60 Hz",$D18="Fan 460V 50 Hz"),$D18)</f>
        <v>#N/A</v>
      </c>
      <c r="G18" t="e" cm="1">
        <f t="array" ref="G18">_xlfn.IFS(OR($D18="Hopper 304",$D18="Hopper 316"),$D18)</f>
        <v>#N/A</v>
      </c>
      <c r="H18" t="e" cm="1">
        <f t="array" ref="H18">_xlfn.IFS(OR($D18="Vibrating grid",$D18="Vibrating grid for enlarged design"),$D18)</f>
        <v>#N/A</v>
      </c>
      <c r="I18" t="e" cm="1">
        <f t="array" ref="I18">_xlfn.IFS(OR($D18="Simple magnetic grid  - 304",$D18="Simple magnetic grid  - 316",$D18="Simple and enlarged magnetic grid "),$D18)</f>
        <v>#N/A</v>
      </c>
      <c r="J18" t="e" cm="1">
        <f t="array" ref="J18">_xlfn.IFS(OR($D18="SMC",$D18="Simple magnetic grid  - 316.",$D18="FESTO"),$D18)</f>
        <v>#N/A</v>
      </c>
    </row>
    <row r="19" spans="1:10" x14ac:dyDescent="0.2">
      <c r="A19" t="s">
        <v>0</v>
      </c>
      <c r="B19" t="s">
        <v>1</v>
      </c>
      <c r="C19" s="2" t="str">
        <f>_xlfn.XLOOKUP(B19,Sheet1!$E$2:$E$171,Sheet1!$A$2:$A$171," ",0)</f>
        <v xml:space="preserve"> </v>
      </c>
      <c r="D19" s="2" t="str">
        <f>_xlfn.XLOOKUP(B19,Sheet1!$E$2:$E$171,Sheet1!$B$2:$B$171," ",0)</f>
        <v xml:space="preserve"> </v>
      </c>
      <c r="E19" t="e" cm="1">
        <f t="array" ref="E19">_xlfn.IFS(OR(D19="Spl Mounting flange - 304",D19="Spl Enlarged Mounting flange - 304",D19="Spl Monoblock - 304",D19="Dbl Mounting flange - 304",D19="Dbl Monoblock - 304",D19="Spl Mounting flange - 316",D19="Dbl Mounting flange - 316",D19="Spl Monoblock - 316",D19="Dbl Mounting flange - 316"),D19)</f>
        <v>#N/A</v>
      </c>
      <c r="F19" t="e" cm="1">
        <f t="array" ref="F19">_xlfn.IFS(OR($D19="Fan 50 Hz",$D19="Fan 440V 60 Hz",$D19="Fan 460V 50 Hz"),$D19)</f>
        <v>#N/A</v>
      </c>
      <c r="G19" t="e" cm="1">
        <f t="array" ref="G19">_xlfn.IFS(OR($D19="Hopper 304",$D19="Hopper 316"),$D19)</f>
        <v>#N/A</v>
      </c>
      <c r="H19" t="e" cm="1">
        <f t="array" ref="H19">_xlfn.IFS(OR($D19="Vibrating grid",$D19="Vibrating grid for enlarged design"),$D19)</f>
        <v>#N/A</v>
      </c>
      <c r="I19" t="e" cm="1">
        <f t="array" ref="I19">_xlfn.IFS(OR($D19="Simple magnetic grid  - 304",$D19="Simple magnetic grid  - 316",$D19="Simple and enlarged magnetic grid "),$D19)</f>
        <v>#N/A</v>
      </c>
      <c r="J19" t="e" cm="1">
        <f t="array" ref="J19">_xlfn.IFS(OR($D19="SMC",$D19="Simple magnetic grid  - 316.",$D19="FESTO"),$D19)</f>
        <v>#N/A</v>
      </c>
    </row>
    <row r="20" spans="1:10" x14ac:dyDescent="0.2">
      <c r="A20" t="s">
        <v>0</v>
      </c>
      <c r="B20" t="s">
        <v>345</v>
      </c>
      <c r="C20" s="2">
        <f>_xlfn.XLOOKUP(B20,Sheet1!$E$2:$E$171,Sheet1!$A$2:$A$171," ",0)</f>
        <v>1</v>
      </c>
      <c r="D20" s="2" t="str">
        <f>_xlfn.XLOOKUP(B20,Sheet1!$E$2:$E$171,Sheet1!$B$2:$B$171," ",0)</f>
        <v>Dbl Mounting flange - 304</v>
      </c>
      <c r="E20" t="str" cm="1">
        <f t="array" ref="E20">_xlfn.IFS(OR(D20="Spl Mounting flange - 304",D20="Spl Enlarged Mounting flange - 304",D20="Spl Monoblock - 304",D20="Dbl Mounting flange - 304",D20="Dbl Monoblock - 304",D20="Spl Mounting flange - 316",D20="Dbl Mounting flange - 316",D20="Spl Monoblock - 316",D20="Dbl Mounting flange - 316"),D20)</f>
        <v>Dbl Mounting flange - 304</v>
      </c>
      <c r="F20" t="e" cm="1">
        <f t="array" ref="F20">_xlfn.IFS(OR($D20="Fan 50 Hz",$D20="Fan 440V 60 Hz",$D20="Fan 460V 50 Hz"),$D20)</f>
        <v>#N/A</v>
      </c>
      <c r="G20" t="e" cm="1">
        <f t="array" ref="G20">_xlfn.IFS(OR($D20="Hopper 304",$D20="Hopper 316"),$D20)</f>
        <v>#N/A</v>
      </c>
      <c r="H20" t="e" cm="1">
        <f t="array" ref="H20">_xlfn.IFS(OR($D20="Vibrating grid",$D20="Vibrating grid for enlarged design"),$D20)</f>
        <v>#N/A</v>
      </c>
      <c r="I20" t="e" cm="1">
        <f t="array" ref="I20">_xlfn.IFS(OR($D20="Simple magnetic grid  - 304",$D20="Simple magnetic grid  - 316",$D20="Simple and enlarged magnetic grid "),$D20)</f>
        <v>#N/A</v>
      </c>
      <c r="J20" t="e" cm="1">
        <f t="array" ref="J20">_xlfn.IFS(OR($D20="SMC",$D20="Simple magnetic grid  - 316.",$D20="FESTO"),$D20)</f>
        <v>#N/A</v>
      </c>
    </row>
    <row r="21" spans="1:10" x14ac:dyDescent="0.2">
      <c r="A21" t="s">
        <v>0</v>
      </c>
      <c r="B21" t="s">
        <v>1</v>
      </c>
      <c r="C21" s="2" t="str">
        <f>_xlfn.XLOOKUP(B21,Sheet1!$E$2:$E$171,Sheet1!$A$2:$A$171," ",0)</f>
        <v xml:space="preserve"> </v>
      </c>
      <c r="D21" s="2" t="str">
        <f>_xlfn.XLOOKUP(B21,Sheet1!$E$2:$E$171,Sheet1!$B$2:$B$171," ",0)</f>
        <v xml:space="preserve"> </v>
      </c>
      <c r="E21" t="e" cm="1">
        <f t="array" ref="E21">_xlfn.IFS(OR(D21="Spl Mounting flange - 304",D21="Spl Enlarged Mounting flange - 304",D21="Spl Monoblock - 304",D21="Dbl Mounting flange - 304",D21="Dbl Monoblock - 304",D21="Spl Mounting flange - 316",D21="Dbl Mounting flange - 316",D21="Spl Monoblock - 316",D21="Dbl Mounting flange - 316"),D21)</f>
        <v>#N/A</v>
      </c>
      <c r="F21" t="e" cm="1">
        <f t="array" ref="F21">_xlfn.IFS(OR($D21="Fan 50 Hz",$D21="Fan 440V 60 Hz",$D21="Fan 460V 50 Hz"),$D21)</f>
        <v>#N/A</v>
      </c>
      <c r="G21" t="e" cm="1">
        <f t="array" ref="G21">_xlfn.IFS(OR($D21="Hopper 304",$D21="Hopper 316"),$D21)</f>
        <v>#N/A</v>
      </c>
      <c r="H21" t="e" cm="1">
        <f t="array" ref="H21">_xlfn.IFS(OR($D21="Vibrating grid",$D21="Vibrating grid for enlarged design"),$D21)</f>
        <v>#N/A</v>
      </c>
      <c r="I21" t="e" cm="1">
        <f t="array" ref="I21">_xlfn.IFS(OR($D21="Simple magnetic grid  - 304",$D21="Simple magnetic grid  - 316",$D21="Simple and enlarged magnetic grid "),$D21)</f>
        <v>#N/A</v>
      </c>
      <c r="J21" t="e" cm="1">
        <f t="array" ref="J21">_xlfn.IFS(OR($D21="SMC",$D21="Simple magnetic grid  - 316.",$D21="FESTO"),$D21)</f>
        <v>#N/A</v>
      </c>
    </row>
    <row r="22" spans="1:10" x14ac:dyDescent="0.2">
      <c r="A22" t="s">
        <v>0</v>
      </c>
      <c r="B22" t="s">
        <v>1</v>
      </c>
      <c r="C22" s="2" t="str">
        <f>_xlfn.XLOOKUP(B22,Sheet1!$E$2:$E$171,Sheet1!$A$2:$A$171," ",0)</f>
        <v xml:space="preserve"> </v>
      </c>
      <c r="D22" s="2" t="str">
        <f>_xlfn.XLOOKUP(B22,Sheet1!$E$2:$E$171,Sheet1!$B$2:$B$171," ",0)</f>
        <v xml:space="preserve"> </v>
      </c>
      <c r="E22" t="e" cm="1">
        <f t="array" ref="E22">_xlfn.IFS(OR(D22="Spl Mounting flange - 304",D22="Spl Enlarged Mounting flange - 304",D22="Spl Monoblock - 304",D22="Dbl Mounting flange - 304",D22="Dbl Monoblock - 304",D22="Spl Mounting flange - 316",D22="Dbl Mounting flange - 316",D22="Spl Monoblock - 316",D22="Dbl Mounting flange - 316"),D22)</f>
        <v>#N/A</v>
      </c>
      <c r="F22" t="e" cm="1">
        <f t="array" ref="F22">_xlfn.IFS(OR($D22="Fan 50 Hz",$D22="Fan 440V 60 Hz",$D22="Fan 460V 50 Hz"),$D22)</f>
        <v>#N/A</v>
      </c>
      <c r="G22" t="e" cm="1">
        <f t="array" ref="G22">_xlfn.IFS(OR($D22="Hopper 304",$D22="Hopper 316"),$D22)</f>
        <v>#N/A</v>
      </c>
      <c r="H22" t="e" cm="1">
        <f t="array" ref="H22">_xlfn.IFS(OR($D22="Vibrating grid",$D22="Vibrating grid for enlarged design"),$D22)</f>
        <v>#N/A</v>
      </c>
      <c r="I22" t="e" cm="1">
        <f t="array" ref="I22">_xlfn.IFS(OR($D22="Simple magnetic grid  - 304",$D22="Simple magnetic grid  - 316",$D22="Simple and enlarged magnetic grid "),$D22)</f>
        <v>#N/A</v>
      </c>
      <c r="J22" t="e" cm="1">
        <f t="array" ref="J22">_xlfn.IFS(OR($D22="SMC",$D22="Simple magnetic grid  - 316.",$D22="FESTO"),$D22)</f>
        <v>#N/A</v>
      </c>
    </row>
    <row r="23" spans="1:10" x14ac:dyDescent="0.2">
      <c r="A23" t="s">
        <v>0</v>
      </c>
      <c r="B23" t="s">
        <v>1</v>
      </c>
      <c r="C23" s="2" t="str">
        <f>_xlfn.XLOOKUP(B23,Sheet1!$E$2:$E$171,Sheet1!$A$2:$A$171," ",0)</f>
        <v xml:space="preserve"> </v>
      </c>
      <c r="D23" s="2" t="str">
        <f>_xlfn.XLOOKUP(B23,Sheet1!$E$2:$E$171,Sheet1!$B$2:$B$171," ",0)</f>
        <v xml:space="preserve"> </v>
      </c>
      <c r="E23" t="e" cm="1">
        <f t="array" ref="E23">_xlfn.IFS(OR(D23="Spl Mounting flange - 304",D23="Spl Enlarged Mounting flange - 304",D23="Spl Monoblock - 304",D23="Dbl Mounting flange - 304",D23="Dbl Monoblock - 304",D23="Spl Mounting flange - 316",D23="Dbl Mounting flange - 316",D23="Spl Monoblock - 316",D23="Dbl Mounting flange - 316"),D23)</f>
        <v>#N/A</v>
      </c>
      <c r="F23" t="e" cm="1">
        <f t="array" ref="F23">_xlfn.IFS(OR($D23="Fan 50 Hz",$D23="Fan 440V 60 Hz",$D23="Fan 460V 50 Hz"),$D23)</f>
        <v>#N/A</v>
      </c>
      <c r="G23" t="e" cm="1">
        <f t="array" ref="G23">_xlfn.IFS(OR($D23="Hopper 304",$D23="Hopper 316"),$D23)</f>
        <v>#N/A</v>
      </c>
      <c r="H23" t="e" cm="1">
        <f t="array" ref="H23">_xlfn.IFS(OR($D23="Vibrating grid",$D23="Vibrating grid for enlarged design"),$D23)</f>
        <v>#N/A</v>
      </c>
      <c r="I23" t="e" cm="1">
        <f t="array" ref="I23">_xlfn.IFS(OR($D23="Simple magnetic grid  - 304",$D23="Simple magnetic grid  - 316",$D23="Simple and enlarged magnetic grid "),$D23)</f>
        <v>#N/A</v>
      </c>
      <c r="J23" t="e" cm="1">
        <f t="array" ref="J23">_xlfn.IFS(OR($D23="SMC",$D23="Simple magnetic grid  - 316.",$D23="FESTO"),$D23)</f>
        <v>#N/A</v>
      </c>
    </row>
    <row r="24" spans="1:10" x14ac:dyDescent="0.2">
      <c r="A24" t="s">
        <v>0</v>
      </c>
      <c r="B24" t="s">
        <v>1</v>
      </c>
      <c r="C24" s="2" t="str">
        <f>_xlfn.XLOOKUP(B24,Sheet1!$E$2:$E$171,Sheet1!$A$2:$A$171," ",0)</f>
        <v xml:space="preserve"> </v>
      </c>
      <c r="D24" s="2" t="str">
        <f>_xlfn.XLOOKUP(B24,Sheet1!$E$2:$E$171,Sheet1!$B$2:$B$171," ",0)</f>
        <v xml:space="preserve"> </v>
      </c>
      <c r="E24" t="e" cm="1">
        <f t="array" ref="E24">_xlfn.IFS(OR(D24="Spl Mounting flange - 304",D24="Spl Enlarged Mounting flange - 304",D24="Spl Monoblock - 304",D24="Dbl Mounting flange - 304",D24="Dbl Monoblock - 304",D24="Spl Mounting flange - 316",D24="Dbl Mounting flange - 316",D24="Spl Monoblock - 316",D24="Dbl Mounting flange - 316"),D24)</f>
        <v>#N/A</v>
      </c>
      <c r="F24" t="e" cm="1">
        <f t="array" ref="F24">_xlfn.IFS(OR($D24="Fan 50 Hz",$D24="Fan 440V 60 Hz",$D24="Fan 460V 50 Hz"),$D24)</f>
        <v>#N/A</v>
      </c>
      <c r="G24" t="e" cm="1">
        <f t="array" ref="G24">_xlfn.IFS(OR($D24="Hopper 304",$D24="Hopper 316"),$D24)</f>
        <v>#N/A</v>
      </c>
      <c r="H24" t="e" cm="1">
        <f t="array" ref="H24">_xlfn.IFS(OR($D24="Vibrating grid",$D24="Vibrating grid for enlarged design"),$D24)</f>
        <v>#N/A</v>
      </c>
      <c r="I24" t="e" cm="1">
        <f t="array" ref="I24">_xlfn.IFS(OR($D24="Simple magnetic grid  - 304",$D24="Simple magnetic grid  - 316",$D24="Simple and enlarged magnetic grid "),$D24)</f>
        <v>#N/A</v>
      </c>
      <c r="J24" t="e" cm="1">
        <f t="array" ref="J24">_xlfn.IFS(OR($D24="SMC",$D24="Simple magnetic grid  - 316.",$D24="FESTO"),$D24)</f>
        <v>#N/A</v>
      </c>
    </row>
    <row r="25" spans="1:10" x14ac:dyDescent="0.2">
      <c r="A25" t="s">
        <v>0</v>
      </c>
      <c r="B25" t="s">
        <v>127</v>
      </c>
      <c r="C25" s="2">
        <f>_xlfn.XLOOKUP(B25,Sheet1!$E$2:$E$171,Sheet1!$A$2:$A$171," ",0)</f>
        <v>1</v>
      </c>
      <c r="D25" s="2" t="str">
        <f>_xlfn.XLOOKUP(B25,Sheet1!$E$2:$E$171,Sheet1!$B$2:$B$171," ",0)</f>
        <v>Fan 50 Hz</v>
      </c>
      <c r="E25" t="e" cm="1">
        <f t="array" ref="E25">_xlfn.IFS(OR(D25="Spl Mounting flange - 304",D25="Spl Enlarged Mounting flange - 304",D25="Spl Monoblock - 304",D25="Dbl Mounting flange - 304",D25="Dbl Monoblock - 304",D25="Spl Mounting flange - 316",D25="Dbl Mounting flange - 316",D25="Spl Monoblock - 316",D25="Dbl Mounting flange - 316"),D25)</f>
        <v>#N/A</v>
      </c>
      <c r="F25" t="str" cm="1">
        <f t="array" ref="F25">_xlfn.IFS(OR($D25="Fan 50 Hz",$D25="Fan 440V 60 Hz",$D25="Fan 460V 50 Hz"),$D25)</f>
        <v>Fan 50 Hz</v>
      </c>
      <c r="G25" t="e" cm="1">
        <f t="array" ref="G25">_xlfn.IFS(OR($D25="Hopper 304",$D25="Hopper 316"),$D25)</f>
        <v>#N/A</v>
      </c>
      <c r="H25" t="e" cm="1">
        <f t="array" ref="H25">_xlfn.IFS(OR($D25="Vibrating grid",$D25="Vibrating grid for enlarged design"),$D25)</f>
        <v>#N/A</v>
      </c>
      <c r="I25" t="e" cm="1">
        <f t="array" ref="I25">_xlfn.IFS(OR($D25="Simple magnetic grid  - 304",$D25="Simple magnetic grid  - 316",$D25="Simple and enlarged magnetic grid "),$D25)</f>
        <v>#N/A</v>
      </c>
      <c r="J25" t="e" cm="1">
        <f t="array" ref="J25">_xlfn.IFS(OR($D25="SMC",$D25="Simple magnetic grid  - 316.",$D25="FESTO"),$D25)</f>
        <v>#N/A</v>
      </c>
    </row>
    <row r="26" spans="1:10" x14ac:dyDescent="0.2">
      <c r="A26" t="s">
        <v>0</v>
      </c>
      <c r="B26" t="s">
        <v>1</v>
      </c>
      <c r="C26" s="2" t="str">
        <f>_xlfn.XLOOKUP(B26,Sheet1!$E$2:$E$171,Sheet1!$A$2:$A$171," ",0)</f>
        <v xml:space="preserve"> </v>
      </c>
      <c r="D26" s="2" t="str">
        <f>_xlfn.XLOOKUP(B26,Sheet1!$E$2:$E$171,Sheet1!$B$2:$B$171," ",0)</f>
        <v xml:space="preserve"> </v>
      </c>
      <c r="E26" t="e" cm="1">
        <f t="array" ref="E26">_xlfn.IFS(OR(D26="Spl Mounting flange - 304",D26="Spl Enlarged Mounting flange - 304",D26="Spl Monoblock - 304",D26="Dbl Mounting flange - 304",D26="Dbl Monoblock - 304",D26="Spl Mounting flange - 316",D26="Dbl Mounting flange - 316",D26="Spl Monoblock - 316",D26="Dbl Mounting flange - 316"),D26)</f>
        <v>#N/A</v>
      </c>
      <c r="F26" t="e" cm="1">
        <f t="array" ref="F26">_xlfn.IFS(OR($D26="Fan 50 Hz",$D26="Fan 440V 60 Hz",$D26="Fan 460V 50 Hz"),$D26)</f>
        <v>#N/A</v>
      </c>
      <c r="G26" t="e" cm="1">
        <f t="array" ref="G26">_xlfn.IFS(OR($D26="Hopper 304",$D26="Hopper 316"),$D26)</f>
        <v>#N/A</v>
      </c>
      <c r="H26" t="e" cm="1">
        <f t="array" ref="H26">_xlfn.IFS(OR($D26="Vibrating grid",$D26="Vibrating grid for enlarged design"),$D26)</f>
        <v>#N/A</v>
      </c>
      <c r="I26" t="e" cm="1">
        <f t="array" ref="I26">_xlfn.IFS(OR($D26="Simple magnetic grid  - 304",$D26="Simple magnetic grid  - 316",$D26="Simple and enlarged magnetic grid "),$D26)</f>
        <v>#N/A</v>
      </c>
      <c r="J26" t="e" cm="1">
        <f t="array" ref="J26">_xlfn.IFS(OR($D26="SMC",$D26="Simple magnetic grid  - 316.",$D26="FESTO"),$D26)</f>
        <v>#N/A</v>
      </c>
    </row>
    <row r="27" spans="1:10" x14ac:dyDescent="0.2">
      <c r="A27" t="s">
        <v>0</v>
      </c>
      <c r="B27" t="s">
        <v>150</v>
      </c>
      <c r="C27" s="2" t="str">
        <f>_xlfn.XLOOKUP(B27,Sheet1!$E$2:$E$171,Sheet1!$A$2:$A$171," ",0)</f>
        <v xml:space="preserve"> </v>
      </c>
      <c r="D27" s="2" t="str">
        <f>_xlfn.XLOOKUP(B27,Sheet1!$E$2:$E$171,Sheet1!$B$2:$B$171," ",0)</f>
        <v xml:space="preserve"> </v>
      </c>
      <c r="E27" t="e" cm="1">
        <f t="array" ref="E27">_xlfn.IFS(OR(D27="Spl Mounting flange - 304",D27="Spl Enlarged Mounting flange - 304",D27="Spl Monoblock - 304",D27="Dbl Mounting flange - 304",D27="Dbl Monoblock - 304",D27="Spl Mounting flange - 316",D27="Dbl Mounting flange - 316",D27="Spl Monoblock - 316",D27="Dbl Mounting flange - 316"),D27)</f>
        <v>#N/A</v>
      </c>
      <c r="F27" t="e" cm="1">
        <f t="array" ref="F27">_xlfn.IFS(OR($D27="Fan 50 Hz",$D27="Fan 440V 60 Hz",$D27="Fan 460V 50 Hz"),$D27)</f>
        <v>#N/A</v>
      </c>
      <c r="G27" t="e" cm="1">
        <f t="array" ref="G27">_xlfn.IFS(OR($D27="Hopper 304",$D27="Hopper 316"),$D27)</f>
        <v>#N/A</v>
      </c>
      <c r="H27" t="e" cm="1">
        <f t="array" ref="H27">_xlfn.IFS(OR($D27="Vibrating grid",$D27="Vibrating grid for enlarged design"),$D27)</f>
        <v>#N/A</v>
      </c>
      <c r="I27" t="e" cm="1">
        <f t="array" ref="I27">_xlfn.IFS(OR($D27="Simple magnetic grid  - 304",$D27="Simple magnetic grid  - 316",$D27="Simple and enlarged magnetic grid "),$D27)</f>
        <v>#N/A</v>
      </c>
      <c r="J27" t="e" cm="1">
        <f t="array" ref="J27">_xlfn.IFS(OR($D27="SMC",$D27="Simple magnetic grid  - 316.",$D27="FESTO"),$D27)</f>
        <v>#N/A</v>
      </c>
    </row>
    <row r="28" spans="1:10" x14ac:dyDescent="0.2">
      <c r="A28" t="s">
        <v>0</v>
      </c>
      <c r="B28" t="s">
        <v>133</v>
      </c>
      <c r="C28" s="2" t="str">
        <f>_xlfn.XLOOKUP(B28,Sheet1!$E$2:$E$171,Sheet1!$A$2:$A$171," ",0)</f>
        <v xml:space="preserve"> </v>
      </c>
      <c r="D28" s="2" t="str">
        <f>_xlfn.XLOOKUP(B28,Sheet1!$E$2:$E$171,Sheet1!$B$2:$B$171," ",0)</f>
        <v xml:space="preserve"> </v>
      </c>
      <c r="E28" t="e" cm="1">
        <f t="array" ref="E28">_xlfn.IFS(OR(D28="Spl Mounting flange - 304",D28="Spl Enlarged Mounting flange - 304",D28="Spl Monoblock - 304",D28="Dbl Mounting flange - 304",D28="Dbl Monoblock - 304",D28="Spl Mounting flange - 316",D28="Dbl Mounting flange - 316",D28="Spl Monoblock - 316",D28="Dbl Mounting flange - 316"),D28)</f>
        <v>#N/A</v>
      </c>
      <c r="F28" t="e" cm="1">
        <f t="array" ref="F28">_xlfn.IFS(OR($D28="Fan 50 Hz",$D28="Fan 440V 60 Hz",$D28="Fan 460V 50 Hz"),$D28)</f>
        <v>#N/A</v>
      </c>
      <c r="G28" t="e" cm="1">
        <f t="array" ref="G28">_xlfn.IFS(OR($D28="Hopper 304",$D28="Hopper 316"),$D28)</f>
        <v>#N/A</v>
      </c>
      <c r="H28" t="e" cm="1">
        <f t="array" ref="H28">_xlfn.IFS(OR($D28="Vibrating grid",$D28="Vibrating grid for enlarged design"),$D28)</f>
        <v>#N/A</v>
      </c>
      <c r="I28" t="e" cm="1">
        <f t="array" ref="I28">_xlfn.IFS(OR($D28="Simple magnetic grid  - 304",$D28="Simple magnetic grid  - 316",$D28="Simple and enlarged magnetic grid "),$D28)</f>
        <v>#N/A</v>
      </c>
      <c r="J28" t="e" cm="1">
        <f t="array" ref="J28">_xlfn.IFS(OR($D28="SMC",$D28="Simple magnetic grid  - 316.",$D28="FESTO"),$D28)</f>
        <v>#N/A</v>
      </c>
    </row>
    <row r="29" spans="1:10" x14ac:dyDescent="0.2">
      <c r="A29" t="s">
        <v>0</v>
      </c>
      <c r="B29" t="s">
        <v>227</v>
      </c>
      <c r="C29" s="2" t="str">
        <f>_xlfn.XLOOKUP(B29,Sheet1!$E$2:$E$171,Sheet1!$A$2:$A$171," ",0)</f>
        <v xml:space="preserve"> </v>
      </c>
      <c r="D29" s="2" t="str">
        <f>_xlfn.XLOOKUP(B29,Sheet1!$E$2:$E$171,Sheet1!$B$2:$B$171," ",0)</f>
        <v xml:space="preserve"> </v>
      </c>
      <c r="E29" t="e" cm="1">
        <f t="array" ref="E29">_xlfn.IFS(OR(D29="Spl Mounting flange - 304",D29="Spl Enlarged Mounting flange - 304",D29="Spl Monoblock - 304",D29="Dbl Mounting flange - 304",D29="Dbl Monoblock - 304",D29="Spl Mounting flange - 316",D29="Dbl Mounting flange - 316",D29="Spl Monoblock - 316",D29="Dbl Mounting flange - 316"),D29)</f>
        <v>#N/A</v>
      </c>
      <c r="F29" t="e" cm="1">
        <f t="array" ref="F29">_xlfn.IFS(OR($D29="Fan 50 Hz",$D29="Fan 440V 60 Hz",$D29="Fan 460V 50 Hz"),$D29)</f>
        <v>#N/A</v>
      </c>
      <c r="G29" t="e" cm="1">
        <f t="array" ref="G29">_xlfn.IFS(OR($D29="Hopper 304",$D29="Hopper 316"),$D29)</f>
        <v>#N/A</v>
      </c>
      <c r="H29" t="e" cm="1">
        <f t="array" ref="H29">_xlfn.IFS(OR($D29="Vibrating grid",$D29="Vibrating grid for enlarged design"),$D29)</f>
        <v>#N/A</v>
      </c>
      <c r="I29" t="e" cm="1">
        <f t="array" ref="I29">_xlfn.IFS(OR($D29="Simple magnetic grid  - 304",$D29="Simple magnetic grid  - 316",$D29="Simple and enlarged magnetic grid "),$D29)</f>
        <v>#N/A</v>
      </c>
      <c r="J29" t="e" cm="1">
        <f t="array" ref="J29">_xlfn.IFS(OR($D29="SMC",$D29="Simple magnetic grid  - 316.",$D29="FESTO"),$D29)</f>
        <v>#N/A</v>
      </c>
    </row>
    <row r="30" spans="1:10" x14ac:dyDescent="0.2">
      <c r="A30" t="s">
        <v>0</v>
      </c>
      <c r="B30" t="s">
        <v>65</v>
      </c>
      <c r="C30" s="2" t="str">
        <f>_xlfn.XLOOKUP(B30,Sheet1!$E$2:$E$171,Sheet1!$A$2:$A$171," ",0)</f>
        <v xml:space="preserve"> </v>
      </c>
      <c r="D30" s="2" t="str">
        <f>_xlfn.XLOOKUP(B30,Sheet1!$E$2:$E$171,Sheet1!$B$2:$B$171," ",0)</f>
        <v xml:space="preserve"> </v>
      </c>
      <c r="E30" t="e" cm="1">
        <f t="array" ref="E30">_xlfn.IFS(OR(D30="Spl Mounting flange - 304",D30="Spl Enlarged Mounting flange - 304",D30="Spl Monoblock - 304",D30="Dbl Mounting flange - 304",D30="Dbl Monoblock - 304",D30="Spl Mounting flange - 316",D30="Dbl Mounting flange - 316",D30="Spl Monoblock - 316",D30="Dbl Mounting flange - 316"),D30)</f>
        <v>#N/A</v>
      </c>
      <c r="F30" t="e" cm="1">
        <f t="array" ref="F30">_xlfn.IFS(OR($D30="Fan 50 Hz",$D30="Fan 440V 60 Hz",$D30="Fan 460V 50 Hz"),$D30)</f>
        <v>#N/A</v>
      </c>
      <c r="G30" t="e" cm="1">
        <f t="array" ref="G30">_xlfn.IFS(OR($D30="Hopper 304",$D30="Hopper 316"),$D30)</f>
        <v>#N/A</v>
      </c>
      <c r="H30" t="e" cm="1">
        <f t="array" ref="H30">_xlfn.IFS(OR($D30="Vibrating grid",$D30="Vibrating grid for enlarged design"),$D30)</f>
        <v>#N/A</v>
      </c>
      <c r="I30" t="e" cm="1">
        <f t="array" ref="I30">_xlfn.IFS(OR($D30="Simple magnetic grid  - 304",$D30="Simple magnetic grid  - 316",$D30="Simple and enlarged magnetic grid "),$D30)</f>
        <v>#N/A</v>
      </c>
      <c r="J30" t="e" cm="1">
        <f t="array" ref="J30">_xlfn.IFS(OR($D30="SMC",$D30="Simple magnetic grid  - 316.",$D30="FESTO"),$D30)</f>
        <v>#N/A</v>
      </c>
    </row>
    <row r="31" spans="1:10" x14ac:dyDescent="0.2">
      <c r="A31" t="s">
        <v>0</v>
      </c>
      <c r="B31" t="s">
        <v>64</v>
      </c>
      <c r="C31" s="2" t="str">
        <f>_xlfn.XLOOKUP(B31,Sheet1!$E$2:$E$171,Sheet1!$A$2:$A$171," ",0)</f>
        <v xml:space="preserve"> </v>
      </c>
      <c r="D31" s="2" t="str">
        <f>_xlfn.XLOOKUP(B31,Sheet1!$E$2:$E$171,Sheet1!$B$2:$B$171," ",0)</f>
        <v xml:space="preserve"> </v>
      </c>
      <c r="E31" t="e" cm="1">
        <f t="array" ref="E31">_xlfn.IFS(OR(D31="Spl Mounting flange - 304",D31="Spl Enlarged Mounting flange - 304",D31="Spl Monoblock - 304",D31="Dbl Mounting flange - 304",D31="Dbl Monoblock - 304",D31="Spl Mounting flange - 316",D31="Dbl Mounting flange - 316",D31="Spl Monoblock - 316",D31="Dbl Mounting flange - 316"),D31)</f>
        <v>#N/A</v>
      </c>
      <c r="F31" t="e" cm="1">
        <f t="array" ref="F31">_xlfn.IFS(OR($D31="Fan 50 Hz",$D31="Fan 440V 60 Hz",$D31="Fan 460V 50 Hz"),$D31)</f>
        <v>#N/A</v>
      </c>
      <c r="G31" t="e" cm="1">
        <f t="array" ref="G31">_xlfn.IFS(OR($D31="Hopper 304",$D31="Hopper 316"),$D31)</f>
        <v>#N/A</v>
      </c>
      <c r="H31" t="e" cm="1">
        <f t="array" ref="H31">_xlfn.IFS(OR($D31="Vibrating grid",$D31="Vibrating grid for enlarged design"),$D31)</f>
        <v>#N/A</v>
      </c>
      <c r="I31" t="e" cm="1">
        <f t="array" ref="I31">_xlfn.IFS(OR($D31="Simple magnetic grid  - 304",$D31="Simple magnetic grid  - 316",$D31="Simple and enlarged magnetic grid "),$D31)</f>
        <v>#N/A</v>
      </c>
      <c r="J31" t="e" cm="1">
        <f t="array" ref="J31">_xlfn.IFS(OR($D31="SMC",$D31="Simple magnetic grid  - 316.",$D31="FESTO"),$D31)</f>
        <v>#N/A</v>
      </c>
    </row>
    <row r="32" spans="1:10" x14ac:dyDescent="0.2">
      <c r="A32" t="s">
        <v>0</v>
      </c>
      <c r="B32" t="s">
        <v>445</v>
      </c>
      <c r="C32" s="2" t="str">
        <f>_xlfn.XLOOKUP(B32,Sheet1!$E$2:$E$171,Sheet1!$A$2:$A$171," ",0)</f>
        <v xml:space="preserve"> </v>
      </c>
      <c r="D32" s="2" t="str">
        <f>_xlfn.XLOOKUP(B32,Sheet1!$E$2:$E$171,Sheet1!$B$2:$B$171," ",0)</f>
        <v xml:space="preserve"> </v>
      </c>
      <c r="E32" t="e" cm="1">
        <f t="array" ref="E32">_xlfn.IFS(OR(D32="Spl Mounting flange - 304",D32="Spl Enlarged Mounting flange - 304",D32="Spl Monoblock - 304",D32="Dbl Mounting flange - 304",D32="Dbl Monoblock - 304",D32="Spl Mounting flange - 316",D32="Dbl Mounting flange - 316",D32="Spl Monoblock - 316",D32="Dbl Mounting flange - 316"),D32)</f>
        <v>#N/A</v>
      </c>
      <c r="F32" t="e" cm="1">
        <f t="array" ref="F32">_xlfn.IFS(OR($D32="Fan 50 Hz",$D32="Fan 440V 60 Hz",$D32="Fan 460V 50 Hz"),$D32)</f>
        <v>#N/A</v>
      </c>
      <c r="G32" t="e" cm="1">
        <f t="array" ref="G32">_xlfn.IFS(OR($D32="Hopper 304",$D32="Hopper 316"),$D32)</f>
        <v>#N/A</v>
      </c>
      <c r="H32" t="e" cm="1">
        <f t="array" ref="H32">_xlfn.IFS(OR($D32="Vibrating grid",$D32="Vibrating grid for enlarged design"),$D32)</f>
        <v>#N/A</v>
      </c>
      <c r="I32" t="e" cm="1">
        <f t="array" ref="I32">_xlfn.IFS(OR($D32="Simple magnetic grid  - 304",$D32="Simple magnetic grid  - 316",$D32="Simple and enlarged magnetic grid "),$D32)</f>
        <v>#N/A</v>
      </c>
      <c r="J32" t="e" cm="1">
        <f t="array" ref="J32">_xlfn.IFS(OR($D32="SMC",$D32="Simple magnetic grid  - 316.",$D32="FESTO"),$D32)</f>
        <v>#N/A</v>
      </c>
    </row>
    <row r="33" spans="1:10" x14ac:dyDescent="0.2">
      <c r="A33" t="s">
        <v>0</v>
      </c>
      <c r="B33" t="s">
        <v>106</v>
      </c>
      <c r="C33" s="2" t="str">
        <f>_xlfn.XLOOKUP(B33,Sheet1!$E$2:$E$171,Sheet1!$A$2:$A$171," ",0)</f>
        <v xml:space="preserve"> </v>
      </c>
      <c r="D33" s="2" t="str">
        <f>_xlfn.XLOOKUP(B33,Sheet1!$E$2:$E$171,Sheet1!$B$2:$B$171," ",0)</f>
        <v xml:space="preserve"> </v>
      </c>
      <c r="E33" t="e" cm="1">
        <f t="array" ref="E33">_xlfn.IFS(OR(D33="Spl Mounting flange - 304",D33="Spl Enlarged Mounting flange - 304",D33="Spl Monoblock - 304",D33="Dbl Mounting flange - 304",D33="Dbl Monoblock - 304",D33="Spl Mounting flange - 316",D33="Dbl Mounting flange - 316",D33="Spl Monoblock - 316",D33="Dbl Mounting flange - 316"),D33)</f>
        <v>#N/A</v>
      </c>
      <c r="F33" t="e" cm="1">
        <f t="array" ref="F33">_xlfn.IFS(OR($D33="Fan 50 Hz",$D33="Fan 440V 60 Hz",$D33="Fan 460V 50 Hz"),$D33)</f>
        <v>#N/A</v>
      </c>
      <c r="G33" t="e" cm="1">
        <f t="array" ref="G33">_xlfn.IFS(OR($D33="Hopper 304",$D33="Hopper 316"),$D33)</f>
        <v>#N/A</v>
      </c>
      <c r="H33" t="e" cm="1">
        <f t="array" ref="H33">_xlfn.IFS(OR($D33="Vibrating grid",$D33="Vibrating grid for enlarged design"),$D33)</f>
        <v>#N/A</v>
      </c>
      <c r="I33" t="e" cm="1">
        <f t="array" ref="I33">_xlfn.IFS(OR($D33="Simple magnetic grid  - 304",$D33="Simple magnetic grid  - 316",$D33="Simple and enlarged magnetic grid "),$D33)</f>
        <v>#N/A</v>
      </c>
      <c r="J33" t="e" cm="1">
        <f t="array" ref="J33">_xlfn.IFS(OR($D33="SMC",$D33="Simple magnetic grid  - 316.",$D33="FESTO"),$D33)</f>
        <v>#N/A</v>
      </c>
    </row>
    <row r="34" spans="1:10" x14ac:dyDescent="0.2">
      <c r="A34" t="s">
        <v>0</v>
      </c>
      <c r="B34" t="s">
        <v>214</v>
      </c>
      <c r="C34" s="2" t="str">
        <f>_xlfn.XLOOKUP(B34,Sheet1!$E$2:$E$171,Sheet1!$A$2:$A$171," ",0)</f>
        <v xml:space="preserve"> </v>
      </c>
      <c r="D34" s="2" t="str">
        <f>_xlfn.XLOOKUP(B34,Sheet1!$E$2:$E$171,Sheet1!$B$2:$B$171," ",0)</f>
        <v xml:space="preserve"> </v>
      </c>
      <c r="E34" t="e" cm="1">
        <f t="array" ref="E34">_xlfn.IFS(OR(D34="Spl Mounting flange - 304",D34="Spl Enlarged Mounting flange - 304",D34="Spl Monoblock - 304",D34="Dbl Mounting flange - 304",D34="Dbl Monoblock - 304",D34="Spl Mounting flange - 316",D34="Dbl Mounting flange - 316",D34="Spl Monoblock - 316",D34="Dbl Mounting flange - 316"),D34)</f>
        <v>#N/A</v>
      </c>
      <c r="F34" t="e" cm="1">
        <f t="array" ref="F34">_xlfn.IFS(OR($D34="Fan 50 Hz",$D34="Fan 440V 60 Hz",$D34="Fan 460V 50 Hz"),$D34)</f>
        <v>#N/A</v>
      </c>
      <c r="G34" t="e" cm="1">
        <f t="array" ref="G34">_xlfn.IFS(OR($D34="Hopper 304",$D34="Hopper 316"),$D34)</f>
        <v>#N/A</v>
      </c>
      <c r="H34" t="e" cm="1">
        <f t="array" ref="H34">_xlfn.IFS(OR($D34="Vibrating grid",$D34="Vibrating grid for enlarged design"),$D34)</f>
        <v>#N/A</v>
      </c>
      <c r="I34" t="e" cm="1">
        <f t="array" ref="I34">_xlfn.IFS(OR($D34="Simple magnetic grid  - 304",$D34="Simple magnetic grid  - 316",$D34="Simple and enlarged magnetic grid "),$D34)</f>
        <v>#N/A</v>
      </c>
      <c r="J34" t="e" cm="1">
        <f t="array" ref="J34">_xlfn.IFS(OR($D34="SMC",$D34="Simple magnetic grid  - 316.",$D34="FESTO"),$D34)</f>
        <v>#N/A</v>
      </c>
    </row>
    <row r="35" spans="1:10" x14ac:dyDescent="0.2">
      <c r="A35" t="s">
        <v>0</v>
      </c>
      <c r="B35" t="s">
        <v>444</v>
      </c>
      <c r="C35" s="2" t="str">
        <f>_xlfn.XLOOKUP(B35,Sheet1!$E$2:$E$171,Sheet1!$A$2:$A$171," ",0)</f>
        <v xml:space="preserve"> </v>
      </c>
      <c r="D35" s="2" t="str">
        <f>_xlfn.XLOOKUP(B35,Sheet1!$E$2:$E$171,Sheet1!$B$2:$B$171," ",0)</f>
        <v xml:space="preserve"> </v>
      </c>
      <c r="E35" t="e" cm="1">
        <f t="array" ref="E35">_xlfn.IFS(OR(D35="Spl Mounting flange - 304",D35="Spl Enlarged Mounting flange - 304",D35="Spl Monoblock - 304",D35="Dbl Mounting flange - 304",D35="Dbl Monoblock - 304",D35="Spl Mounting flange - 316",D35="Dbl Mounting flange - 316",D35="Spl Monoblock - 316",D35="Dbl Mounting flange - 316"),D35)</f>
        <v>#N/A</v>
      </c>
      <c r="F35" t="e" cm="1">
        <f t="array" ref="F35">_xlfn.IFS(OR($D35="Fan 50 Hz",$D35="Fan 440V 60 Hz",$D35="Fan 460V 50 Hz"),$D35)</f>
        <v>#N/A</v>
      </c>
      <c r="G35" t="e" cm="1">
        <f t="array" ref="G35">_xlfn.IFS(OR($D35="Hopper 304",$D35="Hopper 316"),$D35)</f>
        <v>#N/A</v>
      </c>
      <c r="H35" t="e" cm="1">
        <f t="array" ref="H35">_xlfn.IFS(OR($D35="Vibrating grid",$D35="Vibrating grid for enlarged design"),$D35)</f>
        <v>#N/A</v>
      </c>
      <c r="I35" t="e" cm="1">
        <f t="array" ref="I35">_xlfn.IFS(OR($D35="Simple magnetic grid  - 304",$D35="Simple magnetic grid  - 316",$D35="Simple and enlarged magnetic grid "),$D35)</f>
        <v>#N/A</v>
      </c>
      <c r="J35" t="e" cm="1">
        <f t="array" ref="J35">_xlfn.IFS(OR($D35="SMC",$D35="Simple magnetic grid  - 316.",$D35="FESTO"),$D35)</f>
        <v>#N/A</v>
      </c>
    </row>
    <row r="36" spans="1:10" x14ac:dyDescent="0.2">
      <c r="A36" t="s">
        <v>0</v>
      </c>
      <c r="B36" t="s">
        <v>443</v>
      </c>
      <c r="C36" s="2" t="str">
        <f>_xlfn.XLOOKUP(B36,Sheet1!$E$2:$E$171,Sheet1!$A$2:$A$171," ",0)</f>
        <v xml:space="preserve"> </v>
      </c>
      <c r="D36" s="2" t="str">
        <f>_xlfn.XLOOKUP(B36,Sheet1!$E$2:$E$171,Sheet1!$B$2:$B$171," ",0)</f>
        <v xml:space="preserve"> </v>
      </c>
      <c r="E36" t="e" cm="1">
        <f t="array" ref="E36">_xlfn.IFS(OR(D36="Spl Mounting flange - 304",D36="Spl Enlarged Mounting flange - 304",D36="Spl Monoblock - 304",D36="Dbl Mounting flange - 304",D36="Dbl Monoblock - 304",D36="Spl Mounting flange - 316",D36="Dbl Mounting flange - 316",D36="Spl Monoblock - 316",D36="Dbl Mounting flange - 316"),D36)</f>
        <v>#N/A</v>
      </c>
      <c r="F36" t="e" cm="1">
        <f t="array" ref="F36">_xlfn.IFS(OR($D36="Fan 50 Hz",$D36="Fan 440V 60 Hz",$D36="Fan 460V 50 Hz"),$D36)</f>
        <v>#N/A</v>
      </c>
      <c r="G36" t="e" cm="1">
        <f t="array" ref="G36">_xlfn.IFS(OR($D36="Hopper 304",$D36="Hopper 316"),$D36)</f>
        <v>#N/A</v>
      </c>
      <c r="H36" t="e" cm="1">
        <f t="array" ref="H36">_xlfn.IFS(OR($D36="Vibrating grid",$D36="Vibrating grid for enlarged design"),$D36)</f>
        <v>#N/A</v>
      </c>
      <c r="I36" t="e" cm="1">
        <f t="array" ref="I36">_xlfn.IFS(OR($D36="Simple magnetic grid  - 304",$D36="Simple magnetic grid  - 316",$D36="Simple and enlarged magnetic grid "),$D36)</f>
        <v>#N/A</v>
      </c>
      <c r="J36" t="e" cm="1">
        <f t="array" ref="J36">_xlfn.IFS(OR($D36="SMC",$D36="Simple magnetic grid  - 316.",$D36="FESTO"),$D36)</f>
        <v>#N/A</v>
      </c>
    </row>
    <row r="37" spans="1:10" x14ac:dyDescent="0.2">
      <c r="A37" t="s">
        <v>0</v>
      </c>
      <c r="B37" t="s">
        <v>95</v>
      </c>
      <c r="C37" s="2" t="str">
        <f>_xlfn.XLOOKUP(B37,Sheet1!$E$2:$E$171,Sheet1!$A$2:$A$171," ",0)</f>
        <v xml:space="preserve"> </v>
      </c>
      <c r="D37" s="2" t="str">
        <f>_xlfn.XLOOKUP(B37,Sheet1!$E$2:$E$171,Sheet1!$B$2:$B$171," ",0)</f>
        <v xml:space="preserve"> </v>
      </c>
      <c r="E37" t="e" cm="1">
        <f t="array" ref="E37">_xlfn.IFS(OR(D37="Spl Mounting flange - 304",D37="Spl Enlarged Mounting flange - 304",D37="Spl Monoblock - 304",D37="Dbl Mounting flange - 304",D37="Dbl Monoblock - 304",D37="Spl Mounting flange - 316",D37="Dbl Mounting flange - 316",D37="Spl Monoblock - 316",D37="Dbl Mounting flange - 316"),D37)</f>
        <v>#N/A</v>
      </c>
      <c r="F37" t="e" cm="1">
        <f t="array" ref="F37">_xlfn.IFS(OR($D37="Fan 50 Hz",$D37="Fan 440V 60 Hz",$D37="Fan 460V 50 Hz"),$D37)</f>
        <v>#N/A</v>
      </c>
      <c r="G37" t="e" cm="1">
        <f t="array" ref="G37">_xlfn.IFS(OR($D37="Hopper 304",$D37="Hopper 316"),$D37)</f>
        <v>#N/A</v>
      </c>
      <c r="H37" t="e" cm="1">
        <f t="array" ref="H37">_xlfn.IFS(OR($D37="Vibrating grid",$D37="Vibrating grid for enlarged design"),$D37)</f>
        <v>#N/A</v>
      </c>
      <c r="I37" t="e" cm="1">
        <f t="array" ref="I37">_xlfn.IFS(OR($D37="Simple magnetic grid  - 304",$D37="Simple magnetic grid  - 316",$D37="Simple and enlarged magnetic grid "),$D37)</f>
        <v>#N/A</v>
      </c>
      <c r="J37" t="e" cm="1">
        <f t="array" ref="J37">_xlfn.IFS(OR($D37="SMC",$D37="Simple magnetic grid  - 316.",$D37="FESTO"),$D37)</f>
        <v>#N/A</v>
      </c>
    </row>
    <row r="38" spans="1:10" x14ac:dyDescent="0.2">
      <c r="A38" t="s">
        <v>0</v>
      </c>
      <c r="B38" t="s">
        <v>211</v>
      </c>
      <c r="C38" s="2" t="str">
        <f>_xlfn.XLOOKUP(B38,Sheet1!$E$2:$E$171,Sheet1!$A$2:$A$171," ",0)</f>
        <v xml:space="preserve"> </v>
      </c>
      <c r="D38" s="2" t="str">
        <f>_xlfn.XLOOKUP(B38,Sheet1!$E$2:$E$171,Sheet1!$B$2:$B$171," ",0)</f>
        <v xml:space="preserve"> </v>
      </c>
      <c r="E38" t="e" cm="1">
        <f t="array" ref="E38">_xlfn.IFS(OR(D38="Spl Mounting flange - 304",D38="Spl Enlarged Mounting flange - 304",D38="Spl Monoblock - 304",D38="Dbl Mounting flange - 304",D38="Dbl Monoblock - 304",D38="Spl Mounting flange - 316",D38="Dbl Mounting flange - 316",D38="Spl Monoblock - 316",D38="Dbl Mounting flange - 316"),D38)</f>
        <v>#N/A</v>
      </c>
      <c r="F38" t="e" cm="1">
        <f t="array" ref="F38">_xlfn.IFS(OR($D38="Fan 50 Hz",$D38="Fan 440V 60 Hz",$D38="Fan 460V 50 Hz"),$D38)</f>
        <v>#N/A</v>
      </c>
      <c r="G38" t="e" cm="1">
        <f t="array" ref="G38">_xlfn.IFS(OR($D38="Hopper 304",$D38="Hopper 316"),$D38)</f>
        <v>#N/A</v>
      </c>
      <c r="H38" t="e" cm="1">
        <f t="array" ref="H38">_xlfn.IFS(OR($D38="Vibrating grid",$D38="Vibrating grid for enlarged design"),$D38)</f>
        <v>#N/A</v>
      </c>
      <c r="I38" t="e" cm="1">
        <f t="array" ref="I38">_xlfn.IFS(OR($D38="Simple magnetic grid  - 304",$D38="Simple magnetic grid  - 316",$D38="Simple and enlarged magnetic grid "),$D38)</f>
        <v>#N/A</v>
      </c>
      <c r="J38" t="e" cm="1">
        <f t="array" ref="J38">_xlfn.IFS(OR($D38="SMC",$D38="Simple magnetic grid  - 316.",$D38="FESTO"),$D38)</f>
        <v>#N/A</v>
      </c>
    </row>
    <row r="39" spans="1:10" x14ac:dyDescent="0.2">
      <c r="A39" t="s">
        <v>0</v>
      </c>
      <c r="B39" t="s">
        <v>78</v>
      </c>
      <c r="C39" s="2" t="str">
        <f>_xlfn.XLOOKUP(B39,Sheet1!$E$2:$E$171,Sheet1!$A$2:$A$171," ",0)</f>
        <v xml:space="preserve"> </v>
      </c>
      <c r="D39" s="2" t="str">
        <f>_xlfn.XLOOKUP(B39,Sheet1!$E$2:$E$171,Sheet1!$B$2:$B$171," ",0)</f>
        <v xml:space="preserve"> </v>
      </c>
      <c r="E39" t="e" cm="1">
        <f t="array" ref="E39">_xlfn.IFS(OR(D39="Spl Mounting flange - 304",D39="Spl Enlarged Mounting flange - 304",D39="Spl Monoblock - 304",D39="Dbl Mounting flange - 304",D39="Dbl Monoblock - 304",D39="Spl Mounting flange - 316",D39="Dbl Mounting flange - 316",D39="Spl Monoblock - 316",D39="Dbl Mounting flange - 316"),D39)</f>
        <v>#N/A</v>
      </c>
      <c r="F39" t="e" cm="1">
        <f t="array" ref="F39">_xlfn.IFS(OR($D39="Fan 50 Hz",$D39="Fan 440V 60 Hz",$D39="Fan 460V 50 Hz"),$D39)</f>
        <v>#N/A</v>
      </c>
      <c r="G39" t="e" cm="1">
        <f t="array" ref="G39">_xlfn.IFS(OR($D39="Hopper 304",$D39="Hopper 316"),$D39)</f>
        <v>#N/A</v>
      </c>
      <c r="H39" t="e" cm="1">
        <f t="array" ref="H39">_xlfn.IFS(OR($D39="Vibrating grid",$D39="Vibrating grid for enlarged design"),$D39)</f>
        <v>#N/A</v>
      </c>
      <c r="I39" t="e" cm="1">
        <f t="array" ref="I39">_xlfn.IFS(OR($D39="Simple magnetic grid  - 304",$D39="Simple magnetic grid  - 316",$D39="Simple and enlarged magnetic grid "),$D39)</f>
        <v>#N/A</v>
      </c>
      <c r="J39" t="e" cm="1">
        <f t="array" ref="J39">_xlfn.IFS(OR($D39="SMC",$D39="Simple magnetic grid  - 316.",$D39="FESTO"),$D39)</f>
        <v>#N/A</v>
      </c>
    </row>
    <row r="40" spans="1:10" x14ac:dyDescent="0.2">
      <c r="A40" t="s">
        <v>0</v>
      </c>
      <c r="B40" t="s">
        <v>442</v>
      </c>
      <c r="C40" s="2" t="str">
        <f>_xlfn.XLOOKUP(B40,Sheet1!$E$2:$E$171,Sheet1!$A$2:$A$171," ",0)</f>
        <v xml:space="preserve"> </v>
      </c>
      <c r="D40" s="2" t="str">
        <f>_xlfn.XLOOKUP(B40,Sheet1!$E$2:$E$171,Sheet1!$B$2:$B$171," ",0)</f>
        <v xml:space="preserve"> </v>
      </c>
      <c r="E40" t="e" cm="1">
        <f t="array" ref="E40">_xlfn.IFS(OR(D40="Spl Mounting flange - 304",D40="Spl Enlarged Mounting flange - 304",D40="Spl Monoblock - 304",D40="Dbl Mounting flange - 304",D40="Dbl Monoblock - 304",D40="Spl Mounting flange - 316",D40="Dbl Mounting flange - 316",D40="Spl Monoblock - 316",D40="Dbl Mounting flange - 316"),D40)</f>
        <v>#N/A</v>
      </c>
      <c r="F40" t="e" cm="1">
        <f t="array" ref="F40">_xlfn.IFS(OR($D40="Fan 50 Hz",$D40="Fan 440V 60 Hz",$D40="Fan 460V 50 Hz"),$D40)</f>
        <v>#N/A</v>
      </c>
      <c r="G40" t="e" cm="1">
        <f t="array" ref="G40">_xlfn.IFS(OR($D40="Hopper 304",$D40="Hopper 316"),$D40)</f>
        <v>#N/A</v>
      </c>
      <c r="H40" t="e" cm="1">
        <f t="array" ref="H40">_xlfn.IFS(OR($D40="Vibrating grid",$D40="Vibrating grid for enlarged design"),$D40)</f>
        <v>#N/A</v>
      </c>
      <c r="I40" t="e" cm="1">
        <f t="array" ref="I40">_xlfn.IFS(OR($D40="Simple magnetic grid  - 304",$D40="Simple magnetic grid  - 316",$D40="Simple and enlarged magnetic grid "),$D40)</f>
        <v>#N/A</v>
      </c>
      <c r="J40" t="e" cm="1">
        <f t="array" ref="J40">_xlfn.IFS(OR($D40="SMC",$D40="Simple magnetic grid  - 316.",$D40="FESTO"),$D40)</f>
        <v>#N/A</v>
      </c>
    </row>
    <row r="41" spans="1:10" x14ac:dyDescent="0.2">
      <c r="A41" t="s">
        <v>0</v>
      </c>
      <c r="B41" t="s">
        <v>441</v>
      </c>
      <c r="C41" s="2" t="str">
        <f>_xlfn.XLOOKUP(B41,Sheet1!$E$2:$E$171,Sheet1!$A$2:$A$171," ",0)</f>
        <v xml:space="preserve"> </v>
      </c>
      <c r="D41" s="2" t="str">
        <f>_xlfn.XLOOKUP(B41,Sheet1!$E$2:$E$171,Sheet1!$B$2:$B$171," ",0)</f>
        <v xml:space="preserve"> </v>
      </c>
      <c r="E41" t="e" cm="1">
        <f t="array" ref="E41">_xlfn.IFS(OR(D41="Spl Mounting flange - 304",D41="Spl Enlarged Mounting flange - 304",D41="Spl Monoblock - 304",D41="Dbl Mounting flange - 304",D41="Dbl Monoblock - 304",D41="Spl Mounting flange - 316",D41="Dbl Mounting flange - 316",D41="Spl Monoblock - 316",D41="Dbl Mounting flange - 316"),D41)</f>
        <v>#N/A</v>
      </c>
      <c r="F41" t="e" cm="1">
        <f t="array" ref="F41">_xlfn.IFS(OR($D41="Fan 50 Hz",$D41="Fan 440V 60 Hz",$D41="Fan 460V 50 Hz"),$D41)</f>
        <v>#N/A</v>
      </c>
      <c r="G41" t="e" cm="1">
        <f t="array" ref="G41">_xlfn.IFS(OR($D41="Hopper 304",$D41="Hopper 316"),$D41)</f>
        <v>#N/A</v>
      </c>
      <c r="H41" t="e" cm="1">
        <f t="array" ref="H41">_xlfn.IFS(OR($D41="Vibrating grid",$D41="Vibrating grid for enlarged design"),$D41)</f>
        <v>#N/A</v>
      </c>
      <c r="I41" t="e" cm="1">
        <f t="array" ref="I41">_xlfn.IFS(OR($D41="Simple magnetic grid  - 304",$D41="Simple magnetic grid  - 316",$D41="Simple and enlarged magnetic grid "),$D41)</f>
        <v>#N/A</v>
      </c>
      <c r="J41" t="e" cm="1">
        <f t="array" ref="J41">_xlfn.IFS(OR($D41="SMC",$D41="Simple magnetic grid  - 316.",$D41="FESTO"),$D41)</f>
        <v>#N/A</v>
      </c>
    </row>
    <row r="42" spans="1:10" x14ac:dyDescent="0.2">
      <c r="A42" t="s">
        <v>0</v>
      </c>
      <c r="B42" t="s">
        <v>440</v>
      </c>
      <c r="C42" s="2" t="str">
        <f>_xlfn.XLOOKUP(B42,Sheet1!$E$2:$E$171,Sheet1!$A$2:$A$171," ",0)</f>
        <v xml:space="preserve"> </v>
      </c>
      <c r="D42" s="2" t="str">
        <f>_xlfn.XLOOKUP(B42,Sheet1!$E$2:$E$171,Sheet1!$B$2:$B$171," ",0)</f>
        <v xml:space="preserve"> </v>
      </c>
      <c r="E42" t="e" cm="1">
        <f t="array" ref="E42">_xlfn.IFS(OR(D42="Spl Mounting flange - 304",D42="Spl Enlarged Mounting flange - 304",D42="Spl Monoblock - 304",D42="Dbl Mounting flange - 304",D42="Dbl Monoblock - 304",D42="Spl Mounting flange - 316",D42="Dbl Mounting flange - 316",D42="Spl Monoblock - 316",D42="Dbl Mounting flange - 316"),D42)</f>
        <v>#N/A</v>
      </c>
      <c r="F42" t="e" cm="1">
        <f t="array" ref="F42">_xlfn.IFS(OR($D42="Fan 50 Hz",$D42="Fan 440V 60 Hz",$D42="Fan 460V 50 Hz"),$D42)</f>
        <v>#N/A</v>
      </c>
      <c r="G42" t="e" cm="1">
        <f t="array" ref="G42">_xlfn.IFS(OR($D42="Hopper 304",$D42="Hopper 316"),$D42)</f>
        <v>#N/A</v>
      </c>
      <c r="H42" t="e" cm="1">
        <f t="array" ref="H42">_xlfn.IFS(OR($D42="Vibrating grid",$D42="Vibrating grid for enlarged design"),$D42)</f>
        <v>#N/A</v>
      </c>
      <c r="I42" t="e" cm="1">
        <f t="array" ref="I42">_xlfn.IFS(OR($D42="Simple magnetic grid  - 304",$D42="Simple magnetic grid  - 316",$D42="Simple and enlarged magnetic grid "),$D42)</f>
        <v>#N/A</v>
      </c>
      <c r="J42" t="e" cm="1">
        <f t="array" ref="J42">_xlfn.IFS(OR($D42="SMC",$D42="Simple magnetic grid  - 316.",$D42="FESTO"),$D42)</f>
        <v>#N/A</v>
      </c>
    </row>
    <row r="43" spans="1:10" x14ac:dyDescent="0.2">
      <c r="A43" t="s">
        <v>0</v>
      </c>
      <c r="B43" t="s">
        <v>294</v>
      </c>
      <c r="C43" s="2" t="str">
        <f>_xlfn.XLOOKUP(B43,Sheet1!$E$2:$E$171,Sheet1!$A$2:$A$171," ",0)</f>
        <v xml:space="preserve"> </v>
      </c>
      <c r="D43" s="2" t="str">
        <f>_xlfn.XLOOKUP(B43,Sheet1!$E$2:$E$171,Sheet1!$B$2:$B$171," ",0)</f>
        <v xml:space="preserve"> </v>
      </c>
      <c r="E43" t="e" cm="1">
        <f t="array" ref="E43">_xlfn.IFS(OR(D43="Spl Mounting flange - 304",D43="Spl Enlarged Mounting flange - 304",D43="Spl Monoblock - 304",D43="Dbl Mounting flange - 304",D43="Dbl Monoblock - 304",D43="Spl Mounting flange - 316",D43="Dbl Mounting flange - 316",D43="Spl Monoblock - 316",D43="Dbl Mounting flange - 316"),D43)</f>
        <v>#N/A</v>
      </c>
      <c r="F43" t="e" cm="1">
        <f t="array" ref="F43">_xlfn.IFS(OR($D43="Fan 50 Hz",$D43="Fan 440V 60 Hz",$D43="Fan 460V 50 Hz"),$D43)</f>
        <v>#N/A</v>
      </c>
      <c r="G43" t="e" cm="1">
        <f t="array" ref="G43">_xlfn.IFS(OR($D43="Hopper 304",$D43="Hopper 316"),$D43)</f>
        <v>#N/A</v>
      </c>
      <c r="H43" t="e" cm="1">
        <f t="array" ref="H43">_xlfn.IFS(OR($D43="Vibrating grid",$D43="Vibrating grid for enlarged design"),$D43)</f>
        <v>#N/A</v>
      </c>
      <c r="I43" t="e" cm="1">
        <f t="array" ref="I43">_xlfn.IFS(OR($D43="Simple magnetic grid  - 304",$D43="Simple magnetic grid  - 316",$D43="Simple and enlarged magnetic grid "),$D43)</f>
        <v>#N/A</v>
      </c>
      <c r="J43" t="e" cm="1">
        <f t="array" ref="J43">_xlfn.IFS(OR($D43="SMC",$D43="Simple magnetic grid  - 316.",$D43="FESTO"),$D43)</f>
        <v>#N/A</v>
      </c>
    </row>
    <row r="44" spans="1:10" x14ac:dyDescent="0.2">
      <c r="A44" t="s">
        <v>0</v>
      </c>
      <c r="B44" t="s">
        <v>293</v>
      </c>
      <c r="C44" s="2" t="str">
        <f>_xlfn.XLOOKUP(B44,Sheet1!$E$2:$E$171,Sheet1!$A$2:$A$171," ",0)</f>
        <v xml:space="preserve"> </v>
      </c>
      <c r="D44" s="2" t="str">
        <f>_xlfn.XLOOKUP(B44,Sheet1!$E$2:$E$171,Sheet1!$B$2:$B$171," ",0)</f>
        <v xml:space="preserve"> </v>
      </c>
      <c r="E44" t="e" cm="1">
        <f t="array" ref="E44">_xlfn.IFS(OR(D44="Spl Mounting flange - 304",D44="Spl Enlarged Mounting flange - 304",D44="Spl Monoblock - 304",D44="Dbl Mounting flange - 304",D44="Dbl Monoblock - 304",D44="Spl Mounting flange - 316",D44="Dbl Mounting flange - 316",D44="Spl Monoblock - 316",D44="Dbl Mounting flange - 316"),D44)</f>
        <v>#N/A</v>
      </c>
      <c r="F44" t="e" cm="1">
        <f t="array" ref="F44">_xlfn.IFS(OR($D44="Fan 50 Hz",$D44="Fan 440V 60 Hz",$D44="Fan 460V 50 Hz"),$D44)</f>
        <v>#N/A</v>
      </c>
      <c r="G44" t="e" cm="1">
        <f t="array" ref="G44">_xlfn.IFS(OR($D44="Hopper 304",$D44="Hopper 316"),$D44)</f>
        <v>#N/A</v>
      </c>
      <c r="H44" t="e" cm="1">
        <f t="array" ref="H44">_xlfn.IFS(OR($D44="Vibrating grid",$D44="Vibrating grid for enlarged design"),$D44)</f>
        <v>#N/A</v>
      </c>
      <c r="I44" t="e" cm="1">
        <f t="array" ref="I44">_xlfn.IFS(OR($D44="Simple magnetic grid  - 304",$D44="Simple magnetic grid  - 316",$D44="Simple and enlarged magnetic grid "),$D44)</f>
        <v>#N/A</v>
      </c>
      <c r="J44" t="e" cm="1">
        <f t="array" ref="J44">_xlfn.IFS(OR($D44="SMC",$D44="Simple magnetic grid  - 316.",$D44="FESTO"),$D44)</f>
        <v>#N/A</v>
      </c>
    </row>
    <row r="45" spans="1:10" x14ac:dyDescent="0.2">
      <c r="A45" t="s">
        <v>0</v>
      </c>
      <c r="B45" t="s">
        <v>6</v>
      </c>
      <c r="C45" s="2">
        <f>_xlfn.XLOOKUP(B45,Sheet1!$E$2:$E$171,Sheet1!$A$2:$A$171," ",0)</f>
        <v>1</v>
      </c>
      <c r="D45" s="2" t="str">
        <f>_xlfn.XLOOKUP(B45,Sheet1!$E$2:$E$171,Sheet1!$B$2:$B$171," ",0)</f>
        <v>Hopper 304</v>
      </c>
      <c r="E45" t="e" cm="1">
        <f t="array" ref="E45">_xlfn.IFS(OR(D45="Spl Mounting flange - 304",D45="Spl Enlarged Mounting flange - 304",D45="Spl Monoblock - 304",D45="Dbl Mounting flange - 304",D45="Dbl Monoblock - 304",D45="Spl Mounting flange - 316",D45="Dbl Mounting flange - 316",D45="Spl Monoblock - 316",D45="Dbl Mounting flange - 316"),D45)</f>
        <v>#N/A</v>
      </c>
      <c r="F45" t="e" cm="1">
        <f t="array" ref="F45">_xlfn.IFS(OR($D45="Fan 50 Hz",$D45="Fan 440V 60 Hz",$D45="Fan 460V 50 Hz"),$D45)</f>
        <v>#N/A</v>
      </c>
      <c r="G45" t="str" cm="1">
        <f t="array" ref="G45">_xlfn.IFS(OR($D45="Hopper 304",$D45="Hopper 316"),$D45)</f>
        <v>Hopper 304</v>
      </c>
      <c r="H45" t="e" cm="1">
        <f t="array" ref="H45">_xlfn.IFS(OR($D45="Vibrating grid",$D45="Vibrating grid for enlarged design"),$D45)</f>
        <v>#N/A</v>
      </c>
      <c r="I45" t="e" cm="1">
        <f t="array" ref="I45">_xlfn.IFS(OR($D45="Simple magnetic grid  - 304",$D45="Simple magnetic grid  - 316",$D45="Simple and enlarged magnetic grid "),$D45)</f>
        <v>#N/A</v>
      </c>
      <c r="J45" t="e" cm="1">
        <f t="array" ref="J45">_xlfn.IFS(OR($D45="SMC",$D45="Simple magnetic grid  - 316.",$D45="FESTO"),$D45)</f>
        <v>#N/A</v>
      </c>
    </row>
    <row r="46" spans="1:10" x14ac:dyDescent="0.2">
      <c r="A46" t="s">
        <v>0</v>
      </c>
      <c r="B46" t="s">
        <v>349</v>
      </c>
      <c r="C46" s="2" t="str">
        <f>_xlfn.XLOOKUP(B46,Sheet1!$E$2:$E$171,Sheet1!$A$2:$A$171," ",0)</f>
        <v xml:space="preserve"> </v>
      </c>
      <c r="D46" s="2" t="str">
        <f>_xlfn.XLOOKUP(B46,Sheet1!$E$2:$E$171,Sheet1!$B$2:$B$171," ",0)</f>
        <v xml:space="preserve"> </v>
      </c>
      <c r="E46" t="e" cm="1">
        <f t="array" ref="E46">_xlfn.IFS(OR(D46="Spl Mounting flange - 304",D46="Spl Enlarged Mounting flange - 304",D46="Spl Monoblock - 304",D46="Dbl Mounting flange - 304",D46="Dbl Monoblock - 304",D46="Spl Mounting flange - 316",D46="Dbl Mounting flange - 316",D46="Spl Monoblock - 316",D46="Dbl Mounting flange - 316"),D46)</f>
        <v>#N/A</v>
      </c>
      <c r="F46" t="e" cm="1">
        <f t="array" ref="F46">_xlfn.IFS(OR($D46="Fan 50 Hz",$D46="Fan 440V 60 Hz",$D46="Fan 460V 50 Hz"),$D46)</f>
        <v>#N/A</v>
      </c>
      <c r="G46" t="e" cm="1">
        <f t="array" ref="G46">_xlfn.IFS(OR($D46="Hopper 304",$D46="Hopper 316"),$D46)</f>
        <v>#N/A</v>
      </c>
      <c r="H46" t="e" cm="1">
        <f t="array" ref="H46">_xlfn.IFS(OR($D46="Vibrating grid",$D46="Vibrating grid for enlarged design"),$D46)</f>
        <v>#N/A</v>
      </c>
      <c r="I46" t="e" cm="1">
        <f t="array" ref="I46">_xlfn.IFS(OR($D46="Simple magnetic grid  - 304",$D46="Simple magnetic grid  - 316",$D46="Simple and enlarged magnetic grid "),$D46)</f>
        <v>#N/A</v>
      </c>
      <c r="J46" t="e" cm="1">
        <f t="array" ref="J46">_xlfn.IFS(OR($D46="SMC",$D46="Simple magnetic grid  - 316.",$D46="FESTO"),$D46)</f>
        <v>#N/A</v>
      </c>
    </row>
    <row r="47" spans="1:10" x14ac:dyDescent="0.2">
      <c r="A47" t="s">
        <v>0</v>
      </c>
      <c r="B47" t="s">
        <v>209</v>
      </c>
      <c r="C47" s="2" t="str">
        <f>_xlfn.XLOOKUP(B47,Sheet1!$E$2:$E$171,Sheet1!$A$2:$A$171," ",0)</f>
        <v xml:space="preserve"> </v>
      </c>
      <c r="D47" s="2" t="str">
        <f>_xlfn.XLOOKUP(B47,Sheet1!$E$2:$E$171,Sheet1!$B$2:$B$171," ",0)</f>
        <v xml:space="preserve"> </v>
      </c>
      <c r="E47" t="e" cm="1">
        <f t="array" ref="E47">_xlfn.IFS(OR(D47="Spl Mounting flange - 304",D47="Spl Enlarged Mounting flange - 304",D47="Spl Monoblock - 304",D47="Dbl Mounting flange - 304",D47="Dbl Monoblock - 304",D47="Spl Mounting flange - 316",D47="Dbl Mounting flange - 316",D47="Spl Monoblock - 316",D47="Dbl Mounting flange - 316"),D47)</f>
        <v>#N/A</v>
      </c>
      <c r="F47" t="e" cm="1">
        <f t="array" ref="F47">_xlfn.IFS(OR($D47="Fan 50 Hz",$D47="Fan 440V 60 Hz",$D47="Fan 460V 50 Hz"),$D47)</f>
        <v>#N/A</v>
      </c>
      <c r="G47" t="e" cm="1">
        <f t="array" ref="G47">_xlfn.IFS(OR($D47="Hopper 304",$D47="Hopper 316"),$D47)</f>
        <v>#N/A</v>
      </c>
      <c r="H47" t="e" cm="1">
        <f t="array" ref="H47">_xlfn.IFS(OR($D47="Vibrating grid",$D47="Vibrating grid for enlarged design"),$D47)</f>
        <v>#N/A</v>
      </c>
      <c r="I47" t="e" cm="1">
        <f t="array" ref="I47">_xlfn.IFS(OR($D47="Simple magnetic grid  - 304",$D47="Simple magnetic grid  - 316",$D47="Simple and enlarged magnetic grid "),$D47)</f>
        <v>#N/A</v>
      </c>
      <c r="J47" t="e" cm="1">
        <f t="array" ref="J47">_xlfn.IFS(OR($D47="SMC",$D47="Simple magnetic grid  - 316.",$D47="FESTO"),$D47)</f>
        <v>#N/A</v>
      </c>
    </row>
    <row r="48" spans="1:10" x14ac:dyDescent="0.2">
      <c r="A48" t="s">
        <v>0</v>
      </c>
      <c r="B48" t="s">
        <v>1</v>
      </c>
      <c r="C48" s="2" t="str">
        <f>_xlfn.XLOOKUP(B48,Sheet1!$E$2:$E$171,Sheet1!$A$2:$A$171," ",0)</f>
        <v xml:space="preserve"> </v>
      </c>
      <c r="D48" s="2" t="str">
        <f>_xlfn.XLOOKUP(B48,Sheet1!$E$2:$E$171,Sheet1!$B$2:$B$171," ",0)</f>
        <v xml:space="preserve"> </v>
      </c>
      <c r="E48" t="e" cm="1">
        <f t="array" ref="E48">_xlfn.IFS(OR(D48="Spl Mounting flange - 304",D48="Spl Enlarged Mounting flange - 304",D48="Spl Monoblock - 304",D48="Dbl Mounting flange - 304",D48="Dbl Monoblock - 304",D48="Spl Mounting flange - 316",D48="Dbl Mounting flange - 316",D48="Spl Monoblock - 316",D48="Dbl Mounting flange - 316"),D48)</f>
        <v>#N/A</v>
      </c>
      <c r="F48" t="e" cm="1">
        <f t="array" ref="F48">_xlfn.IFS(OR($D48="Fan 50 Hz",$D48="Fan 440V 60 Hz",$D48="Fan 460V 50 Hz"),$D48)</f>
        <v>#N/A</v>
      </c>
      <c r="G48" t="e" cm="1">
        <f t="array" ref="G48">_xlfn.IFS(OR($D48="Hopper 304",$D48="Hopper 316"),$D48)</f>
        <v>#N/A</v>
      </c>
      <c r="H48" t="e" cm="1">
        <f t="array" ref="H48">_xlfn.IFS(OR($D48="Vibrating grid",$D48="Vibrating grid for enlarged design"),$D48)</f>
        <v>#N/A</v>
      </c>
      <c r="I48" t="e" cm="1">
        <f t="array" ref="I48">_xlfn.IFS(OR($D48="Simple magnetic grid  - 304",$D48="Simple magnetic grid  - 316",$D48="Simple and enlarged magnetic grid "),$D48)</f>
        <v>#N/A</v>
      </c>
      <c r="J48" t="e" cm="1">
        <f t="array" ref="J48">_xlfn.IFS(OR($D48="SMC",$D48="Simple magnetic grid  - 316.",$D48="FESTO"),$D48)</f>
        <v>#N/A</v>
      </c>
    </row>
    <row r="49" spans="1:10" x14ac:dyDescent="0.2">
      <c r="A49" t="s">
        <v>0</v>
      </c>
      <c r="B49" t="s">
        <v>210</v>
      </c>
      <c r="C49" s="2" t="str">
        <f>_xlfn.XLOOKUP(B49,Sheet1!$E$2:$E$171,Sheet1!$A$2:$A$171," ",0)</f>
        <v xml:space="preserve"> </v>
      </c>
      <c r="D49" s="2" t="str">
        <f>_xlfn.XLOOKUP(B49,Sheet1!$E$2:$E$171,Sheet1!$B$2:$B$171," ",0)</f>
        <v xml:space="preserve"> </v>
      </c>
      <c r="E49" t="e" cm="1">
        <f t="array" ref="E49">_xlfn.IFS(OR(D49="Spl Mounting flange - 304",D49="Spl Enlarged Mounting flange - 304",D49="Spl Monoblock - 304",D49="Dbl Mounting flange - 304",D49="Dbl Monoblock - 304",D49="Spl Mounting flange - 316",D49="Dbl Mounting flange - 316",D49="Spl Monoblock - 316",D49="Dbl Mounting flange - 316"),D49)</f>
        <v>#N/A</v>
      </c>
      <c r="F49" t="e" cm="1">
        <f t="array" ref="F49">_xlfn.IFS(OR($D49="Fan 50 Hz",$D49="Fan 440V 60 Hz",$D49="Fan 460V 50 Hz"),$D49)</f>
        <v>#N/A</v>
      </c>
      <c r="G49" t="e" cm="1">
        <f t="array" ref="G49">_xlfn.IFS(OR($D49="Hopper 304",$D49="Hopper 316"),$D49)</f>
        <v>#N/A</v>
      </c>
      <c r="H49" t="e" cm="1">
        <f t="array" ref="H49">_xlfn.IFS(OR($D49="Vibrating grid",$D49="Vibrating grid for enlarged design"),$D49)</f>
        <v>#N/A</v>
      </c>
      <c r="I49" t="e" cm="1">
        <f t="array" ref="I49">_xlfn.IFS(OR($D49="Simple magnetic grid  - 304",$D49="Simple magnetic grid  - 316",$D49="Simple and enlarged magnetic grid "),$D49)</f>
        <v>#N/A</v>
      </c>
      <c r="J49" t="e" cm="1">
        <f t="array" ref="J49">_xlfn.IFS(OR($D49="SMC",$D49="Simple magnetic grid  - 316.",$D49="FESTO"),$D49)</f>
        <v>#N/A</v>
      </c>
    </row>
    <row r="50" spans="1:10" x14ac:dyDescent="0.2">
      <c r="A50" t="s">
        <v>0</v>
      </c>
      <c r="B50" t="s">
        <v>1</v>
      </c>
      <c r="C50" s="2" t="str">
        <f>_xlfn.XLOOKUP(B50,Sheet1!$E$2:$E$171,Sheet1!$A$2:$A$171," ",0)</f>
        <v xml:space="preserve"> </v>
      </c>
      <c r="D50" s="2" t="str">
        <f>_xlfn.XLOOKUP(B50,Sheet1!$E$2:$E$171,Sheet1!$B$2:$B$171," ",0)</f>
        <v xml:space="preserve"> </v>
      </c>
      <c r="E50" t="e" cm="1">
        <f t="array" ref="E50">_xlfn.IFS(OR(D50="Spl Mounting flange - 304",D50="Spl Enlarged Mounting flange - 304",D50="Spl Monoblock - 304",D50="Dbl Mounting flange - 304",D50="Dbl Monoblock - 304",D50="Spl Mounting flange - 316",D50="Dbl Mounting flange - 316",D50="Spl Monoblock - 316",D50="Dbl Mounting flange - 316"),D50)</f>
        <v>#N/A</v>
      </c>
      <c r="F50" t="e" cm="1">
        <f t="array" ref="F50">_xlfn.IFS(OR($D50="Fan 50 Hz",$D50="Fan 440V 60 Hz",$D50="Fan 460V 50 Hz"),$D50)</f>
        <v>#N/A</v>
      </c>
      <c r="G50" t="e" cm="1">
        <f t="array" ref="G50">_xlfn.IFS(OR($D50="Hopper 304",$D50="Hopper 316"),$D50)</f>
        <v>#N/A</v>
      </c>
      <c r="H50" t="e" cm="1">
        <f t="array" ref="H50">_xlfn.IFS(OR($D50="Vibrating grid",$D50="Vibrating grid for enlarged design"),$D50)</f>
        <v>#N/A</v>
      </c>
      <c r="I50" t="e" cm="1">
        <f t="array" ref="I50">_xlfn.IFS(OR($D50="Simple magnetic grid  - 304",$D50="Simple magnetic grid  - 316",$D50="Simple and enlarged magnetic grid "),$D50)</f>
        <v>#N/A</v>
      </c>
      <c r="J50" t="e" cm="1">
        <f t="array" ref="J50">_xlfn.IFS(OR($D50="SMC",$D50="Simple magnetic grid  - 316.",$D50="FESTO"),$D50)</f>
        <v>#N/A</v>
      </c>
    </row>
    <row r="51" spans="1:10" x14ac:dyDescent="0.2">
      <c r="A51" t="s">
        <v>0</v>
      </c>
      <c r="B51" t="s">
        <v>69</v>
      </c>
      <c r="C51" s="2" t="str">
        <f>_xlfn.XLOOKUP(B51,Sheet1!$E$2:$E$171,Sheet1!$A$2:$A$171," ",0)</f>
        <v xml:space="preserve"> </v>
      </c>
      <c r="D51" s="2" t="str">
        <f>_xlfn.XLOOKUP(B51,Sheet1!$E$2:$E$171,Sheet1!$B$2:$B$171," ",0)</f>
        <v xml:space="preserve"> </v>
      </c>
      <c r="E51" t="e" cm="1">
        <f t="array" ref="E51">_xlfn.IFS(OR(D51="Spl Mounting flange - 304",D51="Spl Enlarged Mounting flange - 304",D51="Spl Monoblock - 304",D51="Dbl Mounting flange - 304",D51="Dbl Monoblock - 304",D51="Spl Mounting flange - 316",D51="Dbl Mounting flange - 316",D51="Spl Monoblock - 316",D51="Dbl Mounting flange - 316"),D51)</f>
        <v>#N/A</v>
      </c>
      <c r="F51" t="e" cm="1">
        <f t="array" ref="F51">_xlfn.IFS(OR($D51="Fan 50 Hz",$D51="Fan 440V 60 Hz",$D51="Fan 460V 50 Hz"),$D51)</f>
        <v>#N/A</v>
      </c>
      <c r="G51" t="e" cm="1">
        <f t="array" ref="G51">_xlfn.IFS(OR($D51="Hopper 304",$D51="Hopper 316"),$D51)</f>
        <v>#N/A</v>
      </c>
      <c r="H51" t="e" cm="1">
        <f t="array" ref="H51">_xlfn.IFS(OR($D51="Vibrating grid",$D51="Vibrating grid for enlarged design"),$D51)</f>
        <v>#N/A</v>
      </c>
      <c r="I51" t="e" cm="1">
        <f t="array" ref="I51">_xlfn.IFS(OR($D51="Simple magnetic grid  - 304",$D51="Simple magnetic grid  - 316",$D51="Simple and enlarged magnetic grid "),$D51)</f>
        <v>#N/A</v>
      </c>
      <c r="J51" t="e" cm="1">
        <f t="array" ref="J51">_xlfn.IFS(OR($D51="SMC",$D51="Simple magnetic grid  - 316.",$D51="FESTO"),$D51)</f>
        <v>#N/A</v>
      </c>
    </row>
    <row r="52" spans="1:10" x14ac:dyDescent="0.2">
      <c r="A52" t="s">
        <v>0</v>
      </c>
      <c r="B52" t="s">
        <v>93</v>
      </c>
      <c r="C52" s="2" t="str">
        <f>_xlfn.XLOOKUP(B52,Sheet1!$E$2:$E$171,Sheet1!$A$2:$A$171," ",0)</f>
        <v xml:space="preserve"> </v>
      </c>
      <c r="D52" s="2" t="str">
        <f>_xlfn.XLOOKUP(B52,Sheet1!$E$2:$E$171,Sheet1!$B$2:$B$171," ",0)</f>
        <v xml:space="preserve"> </v>
      </c>
      <c r="E52" t="e" cm="1">
        <f t="array" ref="E52">_xlfn.IFS(OR(D52="Spl Mounting flange - 304",D52="Spl Enlarged Mounting flange - 304",D52="Spl Monoblock - 304",D52="Dbl Mounting flange - 304",D52="Dbl Monoblock - 304",D52="Spl Mounting flange - 316",D52="Dbl Mounting flange - 316",D52="Spl Monoblock - 316",D52="Dbl Mounting flange - 316"),D52)</f>
        <v>#N/A</v>
      </c>
      <c r="F52" t="e" cm="1">
        <f t="array" ref="F52">_xlfn.IFS(OR($D52="Fan 50 Hz",$D52="Fan 440V 60 Hz",$D52="Fan 460V 50 Hz"),$D52)</f>
        <v>#N/A</v>
      </c>
      <c r="G52" t="e" cm="1">
        <f t="array" ref="G52">_xlfn.IFS(OR($D52="Hopper 304",$D52="Hopper 316"),$D52)</f>
        <v>#N/A</v>
      </c>
      <c r="H52" t="e" cm="1">
        <f t="array" ref="H52">_xlfn.IFS(OR($D52="Vibrating grid",$D52="Vibrating grid for enlarged design"),$D52)</f>
        <v>#N/A</v>
      </c>
      <c r="I52" t="e" cm="1">
        <f t="array" ref="I52">_xlfn.IFS(OR($D52="Simple magnetic grid  - 304",$D52="Simple magnetic grid  - 316",$D52="Simple and enlarged magnetic grid "),$D52)</f>
        <v>#N/A</v>
      </c>
      <c r="J52" t="e" cm="1">
        <f t="array" ref="J52">_xlfn.IFS(OR($D52="SMC",$D52="Simple magnetic grid  - 316.",$D52="FESTO"),$D52)</f>
        <v>#N/A</v>
      </c>
    </row>
    <row r="53" spans="1:10" x14ac:dyDescent="0.2">
      <c r="A53" t="s">
        <v>0</v>
      </c>
      <c r="B53" t="s">
        <v>98</v>
      </c>
      <c r="C53" s="2" t="str">
        <f>_xlfn.XLOOKUP(B53,Sheet1!$E$2:$E$171,Sheet1!$A$2:$A$171," ",0)</f>
        <v xml:space="preserve"> </v>
      </c>
      <c r="D53" s="2" t="str">
        <f>_xlfn.XLOOKUP(B53,Sheet1!$E$2:$E$171,Sheet1!$B$2:$B$171," ",0)</f>
        <v xml:space="preserve"> </v>
      </c>
      <c r="E53" t="e" cm="1">
        <f t="array" ref="E53">_xlfn.IFS(OR(D53="Spl Mounting flange - 304",D53="Spl Enlarged Mounting flange - 304",D53="Spl Monoblock - 304",D53="Dbl Mounting flange - 304",D53="Dbl Monoblock - 304",D53="Spl Mounting flange - 316",D53="Dbl Mounting flange - 316",D53="Spl Monoblock - 316",D53="Dbl Mounting flange - 316"),D53)</f>
        <v>#N/A</v>
      </c>
      <c r="F53" t="e" cm="1">
        <f t="array" ref="F53">_xlfn.IFS(OR($D53="Fan 50 Hz",$D53="Fan 440V 60 Hz",$D53="Fan 460V 50 Hz"),$D53)</f>
        <v>#N/A</v>
      </c>
      <c r="G53" t="e" cm="1">
        <f t="array" ref="G53">_xlfn.IFS(OR($D53="Hopper 304",$D53="Hopper 316"),$D53)</f>
        <v>#N/A</v>
      </c>
      <c r="H53" t="e" cm="1">
        <f t="array" ref="H53">_xlfn.IFS(OR($D53="Vibrating grid",$D53="Vibrating grid for enlarged design"),$D53)</f>
        <v>#N/A</v>
      </c>
      <c r="I53" t="e" cm="1">
        <f t="array" ref="I53">_xlfn.IFS(OR($D53="Simple magnetic grid  - 304",$D53="Simple magnetic grid  - 316",$D53="Simple and enlarged magnetic grid "),$D53)</f>
        <v>#N/A</v>
      </c>
      <c r="J53" t="e" cm="1">
        <f t="array" ref="J53">_xlfn.IFS(OR($D53="SMC",$D53="Simple magnetic grid  - 316.",$D53="FESTO"),$D53)</f>
        <v>#N/A</v>
      </c>
    </row>
    <row r="54" spans="1:10" x14ac:dyDescent="0.2">
      <c r="A54" t="s">
        <v>0</v>
      </c>
      <c r="B54" t="s">
        <v>100</v>
      </c>
      <c r="C54" s="2" t="str">
        <f>_xlfn.XLOOKUP(B54,Sheet1!$E$2:$E$171,Sheet1!$A$2:$A$171," ",0)</f>
        <v xml:space="preserve"> </v>
      </c>
      <c r="D54" s="2" t="str">
        <f>_xlfn.XLOOKUP(B54,Sheet1!$E$2:$E$171,Sheet1!$B$2:$B$171," ",0)</f>
        <v xml:space="preserve"> </v>
      </c>
      <c r="E54" t="e" cm="1">
        <f t="array" ref="E54">_xlfn.IFS(OR(D54="Spl Mounting flange - 304",D54="Spl Enlarged Mounting flange - 304",D54="Spl Monoblock - 304",D54="Dbl Mounting flange - 304",D54="Dbl Monoblock - 304",D54="Spl Mounting flange - 316",D54="Dbl Mounting flange - 316",D54="Spl Monoblock - 316",D54="Dbl Mounting flange - 316"),D54)</f>
        <v>#N/A</v>
      </c>
      <c r="F54" t="e" cm="1">
        <f t="array" ref="F54">_xlfn.IFS(OR($D54="Fan 50 Hz",$D54="Fan 440V 60 Hz",$D54="Fan 460V 50 Hz"),$D54)</f>
        <v>#N/A</v>
      </c>
      <c r="G54" t="e" cm="1">
        <f t="array" ref="G54">_xlfn.IFS(OR($D54="Hopper 304",$D54="Hopper 316"),$D54)</f>
        <v>#N/A</v>
      </c>
      <c r="H54" t="e" cm="1">
        <f t="array" ref="H54">_xlfn.IFS(OR($D54="Vibrating grid",$D54="Vibrating grid for enlarged design"),$D54)</f>
        <v>#N/A</v>
      </c>
      <c r="I54" t="e" cm="1">
        <f t="array" ref="I54">_xlfn.IFS(OR($D54="Simple magnetic grid  - 304",$D54="Simple magnetic grid  - 316",$D54="Simple and enlarged magnetic grid "),$D54)</f>
        <v>#N/A</v>
      </c>
      <c r="J54" t="e" cm="1">
        <f t="array" ref="J54">_xlfn.IFS(OR($D54="SMC",$D54="Simple magnetic grid  - 316.",$D54="FESTO"),$D54)</f>
        <v>#N/A</v>
      </c>
    </row>
    <row r="55" spans="1:10" x14ac:dyDescent="0.2">
      <c r="A55" t="s">
        <v>0</v>
      </c>
      <c r="B55" t="s">
        <v>155</v>
      </c>
      <c r="C55" s="2" t="str">
        <f>_xlfn.XLOOKUP(B55,Sheet1!$E$2:$E$171,Sheet1!$A$2:$A$171," ",0)</f>
        <v xml:space="preserve"> </v>
      </c>
      <c r="D55" s="2" t="str">
        <f>_xlfn.XLOOKUP(B55,Sheet1!$E$2:$E$171,Sheet1!$B$2:$B$171," ",0)</f>
        <v xml:space="preserve"> </v>
      </c>
      <c r="E55" t="e" cm="1">
        <f t="array" ref="E55">_xlfn.IFS(OR(D55="Spl Mounting flange - 304",D55="Spl Enlarged Mounting flange - 304",D55="Spl Monoblock - 304",D55="Dbl Mounting flange - 304",D55="Dbl Monoblock - 304",D55="Spl Mounting flange - 316",D55="Dbl Mounting flange - 316",D55="Spl Monoblock - 316",D55="Dbl Mounting flange - 316"),D55)</f>
        <v>#N/A</v>
      </c>
      <c r="F55" t="e" cm="1">
        <f t="array" ref="F55">_xlfn.IFS(OR($D55="Fan 50 Hz",$D55="Fan 440V 60 Hz",$D55="Fan 460V 50 Hz"),$D55)</f>
        <v>#N/A</v>
      </c>
      <c r="G55" t="e" cm="1">
        <f t="array" ref="G55">_xlfn.IFS(OR($D55="Hopper 304",$D55="Hopper 316"),$D55)</f>
        <v>#N/A</v>
      </c>
      <c r="H55" t="e" cm="1">
        <f t="array" ref="H55">_xlfn.IFS(OR($D55="Vibrating grid",$D55="Vibrating grid for enlarged design"),$D55)</f>
        <v>#N/A</v>
      </c>
      <c r="I55" t="e" cm="1">
        <f t="array" ref="I55">_xlfn.IFS(OR($D55="Simple magnetic grid  - 304",$D55="Simple magnetic grid  - 316",$D55="Simple and enlarged magnetic grid "),$D55)</f>
        <v>#N/A</v>
      </c>
      <c r="J55" t="e" cm="1">
        <f t="array" ref="J55">_xlfn.IFS(OR($D55="SMC",$D55="Simple magnetic grid  - 316.",$D55="FESTO"),$D55)</f>
        <v>#N/A</v>
      </c>
    </row>
    <row r="56" spans="1:10" x14ac:dyDescent="0.2">
      <c r="A56" t="s">
        <v>0</v>
      </c>
      <c r="B56" t="s">
        <v>1</v>
      </c>
      <c r="C56" s="2" t="str">
        <f>_xlfn.XLOOKUP(B56,Sheet1!$E$2:$E$171,Sheet1!$A$2:$A$171," ",0)</f>
        <v xml:space="preserve"> </v>
      </c>
      <c r="D56" s="2" t="str">
        <f>_xlfn.XLOOKUP(B56,Sheet1!$E$2:$E$171,Sheet1!$B$2:$B$171," ",0)</f>
        <v xml:space="preserve"> </v>
      </c>
      <c r="E56" t="e" cm="1">
        <f t="array" ref="E56">_xlfn.IFS(OR(D56="Spl Mounting flange - 304",D56="Spl Enlarged Mounting flange - 304",D56="Spl Monoblock - 304",D56="Dbl Mounting flange - 304",D56="Dbl Monoblock - 304",D56="Spl Mounting flange - 316",D56="Dbl Mounting flange - 316",D56="Spl Monoblock - 316",D56="Dbl Mounting flange - 316"),D56)</f>
        <v>#N/A</v>
      </c>
      <c r="F56" t="e" cm="1">
        <f t="array" ref="F56">_xlfn.IFS(OR($D56="Fan 50 Hz",$D56="Fan 440V 60 Hz",$D56="Fan 460V 50 Hz"),$D56)</f>
        <v>#N/A</v>
      </c>
      <c r="G56" t="e" cm="1">
        <f t="array" ref="G56">_xlfn.IFS(OR($D56="Hopper 304",$D56="Hopper 316"),$D56)</f>
        <v>#N/A</v>
      </c>
      <c r="H56" t="e" cm="1">
        <f t="array" ref="H56">_xlfn.IFS(OR($D56="Vibrating grid",$D56="Vibrating grid for enlarged design"),$D56)</f>
        <v>#N/A</v>
      </c>
      <c r="I56" t="e" cm="1">
        <f t="array" ref="I56">_xlfn.IFS(OR($D56="Simple magnetic grid  - 304",$D56="Simple magnetic grid  - 316",$D56="Simple and enlarged magnetic grid "),$D56)</f>
        <v>#N/A</v>
      </c>
      <c r="J56" t="e" cm="1">
        <f t="array" ref="J56">_xlfn.IFS(OR($D56="SMC",$D56="Simple magnetic grid  - 316.",$D56="FESTO"),$D56)</f>
        <v>#N/A</v>
      </c>
    </row>
    <row r="57" spans="1:10" x14ac:dyDescent="0.2">
      <c r="A57" t="s">
        <v>0</v>
      </c>
      <c r="B57" t="s">
        <v>1</v>
      </c>
      <c r="C57" s="2" t="str">
        <f>_xlfn.XLOOKUP(B57,Sheet1!$E$2:$E$171,Sheet1!$A$2:$A$171," ",0)</f>
        <v xml:space="preserve"> </v>
      </c>
      <c r="D57" s="2" t="str">
        <f>_xlfn.XLOOKUP(B57,Sheet1!$E$2:$E$171,Sheet1!$B$2:$B$171," ",0)</f>
        <v xml:space="preserve"> </v>
      </c>
      <c r="E57" t="e" cm="1">
        <f t="array" ref="E57">_xlfn.IFS(OR(D57="Spl Mounting flange - 304",D57="Spl Enlarged Mounting flange - 304",D57="Spl Monoblock - 304",D57="Dbl Mounting flange - 304",D57="Dbl Monoblock - 304",D57="Spl Mounting flange - 316",D57="Dbl Mounting flange - 316",D57="Spl Monoblock - 316",D57="Dbl Mounting flange - 316"),D57)</f>
        <v>#N/A</v>
      </c>
      <c r="F57" t="e" cm="1">
        <f t="array" ref="F57">_xlfn.IFS(OR($D57="Fan 50 Hz",$D57="Fan 440V 60 Hz",$D57="Fan 460V 50 Hz"),$D57)</f>
        <v>#N/A</v>
      </c>
      <c r="G57" t="e" cm="1">
        <f t="array" ref="G57">_xlfn.IFS(OR($D57="Hopper 304",$D57="Hopper 316"),$D57)</f>
        <v>#N/A</v>
      </c>
      <c r="H57" t="e" cm="1">
        <f t="array" ref="H57">_xlfn.IFS(OR($D57="Vibrating grid",$D57="Vibrating grid for enlarged design"),$D57)</f>
        <v>#N/A</v>
      </c>
      <c r="I57" t="e" cm="1">
        <f t="array" ref="I57">_xlfn.IFS(OR($D57="Simple magnetic grid  - 304",$D57="Simple magnetic grid  - 316",$D57="Simple and enlarged magnetic grid "),$D57)</f>
        <v>#N/A</v>
      </c>
      <c r="J57" t="e" cm="1">
        <f t="array" ref="J57">_xlfn.IFS(OR($D57="SMC",$D57="Simple magnetic grid  - 316.",$D57="FESTO"),$D57)</f>
        <v>#N/A</v>
      </c>
    </row>
    <row r="58" spans="1:10" x14ac:dyDescent="0.2">
      <c r="A58" t="s">
        <v>0</v>
      </c>
      <c r="B58" t="s">
        <v>87</v>
      </c>
      <c r="C58" s="2" t="str">
        <f>_xlfn.XLOOKUP(B58,Sheet1!$E$2:$E$171,Sheet1!$A$2:$A$171," ",0)</f>
        <v xml:space="preserve"> </v>
      </c>
      <c r="D58" s="2" t="str">
        <f>_xlfn.XLOOKUP(B58,Sheet1!$E$2:$E$171,Sheet1!$B$2:$B$171," ",0)</f>
        <v xml:space="preserve"> </v>
      </c>
      <c r="E58" t="e" cm="1">
        <f t="array" ref="E58">_xlfn.IFS(OR(D58="Spl Mounting flange - 304",D58="Spl Enlarged Mounting flange - 304",D58="Spl Monoblock - 304",D58="Dbl Mounting flange - 304",D58="Dbl Monoblock - 304",D58="Spl Mounting flange - 316",D58="Dbl Mounting flange - 316",D58="Spl Monoblock - 316",D58="Dbl Mounting flange - 316"),D58)</f>
        <v>#N/A</v>
      </c>
      <c r="F58" t="e" cm="1">
        <f t="array" ref="F58">_xlfn.IFS(OR($D58="Fan 50 Hz",$D58="Fan 440V 60 Hz",$D58="Fan 460V 50 Hz"),$D58)</f>
        <v>#N/A</v>
      </c>
      <c r="G58" t="e" cm="1">
        <f t="array" ref="G58">_xlfn.IFS(OR($D58="Hopper 304",$D58="Hopper 316"),$D58)</f>
        <v>#N/A</v>
      </c>
      <c r="H58" t="e" cm="1">
        <f t="array" ref="H58">_xlfn.IFS(OR($D58="Vibrating grid",$D58="Vibrating grid for enlarged design"),$D58)</f>
        <v>#N/A</v>
      </c>
      <c r="I58" t="e" cm="1">
        <f t="array" ref="I58">_xlfn.IFS(OR($D58="Simple magnetic grid  - 304",$D58="Simple magnetic grid  - 316",$D58="Simple and enlarged magnetic grid "),$D58)</f>
        <v>#N/A</v>
      </c>
      <c r="J58" t="e" cm="1">
        <f t="array" ref="J58">_xlfn.IFS(OR($D58="SMC",$D58="Simple magnetic grid  - 316.",$D58="FESTO"),$D58)</f>
        <v>#N/A</v>
      </c>
    </row>
    <row r="59" spans="1:10" x14ac:dyDescent="0.2">
      <c r="A59" t="s">
        <v>0</v>
      </c>
      <c r="B59" t="s">
        <v>77</v>
      </c>
      <c r="C59" s="2" t="str">
        <f>_xlfn.XLOOKUP(B59,Sheet1!$E$2:$E$171,Sheet1!$A$2:$A$171," ",0)</f>
        <v xml:space="preserve"> </v>
      </c>
      <c r="D59" s="2" t="str">
        <f>_xlfn.XLOOKUP(B59,Sheet1!$E$2:$E$171,Sheet1!$B$2:$B$171," ",0)</f>
        <v xml:space="preserve"> </v>
      </c>
      <c r="E59" t="e" cm="1">
        <f t="array" ref="E59">_xlfn.IFS(OR(D59="Spl Mounting flange - 304",D59="Spl Enlarged Mounting flange - 304",D59="Spl Monoblock - 304",D59="Dbl Mounting flange - 304",D59="Dbl Monoblock - 304",D59="Spl Mounting flange - 316",D59="Dbl Mounting flange - 316",D59="Spl Monoblock - 316",D59="Dbl Mounting flange - 316"),D59)</f>
        <v>#N/A</v>
      </c>
      <c r="F59" t="e" cm="1">
        <f t="array" ref="F59">_xlfn.IFS(OR($D59="Fan 50 Hz",$D59="Fan 440V 60 Hz",$D59="Fan 460V 50 Hz"),$D59)</f>
        <v>#N/A</v>
      </c>
      <c r="G59" t="e" cm="1">
        <f t="array" ref="G59">_xlfn.IFS(OR($D59="Hopper 304",$D59="Hopper 316"),$D59)</f>
        <v>#N/A</v>
      </c>
      <c r="H59" t="e" cm="1">
        <f t="array" ref="H59">_xlfn.IFS(OR($D59="Vibrating grid",$D59="Vibrating grid for enlarged design"),$D59)</f>
        <v>#N/A</v>
      </c>
      <c r="I59" t="e" cm="1">
        <f t="array" ref="I59">_xlfn.IFS(OR($D59="Simple magnetic grid  - 304",$D59="Simple magnetic grid  - 316",$D59="Simple and enlarged magnetic grid "),$D59)</f>
        <v>#N/A</v>
      </c>
      <c r="J59" t="e" cm="1">
        <f t="array" ref="J59">_xlfn.IFS(OR($D59="SMC",$D59="Simple magnetic grid  - 316.",$D59="FESTO"),$D59)</f>
        <v>#N/A</v>
      </c>
    </row>
    <row r="60" spans="1:10" x14ac:dyDescent="0.2">
      <c r="A60" t="s">
        <v>0</v>
      </c>
      <c r="B60" t="s">
        <v>1</v>
      </c>
      <c r="C60" s="2" t="str">
        <f>_xlfn.XLOOKUP(B60,Sheet1!$E$2:$E$171,Sheet1!$A$2:$A$171," ",0)</f>
        <v xml:space="preserve"> </v>
      </c>
      <c r="D60" s="2" t="str">
        <f>_xlfn.XLOOKUP(B60,Sheet1!$E$2:$E$171,Sheet1!$B$2:$B$171," ",0)</f>
        <v xml:space="preserve"> </v>
      </c>
      <c r="E60" t="e" cm="1">
        <f t="array" ref="E60">_xlfn.IFS(OR(D60="Spl Mounting flange - 304",D60="Spl Enlarged Mounting flange - 304",D60="Spl Monoblock - 304",D60="Dbl Mounting flange - 304",D60="Dbl Monoblock - 304",D60="Spl Mounting flange - 316",D60="Dbl Mounting flange - 316",D60="Spl Monoblock - 316",D60="Dbl Mounting flange - 316"),D60)</f>
        <v>#N/A</v>
      </c>
      <c r="F60" t="e" cm="1">
        <f t="array" ref="F60">_xlfn.IFS(OR($D60="Fan 50 Hz",$D60="Fan 440V 60 Hz",$D60="Fan 460V 50 Hz"),$D60)</f>
        <v>#N/A</v>
      </c>
      <c r="G60" t="e" cm="1">
        <f t="array" ref="G60">_xlfn.IFS(OR($D60="Hopper 304",$D60="Hopper 316"),$D60)</f>
        <v>#N/A</v>
      </c>
      <c r="H60" t="e" cm="1">
        <f t="array" ref="H60">_xlfn.IFS(OR($D60="Vibrating grid",$D60="Vibrating grid for enlarged design"),$D60)</f>
        <v>#N/A</v>
      </c>
      <c r="I60" t="e" cm="1">
        <f t="array" ref="I60">_xlfn.IFS(OR($D60="Simple magnetic grid  - 304",$D60="Simple magnetic grid  - 316",$D60="Simple and enlarged magnetic grid "),$D60)</f>
        <v>#N/A</v>
      </c>
      <c r="J60" t="e" cm="1">
        <f t="array" ref="J60">_xlfn.IFS(OR($D60="SMC",$D60="Simple magnetic grid  - 316.",$D60="FESTO"),$D60)</f>
        <v>#N/A</v>
      </c>
    </row>
    <row r="61" spans="1:10" x14ac:dyDescent="0.2">
      <c r="A61" t="s">
        <v>0</v>
      </c>
      <c r="B61" t="s">
        <v>90</v>
      </c>
      <c r="C61" s="2" t="str">
        <f>_xlfn.XLOOKUP(B61,Sheet1!$E$2:$E$171,Sheet1!$A$2:$A$171," ",0)</f>
        <v xml:space="preserve"> </v>
      </c>
      <c r="D61" s="2" t="str">
        <f>_xlfn.XLOOKUP(B61,Sheet1!$E$2:$E$171,Sheet1!$B$2:$B$171," ",0)</f>
        <v xml:space="preserve"> </v>
      </c>
      <c r="E61" t="e" cm="1">
        <f t="array" ref="E61">_xlfn.IFS(OR(D61="Spl Mounting flange - 304",D61="Spl Enlarged Mounting flange - 304",D61="Spl Monoblock - 304",D61="Dbl Mounting flange - 304",D61="Dbl Monoblock - 304",D61="Spl Mounting flange - 316",D61="Dbl Mounting flange - 316",D61="Spl Monoblock - 316",D61="Dbl Mounting flange - 316"),D61)</f>
        <v>#N/A</v>
      </c>
      <c r="F61" t="e" cm="1">
        <f t="array" ref="F61">_xlfn.IFS(OR($D61="Fan 50 Hz",$D61="Fan 440V 60 Hz",$D61="Fan 460V 50 Hz"),$D61)</f>
        <v>#N/A</v>
      </c>
      <c r="G61" t="e" cm="1">
        <f t="array" ref="G61">_xlfn.IFS(OR($D61="Hopper 304",$D61="Hopper 316"),$D61)</f>
        <v>#N/A</v>
      </c>
      <c r="H61" t="e" cm="1">
        <f t="array" ref="H61">_xlfn.IFS(OR($D61="Vibrating grid",$D61="Vibrating grid for enlarged design"),$D61)</f>
        <v>#N/A</v>
      </c>
      <c r="I61" t="e" cm="1">
        <f t="array" ref="I61">_xlfn.IFS(OR($D61="Simple magnetic grid  - 304",$D61="Simple magnetic grid  - 316",$D61="Simple and enlarged magnetic grid "),$D61)</f>
        <v>#N/A</v>
      </c>
      <c r="J61" t="e" cm="1">
        <f t="array" ref="J61">_xlfn.IFS(OR($D61="SMC",$D61="Simple magnetic grid  - 316.",$D61="FESTO"),$D61)</f>
        <v>#N/A</v>
      </c>
    </row>
    <row r="62" spans="1:10" x14ac:dyDescent="0.2">
      <c r="A62" t="s">
        <v>0</v>
      </c>
      <c r="B62" t="s">
        <v>89</v>
      </c>
      <c r="C62" s="2" t="str">
        <f>_xlfn.XLOOKUP(B62,Sheet1!$E$2:$E$171,Sheet1!$A$2:$A$171," ",0)</f>
        <v xml:space="preserve"> </v>
      </c>
      <c r="D62" s="2" t="str">
        <f>_xlfn.XLOOKUP(B62,Sheet1!$E$2:$E$171,Sheet1!$B$2:$B$171," ",0)</f>
        <v xml:space="preserve"> </v>
      </c>
      <c r="E62" t="e" cm="1">
        <f t="array" ref="E62">_xlfn.IFS(OR(D62="Spl Mounting flange - 304",D62="Spl Enlarged Mounting flange - 304",D62="Spl Monoblock - 304",D62="Dbl Mounting flange - 304",D62="Dbl Monoblock - 304",D62="Spl Mounting flange - 316",D62="Dbl Mounting flange - 316",D62="Spl Monoblock - 316",D62="Dbl Mounting flange - 316"),D62)</f>
        <v>#N/A</v>
      </c>
      <c r="F62" t="e" cm="1">
        <f t="array" ref="F62">_xlfn.IFS(OR($D62="Fan 50 Hz",$D62="Fan 440V 60 Hz",$D62="Fan 460V 50 Hz"),$D62)</f>
        <v>#N/A</v>
      </c>
      <c r="G62" t="e" cm="1">
        <f t="array" ref="G62">_xlfn.IFS(OR($D62="Hopper 304",$D62="Hopper 316"),$D62)</f>
        <v>#N/A</v>
      </c>
      <c r="H62" t="e" cm="1">
        <f t="array" ref="H62">_xlfn.IFS(OR($D62="Vibrating grid",$D62="Vibrating grid for enlarged design"),$D62)</f>
        <v>#N/A</v>
      </c>
      <c r="I62" t="e" cm="1">
        <f t="array" ref="I62">_xlfn.IFS(OR($D62="Simple magnetic grid  - 304",$D62="Simple magnetic grid  - 316",$D62="Simple and enlarged magnetic grid "),$D62)</f>
        <v>#N/A</v>
      </c>
      <c r="J62" t="e" cm="1">
        <f t="array" ref="J62">_xlfn.IFS(OR($D62="SMC",$D62="Simple magnetic grid  - 316.",$D62="FESTO"),$D62)</f>
        <v>#N/A</v>
      </c>
    </row>
    <row r="63" spans="1:10" x14ac:dyDescent="0.2">
      <c r="A63" t="s">
        <v>0</v>
      </c>
      <c r="B63" t="s">
        <v>88</v>
      </c>
      <c r="C63" s="2" t="str">
        <f>_xlfn.XLOOKUP(B63,Sheet1!$E$2:$E$171,Sheet1!$A$2:$A$171," ",0)</f>
        <v xml:space="preserve"> </v>
      </c>
      <c r="D63" s="2" t="str">
        <f>_xlfn.XLOOKUP(B63,Sheet1!$E$2:$E$171,Sheet1!$B$2:$B$171," ",0)</f>
        <v xml:space="preserve"> </v>
      </c>
      <c r="E63" t="e" cm="1">
        <f t="array" ref="E63">_xlfn.IFS(OR(D63="Spl Mounting flange - 304",D63="Spl Enlarged Mounting flange - 304",D63="Spl Monoblock - 304",D63="Dbl Mounting flange - 304",D63="Dbl Monoblock - 304",D63="Spl Mounting flange - 316",D63="Dbl Mounting flange - 316",D63="Spl Monoblock - 316",D63="Dbl Mounting flange - 316"),D63)</f>
        <v>#N/A</v>
      </c>
      <c r="F63" t="e" cm="1">
        <f t="array" ref="F63">_xlfn.IFS(OR($D63="Fan 50 Hz",$D63="Fan 440V 60 Hz",$D63="Fan 460V 50 Hz"),$D63)</f>
        <v>#N/A</v>
      </c>
      <c r="G63" t="e" cm="1">
        <f t="array" ref="G63">_xlfn.IFS(OR($D63="Hopper 304",$D63="Hopper 316"),$D63)</f>
        <v>#N/A</v>
      </c>
      <c r="H63" t="e" cm="1">
        <f t="array" ref="H63">_xlfn.IFS(OR($D63="Vibrating grid",$D63="Vibrating grid for enlarged design"),$D63)</f>
        <v>#N/A</v>
      </c>
      <c r="I63" t="e" cm="1">
        <f t="array" ref="I63">_xlfn.IFS(OR($D63="Simple magnetic grid  - 304",$D63="Simple magnetic grid  - 316",$D63="Simple and enlarged magnetic grid "),$D63)</f>
        <v>#N/A</v>
      </c>
      <c r="J63" t="e" cm="1">
        <f t="array" ref="J63">_xlfn.IFS(OR($D63="SMC",$D63="Simple magnetic grid  - 316.",$D63="FESTO"),$D63)</f>
        <v>#N/A</v>
      </c>
    </row>
    <row r="64" spans="1:10" x14ac:dyDescent="0.2">
      <c r="A64" t="s">
        <v>0</v>
      </c>
      <c r="B64" t="s">
        <v>86</v>
      </c>
      <c r="C64" s="2" t="str">
        <f>_xlfn.XLOOKUP(B64,Sheet1!$E$2:$E$171,Sheet1!$A$2:$A$171," ",0)</f>
        <v xml:space="preserve"> </v>
      </c>
      <c r="D64" s="2" t="str">
        <f>_xlfn.XLOOKUP(B64,Sheet1!$E$2:$E$171,Sheet1!$B$2:$B$171," ",0)</f>
        <v xml:space="preserve"> </v>
      </c>
      <c r="E64" t="e" cm="1">
        <f t="array" ref="E64">_xlfn.IFS(OR(D64="Spl Mounting flange - 304",D64="Spl Enlarged Mounting flange - 304",D64="Spl Monoblock - 304",D64="Dbl Mounting flange - 304",D64="Dbl Monoblock - 304",D64="Spl Mounting flange - 316",D64="Dbl Mounting flange - 316",D64="Spl Monoblock - 316",D64="Dbl Mounting flange - 316"),D64)</f>
        <v>#N/A</v>
      </c>
      <c r="F64" t="e" cm="1">
        <f t="array" ref="F64">_xlfn.IFS(OR($D64="Fan 50 Hz",$D64="Fan 440V 60 Hz",$D64="Fan 460V 50 Hz"),$D64)</f>
        <v>#N/A</v>
      </c>
      <c r="G64" t="e" cm="1">
        <f t="array" ref="G64">_xlfn.IFS(OR($D64="Hopper 304",$D64="Hopper 316"),$D64)</f>
        <v>#N/A</v>
      </c>
      <c r="H64" t="e" cm="1">
        <f t="array" ref="H64">_xlfn.IFS(OR($D64="Vibrating grid",$D64="Vibrating grid for enlarged design"),$D64)</f>
        <v>#N/A</v>
      </c>
      <c r="I64" t="e" cm="1">
        <f t="array" ref="I64">_xlfn.IFS(OR($D64="Simple magnetic grid  - 304",$D64="Simple magnetic grid  - 316",$D64="Simple and enlarged magnetic grid "),$D64)</f>
        <v>#N/A</v>
      </c>
      <c r="J64" t="e" cm="1">
        <f t="array" ref="J64">_xlfn.IFS(OR($D64="SMC",$D64="Simple magnetic grid  - 316.",$D64="FESTO"),$D64)</f>
        <v>#N/A</v>
      </c>
    </row>
    <row r="65" spans="1:10" x14ac:dyDescent="0.2">
      <c r="A65" t="s">
        <v>0</v>
      </c>
      <c r="B65" t="s">
        <v>216</v>
      </c>
      <c r="C65" s="2" t="str">
        <f>_xlfn.XLOOKUP(B65,Sheet1!$E$2:$E$171,Sheet1!$A$2:$A$171," ",0)</f>
        <v xml:space="preserve"> </v>
      </c>
      <c r="D65" s="2" t="str">
        <f>_xlfn.XLOOKUP(B65,Sheet1!$E$2:$E$171,Sheet1!$B$2:$B$171," ",0)</f>
        <v xml:space="preserve"> </v>
      </c>
      <c r="E65" t="e" cm="1">
        <f t="array" ref="E65">_xlfn.IFS(OR(D65="Spl Mounting flange - 304",D65="Spl Enlarged Mounting flange - 304",D65="Spl Monoblock - 304",D65="Dbl Mounting flange - 304",D65="Dbl Monoblock - 304",D65="Spl Mounting flange - 316",D65="Dbl Mounting flange - 316",D65="Spl Monoblock - 316",D65="Dbl Mounting flange - 316"),D65)</f>
        <v>#N/A</v>
      </c>
      <c r="F65" t="e" cm="1">
        <f t="array" ref="F65">_xlfn.IFS(OR($D65="Fan 50 Hz",$D65="Fan 440V 60 Hz",$D65="Fan 460V 50 Hz"),$D65)</f>
        <v>#N/A</v>
      </c>
      <c r="G65" t="e" cm="1">
        <f t="array" ref="G65">_xlfn.IFS(OR($D65="Hopper 304",$D65="Hopper 316"),$D65)</f>
        <v>#N/A</v>
      </c>
      <c r="H65" t="e" cm="1">
        <f t="array" ref="H65">_xlfn.IFS(OR($D65="Vibrating grid",$D65="Vibrating grid for enlarged design"),$D65)</f>
        <v>#N/A</v>
      </c>
      <c r="I65" t="e" cm="1">
        <f t="array" ref="I65">_xlfn.IFS(OR($D65="Simple magnetic grid  - 304",$D65="Simple magnetic grid  - 316",$D65="Simple and enlarged magnetic grid "),$D65)</f>
        <v>#N/A</v>
      </c>
      <c r="J65" t="e" cm="1">
        <f t="array" ref="J65">_xlfn.IFS(OR($D65="SMC",$D65="Simple magnetic grid  - 316.",$D65="FESTO"),$D65)</f>
        <v>#N/A</v>
      </c>
    </row>
    <row r="66" spans="1:10" x14ac:dyDescent="0.2">
      <c r="A66" t="s">
        <v>0</v>
      </c>
      <c r="B66" t="s">
        <v>73</v>
      </c>
      <c r="C66" s="2" t="str">
        <f>_xlfn.XLOOKUP(B66,Sheet1!$E$2:$E$171,Sheet1!$A$2:$A$171," ",0)</f>
        <v xml:space="preserve"> </v>
      </c>
      <c r="D66" s="2" t="str">
        <f>_xlfn.XLOOKUP(B66,Sheet1!$E$2:$E$171,Sheet1!$B$2:$B$171," ",0)</f>
        <v xml:space="preserve"> </v>
      </c>
      <c r="E66" t="e" cm="1">
        <f t="array" ref="E66">_xlfn.IFS(OR(D66="Spl Mounting flange - 304",D66="Spl Enlarged Mounting flange - 304",D66="Spl Monoblock - 304",D66="Dbl Mounting flange - 304",D66="Dbl Monoblock - 304",D66="Spl Mounting flange - 316",D66="Dbl Mounting flange - 316",D66="Spl Monoblock - 316",D66="Dbl Mounting flange - 316"),D66)</f>
        <v>#N/A</v>
      </c>
      <c r="F66" t="e" cm="1">
        <f t="array" ref="F66">_xlfn.IFS(OR($D66="Fan 50 Hz",$D66="Fan 440V 60 Hz",$D66="Fan 460V 50 Hz"),$D66)</f>
        <v>#N/A</v>
      </c>
      <c r="G66" t="e" cm="1">
        <f t="array" ref="G66">_xlfn.IFS(OR($D66="Hopper 304",$D66="Hopper 316"),$D66)</f>
        <v>#N/A</v>
      </c>
      <c r="H66" t="e" cm="1">
        <f t="array" ref="H66">_xlfn.IFS(OR($D66="Vibrating grid",$D66="Vibrating grid for enlarged design"),$D66)</f>
        <v>#N/A</v>
      </c>
      <c r="I66" t="e" cm="1">
        <f t="array" ref="I66">_xlfn.IFS(OR($D66="Simple magnetic grid  - 304",$D66="Simple magnetic grid  - 316",$D66="Simple and enlarged magnetic grid "),$D66)</f>
        <v>#N/A</v>
      </c>
      <c r="J66" t="e" cm="1">
        <f t="array" ref="J66">_xlfn.IFS(OR($D66="SMC",$D66="Simple magnetic grid  - 316.",$D66="FESTO"),$D66)</f>
        <v>#N/A</v>
      </c>
    </row>
    <row r="67" spans="1:10" x14ac:dyDescent="0.2">
      <c r="A67" t="s">
        <v>0</v>
      </c>
      <c r="B67" t="s">
        <v>83</v>
      </c>
      <c r="C67" s="2" t="str">
        <f>_xlfn.XLOOKUP(B67,Sheet1!$E$2:$E$171,Sheet1!$A$2:$A$171," ",0)</f>
        <v xml:space="preserve"> </v>
      </c>
      <c r="D67" s="2" t="str">
        <f>_xlfn.XLOOKUP(B67,Sheet1!$E$2:$E$171,Sheet1!$B$2:$B$171," ",0)</f>
        <v xml:space="preserve"> </v>
      </c>
      <c r="E67" t="e" cm="1">
        <f t="array" ref="E67">_xlfn.IFS(OR(D67="Spl Mounting flange - 304",D67="Spl Enlarged Mounting flange - 304",D67="Spl Monoblock - 304",D67="Dbl Mounting flange - 304",D67="Dbl Monoblock - 304",D67="Spl Mounting flange - 316",D67="Dbl Mounting flange - 316",D67="Spl Monoblock - 316",D67="Dbl Mounting flange - 316"),D67)</f>
        <v>#N/A</v>
      </c>
      <c r="F67" t="e" cm="1">
        <f t="array" ref="F67">_xlfn.IFS(OR($D67="Fan 50 Hz",$D67="Fan 440V 60 Hz",$D67="Fan 460V 50 Hz"),$D67)</f>
        <v>#N/A</v>
      </c>
      <c r="G67" t="e" cm="1">
        <f t="array" ref="G67">_xlfn.IFS(OR($D67="Hopper 304",$D67="Hopper 316"),$D67)</f>
        <v>#N/A</v>
      </c>
      <c r="H67" t="e" cm="1">
        <f t="array" ref="H67">_xlfn.IFS(OR($D67="Vibrating grid",$D67="Vibrating grid for enlarged design"),$D67)</f>
        <v>#N/A</v>
      </c>
      <c r="I67" t="e" cm="1">
        <f t="array" ref="I67">_xlfn.IFS(OR($D67="Simple magnetic grid  - 304",$D67="Simple magnetic grid  - 316",$D67="Simple and enlarged magnetic grid "),$D67)</f>
        <v>#N/A</v>
      </c>
      <c r="J67" t="e" cm="1">
        <f t="array" ref="J67">_xlfn.IFS(OR($D67="SMC",$D67="Simple magnetic grid  - 316.",$D67="FESTO"),$D67)</f>
        <v>#N/A</v>
      </c>
    </row>
    <row r="68" spans="1:10" x14ac:dyDescent="0.2">
      <c r="A68" t="s">
        <v>0</v>
      </c>
      <c r="B68" t="s">
        <v>82</v>
      </c>
      <c r="C68" s="2" t="str">
        <f>_xlfn.XLOOKUP(B68,Sheet1!$E$2:$E$171,Sheet1!$A$2:$A$171," ",0)</f>
        <v xml:space="preserve"> </v>
      </c>
      <c r="D68" s="2" t="str">
        <f>_xlfn.XLOOKUP(B68,Sheet1!$E$2:$E$171,Sheet1!$B$2:$B$171," ",0)</f>
        <v xml:space="preserve"> </v>
      </c>
      <c r="E68" t="e" cm="1">
        <f t="array" ref="E68">_xlfn.IFS(OR(D68="Spl Mounting flange - 304",D68="Spl Enlarged Mounting flange - 304",D68="Spl Monoblock - 304",D68="Dbl Mounting flange - 304",D68="Dbl Monoblock - 304",D68="Spl Mounting flange - 316",D68="Dbl Mounting flange - 316",D68="Spl Monoblock - 316",D68="Dbl Mounting flange - 316"),D68)</f>
        <v>#N/A</v>
      </c>
      <c r="F68" t="e" cm="1">
        <f t="array" ref="F68">_xlfn.IFS(OR($D68="Fan 50 Hz",$D68="Fan 440V 60 Hz",$D68="Fan 460V 50 Hz"),$D68)</f>
        <v>#N/A</v>
      </c>
      <c r="G68" t="e" cm="1">
        <f t="array" ref="G68">_xlfn.IFS(OR($D68="Hopper 304",$D68="Hopper 316"),$D68)</f>
        <v>#N/A</v>
      </c>
      <c r="H68" t="e" cm="1">
        <f t="array" ref="H68">_xlfn.IFS(OR($D68="Vibrating grid",$D68="Vibrating grid for enlarged design"),$D68)</f>
        <v>#N/A</v>
      </c>
      <c r="I68" t="e" cm="1">
        <f t="array" ref="I68">_xlfn.IFS(OR($D68="Simple magnetic grid  - 304",$D68="Simple magnetic grid  - 316",$D68="Simple and enlarged magnetic grid "),$D68)</f>
        <v>#N/A</v>
      </c>
      <c r="J68" t="e" cm="1">
        <f t="array" ref="J68">_xlfn.IFS(OR($D68="SMC",$D68="Simple magnetic grid  - 316.",$D68="FESTO"),$D68)</f>
        <v>#N/A</v>
      </c>
    </row>
    <row r="69" spans="1:10" x14ac:dyDescent="0.2">
      <c r="A69" t="s">
        <v>0</v>
      </c>
      <c r="B69" t="s">
        <v>69</v>
      </c>
      <c r="C69" s="2" t="str">
        <f>_xlfn.XLOOKUP(B69,Sheet1!$E$2:$E$171,Sheet1!$A$2:$A$171," ",0)</f>
        <v xml:space="preserve"> </v>
      </c>
      <c r="D69" s="2" t="str">
        <f>_xlfn.XLOOKUP(B69,Sheet1!$E$2:$E$171,Sheet1!$B$2:$B$171," ",0)</f>
        <v xml:space="preserve"> </v>
      </c>
      <c r="E69" t="e" cm="1">
        <f t="array" ref="E69">_xlfn.IFS(OR(D69="Spl Mounting flange - 304",D69="Spl Enlarged Mounting flange - 304",D69="Spl Monoblock - 304",D69="Dbl Mounting flange - 304",D69="Dbl Monoblock - 304",D69="Spl Mounting flange - 316",D69="Dbl Mounting flange - 316",D69="Spl Monoblock - 316",D69="Dbl Mounting flange - 316"),D69)</f>
        <v>#N/A</v>
      </c>
      <c r="F69" t="e" cm="1">
        <f t="array" ref="F69">_xlfn.IFS(OR($D69="Fan 50 Hz",$D69="Fan 440V 60 Hz",$D69="Fan 460V 50 Hz"),$D69)</f>
        <v>#N/A</v>
      </c>
      <c r="G69" t="e" cm="1">
        <f t="array" ref="G69">_xlfn.IFS(OR($D69="Hopper 304",$D69="Hopper 316"),$D69)</f>
        <v>#N/A</v>
      </c>
      <c r="H69" t="e" cm="1">
        <f t="array" ref="H69">_xlfn.IFS(OR($D69="Vibrating grid",$D69="Vibrating grid for enlarged design"),$D69)</f>
        <v>#N/A</v>
      </c>
      <c r="I69" t="e" cm="1">
        <f t="array" ref="I69">_xlfn.IFS(OR($D69="Simple magnetic grid  - 304",$D69="Simple magnetic grid  - 316",$D69="Simple and enlarged magnetic grid "),$D69)</f>
        <v>#N/A</v>
      </c>
      <c r="J69" t="e" cm="1">
        <f t="array" ref="J69">_xlfn.IFS(OR($D69="SMC",$D69="Simple magnetic grid  - 316.",$D69="FESTO"),$D69)</f>
        <v>#N/A</v>
      </c>
    </row>
    <row r="70" spans="1:10" x14ac:dyDescent="0.2">
      <c r="A70" t="s">
        <v>0</v>
      </c>
      <c r="B70" t="s">
        <v>65</v>
      </c>
      <c r="C70" s="2" t="str">
        <f>_xlfn.XLOOKUP(B70,Sheet1!$E$2:$E$171,Sheet1!$A$2:$A$171," ",0)</f>
        <v xml:space="preserve"> </v>
      </c>
      <c r="D70" s="2" t="str">
        <f>_xlfn.XLOOKUP(B70,Sheet1!$E$2:$E$171,Sheet1!$B$2:$B$171," ",0)</f>
        <v xml:space="preserve"> </v>
      </c>
      <c r="E70" t="e" cm="1">
        <f t="array" ref="E70">_xlfn.IFS(OR(D70="Spl Mounting flange - 304",D70="Spl Enlarged Mounting flange - 304",D70="Spl Monoblock - 304",D70="Dbl Mounting flange - 304",D70="Dbl Monoblock - 304",D70="Spl Mounting flange - 316",D70="Dbl Mounting flange - 316",D70="Spl Monoblock - 316",D70="Dbl Mounting flange - 316"),D70)</f>
        <v>#N/A</v>
      </c>
      <c r="F70" t="e" cm="1">
        <f t="array" ref="F70">_xlfn.IFS(OR($D70="Fan 50 Hz",$D70="Fan 440V 60 Hz",$D70="Fan 460V 50 Hz"),$D70)</f>
        <v>#N/A</v>
      </c>
      <c r="G70" t="e" cm="1">
        <f t="array" ref="G70">_xlfn.IFS(OR($D70="Hopper 304",$D70="Hopper 316"),$D70)</f>
        <v>#N/A</v>
      </c>
      <c r="H70" t="e" cm="1">
        <f t="array" ref="H70">_xlfn.IFS(OR($D70="Vibrating grid",$D70="Vibrating grid for enlarged design"),$D70)</f>
        <v>#N/A</v>
      </c>
      <c r="I70" t="e" cm="1">
        <f t="array" ref="I70">_xlfn.IFS(OR($D70="Simple magnetic grid  - 304",$D70="Simple magnetic grid  - 316",$D70="Simple and enlarged magnetic grid "),$D70)</f>
        <v>#N/A</v>
      </c>
      <c r="J70" t="e" cm="1">
        <f t="array" ref="J70">_xlfn.IFS(OR($D70="SMC",$D70="Simple magnetic grid  - 316.",$D70="FESTO"),$D70)</f>
        <v>#N/A</v>
      </c>
    </row>
    <row r="71" spans="1:10" x14ac:dyDescent="0.2">
      <c r="A71" t="s">
        <v>0</v>
      </c>
      <c r="B71" t="s">
        <v>264</v>
      </c>
      <c r="C71" s="2" t="str">
        <f>_xlfn.XLOOKUP(B71,Sheet1!$E$2:$E$171,Sheet1!$A$2:$A$171," ",0)</f>
        <v xml:space="preserve"> </v>
      </c>
      <c r="D71" s="2" t="str">
        <f>_xlfn.XLOOKUP(B71,Sheet1!$E$2:$E$171,Sheet1!$B$2:$B$171," ",0)</f>
        <v xml:space="preserve"> </v>
      </c>
      <c r="E71" t="e" cm="1">
        <f t="array" ref="E71">_xlfn.IFS(OR(D71="Spl Mounting flange - 304",D71="Spl Enlarged Mounting flange - 304",D71="Spl Monoblock - 304",D71="Dbl Mounting flange - 304",D71="Dbl Monoblock - 304",D71="Spl Mounting flange - 316",D71="Dbl Mounting flange - 316",D71="Spl Monoblock - 316",D71="Dbl Mounting flange - 316"),D71)</f>
        <v>#N/A</v>
      </c>
      <c r="F71" t="e" cm="1">
        <f t="array" ref="F71">_xlfn.IFS(OR($D71="Fan 50 Hz",$D71="Fan 440V 60 Hz",$D71="Fan 460V 50 Hz"),$D71)</f>
        <v>#N/A</v>
      </c>
      <c r="G71" t="e" cm="1">
        <f t="array" ref="G71">_xlfn.IFS(OR($D71="Hopper 304",$D71="Hopper 316"),$D71)</f>
        <v>#N/A</v>
      </c>
      <c r="H71" t="e" cm="1">
        <f t="array" ref="H71">_xlfn.IFS(OR($D71="Vibrating grid",$D71="Vibrating grid for enlarged design"),$D71)</f>
        <v>#N/A</v>
      </c>
      <c r="I71" t="e" cm="1">
        <f t="array" ref="I71">_xlfn.IFS(OR($D71="Simple magnetic grid  - 304",$D71="Simple magnetic grid  - 316",$D71="Simple and enlarged magnetic grid "),$D71)</f>
        <v>#N/A</v>
      </c>
      <c r="J71" t="e" cm="1">
        <f t="array" ref="J71">_xlfn.IFS(OR($D71="SMC",$D71="Simple magnetic grid  - 316.",$D71="FESTO"),$D71)</f>
        <v>#N/A</v>
      </c>
    </row>
    <row r="72" spans="1:10" x14ac:dyDescent="0.2">
      <c r="A72" t="s">
        <v>0</v>
      </c>
      <c r="B72" t="s">
        <v>80</v>
      </c>
      <c r="C72" s="2" t="str">
        <f>_xlfn.XLOOKUP(B72,Sheet1!$E$2:$E$171,Sheet1!$A$2:$A$171," ",0)</f>
        <v xml:space="preserve"> </v>
      </c>
      <c r="D72" s="2" t="str">
        <f>_xlfn.XLOOKUP(B72,Sheet1!$E$2:$E$171,Sheet1!$B$2:$B$171," ",0)</f>
        <v xml:space="preserve"> </v>
      </c>
      <c r="E72" t="e" cm="1">
        <f t="array" ref="E72">_xlfn.IFS(OR(D72="Spl Mounting flange - 304",D72="Spl Enlarged Mounting flange - 304",D72="Spl Monoblock - 304",D72="Dbl Mounting flange - 304",D72="Dbl Monoblock - 304",D72="Spl Mounting flange - 316",D72="Dbl Mounting flange - 316",D72="Spl Monoblock - 316",D72="Dbl Mounting flange - 316"),D72)</f>
        <v>#N/A</v>
      </c>
      <c r="F72" t="e" cm="1">
        <f t="array" ref="F72">_xlfn.IFS(OR($D72="Fan 50 Hz",$D72="Fan 440V 60 Hz",$D72="Fan 460V 50 Hz"),$D72)</f>
        <v>#N/A</v>
      </c>
      <c r="G72" t="e" cm="1">
        <f t="array" ref="G72">_xlfn.IFS(OR($D72="Hopper 304",$D72="Hopper 316"),$D72)</f>
        <v>#N/A</v>
      </c>
      <c r="H72" t="e" cm="1">
        <f t="array" ref="H72">_xlfn.IFS(OR($D72="Vibrating grid",$D72="Vibrating grid for enlarged design"),$D72)</f>
        <v>#N/A</v>
      </c>
      <c r="I72" t="e" cm="1">
        <f t="array" ref="I72">_xlfn.IFS(OR($D72="Simple magnetic grid  - 304",$D72="Simple magnetic grid  - 316",$D72="Simple and enlarged magnetic grid "),$D72)</f>
        <v>#N/A</v>
      </c>
      <c r="J72" t="e" cm="1">
        <f t="array" ref="J72">_xlfn.IFS(OR($D72="SMC",$D72="Simple magnetic grid  - 316.",$D72="FESTO"),$D72)</f>
        <v>#N/A</v>
      </c>
    </row>
    <row r="73" spans="1:10" x14ac:dyDescent="0.2">
      <c r="A73" t="s">
        <v>0</v>
      </c>
      <c r="B73" t="s">
        <v>79</v>
      </c>
      <c r="C73" s="2" t="str">
        <f>_xlfn.XLOOKUP(B73,Sheet1!$E$2:$E$171,Sheet1!$A$2:$A$171," ",0)</f>
        <v xml:space="preserve"> </v>
      </c>
      <c r="D73" s="2" t="str">
        <f>_xlfn.XLOOKUP(B73,Sheet1!$E$2:$E$171,Sheet1!$B$2:$B$171," ",0)</f>
        <v xml:space="preserve"> </v>
      </c>
      <c r="E73" t="e" cm="1">
        <f t="array" ref="E73">_xlfn.IFS(OR(D73="Spl Mounting flange - 304",D73="Spl Enlarged Mounting flange - 304",D73="Spl Monoblock - 304",D73="Dbl Mounting flange - 304",D73="Dbl Monoblock - 304",D73="Spl Mounting flange - 316",D73="Dbl Mounting flange - 316",D73="Spl Monoblock - 316",D73="Dbl Mounting flange - 316"),D73)</f>
        <v>#N/A</v>
      </c>
      <c r="F73" t="e" cm="1">
        <f t="array" ref="F73">_xlfn.IFS(OR($D73="Fan 50 Hz",$D73="Fan 440V 60 Hz",$D73="Fan 460V 50 Hz"),$D73)</f>
        <v>#N/A</v>
      </c>
      <c r="G73" t="e" cm="1">
        <f t="array" ref="G73">_xlfn.IFS(OR($D73="Hopper 304",$D73="Hopper 316"),$D73)</f>
        <v>#N/A</v>
      </c>
      <c r="H73" t="e" cm="1">
        <f t="array" ref="H73">_xlfn.IFS(OR($D73="Vibrating grid",$D73="Vibrating grid for enlarged design"),$D73)</f>
        <v>#N/A</v>
      </c>
      <c r="I73" t="e" cm="1">
        <f t="array" ref="I73">_xlfn.IFS(OR($D73="Simple magnetic grid  - 304",$D73="Simple magnetic grid  - 316",$D73="Simple and enlarged magnetic grid "),$D73)</f>
        <v>#N/A</v>
      </c>
      <c r="J73" t="e" cm="1">
        <f t="array" ref="J73">_xlfn.IFS(OR($D73="SMC",$D73="Simple magnetic grid  - 316.",$D73="FESTO"),$D73)</f>
        <v>#N/A</v>
      </c>
    </row>
    <row r="74" spans="1:10" x14ac:dyDescent="0.2">
      <c r="A74" t="s">
        <v>0</v>
      </c>
      <c r="B74" t="s">
        <v>78</v>
      </c>
      <c r="C74" s="2" t="str">
        <f>_xlfn.XLOOKUP(B74,Sheet1!$E$2:$E$171,Sheet1!$A$2:$A$171," ",0)</f>
        <v xml:space="preserve"> </v>
      </c>
      <c r="D74" s="2" t="str">
        <f>_xlfn.XLOOKUP(B74,Sheet1!$E$2:$E$171,Sheet1!$B$2:$B$171," ",0)</f>
        <v xml:space="preserve"> </v>
      </c>
      <c r="E74" t="e" cm="1">
        <f t="array" ref="E74">_xlfn.IFS(OR(D74="Spl Mounting flange - 304",D74="Spl Enlarged Mounting flange - 304",D74="Spl Monoblock - 304",D74="Dbl Mounting flange - 304",D74="Dbl Monoblock - 304",D74="Spl Mounting flange - 316",D74="Dbl Mounting flange - 316",D74="Spl Monoblock - 316",D74="Dbl Mounting flange - 316"),D74)</f>
        <v>#N/A</v>
      </c>
      <c r="F74" t="e" cm="1">
        <f t="array" ref="F74">_xlfn.IFS(OR($D74="Fan 50 Hz",$D74="Fan 440V 60 Hz",$D74="Fan 460V 50 Hz"),$D74)</f>
        <v>#N/A</v>
      </c>
      <c r="G74" t="e" cm="1">
        <f t="array" ref="G74">_xlfn.IFS(OR($D74="Hopper 304",$D74="Hopper 316"),$D74)</f>
        <v>#N/A</v>
      </c>
      <c r="H74" t="e" cm="1">
        <f t="array" ref="H74">_xlfn.IFS(OR($D74="Vibrating grid",$D74="Vibrating grid for enlarged design"),$D74)</f>
        <v>#N/A</v>
      </c>
      <c r="I74" t="e" cm="1">
        <f t="array" ref="I74">_xlfn.IFS(OR($D74="Simple magnetic grid  - 304",$D74="Simple magnetic grid  - 316",$D74="Simple and enlarged magnetic grid "),$D74)</f>
        <v>#N/A</v>
      </c>
      <c r="J74" t="e" cm="1">
        <f t="array" ref="J74">_xlfn.IFS(OR($D74="SMC",$D74="Simple magnetic grid  - 316.",$D74="FESTO"),$D74)</f>
        <v>#N/A</v>
      </c>
    </row>
    <row r="75" spans="1:10" x14ac:dyDescent="0.2">
      <c r="A75" t="s">
        <v>0</v>
      </c>
      <c r="B75" t="s">
        <v>72</v>
      </c>
      <c r="C75" s="2" t="str">
        <f>_xlfn.XLOOKUP(B75,Sheet1!$E$2:$E$171,Sheet1!$A$2:$A$171," ",0)</f>
        <v xml:space="preserve"> </v>
      </c>
      <c r="D75" s="2" t="str">
        <f>_xlfn.XLOOKUP(B75,Sheet1!$E$2:$E$171,Sheet1!$B$2:$B$171," ",0)</f>
        <v xml:space="preserve"> </v>
      </c>
      <c r="E75" t="e" cm="1">
        <f t="array" ref="E75">_xlfn.IFS(OR(D75="Spl Mounting flange - 304",D75="Spl Enlarged Mounting flange - 304",D75="Spl Monoblock - 304",D75="Dbl Mounting flange - 304",D75="Dbl Monoblock - 304",D75="Spl Mounting flange - 316",D75="Dbl Mounting flange - 316",D75="Spl Monoblock - 316",D75="Dbl Mounting flange - 316"),D75)</f>
        <v>#N/A</v>
      </c>
      <c r="F75" t="e" cm="1">
        <f t="array" ref="F75">_xlfn.IFS(OR($D75="Fan 50 Hz",$D75="Fan 440V 60 Hz",$D75="Fan 460V 50 Hz"),$D75)</f>
        <v>#N/A</v>
      </c>
      <c r="G75" t="e" cm="1">
        <f t="array" ref="G75">_xlfn.IFS(OR($D75="Hopper 304",$D75="Hopper 316"),$D75)</f>
        <v>#N/A</v>
      </c>
      <c r="H75" t="e" cm="1">
        <f t="array" ref="H75">_xlfn.IFS(OR($D75="Vibrating grid",$D75="Vibrating grid for enlarged design"),$D75)</f>
        <v>#N/A</v>
      </c>
      <c r="I75" t="e" cm="1">
        <f t="array" ref="I75">_xlfn.IFS(OR($D75="Simple magnetic grid  - 304",$D75="Simple magnetic grid  - 316",$D75="Simple and enlarged magnetic grid "),$D75)</f>
        <v>#N/A</v>
      </c>
      <c r="J75" t="e" cm="1">
        <f t="array" ref="J75">_xlfn.IFS(OR($D75="SMC",$D75="Simple magnetic grid  - 316.",$D75="FESTO"),$D75)</f>
        <v>#N/A</v>
      </c>
    </row>
    <row r="76" spans="1:10" x14ac:dyDescent="0.2">
      <c r="A76" t="s">
        <v>0</v>
      </c>
      <c r="B76" t="s">
        <v>68</v>
      </c>
      <c r="C76" s="2" t="str">
        <f>_xlfn.XLOOKUP(B76,Sheet1!$E$2:$E$171,Sheet1!$A$2:$A$171," ",0)</f>
        <v xml:space="preserve"> </v>
      </c>
      <c r="D76" s="2" t="str">
        <f>_xlfn.XLOOKUP(B76,Sheet1!$E$2:$E$171,Sheet1!$B$2:$B$171," ",0)</f>
        <v xml:space="preserve"> </v>
      </c>
      <c r="E76" t="e" cm="1">
        <f t="array" ref="E76">_xlfn.IFS(OR(D76="Spl Mounting flange - 304",D76="Spl Enlarged Mounting flange - 304",D76="Spl Monoblock - 304",D76="Dbl Mounting flange - 304",D76="Dbl Monoblock - 304",D76="Spl Mounting flange - 316",D76="Dbl Mounting flange - 316",D76="Spl Monoblock - 316",D76="Dbl Mounting flange - 316"),D76)</f>
        <v>#N/A</v>
      </c>
      <c r="F76" t="e" cm="1">
        <f t="array" ref="F76">_xlfn.IFS(OR($D76="Fan 50 Hz",$D76="Fan 440V 60 Hz",$D76="Fan 460V 50 Hz"),$D76)</f>
        <v>#N/A</v>
      </c>
      <c r="G76" t="e" cm="1">
        <f t="array" ref="G76">_xlfn.IFS(OR($D76="Hopper 304",$D76="Hopper 316"),$D76)</f>
        <v>#N/A</v>
      </c>
      <c r="H76" t="e" cm="1">
        <f t="array" ref="H76">_xlfn.IFS(OR($D76="Vibrating grid",$D76="Vibrating grid for enlarged design"),$D76)</f>
        <v>#N/A</v>
      </c>
      <c r="I76" t="e" cm="1">
        <f t="array" ref="I76">_xlfn.IFS(OR($D76="Simple magnetic grid  - 304",$D76="Simple magnetic grid  - 316",$D76="Simple and enlarged magnetic grid "),$D76)</f>
        <v>#N/A</v>
      </c>
      <c r="J76" t="e" cm="1">
        <f t="array" ref="J76">_xlfn.IFS(OR($D76="SMC",$D76="Simple magnetic grid  - 316.",$D76="FESTO"),$D76)</f>
        <v>#N/A</v>
      </c>
    </row>
    <row r="77" spans="1:10" x14ac:dyDescent="0.2">
      <c r="A77" t="s">
        <v>0</v>
      </c>
      <c r="B77" t="s">
        <v>64</v>
      </c>
      <c r="C77" s="2" t="str">
        <f>_xlfn.XLOOKUP(B77,Sheet1!$E$2:$E$171,Sheet1!$A$2:$A$171," ",0)</f>
        <v xml:space="preserve"> </v>
      </c>
      <c r="D77" s="2" t="str">
        <f>_xlfn.XLOOKUP(B77,Sheet1!$E$2:$E$171,Sheet1!$B$2:$B$171," ",0)</f>
        <v xml:space="preserve"> </v>
      </c>
      <c r="E77" t="e" cm="1">
        <f t="array" ref="E77">_xlfn.IFS(OR(D77="Spl Mounting flange - 304",D77="Spl Enlarged Mounting flange - 304",D77="Spl Monoblock - 304",D77="Dbl Mounting flange - 304",D77="Dbl Monoblock - 304",D77="Spl Mounting flange - 316",D77="Dbl Mounting flange - 316",D77="Spl Monoblock - 316",D77="Dbl Mounting flange - 316"),D77)</f>
        <v>#N/A</v>
      </c>
      <c r="F77" t="e" cm="1">
        <f t="array" ref="F77">_xlfn.IFS(OR($D77="Fan 50 Hz",$D77="Fan 440V 60 Hz",$D77="Fan 460V 50 Hz"),$D77)</f>
        <v>#N/A</v>
      </c>
      <c r="G77" t="e" cm="1">
        <f t="array" ref="G77">_xlfn.IFS(OR($D77="Hopper 304",$D77="Hopper 316"),$D77)</f>
        <v>#N/A</v>
      </c>
      <c r="H77" t="e" cm="1">
        <f t="array" ref="H77">_xlfn.IFS(OR($D77="Vibrating grid",$D77="Vibrating grid for enlarged design"),$D77)</f>
        <v>#N/A</v>
      </c>
      <c r="I77" t="e" cm="1">
        <f t="array" ref="I77">_xlfn.IFS(OR($D77="Simple magnetic grid  - 304",$D77="Simple magnetic grid  - 316",$D77="Simple and enlarged magnetic grid "),$D77)</f>
        <v>#N/A</v>
      </c>
      <c r="J77" t="e" cm="1">
        <f t="array" ref="J77">_xlfn.IFS(OR($D77="SMC",$D77="Simple magnetic grid  - 316.",$D77="FESTO"),$D77)</f>
        <v>#N/A</v>
      </c>
    </row>
    <row r="78" spans="1:10" x14ac:dyDescent="0.2">
      <c r="A78" t="s">
        <v>0</v>
      </c>
      <c r="B78" t="s">
        <v>326</v>
      </c>
      <c r="C78" s="2" t="str">
        <f>_xlfn.XLOOKUP(B78,Sheet1!$E$2:$E$171,Sheet1!$A$2:$A$171," ",0)</f>
        <v xml:space="preserve"> </v>
      </c>
      <c r="D78" s="2" t="str">
        <f>_xlfn.XLOOKUP(B78,Sheet1!$E$2:$E$171,Sheet1!$B$2:$B$171," ",0)</f>
        <v xml:space="preserve"> </v>
      </c>
      <c r="E78" t="e" cm="1">
        <f t="array" ref="E78">_xlfn.IFS(OR(D78="Spl Mounting flange - 304",D78="Spl Enlarged Mounting flange - 304",D78="Spl Monoblock - 304",D78="Dbl Mounting flange - 304",D78="Dbl Monoblock - 304",D78="Spl Mounting flange - 316",D78="Dbl Mounting flange - 316",D78="Spl Monoblock - 316",D78="Dbl Mounting flange - 316"),D78)</f>
        <v>#N/A</v>
      </c>
      <c r="F78" t="e" cm="1">
        <f t="array" ref="F78">_xlfn.IFS(OR($D78="Fan 50 Hz",$D78="Fan 440V 60 Hz",$D78="Fan 460V 50 Hz"),$D78)</f>
        <v>#N/A</v>
      </c>
      <c r="G78" t="e" cm="1">
        <f t="array" ref="G78">_xlfn.IFS(OR($D78="Hopper 304",$D78="Hopper 316"),$D78)</f>
        <v>#N/A</v>
      </c>
      <c r="H78" t="e" cm="1">
        <f t="array" ref="H78">_xlfn.IFS(OR($D78="Vibrating grid",$D78="Vibrating grid for enlarged design"),$D78)</f>
        <v>#N/A</v>
      </c>
      <c r="I78" t="e" cm="1">
        <f t="array" ref="I78">_xlfn.IFS(OR($D78="Simple magnetic grid  - 304",$D78="Simple magnetic grid  - 316",$D78="Simple and enlarged magnetic grid "),$D78)</f>
        <v>#N/A</v>
      </c>
      <c r="J78" t="e" cm="1">
        <f t="array" ref="J78">_xlfn.IFS(OR($D78="SMC",$D78="Simple magnetic grid  - 316.",$D78="FESTO"),$D78)</f>
        <v>#N/A</v>
      </c>
    </row>
    <row r="79" spans="1:10" x14ac:dyDescent="0.2">
      <c r="A79" t="s">
        <v>0</v>
      </c>
      <c r="B79" t="s">
        <v>325</v>
      </c>
      <c r="C79" s="2" t="str">
        <f>_xlfn.XLOOKUP(B79,Sheet1!$E$2:$E$171,Sheet1!$A$2:$A$171," ",0)</f>
        <v xml:space="preserve"> </v>
      </c>
      <c r="D79" s="2" t="str">
        <f>_xlfn.XLOOKUP(B79,Sheet1!$E$2:$E$171,Sheet1!$B$2:$B$171," ",0)</f>
        <v xml:space="preserve"> </v>
      </c>
      <c r="E79" t="e" cm="1">
        <f t="array" ref="E79">_xlfn.IFS(OR(D79="Spl Mounting flange - 304",D79="Spl Enlarged Mounting flange - 304",D79="Spl Monoblock - 304",D79="Dbl Mounting flange - 304",D79="Dbl Monoblock - 304",D79="Spl Mounting flange - 316",D79="Dbl Mounting flange - 316",D79="Spl Monoblock - 316",D79="Dbl Mounting flange - 316"),D79)</f>
        <v>#N/A</v>
      </c>
      <c r="F79" t="e" cm="1">
        <f t="array" ref="F79">_xlfn.IFS(OR($D79="Fan 50 Hz",$D79="Fan 440V 60 Hz",$D79="Fan 460V 50 Hz"),$D79)</f>
        <v>#N/A</v>
      </c>
      <c r="G79" t="e" cm="1">
        <f t="array" ref="G79">_xlfn.IFS(OR($D79="Hopper 304",$D79="Hopper 316"),$D79)</f>
        <v>#N/A</v>
      </c>
      <c r="H79" t="e" cm="1">
        <f t="array" ref="H79">_xlfn.IFS(OR($D79="Vibrating grid",$D79="Vibrating grid for enlarged design"),$D79)</f>
        <v>#N/A</v>
      </c>
      <c r="I79" t="e" cm="1">
        <f t="array" ref="I79">_xlfn.IFS(OR($D79="Simple magnetic grid  - 304",$D79="Simple magnetic grid  - 316",$D79="Simple and enlarged magnetic grid "),$D79)</f>
        <v>#N/A</v>
      </c>
      <c r="J79" t="e" cm="1">
        <f t="array" ref="J79">_xlfn.IFS(OR($D79="SMC",$D79="Simple magnetic grid  - 316.",$D79="FESTO"),$D79)</f>
        <v>#N/A</v>
      </c>
    </row>
    <row r="80" spans="1:10" x14ac:dyDescent="0.2">
      <c r="A80" t="s">
        <v>0</v>
      </c>
      <c r="B80" t="s">
        <v>324</v>
      </c>
      <c r="C80" s="2" t="str">
        <f>_xlfn.XLOOKUP(B80,Sheet1!$E$2:$E$171,Sheet1!$A$2:$A$171," ",0)</f>
        <v xml:space="preserve"> </v>
      </c>
      <c r="D80" s="2" t="str">
        <f>_xlfn.XLOOKUP(B80,Sheet1!$E$2:$E$171,Sheet1!$B$2:$B$171," ",0)</f>
        <v xml:space="preserve"> </v>
      </c>
      <c r="E80" t="e" cm="1">
        <f t="array" ref="E80">_xlfn.IFS(OR(D80="Spl Mounting flange - 304",D80="Spl Enlarged Mounting flange - 304",D80="Spl Monoblock - 304",D80="Dbl Mounting flange - 304",D80="Dbl Monoblock - 304",D80="Spl Mounting flange - 316",D80="Dbl Mounting flange - 316",D80="Spl Monoblock - 316",D80="Dbl Mounting flange - 316"),D80)</f>
        <v>#N/A</v>
      </c>
      <c r="F80" t="e" cm="1">
        <f t="array" ref="F80">_xlfn.IFS(OR($D80="Fan 50 Hz",$D80="Fan 440V 60 Hz",$D80="Fan 460V 50 Hz"),$D80)</f>
        <v>#N/A</v>
      </c>
      <c r="G80" t="e" cm="1">
        <f t="array" ref="G80">_xlfn.IFS(OR($D80="Hopper 304",$D80="Hopper 316"),$D80)</f>
        <v>#N/A</v>
      </c>
      <c r="H80" t="e" cm="1">
        <f t="array" ref="H80">_xlfn.IFS(OR($D80="Vibrating grid",$D80="Vibrating grid for enlarged design"),$D80)</f>
        <v>#N/A</v>
      </c>
      <c r="I80" t="e" cm="1">
        <f t="array" ref="I80">_xlfn.IFS(OR($D80="Simple magnetic grid  - 304",$D80="Simple magnetic grid  - 316",$D80="Simple and enlarged magnetic grid "),$D80)</f>
        <v>#N/A</v>
      </c>
      <c r="J80" t="e" cm="1">
        <f t="array" ref="J80">_xlfn.IFS(OR($D80="SMC",$D80="Simple magnetic grid  - 316.",$D80="FESTO"),$D80)</f>
        <v>#N/A</v>
      </c>
    </row>
    <row r="81" spans="1:10" x14ac:dyDescent="0.2">
      <c r="A81" t="s">
        <v>0</v>
      </c>
      <c r="B81" t="s">
        <v>323</v>
      </c>
      <c r="C81" s="2" t="str">
        <f>_xlfn.XLOOKUP(B81,Sheet1!$E$2:$E$171,Sheet1!$A$2:$A$171," ",0)</f>
        <v xml:space="preserve"> </v>
      </c>
      <c r="D81" s="2" t="str">
        <f>_xlfn.XLOOKUP(B81,Sheet1!$E$2:$E$171,Sheet1!$B$2:$B$171," ",0)</f>
        <v xml:space="preserve"> </v>
      </c>
      <c r="E81" t="e" cm="1">
        <f t="array" ref="E81">_xlfn.IFS(OR(D81="Spl Mounting flange - 304",D81="Spl Enlarged Mounting flange - 304",D81="Spl Monoblock - 304",D81="Dbl Mounting flange - 304",D81="Dbl Monoblock - 304",D81="Spl Mounting flange - 316",D81="Dbl Mounting flange - 316",D81="Spl Monoblock - 316",D81="Dbl Mounting flange - 316"),D81)</f>
        <v>#N/A</v>
      </c>
      <c r="F81" t="e" cm="1">
        <f t="array" ref="F81">_xlfn.IFS(OR($D81="Fan 50 Hz",$D81="Fan 440V 60 Hz",$D81="Fan 460V 50 Hz"),$D81)</f>
        <v>#N/A</v>
      </c>
      <c r="G81" t="e" cm="1">
        <f t="array" ref="G81">_xlfn.IFS(OR($D81="Hopper 304",$D81="Hopper 316"),$D81)</f>
        <v>#N/A</v>
      </c>
      <c r="H81" t="e" cm="1">
        <f t="array" ref="H81">_xlfn.IFS(OR($D81="Vibrating grid",$D81="Vibrating grid for enlarged design"),$D81)</f>
        <v>#N/A</v>
      </c>
      <c r="I81" t="e" cm="1">
        <f t="array" ref="I81">_xlfn.IFS(OR($D81="Simple magnetic grid  - 304",$D81="Simple magnetic grid  - 316",$D81="Simple and enlarged magnetic grid "),$D81)</f>
        <v>#N/A</v>
      </c>
      <c r="J81" t="e" cm="1">
        <f t="array" ref="J81">_xlfn.IFS(OR($D81="SMC",$D81="Simple magnetic grid  - 316.",$D81="FESTO"),$D81)</f>
        <v>#N/A</v>
      </c>
    </row>
    <row r="82" spans="1:10" x14ac:dyDescent="0.2">
      <c r="A82" t="s">
        <v>0</v>
      </c>
      <c r="B82" t="s">
        <v>1</v>
      </c>
      <c r="C82" s="2" t="str">
        <f>_xlfn.XLOOKUP(B82,Sheet1!$E$2:$E$171,Sheet1!$A$2:$A$171," ",0)</f>
        <v xml:space="preserve"> </v>
      </c>
      <c r="D82" s="2" t="str">
        <f>_xlfn.XLOOKUP(B82,Sheet1!$E$2:$E$171,Sheet1!$B$2:$B$171," ",0)</f>
        <v xml:space="preserve"> </v>
      </c>
      <c r="E82" t="e" cm="1">
        <f t="array" ref="E82">_xlfn.IFS(OR(D82="Spl Mounting flange - 304",D82="Spl Enlarged Mounting flange - 304",D82="Spl Monoblock - 304",D82="Dbl Mounting flange - 304",D82="Dbl Monoblock - 304",D82="Spl Mounting flange - 316",D82="Dbl Mounting flange - 316",D82="Spl Monoblock - 316",D82="Dbl Mounting flange - 316"),D82)</f>
        <v>#N/A</v>
      </c>
      <c r="F82" t="e" cm="1">
        <f t="array" ref="F82">_xlfn.IFS(OR($D82="Fan 50 Hz",$D82="Fan 440V 60 Hz",$D82="Fan 460V 50 Hz"),$D82)</f>
        <v>#N/A</v>
      </c>
      <c r="G82" t="e" cm="1">
        <f t="array" ref="G82">_xlfn.IFS(OR($D82="Hopper 304",$D82="Hopper 316"),$D82)</f>
        <v>#N/A</v>
      </c>
      <c r="H82" t="e" cm="1">
        <f t="array" ref="H82">_xlfn.IFS(OR($D82="Vibrating grid",$D82="Vibrating grid for enlarged design"),$D82)</f>
        <v>#N/A</v>
      </c>
      <c r="I82" t="e" cm="1">
        <f t="array" ref="I82">_xlfn.IFS(OR($D82="Simple magnetic grid  - 304",$D82="Simple magnetic grid  - 316",$D82="Simple and enlarged magnetic grid "),$D82)</f>
        <v>#N/A</v>
      </c>
      <c r="J82" t="e" cm="1">
        <f t="array" ref="J82">_xlfn.IFS(OR($D82="SMC",$D82="Simple magnetic grid  - 316.",$D82="FESTO"),$D82)</f>
        <v>#N/A</v>
      </c>
    </row>
    <row r="83" spans="1:10" x14ac:dyDescent="0.2">
      <c r="A83" t="s">
        <v>0</v>
      </c>
      <c r="B83" t="s">
        <v>70</v>
      </c>
      <c r="C83" s="2" t="str">
        <f>_xlfn.XLOOKUP(B83,Sheet1!$E$2:$E$171,Sheet1!$A$2:$A$171," ",0)</f>
        <v xml:space="preserve"> </v>
      </c>
      <c r="D83" s="2" t="str">
        <f>_xlfn.XLOOKUP(B83,Sheet1!$E$2:$E$171,Sheet1!$B$2:$B$171," ",0)</f>
        <v xml:space="preserve"> </v>
      </c>
      <c r="E83" t="e" cm="1">
        <f t="array" ref="E83">_xlfn.IFS(OR(D83="Spl Mounting flange - 304",D83="Spl Enlarged Mounting flange - 304",D83="Spl Monoblock - 304",D83="Dbl Mounting flange - 304",D83="Dbl Monoblock - 304",D83="Spl Mounting flange - 316",D83="Dbl Mounting flange - 316",D83="Spl Monoblock - 316",D83="Dbl Mounting flange - 316"),D83)</f>
        <v>#N/A</v>
      </c>
      <c r="F83" t="e" cm="1">
        <f t="array" ref="F83">_xlfn.IFS(OR($D83="Fan 50 Hz",$D83="Fan 440V 60 Hz",$D83="Fan 460V 50 Hz"),$D83)</f>
        <v>#N/A</v>
      </c>
      <c r="G83" t="e" cm="1">
        <f t="array" ref="G83">_xlfn.IFS(OR($D83="Hopper 304",$D83="Hopper 316"),$D83)</f>
        <v>#N/A</v>
      </c>
      <c r="H83" t="e" cm="1">
        <f t="array" ref="H83">_xlfn.IFS(OR($D83="Vibrating grid",$D83="Vibrating grid for enlarged design"),$D83)</f>
        <v>#N/A</v>
      </c>
      <c r="I83" t="e" cm="1">
        <f t="array" ref="I83">_xlfn.IFS(OR($D83="Simple magnetic grid  - 304",$D83="Simple magnetic grid  - 316",$D83="Simple and enlarged magnetic grid "),$D83)</f>
        <v>#N/A</v>
      </c>
      <c r="J83" t="e" cm="1">
        <f t="array" ref="J83">_xlfn.IFS(OR($D83="SMC",$D83="Simple magnetic grid  - 316.",$D83="FESTO"),$D83)</f>
        <v>#N/A</v>
      </c>
    </row>
    <row r="84" spans="1:10" x14ac:dyDescent="0.2">
      <c r="A84" t="s">
        <v>0</v>
      </c>
      <c r="B84" t="s">
        <v>154</v>
      </c>
      <c r="C84" s="2" t="str">
        <f>_xlfn.XLOOKUP(B84,Sheet1!$E$2:$E$171,Sheet1!$A$2:$A$171," ",0)</f>
        <v xml:space="preserve"> </v>
      </c>
      <c r="D84" s="2" t="str">
        <f>_xlfn.XLOOKUP(B84,Sheet1!$E$2:$E$171,Sheet1!$B$2:$B$171," ",0)</f>
        <v xml:space="preserve"> </v>
      </c>
      <c r="E84" t="e" cm="1">
        <f t="array" ref="E84">_xlfn.IFS(OR(D84="Spl Mounting flange - 304",D84="Spl Enlarged Mounting flange - 304",D84="Spl Monoblock - 304",D84="Dbl Mounting flange - 304",D84="Dbl Monoblock - 304",D84="Spl Mounting flange - 316",D84="Dbl Mounting flange - 316",D84="Spl Monoblock - 316",D84="Dbl Mounting flange - 316"),D84)</f>
        <v>#N/A</v>
      </c>
      <c r="F84" t="e" cm="1">
        <f t="array" ref="F84">_xlfn.IFS(OR($D84="Fan 50 Hz",$D84="Fan 440V 60 Hz",$D84="Fan 460V 50 Hz"),$D84)</f>
        <v>#N/A</v>
      </c>
      <c r="G84" t="e" cm="1">
        <f t="array" ref="G84">_xlfn.IFS(OR($D84="Hopper 304",$D84="Hopper 316"),$D84)</f>
        <v>#N/A</v>
      </c>
      <c r="H84" t="e" cm="1">
        <f t="array" ref="H84">_xlfn.IFS(OR($D84="Vibrating grid",$D84="Vibrating grid for enlarged design"),$D84)</f>
        <v>#N/A</v>
      </c>
      <c r="I84" t="e" cm="1">
        <f t="array" ref="I84">_xlfn.IFS(OR($D84="Simple magnetic grid  - 304",$D84="Simple magnetic grid  - 316",$D84="Simple and enlarged magnetic grid "),$D84)</f>
        <v>#N/A</v>
      </c>
      <c r="J84" t="e" cm="1">
        <f t="array" ref="J84">_xlfn.IFS(OR($D84="SMC",$D84="Simple magnetic grid  - 316.",$D84="FESTO"),$D84)</f>
        <v>#N/A</v>
      </c>
    </row>
    <row r="85" spans="1:10" x14ac:dyDescent="0.2">
      <c r="A85" t="s">
        <v>0</v>
      </c>
      <c r="B85" t="s">
        <v>153</v>
      </c>
      <c r="C85" s="2" t="str">
        <f>_xlfn.XLOOKUP(B85,Sheet1!$E$2:$E$171,Sheet1!$A$2:$A$171," ",0)</f>
        <v xml:space="preserve"> </v>
      </c>
      <c r="D85" s="2" t="str">
        <f>_xlfn.XLOOKUP(B85,Sheet1!$E$2:$E$171,Sheet1!$B$2:$B$171," ",0)</f>
        <v xml:space="preserve"> </v>
      </c>
      <c r="E85" t="e" cm="1">
        <f t="array" ref="E85">_xlfn.IFS(OR(D85="Spl Mounting flange - 304",D85="Spl Enlarged Mounting flange - 304",D85="Spl Monoblock - 304",D85="Dbl Mounting flange - 304",D85="Dbl Monoblock - 304",D85="Spl Mounting flange - 316",D85="Dbl Mounting flange - 316",D85="Spl Monoblock - 316",D85="Dbl Mounting flange - 316"),D85)</f>
        <v>#N/A</v>
      </c>
      <c r="F85" t="e" cm="1">
        <f t="array" ref="F85">_xlfn.IFS(OR($D85="Fan 50 Hz",$D85="Fan 440V 60 Hz",$D85="Fan 460V 50 Hz"),$D85)</f>
        <v>#N/A</v>
      </c>
      <c r="G85" t="e" cm="1">
        <f t="array" ref="G85">_xlfn.IFS(OR($D85="Hopper 304",$D85="Hopper 316"),$D85)</f>
        <v>#N/A</v>
      </c>
      <c r="H85" t="e" cm="1">
        <f t="array" ref="H85">_xlfn.IFS(OR($D85="Vibrating grid",$D85="Vibrating grid for enlarged design"),$D85)</f>
        <v>#N/A</v>
      </c>
      <c r="I85" t="e" cm="1">
        <f t="array" ref="I85">_xlfn.IFS(OR($D85="Simple magnetic grid  - 304",$D85="Simple magnetic grid  - 316",$D85="Simple and enlarged magnetic grid "),$D85)</f>
        <v>#N/A</v>
      </c>
      <c r="J85" t="e" cm="1">
        <f t="array" ref="J85">_xlfn.IFS(OR($D85="SMC",$D85="Simple magnetic grid  - 316.",$D85="FESTO"),$D85)</f>
        <v>#N/A</v>
      </c>
    </row>
    <row r="86" spans="1:10" x14ac:dyDescent="0.2">
      <c r="A86" t="s">
        <v>0</v>
      </c>
      <c r="B86" t="s">
        <v>152</v>
      </c>
      <c r="C86" s="2" t="str">
        <f>_xlfn.XLOOKUP(B86,Sheet1!$E$2:$E$171,Sheet1!$A$2:$A$171," ",0)</f>
        <v xml:space="preserve"> </v>
      </c>
      <c r="D86" s="2" t="str">
        <f>_xlfn.XLOOKUP(B86,Sheet1!$E$2:$E$171,Sheet1!$B$2:$B$171," ",0)</f>
        <v xml:space="preserve"> </v>
      </c>
      <c r="E86" t="e" cm="1">
        <f t="array" ref="E86">_xlfn.IFS(OR(D86="Spl Mounting flange - 304",D86="Spl Enlarged Mounting flange - 304",D86="Spl Monoblock - 304",D86="Dbl Mounting flange - 304",D86="Dbl Monoblock - 304",D86="Spl Mounting flange - 316",D86="Dbl Mounting flange - 316",D86="Spl Monoblock - 316",D86="Dbl Mounting flange - 316"),D86)</f>
        <v>#N/A</v>
      </c>
      <c r="F86" t="e" cm="1">
        <f t="array" ref="F86">_xlfn.IFS(OR($D86="Fan 50 Hz",$D86="Fan 440V 60 Hz",$D86="Fan 460V 50 Hz"),$D86)</f>
        <v>#N/A</v>
      </c>
      <c r="G86" t="e" cm="1">
        <f t="array" ref="G86">_xlfn.IFS(OR($D86="Hopper 304",$D86="Hopper 316"),$D86)</f>
        <v>#N/A</v>
      </c>
      <c r="H86" t="e" cm="1">
        <f t="array" ref="H86">_xlfn.IFS(OR($D86="Vibrating grid",$D86="Vibrating grid for enlarged design"),$D86)</f>
        <v>#N/A</v>
      </c>
      <c r="I86" t="e" cm="1">
        <f t="array" ref="I86">_xlfn.IFS(OR($D86="Simple magnetic grid  - 304",$D86="Simple magnetic grid  - 316",$D86="Simple and enlarged magnetic grid "),$D86)</f>
        <v>#N/A</v>
      </c>
      <c r="J86" t="e" cm="1">
        <f t="array" ref="J86">_xlfn.IFS(OR($D86="SMC",$D86="Simple magnetic grid  - 316.",$D86="FESTO"),$D86)</f>
        <v>#N/A</v>
      </c>
    </row>
    <row r="87" spans="1:10" x14ac:dyDescent="0.2">
      <c r="A87" t="s">
        <v>0</v>
      </c>
      <c r="B87" t="s">
        <v>74</v>
      </c>
      <c r="C87" s="2" t="str">
        <f>_xlfn.XLOOKUP(B87,Sheet1!$E$2:$E$171,Sheet1!$A$2:$A$171," ",0)</f>
        <v xml:space="preserve"> </v>
      </c>
      <c r="D87" s="2" t="str">
        <f>_xlfn.XLOOKUP(B87,Sheet1!$E$2:$E$171,Sheet1!$B$2:$B$171," ",0)</f>
        <v xml:space="preserve"> </v>
      </c>
      <c r="E87" t="e" cm="1">
        <f t="array" ref="E87">_xlfn.IFS(OR(D87="Spl Mounting flange - 304",D87="Spl Enlarged Mounting flange - 304",D87="Spl Monoblock - 304",D87="Dbl Mounting flange - 304",D87="Dbl Monoblock - 304",D87="Spl Mounting flange - 316",D87="Dbl Mounting flange - 316",D87="Spl Monoblock - 316",D87="Dbl Mounting flange - 316"),D87)</f>
        <v>#N/A</v>
      </c>
      <c r="F87" t="e" cm="1">
        <f t="array" ref="F87">_xlfn.IFS(OR($D87="Fan 50 Hz",$D87="Fan 440V 60 Hz",$D87="Fan 460V 50 Hz"),$D87)</f>
        <v>#N/A</v>
      </c>
      <c r="G87" t="e" cm="1">
        <f t="array" ref="G87">_xlfn.IFS(OR($D87="Hopper 304",$D87="Hopper 316"),$D87)</f>
        <v>#N/A</v>
      </c>
      <c r="H87" t="e" cm="1">
        <f t="array" ref="H87">_xlfn.IFS(OR($D87="Vibrating grid",$D87="Vibrating grid for enlarged design"),$D87)</f>
        <v>#N/A</v>
      </c>
      <c r="I87" t="e" cm="1">
        <f t="array" ref="I87">_xlfn.IFS(OR($D87="Simple magnetic grid  - 304",$D87="Simple magnetic grid  - 316",$D87="Simple and enlarged magnetic grid "),$D87)</f>
        <v>#N/A</v>
      </c>
      <c r="J87" t="e" cm="1">
        <f t="array" ref="J87">_xlfn.IFS(OR($D87="SMC",$D87="Simple magnetic grid  - 316.",$D87="FESTO"),$D87)</f>
        <v>#N/A</v>
      </c>
    </row>
    <row r="88" spans="1:10" x14ac:dyDescent="0.2">
      <c r="A88" t="s">
        <v>0</v>
      </c>
      <c r="B88" t="s">
        <v>73</v>
      </c>
      <c r="C88" s="2" t="str">
        <f>_xlfn.XLOOKUP(B88,Sheet1!$E$2:$E$171,Sheet1!$A$2:$A$171," ",0)</f>
        <v xml:space="preserve"> </v>
      </c>
      <c r="D88" s="2" t="str">
        <f>_xlfn.XLOOKUP(B88,Sheet1!$E$2:$E$171,Sheet1!$B$2:$B$171," ",0)</f>
        <v xml:space="preserve"> </v>
      </c>
      <c r="E88" t="e" cm="1">
        <f t="array" ref="E88">_xlfn.IFS(OR(D88="Spl Mounting flange - 304",D88="Spl Enlarged Mounting flange - 304",D88="Spl Monoblock - 304",D88="Dbl Mounting flange - 304",D88="Dbl Monoblock - 304",D88="Spl Mounting flange - 316",D88="Dbl Mounting flange - 316",D88="Spl Monoblock - 316",D88="Dbl Mounting flange - 316"),D88)</f>
        <v>#N/A</v>
      </c>
      <c r="F88" t="e" cm="1">
        <f t="array" ref="F88">_xlfn.IFS(OR($D88="Fan 50 Hz",$D88="Fan 440V 60 Hz",$D88="Fan 460V 50 Hz"),$D88)</f>
        <v>#N/A</v>
      </c>
      <c r="G88" t="e" cm="1">
        <f t="array" ref="G88">_xlfn.IFS(OR($D88="Hopper 304",$D88="Hopper 316"),$D88)</f>
        <v>#N/A</v>
      </c>
      <c r="H88" t="e" cm="1">
        <f t="array" ref="H88">_xlfn.IFS(OR($D88="Vibrating grid",$D88="Vibrating grid for enlarged design"),$D88)</f>
        <v>#N/A</v>
      </c>
      <c r="I88" t="e" cm="1">
        <f t="array" ref="I88">_xlfn.IFS(OR($D88="Simple magnetic grid  - 304",$D88="Simple magnetic grid  - 316",$D88="Simple and enlarged magnetic grid "),$D88)</f>
        <v>#N/A</v>
      </c>
      <c r="J88" t="e" cm="1">
        <f t="array" ref="J88">_xlfn.IFS(OR($D88="SMC",$D88="Simple magnetic grid  - 316.",$D88="FESTO"),$D88)</f>
        <v>#N/A</v>
      </c>
    </row>
    <row r="89" spans="1:10" x14ac:dyDescent="0.2">
      <c r="A89" t="s">
        <v>0</v>
      </c>
      <c r="B89" t="s">
        <v>1</v>
      </c>
      <c r="C89" s="2" t="str">
        <f>_xlfn.XLOOKUP(B89,Sheet1!$E$2:$E$171,Sheet1!$A$2:$A$171," ",0)</f>
        <v xml:space="preserve"> </v>
      </c>
      <c r="D89" s="2" t="str">
        <f>_xlfn.XLOOKUP(B89,Sheet1!$E$2:$E$171,Sheet1!$B$2:$B$171," ",0)</f>
        <v xml:space="preserve"> </v>
      </c>
      <c r="E89" t="e" cm="1">
        <f t="array" ref="E89">_xlfn.IFS(OR(D89="Spl Mounting flange - 304",D89="Spl Enlarged Mounting flange - 304",D89="Spl Monoblock - 304",D89="Dbl Mounting flange - 304",D89="Dbl Monoblock - 304",D89="Spl Mounting flange - 316",D89="Dbl Mounting flange - 316",D89="Spl Monoblock - 316",D89="Dbl Mounting flange - 316"),D89)</f>
        <v>#N/A</v>
      </c>
      <c r="F89" t="e" cm="1">
        <f t="array" ref="F89">_xlfn.IFS(OR($D89="Fan 50 Hz",$D89="Fan 440V 60 Hz",$D89="Fan 460V 50 Hz"),$D89)</f>
        <v>#N/A</v>
      </c>
      <c r="G89" t="e" cm="1">
        <f t="array" ref="G89">_xlfn.IFS(OR($D89="Hopper 304",$D89="Hopper 316"),$D89)</f>
        <v>#N/A</v>
      </c>
      <c r="H89" t="e" cm="1">
        <f t="array" ref="H89">_xlfn.IFS(OR($D89="Vibrating grid",$D89="Vibrating grid for enlarged design"),$D89)</f>
        <v>#N/A</v>
      </c>
      <c r="I89" t="e" cm="1">
        <f t="array" ref="I89">_xlfn.IFS(OR($D89="Simple magnetic grid  - 304",$D89="Simple magnetic grid  - 316",$D89="Simple and enlarged magnetic grid "),$D89)</f>
        <v>#N/A</v>
      </c>
      <c r="J89" t="e" cm="1">
        <f t="array" ref="J89">_xlfn.IFS(OR($D89="SMC",$D89="Simple magnetic grid  - 316.",$D89="FESTO"),$D89)</f>
        <v>#N/A</v>
      </c>
    </row>
    <row r="90" spans="1:10" x14ac:dyDescent="0.2">
      <c r="A90" t="s">
        <v>0</v>
      </c>
      <c r="B90" t="s">
        <v>84</v>
      </c>
      <c r="C90" s="2" t="str">
        <f>_xlfn.XLOOKUP(B90,Sheet1!$E$2:$E$171,Sheet1!$A$2:$A$171," ",0)</f>
        <v xml:space="preserve"> </v>
      </c>
      <c r="D90" s="2" t="str">
        <f>_xlfn.XLOOKUP(B90,Sheet1!$E$2:$E$171,Sheet1!$B$2:$B$171," ",0)</f>
        <v xml:space="preserve"> </v>
      </c>
      <c r="E90" t="e" cm="1">
        <f t="array" ref="E90">_xlfn.IFS(OR(D90="Spl Mounting flange - 304",D90="Spl Enlarged Mounting flange - 304",D90="Spl Monoblock - 304",D90="Dbl Mounting flange - 304",D90="Dbl Monoblock - 304",D90="Spl Mounting flange - 316",D90="Dbl Mounting flange - 316",D90="Spl Monoblock - 316",D90="Dbl Mounting flange - 316"),D90)</f>
        <v>#N/A</v>
      </c>
      <c r="F90" t="e" cm="1">
        <f t="array" ref="F90">_xlfn.IFS(OR($D90="Fan 50 Hz",$D90="Fan 440V 60 Hz",$D90="Fan 460V 50 Hz"),$D90)</f>
        <v>#N/A</v>
      </c>
      <c r="G90" t="e" cm="1">
        <f t="array" ref="G90">_xlfn.IFS(OR($D90="Hopper 304",$D90="Hopper 316"),$D90)</f>
        <v>#N/A</v>
      </c>
      <c r="H90" t="e" cm="1">
        <f t="array" ref="H90">_xlfn.IFS(OR($D90="Vibrating grid",$D90="Vibrating grid for enlarged design"),$D90)</f>
        <v>#N/A</v>
      </c>
      <c r="I90" t="e" cm="1">
        <f t="array" ref="I90">_xlfn.IFS(OR($D90="Simple magnetic grid  - 304",$D90="Simple magnetic grid  - 316",$D90="Simple and enlarged magnetic grid "),$D90)</f>
        <v>#N/A</v>
      </c>
      <c r="J90" t="e" cm="1">
        <f t="array" ref="J90">_xlfn.IFS(OR($D90="SMC",$D90="Simple magnetic grid  - 316.",$D90="FESTO"),$D90)</f>
        <v>#N/A</v>
      </c>
    </row>
    <row r="91" spans="1:10" x14ac:dyDescent="0.2">
      <c r="A91" t="s">
        <v>0</v>
      </c>
      <c r="B91" t="s">
        <v>81</v>
      </c>
      <c r="C91" s="2" t="str">
        <f>_xlfn.XLOOKUP(B91,Sheet1!$E$2:$E$171,Sheet1!$A$2:$A$171," ",0)</f>
        <v xml:space="preserve"> </v>
      </c>
      <c r="D91" s="2" t="str">
        <f>_xlfn.XLOOKUP(B91,Sheet1!$E$2:$E$171,Sheet1!$B$2:$B$171," ",0)</f>
        <v xml:space="preserve"> </v>
      </c>
      <c r="E91" t="e" cm="1">
        <f t="array" ref="E91">_xlfn.IFS(OR(D91="Spl Mounting flange - 304",D91="Spl Enlarged Mounting flange - 304",D91="Spl Monoblock - 304",D91="Dbl Mounting flange - 304",D91="Dbl Monoblock - 304",D91="Spl Mounting flange - 316",D91="Dbl Mounting flange - 316",D91="Spl Monoblock - 316",D91="Dbl Mounting flange - 316"),D91)</f>
        <v>#N/A</v>
      </c>
      <c r="F91" t="e" cm="1">
        <f t="array" ref="F91">_xlfn.IFS(OR($D91="Fan 50 Hz",$D91="Fan 440V 60 Hz",$D91="Fan 460V 50 Hz"),$D91)</f>
        <v>#N/A</v>
      </c>
      <c r="G91" t="e" cm="1">
        <f t="array" ref="G91">_xlfn.IFS(OR($D91="Hopper 304",$D91="Hopper 316"),$D91)</f>
        <v>#N/A</v>
      </c>
      <c r="H91" t="e" cm="1">
        <f t="array" ref="H91">_xlfn.IFS(OR($D91="Vibrating grid",$D91="Vibrating grid for enlarged design"),$D91)</f>
        <v>#N/A</v>
      </c>
      <c r="I91" t="e" cm="1">
        <f t="array" ref="I91">_xlfn.IFS(OR($D91="Simple magnetic grid  - 304",$D91="Simple magnetic grid  - 316",$D91="Simple and enlarged magnetic grid "),$D91)</f>
        <v>#N/A</v>
      </c>
      <c r="J91" t="e" cm="1">
        <f t="array" ref="J91">_xlfn.IFS(OR($D91="SMC",$D91="Simple magnetic grid  - 316.",$D91="FESTO"),$D91)</f>
        <v>#N/A</v>
      </c>
    </row>
    <row r="92" spans="1:10" x14ac:dyDescent="0.2">
      <c r="A92" t="s">
        <v>0</v>
      </c>
      <c r="B92" t="s">
        <v>1</v>
      </c>
      <c r="C92" s="2" t="str">
        <f>_xlfn.XLOOKUP(B92,Sheet1!$E$2:$E$171,Sheet1!$A$2:$A$171," ",0)</f>
        <v xml:space="preserve"> </v>
      </c>
      <c r="D92" s="2" t="str">
        <f>_xlfn.XLOOKUP(B92,Sheet1!$E$2:$E$171,Sheet1!$B$2:$B$171," ",0)</f>
        <v xml:space="preserve"> </v>
      </c>
      <c r="E92" t="e" cm="1">
        <f t="array" ref="E92">_xlfn.IFS(OR(D92="Spl Mounting flange - 304",D92="Spl Enlarged Mounting flange - 304",D92="Spl Monoblock - 304",D92="Dbl Mounting flange - 304",D92="Dbl Monoblock - 304",D92="Spl Mounting flange - 316",D92="Dbl Mounting flange - 316",D92="Spl Monoblock - 316",D92="Dbl Mounting flange - 316"),D92)</f>
        <v>#N/A</v>
      </c>
      <c r="F92" t="e" cm="1">
        <f t="array" ref="F92">_xlfn.IFS(OR($D92="Fan 50 Hz",$D92="Fan 440V 60 Hz",$D92="Fan 460V 50 Hz"),$D92)</f>
        <v>#N/A</v>
      </c>
      <c r="G92" t="e" cm="1">
        <f t="array" ref="G92">_xlfn.IFS(OR($D92="Hopper 304",$D92="Hopper 316"),$D92)</f>
        <v>#N/A</v>
      </c>
      <c r="H92" t="e" cm="1">
        <f t="array" ref="H92">_xlfn.IFS(OR($D92="Vibrating grid",$D92="Vibrating grid for enlarged design"),$D92)</f>
        <v>#N/A</v>
      </c>
      <c r="I92" t="e" cm="1">
        <f t="array" ref="I92">_xlfn.IFS(OR($D92="Simple magnetic grid  - 304",$D92="Simple magnetic grid  - 316",$D92="Simple and enlarged magnetic grid "),$D92)</f>
        <v>#N/A</v>
      </c>
      <c r="J92" t="e" cm="1">
        <f t="array" ref="J92">_xlfn.IFS(OR($D92="SMC",$D92="Simple magnetic grid  - 316.",$D92="FESTO"),$D92)</f>
        <v>#N/A</v>
      </c>
    </row>
    <row r="93" spans="1:10" x14ac:dyDescent="0.2">
      <c r="A93" t="s">
        <v>0</v>
      </c>
      <c r="B93" t="s">
        <v>353</v>
      </c>
      <c r="C93" s="2" t="str">
        <f>_xlfn.XLOOKUP(B93,Sheet1!$E$2:$E$171,Sheet1!$A$2:$A$171," ",0)</f>
        <v xml:space="preserve"> </v>
      </c>
      <c r="D93" s="2" t="str">
        <f>_xlfn.XLOOKUP(B93,Sheet1!$E$2:$E$171,Sheet1!$B$2:$B$171," ",0)</f>
        <v xml:space="preserve"> </v>
      </c>
      <c r="E93" t="e" cm="1">
        <f t="array" ref="E93">_xlfn.IFS(OR(D93="Spl Mounting flange - 304",D93="Spl Enlarged Mounting flange - 304",D93="Spl Monoblock - 304",D93="Dbl Mounting flange - 304",D93="Dbl Monoblock - 304",D93="Spl Mounting flange - 316",D93="Dbl Mounting flange - 316",D93="Spl Monoblock - 316",D93="Dbl Mounting flange - 316"),D93)</f>
        <v>#N/A</v>
      </c>
      <c r="F93" t="e" cm="1">
        <f t="array" ref="F93">_xlfn.IFS(OR($D93="Fan 50 Hz",$D93="Fan 440V 60 Hz",$D93="Fan 460V 50 Hz"),$D93)</f>
        <v>#N/A</v>
      </c>
      <c r="G93" t="e" cm="1">
        <f t="array" ref="G93">_xlfn.IFS(OR($D93="Hopper 304",$D93="Hopper 316"),$D93)</f>
        <v>#N/A</v>
      </c>
      <c r="H93" t="e" cm="1">
        <f t="array" ref="H93">_xlfn.IFS(OR($D93="Vibrating grid",$D93="Vibrating grid for enlarged design"),$D93)</f>
        <v>#N/A</v>
      </c>
      <c r="I93" t="e" cm="1">
        <f t="array" ref="I93">_xlfn.IFS(OR($D93="Simple magnetic grid  - 304",$D93="Simple magnetic grid  - 316",$D93="Simple and enlarged magnetic grid "),$D93)</f>
        <v>#N/A</v>
      </c>
      <c r="J93" t="e" cm="1">
        <f t="array" ref="J93">_xlfn.IFS(OR($D93="SMC",$D93="Simple magnetic grid  - 316.",$D93="FESTO"),$D93)</f>
        <v>#N/A</v>
      </c>
    </row>
    <row r="94" spans="1:10" x14ac:dyDescent="0.2">
      <c r="A94" t="s">
        <v>0</v>
      </c>
      <c r="B94" t="s">
        <v>151</v>
      </c>
      <c r="C94" s="2" t="str">
        <f>_xlfn.XLOOKUP(B94,Sheet1!$E$2:$E$171,Sheet1!$A$2:$A$171," ",0)</f>
        <v xml:space="preserve"> </v>
      </c>
      <c r="D94" s="2" t="str">
        <f>_xlfn.XLOOKUP(B94,Sheet1!$E$2:$E$171,Sheet1!$B$2:$B$171," ",0)</f>
        <v xml:space="preserve"> </v>
      </c>
      <c r="E94" t="e" cm="1">
        <f t="array" ref="E94">_xlfn.IFS(OR(D94="Spl Mounting flange - 304",D94="Spl Enlarged Mounting flange - 304",D94="Spl Monoblock - 304",D94="Dbl Mounting flange - 304",D94="Dbl Monoblock - 304",D94="Spl Mounting flange - 316",D94="Dbl Mounting flange - 316",D94="Spl Monoblock - 316",D94="Dbl Mounting flange - 316"),D94)</f>
        <v>#N/A</v>
      </c>
      <c r="F94" t="e" cm="1">
        <f t="array" ref="F94">_xlfn.IFS(OR($D94="Fan 50 Hz",$D94="Fan 440V 60 Hz",$D94="Fan 460V 50 Hz"),$D94)</f>
        <v>#N/A</v>
      </c>
      <c r="G94" t="e" cm="1">
        <f t="array" ref="G94">_xlfn.IFS(OR($D94="Hopper 304",$D94="Hopper 316"),$D94)</f>
        <v>#N/A</v>
      </c>
      <c r="H94" t="e" cm="1">
        <f t="array" ref="H94">_xlfn.IFS(OR($D94="Vibrating grid",$D94="Vibrating grid for enlarged design"),$D94)</f>
        <v>#N/A</v>
      </c>
      <c r="I94" t="e" cm="1">
        <f t="array" ref="I94">_xlfn.IFS(OR($D94="Simple magnetic grid  - 304",$D94="Simple magnetic grid  - 316",$D94="Simple and enlarged magnetic grid "),$D94)</f>
        <v>#N/A</v>
      </c>
      <c r="J94" t="e" cm="1">
        <f t="array" ref="J94">_xlfn.IFS(OR($D94="SMC",$D94="Simple magnetic grid  - 316.",$D94="FESTO"),$D94)</f>
        <v>#N/A</v>
      </c>
    </row>
    <row r="95" spans="1:10" x14ac:dyDescent="0.2">
      <c r="A95" t="s">
        <v>0</v>
      </c>
      <c r="B95" t="s">
        <v>71</v>
      </c>
      <c r="C95" s="2" t="str">
        <f>_xlfn.XLOOKUP(B95,Sheet1!$E$2:$E$171,Sheet1!$A$2:$A$171," ",0)</f>
        <v xml:space="preserve"> </v>
      </c>
      <c r="D95" s="2" t="str">
        <f>_xlfn.XLOOKUP(B95,Sheet1!$E$2:$E$171,Sheet1!$B$2:$B$171," ",0)</f>
        <v xml:space="preserve"> </v>
      </c>
      <c r="E95" t="e" cm="1">
        <f t="array" ref="E95">_xlfn.IFS(OR(D95="Spl Mounting flange - 304",D95="Spl Enlarged Mounting flange - 304",D95="Spl Monoblock - 304",D95="Dbl Mounting flange - 304",D95="Dbl Monoblock - 304",D95="Spl Mounting flange - 316",D95="Dbl Mounting flange - 316",D95="Spl Monoblock - 316",D95="Dbl Mounting flange - 316"),D95)</f>
        <v>#N/A</v>
      </c>
      <c r="F95" t="e" cm="1">
        <f t="array" ref="F95">_xlfn.IFS(OR($D95="Fan 50 Hz",$D95="Fan 440V 60 Hz",$D95="Fan 460V 50 Hz"),$D95)</f>
        <v>#N/A</v>
      </c>
      <c r="G95" t="e" cm="1">
        <f t="array" ref="G95">_xlfn.IFS(OR($D95="Hopper 304",$D95="Hopper 316"),$D95)</f>
        <v>#N/A</v>
      </c>
      <c r="H95" t="e" cm="1">
        <f t="array" ref="H95">_xlfn.IFS(OR($D95="Vibrating grid",$D95="Vibrating grid for enlarged design"),$D95)</f>
        <v>#N/A</v>
      </c>
      <c r="I95" t="e" cm="1">
        <f t="array" ref="I95">_xlfn.IFS(OR($D95="Simple magnetic grid  - 304",$D95="Simple magnetic grid  - 316",$D95="Simple and enlarged magnetic grid "),$D95)</f>
        <v>#N/A</v>
      </c>
      <c r="J95" t="e" cm="1">
        <f t="array" ref="J95">_xlfn.IFS(OR($D95="SMC",$D95="Simple magnetic grid  - 316.",$D95="FESTO"),$D95)</f>
        <v>#N/A</v>
      </c>
    </row>
    <row r="96" spans="1:10" x14ac:dyDescent="0.2">
      <c r="A96" t="s">
        <v>0</v>
      </c>
      <c r="B96" t="s">
        <v>348</v>
      </c>
      <c r="C96" s="2" t="str">
        <f>_xlfn.XLOOKUP(B96,Sheet1!$E$2:$E$171,Sheet1!$A$2:$A$171," ",0)</f>
        <v xml:space="preserve"> </v>
      </c>
      <c r="D96" s="2" t="str">
        <f>_xlfn.XLOOKUP(B96,Sheet1!$E$2:$E$171,Sheet1!$B$2:$B$171," ",0)</f>
        <v xml:space="preserve"> </v>
      </c>
      <c r="E96" t="e" cm="1">
        <f t="array" ref="E96">_xlfn.IFS(OR(D96="Spl Mounting flange - 304",D96="Spl Enlarged Mounting flange - 304",D96="Spl Monoblock - 304",D96="Dbl Mounting flange - 304",D96="Dbl Monoblock - 304",D96="Spl Mounting flange - 316",D96="Dbl Mounting flange - 316",D96="Spl Monoblock - 316",D96="Dbl Mounting flange - 316"),D96)</f>
        <v>#N/A</v>
      </c>
      <c r="F96" t="e" cm="1">
        <f t="array" ref="F96">_xlfn.IFS(OR($D96="Fan 50 Hz",$D96="Fan 440V 60 Hz",$D96="Fan 460V 50 Hz"),$D96)</f>
        <v>#N/A</v>
      </c>
      <c r="G96" t="e" cm="1">
        <f t="array" ref="G96">_xlfn.IFS(OR($D96="Hopper 304",$D96="Hopper 316"),$D96)</f>
        <v>#N/A</v>
      </c>
      <c r="H96" t="e" cm="1">
        <f t="array" ref="H96">_xlfn.IFS(OR($D96="Vibrating grid",$D96="Vibrating grid for enlarged design"),$D96)</f>
        <v>#N/A</v>
      </c>
      <c r="I96" t="e" cm="1">
        <f t="array" ref="I96">_xlfn.IFS(OR($D96="Simple magnetic grid  - 304",$D96="Simple magnetic grid  - 316",$D96="Simple and enlarged magnetic grid "),$D96)</f>
        <v>#N/A</v>
      </c>
      <c r="J96" t="e" cm="1">
        <f t="array" ref="J96">_xlfn.IFS(OR($D96="SMC",$D96="Simple magnetic grid  - 316.",$D96="FESTO"),$D96)</f>
        <v>#N/A</v>
      </c>
    </row>
    <row r="97" spans="1:10" x14ac:dyDescent="0.2">
      <c r="A97" t="s">
        <v>0</v>
      </c>
      <c r="B97" t="s">
        <v>100</v>
      </c>
      <c r="C97" s="2" t="str">
        <f>_xlfn.XLOOKUP(B97,Sheet1!$E$2:$E$171,Sheet1!$A$2:$A$171," ",0)</f>
        <v xml:space="preserve"> </v>
      </c>
      <c r="D97" s="2" t="str">
        <f>_xlfn.XLOOKUP(B97,Sheet1!$E$2:$E$171,Sheet1!$B$2:$B$171," ",0)</f>
        <v xml:space="preserve"> </v>
      </c>
      <c r="E97" t="e" cm="1">
        <f t="array" ref="E97">_xlfn.IFS(OR(D97="Spl Mounting flange - 304",D97="Spl Enlarged Mounting flange - 304",D97="Spl Monoblock - 304",D97="Dbl Mounting flange - 304",D97="Dbl Monoblock - 304",D97="Spl Mounting flange - 316",D97="Dbl Mounting flange - 316",D97="Spl Monoblock - 316",D97="Dbl Mounting flange - 316"),D97)</f>
        <v>#N/A</v>
      </c>
      <c r="F97" t="e" cm="1">
        <f t="array" ref="F97">_xlfn.IFS(OR($D97="Fan 50 Hz",$D97="Fan 440V 60 Hz",$D97="Fan 460V 50 Hz"),$D97)</f>
        <v>#N/A</v>
      </c>
      <c r="G97" t="e" cm="1">
        <f t="array" ref="G97">_xlfn.IFS(OR($D97="Hopper 304",$D97="Hopper 316"),$D97)</f>
        <v>#N/A</v>
      </c>
      <c r="H97" t="e" cm="1">
        <f t="array" ref="H97">_xlfn.IFS(OR($D97="Vibrating grid",$D97="Vibrating grid for enlarged design"),$D97)</f>
        <v>#N/A</v>
      </c>
      <c r="I97" t="e" cm="1">
        <f t="array" ref="I97">_xlfn.IFS(OR($D97="Simple magnetic grid  - 304",$D97="Simple magnetic grid  - 316",$D97="Simple and enlarged magnetic grid "),$D97)</f>
        <v>#N/A</v>
      </c>
      <c r="J97" t="e" cm="1">
        <f t="array" ref="J97">_xlfn.IFS(OR($D97="SMC",$D97="Simple magnetic grid  - 316.",$D97="FESTO"),$D97)</f>
        <v>#N/A</v>
      </c>
    </row>
    <row r="98" spans="1:10" x14ac:dyDescent="0.2">
      <c r="A98" t="s">
        <v>2</v>
      </c>
      <c r="B98" t="s">
        <v>1</v>
      </c>
      <c r="C98" s="2" t="str">
        <f>_xlfn.XLOOKUP(B98,Sheet1!$E$2:$E$171,Sheet1!$A$2:$A$171," ",0)</f>
        <v xml:space="preserve"> </v>
      </c>
      <c r="D98" s="2" t="str">
        <f>_xlfn.XLOOKUP(B98,Sheet1!$E$2:$E$171,Sheet1!$B$2:$B$171," ",0)</f>
        <v xml:space="preserve"> </v>
      </c>
      <c r="E98" t="e" cm="1">
        <f t="array" ref="E98">_xlfn.IFS(OR(D98="Spl Mounting flange - 304",D98="Spl Enlarged Mounting flange - 304",D98="Spl Monoblock - 304",D98="Dbl Mounting flange - 304",D98="Dbl Monoblock - 304",D98="Spl Mounting flange - 316",D98="Dbl Mounting flange - 316",D98="Spl Monoblock - 316",D98="Dbl Mounting flange - 316"),D98)</f>
        <v>#N/A</v>
      </c>
      <c r="F98" t="e" cm="1">
        <f t="array" ref="F98">_xlfn.IFS(OR($D98="Fan 50 Hz",$D98="Fan 440V 60 Hz",$D98="Fan 460V 50 Hz"),$D98)</f>
        <v>#N/A</v>
      </c>
      <c r="G98" t="e" cm="1">
        <f t="array" ref="G98">_xlfn.IFS(OR($D98="Hopper 304",$D98="Hopper 316"),$D98)</f>
        <v>#N/A</v>
      </c>
      <c r="H98" t="e" cm="1">
        <f t="array" ref="H98">_xlfn.IFS(OR($D98="Vibrating grid",$D98="Vibrating grid for enlarged design"),$D98)</f>
        <v>#N/A</v>
      </c>
      <c r="I98" t="e" cm="1">
        <f t="array" ref="I98">_xlfn.IFS(OR($D98="Simple magnetic grid  - 304",$D98="Simple magnetic grid  - 316",$D98="Simple and enlarged magnetic grid "),$D98)</f>
        <v>#N/A</v>
      </c>
      <c r="J98" t="e" cm="1">
        <f t="array" ref="J98">_xlfn.IFS(OR($D98="SMC",$D98="Simple magnetic grid  - 316.",$D98="FESTO"),$D98)</f>
        <v>#N/A</v>
      </c>
    </row>
    <row r="99" spans="1:10" x14ac:dyDescent="0.2">
      <c r="A99" t="s">
        <v>2</v>
      </c>
      <c r="B99" t="s">
        <v>1</v>
      </c>
      <c r="C99" s="2" t="str">
        <f>_xlfn.XLOOKUP(B99,Sheet1!$E$2:$E$171,Sheet1!$A$2:$A$171," ",0)</f>
        <v xml:space="preserve"> </v>
      </c>
      <c r="D99" s="2" t="str">
        <f>_xlfn.XLOOKUP(B99,Sheet1!$E$2:$E$171,Sheet1!$B$2:$B$171," ",0)</f>
        <v xml:space="preserve"> </v>
      </c>
      <c r="E99" t="e" cm="1">
        <f t="array" ref="E99">_xlfn.IFS(OR(D99="Spl Mounting flange - 304",D99="Spl Enlarged Mounting flange - 304",D99="Spl Monoblock - 304",D99="Dbl Mounting flange - 304",D99="Dbl Monoblock - 304",D99="Spl Mounting flange - 316",D99="Dbl Mounting flange - 316",D99="Spl Monoblock - 316",D99="Dbl Mounting flange - 316"),D99)</f>
        <v>#N/A</v>
      </c>
      <c r="F99" t="e" cm="1">
        <f t="array" ref="F99">_xlfn.IFS(OR($D99="Fan 50 Hz",$D99="Fan 440V 60 Hz",$D99="Fan 460V 50 Hz"),$D99)</f>
        <v>#N/A</v>
      </c>
      <c r="G99" t="e" cm="1">
        <f t="array" ref="G99">_xlfn.IFS(OR($D99="Hopper 304",$D99="Hopper 316"),$D99)</f>
        <v>#N/A</v>
      </c>
      <c r="H99" t="e" cm="1">
        <f t="array" ref="H99">_xlfn.IFS(OR($D99="Vibrating grid",$D99="Vibrating grid for enlarged design"),$D99)</f>
        <v>#N/A</v>
      </c>
      <c r="I99" t="e" cm="1">
        <f t="array" ref="I99">_xlfn.IFS(OR($D99="Simple magnetic grid  - 304",$D99="Simple magnetic grid  - 316",$D99="Simple and enlarged magnetic grid "),$D99)</f>
        <v>#N/A</v>
      </c>
      <c r="J99" t="e" cm="1">
        <f t="array" ref="J99">_xlfn.IFS(OR($D99="SMC",$D99="Simple magnetic grid  - 316.",$D99="FESTO"),$D99)</f>
        <v>#N/A</v>
      </c>
    </row>
    <row r="100" spans="1:10" x14ac:dyDescent="0.2">
      <c r="A100" t="s">
        <v>2</v>
      </c>
      <c r="B100" t="s">
        <v>207</v>
      </c>
      <c r="C100" s="2" t="str">
        <f>_xlfn.XLOOKUP(B100,Sheet1!$E$2:$E$171,Sheet1!$A$2:$A$171," ",0)</f>
        <v xml:space="preserve"> </v>
      </c>
      <c r="D100" s="2" t="str">
        <f>_xlfn.XLOOKUP(B100,Sheet1!$E$2:$E$171,Sheet1!$B$2:$B$171," ",0)</f>
        <v xml:space="preserve"> </v>
      </c>
      <c r="E100" t="e" cm="1">
        <f t="array" ref="E100">_xlfn.IFS(OR(D100="Spl Mounting flange - 304",D100="Spl Enlarged Mounting flange - 304",D100="Spl Monoblock - 304",D100="Dbl Mounting flange - 304",D100="Dbl Monoblock - 304",D100="Spl Mounting flange - 316",D100="Dbl Mounting flange - 316",D100="Spl Monoblock - 316",D100="Dbl Mounting flange - 316"),D100)</f>
        <v>#N/A</v>
      </c>
      <c r="F100" t="e" cm="1">
        <f t="array" ref="F100">_xlfn.IFS(OR($D100="Fan 50 Hz",$D100="Fan 440V 60 Hz",$D100="Fan 460V 50 Hz"),$D100)</f>
        <v>#N/A</v>
      </c>
      <c r="G100" t="e" cm="1">
        <f t="array" ref="G100">_xlfn.IFS(OR($D100="Hopper 304",$D100="Hopper 316"),$D100)</f>
        <v>#N/A</v>
      </c>
      <c r="H100" t="e" cm="1">
        <f t="array" ref="H100">_xlfn.IFS(OR($D100="Vibrating grid",$D100="Vibrating grid for enlarged design"),$D100)</f>
        <v>#N/A</v>
      </c>
      <c r="I100" t="e" cm="1">
        <f t="array" ref="I100">_xlfn.IFS(OR($D100="Simple magnetic grid  - 304",$D100="Simple magnetic grid  - 316",$D100="Simple and enlarged magnetic grid "),$D100)</f>
        <v>#N/A</v>
      </c>
      <c r="J100" t="e" cm="1">
        <f t="array" ref="J100">_xlfn.IFS(OR($D100="SMC",$D100="Simple magnetic grid  - 316.",$D100="FESTO"),$D100)</f>
        <v>#N/A</v>
      </c>
    </row>
    <row r="101" spans="1:10" x14ac:dyDescent="0.2">
      <c r="A101" t="s">
        <v>2</v>
      </c>
      <c r="B101" t="s">
        <v>249</v>
      </c>
      <c r="C101" s="2" t="str">
        <f>_xlfn.XLOOKUP(B101,Sheet1!$E$2:$E$171,Sheet1!$A$2:$A$171," ",0)</f>
        <v xml:space="preserve"> </v>
      </c>
      <c r="D101" s="2" t="str">
        <f>_xlfn.XLOOKUP(B101,Sheet1!$E$2:$E$171,Sheet1!$B$2:$B$171," ",0)</f>
        <v xml:space="preserve"> </v>
      </c>
      <c r="E101" t="e" cm="1">
        <f t="array" ref="E101">_xlfn.IFS(OR(D101="Spl Mounting flange - 304",D101="Spl Enlarged Mounting flange - 304",D101="Spl Monoblock - 304",D101="Dbl Mounting flange - 304",D101="Dbl Monoblock - 304",D101="Spl Mounting flange - 316",D101="Dbl Mounting flange - 316",D101="Spl Monoblock - 316",D101="Dbl Mounting flange - 316"),D101)</f>
        <v>#N/A</v>
      </c>
      <c r="F101" t="e" cm="1">
        <f t="array" ref="F101">_xlfn.IFS(OR($D101="Fan 50 Hz",$D101="Fan 440V 60 Hz",$D101="Fan 460V 50 Hz"),$D101)</f>
        <v>#N/A</v>
      </c>
      <c r="G101" t="e" cm="1">
        <f t="array" ref="G101">_xlfn.IFS(OR($D101="Hopper 304",$D101="Hopper 316"),$D101)</f>
        <v>#N/A</v>
      </c>
      <c r="H101" t="e" cm="1">
        <f t="array" ref="H101">_xlfn.IFS(OR($D101="Vibrating grid",$D101="Vibrating grid for enlarged design"),$D101)</f>
        <v>#N/A</v>
      </c>
      <c r="I101" t="e" cm="1">
        <f t="array" ref="I101">_xlfn.IFS(OR($D101="Simple magnetic grid  - 304",$D101="Simple magnetic grid  - 316",$D101="Simple and enlarged magnetic grid "),$D101)</f>
        <v>#N/A</v>
      </c>
      <c r="J101" t="e" cm="1">
        <f t="array" ref="J101">_xlfn.IFS(OR($D101="SMC",$D101="Simple magnetic grid  - 316.",$D101="FESTO"),$D101)</f>
        <v>#N/A</v>
      </c>
    </row>
    <row r="102" spans="1:10" x14ac:dyDescent="0.2">
      <c r="A102" t="s">
        <v>2</v>
      </c>
      <c r="B102" t="s">
        <v>188</v>
      </c>
      <c r="C102" s="2" t="str">
        <f>_xlfn.XLOOKUP(B102,Sheet1!$E$2:$E$171,Sheet1!$A$2:$A$171," ",0)</f>
        <v xml:space="preserve"> </v>
      </c>
      <c r="D102" s="2" t="str">
        <f>_xlfn.XLOOKUP(B102,Sheet1!$E$2:$E$171,Sheet1!$B$2:$B$171," ",0)</f>
        <v xml:space="preserve"> </v>
      </c>
      <c r="E102" t="e" cm="1">
        <f t="array" ref="E102">_xlfn.IFS(OR(D102="Spl Mounting flange - 304",D102="Spl Enlarged Mounting flange - 304",D102="Spl Monoblock - 304",D102="Dbl Mounting flange - 304",D102="Dbl Monoblock - 304",D102="Spl Mounting flange - 316",D102="Dbl Mounting flange - 316",D102="Spl Monoblock - 316",D102="Dbl Mounting flange - 316"),D102)</f>
        <v>#N/A</v>
      </c>
      <c r="F102" t="e" cm="1">
        <f t="array" ref="F102">_xlfn.IFS(OR($D102="Fan 50 Hz",$D102="Fan 440V 60 Hz",$D102="Fan 460V 50 Hz"),$D102)</f>
        <v>#N/A</v>
      </c>
      <c r="G102" t="e" cm="1">
        <f t="array" ref="G102">_xlfn.IFS(OR($D102="Hopper 304",$D102="Hopper 316"),$D102)</f>
        <v>#N/A</v>
      </c>
      <c r="H102" t="e" cm="1">
        <f t="array" ref="H102">_xlfn.IFS(OR($D102="Vibrating grid",$D102="Vibrating grid for enlarged design"),$D102)</f>
        <v>#N/A</v>
      </c>
      <c r="I102" t="e" cm="1">
        <f t="array" ref="I102">_xlfn.IFS(OR($D102="Simple magnetic grid  - 304",$D102="Simple magnetic grid  - 316",$D102="Simple and enlarged magnetic grid "),$D102)</f>
        <v>#N/A</v>
      </c>
      <c r="J102" t="e" cm="1">
        <f t="array" ref="J102">_xlfn.IFS(OR($D102="SMC",$D102="Simple magnetic grid  - 316.",$D102="FESTO"),$D102)</f>
        <v>#N/A</v>
      </c>
    </row>
    <row r="103" spans="1:10" x14ac:dyDescent="0.2">
      <c r="A103" t="s">
        <v>2</v>
      </c>
      <c r="B103" t="s">
        <v>448</v>
      </c>
      <c r="C103" s="2" t="str">
        <f>_xlfn.XLOOKUP(B103,Sheet1!$E$2:$E$171,Sheet1!$A$2:$A$171," ",0)</f>
        <v xml:space="preserve"> </v>
      </c>
      <c r="D103" s="2" t="str">
        <f>_xlfn.XLOOKUP(B103,Sheet1!$E$2:$E$171,Sheet1!$B$2:$B$171," ",0)</f>
        <v xml:space="preserve"> </v>
      </c>
      <c r="E103" t="e" cm="1">
        <f t="array" ref="E103">_xlfn.IFS(OR(D103="Spl Mounting flange - 304",D103="Spl Enlarged Mounting flange - 304",D103="Spl Monoblock - 304",D103="Dbl Mounting flange - 304",D103="Dbl Monoblock - 304",D103="Spl Mounting flange - 316",D103="Dbl Mounting flange - 316",D103="Spl Monoblock - 316",D103="Dbl Mounting flange - 316"),D103)</f>
        <v>#N/A</v>
      </c>
      <c r="F103" t="e" cm="1">
        <f t="array" ref="F103">_xlfn.IFS(OR($D103="Fan 50 Hz",$D103="Fan 440V 60 Hz",$D103="Fan 460V 50 Hz"),$D103)</f>
        <v>#N/A</v>
      </c>
      <c r="G103" t="e" cm="1">
        <f t="array" ref="G103">_xlfn.IFS(OR($D103="Hopper 304",$D103="Hopper 316"),$D103)</f>
        <v>#N/A</v>
      </c>
      <c r="H103" t="e" cm="1">
        <f t="array" ref="H103">_xlfn.IFS(OR($D103="Vibrating grid",$D103="Vibrating grid for enlarged design"),$D103)</f>
        <v>#N/A</v>
      </c>
      <c r="I103" t="e" cm="1">
        <f t="array" ref="I103">_xlfn.IFS(OR($D103="Simple magnetic grid  - 304",$D103="Simple magnetic grid  - 316",$D103="Simple and enlarged magnetic grid "),$D103)</f>
        <v>#N/A</v>
      </c>
      <c r="J103" t="e" cm="1">
        <f t="array" ref="J103">_xlfn.IFS(OR($D103="SMC",$D103="Simple magnetic grid  - 316.",$D103="FESTO"),$D103)</f>
        <v>#N/A</v>
      </c>
    </row>
    <row r="104" spans="1:10" x14ac:dyDescent="0.2">
      <c r="A104" t="s">
        <v>2</v>
      </c>
      <c r="B104" t="s">
        <v>447</v>
      </c>
      <c r="C104" s="2" t="str">
        <f>_xlfn.XLOOKUP(B104,Sheet1!$E$2:$E$171,Sheet1!$A$2:$A$171," ",0)</f>
        <v xml:space="preserve"> </v>
      </c>
      <c r="D104" s="2" t="str">
        <f>_xlfn.XLOOKUP(B104,Sheet1!$E$2:$E$171,Sheet1!$B$2:$B$171," ",0)</f>
        <v xml:space="preserve"> </v>
      </c>
      <c r="E104" t="e" cm="1">
        <f t="array" ref="E104">_xlfn.IFS(OR(D104="Spl Mounting flange - 304",D104="Spl Enlarged Mounting flange - 304",D104="Spl Monoblock - 304",D104="Dbl Mounting flange - 304",D104="Dbl Monoblock - 304",D104="Spl Mounting flange - 316",D104="Dbl Mounting flange - 316",D104="Spl Monoblock - 316",D104="Dbl Mounting flange - 316"),D104)</f>
        <v>#N/A</v>
      </c>
      <c r="F104" t="e" cm="1">
        <f t="array" ref="F104">_xlfn.IFS(OR($D104="Fan 50 Hz",$D104="Fan 440V 60 Hz",$D104="Fan 460V 50 Hz"),$D104)</f>
        <v>#N/A</v>
      </c>
      <c r="G104" t="e" cm="1">
        <f t="array" ref="G104">_xlfn.IFS(OR($D104="Hopper 304",$D104="Hopper 316"),$D104)</f>
        <v>#N/A</v>
      </c>
      <c r="H104" t="e" cm="1">
        <f t="array" ref="H104">_xlfn.IFS(OR($D104="Vibrating grid",$D104="Vibrating grid for enlarged design"),$D104)</f>
        <v>#N/A</v>
      </c>
      <c r="I104" t="e" cm="1">
        <f t="array" ref="I104">_xlfn.IFS(OR($D104="Simple magnetic grid  - 304",$D104="Simple magnetic grid  - 316",$D104="Simple and enlarged magnetic grid "),$D104)</f>
        <v>#N/A</v>
      </c>
      <c r="J104" t="e" cm="1">
        <f t="array" ref="J104">_xlfn.IFS(OR($D104="SMC",$D104="Simple magnetic grid  - 316.",$D104="FESTO"),$D104)</f>
        <v>#N/A</v>
      </c>
    </row>
    <row r="105" spans="1:10" x14ac:dyDescent="0.2">
      <c r="A105" t="s">
        <v>2</v>
      </c>
      <c r="B105" t="s">
        <v>220</v>
      </c>
      <c r="C105" s="2" t="str">
        <f>_xlfn.XLOOKUP(B105,Sheet1!$E$2:$E$171,Sheet1!$A$2:$A$171," ",0)</f>
        <v xml:space="preserve"> </v>
      </c>
      <c r="D105" s="2" t="str">
        <f>_xlfn.XLOOKUP(B105,Sheet1!$E$2:$E$171,Sheet1!$B$2:$B$171," ",0)</f>
        <v xml:space="preserve"> </v>
      </c>
      <c r="E105" t="e" cm="1">
        <f t="array" ref="E105">_xlfn.IFS(OR(D105="Spl Mounting flange - 304",D105="Spl Enlarged Mounting flange - 304",D105="Spl Monoblock - 304",D105="Dbl Mounting flange - 304",D105="Dbl Monoblock - 304",D105="Spl Mounting flange - 316",D105="Dbl Mounting flange - 316",D105="Spl Monoblock - 316",D105="Dbl Mounting flange - 316"),D105)</f>
        <v>#N/A</v>
      </c>
      <c r="F105" t="e" cm="1">
        <f t="array" ref="F105">_xlfn.IFS(OR($D105="Fan 50 Hz",$D105="Fan 440V 60 Hz",$D105="Fan 460V 50 Hz"),$D105)</f>
        <v>#N/A</v>
      </c>
      <c r="G105" t="e" cm="1">
        <f t="array" ref="G105">_xlfn.IFS(OR($D105="Hopper 304",$D105="Hopper 316"),$D105)</f>
        <v>#N/A</v>
      </c>
      <c r="H105" t="e" cm="1">
        <f t="array" ref="H105">_xlfn.IFS(OR($D105="Vibrating grid",$D105="Vibrating grid for enlarged design"),$D105)</f>
        <v>#N/A</v>
      </c>
      <c r="I105" t="e" cm="1">
        <f t="array" ref="I105">_xlfn.IFS(OR($D105="Simple magnetic grid  - 304",$D105="Simple magnetic grid  - 316",$D105="Simple and enlarged magnetic grid "),$D105)</f>
        <v>#N/A</v>
      </c>
      <c r="J105" t="e" cm="1">
        <f t="array" ref="J105">_xlfn.IFS(OR($D105="SMC",$D105="Simple magnetic grid  - 316.",$D105="FESTO"),$D105)</f>
        <v>#N/A</v>
      </c>
    </row>
    <row r="106" spans="1:10" x14ac:dyDescent="0.2">
      <c r="A106" t="s">
        <v>2</v>
      </c>
      <c r="B106" t="s">
        <v>1</v>
      </c>
      <c r="C106" s="2" t="str">
        <f>_xlfn.XLOOKUP(B106,Sheet1!$E$2:$E$171,Sheet1!$A$2:$A$171," ",0)</f>
        <v xml:space="preserve"> </v>
      </c>
      <c r="D106" s="2" t="str">
        <f>_xlfn.XLOOKUP(B106,Sheet1!$E$2:$E$171,Sheet1!$B$2:$B$171," ",0)</f>
        <v xml:space="preserve"> </v>
      </c>
      <c r="E106" t="e" cm="1">
        <f t="array" ref="E106">_xlfn.IFS(OR(D106="Spl Mounting flange - 304",D106="Spl Enlarged Mounting flange - 304",D106="Spl Monoblock - 304",D106="Dbl Mounting flange - 304",D106="Dbl Monoblock - 304",D106="Spl Mounting flange - 316",D106="Dbl Mounting flange - 316",D106="Spl Monoblock - 316",D106="Dbl Mounting flange - 316"),D106)</f>
        <v>#N/A</v>
      </c>
      <c r="F106" t="e" cm="1">
        <f t="array" ref="F106">_xlfn.IFS(OR($D106="Fan 50 Hz",$D106="Fan 440V 60 Hz",$D106="Fan 460V 50 Hz"),$D106)</f>
        <v>#N/A</v>
      </c>
      <c r="G106" t="e" cm="1">
        <f t="array" ref="G106">_xlfn.IFS(OR($D106="Hopper 304",$D106="Hopper 316"),$D106)</f>
        <v>#N/A</v>
      </c>
      <c r="H106" t="e" cm="1">
        <f t="array" ref="H106">_xlfn.IFS(OR($D106="Vibrating grid",$D106="Vibrating grid for enlarged design"),$D106)</f>
        <v>#N/A</v>
      </c>
      <c r="I106" t="e" cm="1">
        <f t="array" ref="I106">_xlfn.IFS(OR($D106="Simple magnetic grid  - 304",$D106="Simple magnetic grid  - 316",$D106="Simple and enlarged magnetic grid "),$D106)</f>
        <v>#N/A</v>
      </c>
      <c r="J106" t="e" cm="1">
        <f t="array" ref="J106">_xlfn.IFS(OR($D106="SMC",$D106="Simple magnetic grid  - 316.",$D106="FESTO"),$D106)</f>
        <v>#N/A</v>
      </c>
    </row>
    <row r="107" spans="1:10" x14ac:dyDescent="0.2">
      <c r="A107" t="s">
        <v>2</v>
      </c>
      <c r="B107" t="s">
        <v>446</v>
      </c>
      <c r="C107" s="2" t="str">
        <f>_xlfn.XLOOKUP(B107,Sheet1!$E$2:$E$171,Sheet1!$A$2:$A$171," ",0)</f>
        <v xml:space="preserve"> </v>
      </c>
      <c r="D107" s="2" t="str">
        <f>_xlfn.XLOOKUP(B107,Sheet1!$E$2:$E$171,Sheet1!$B$2:$B$171," ",0)</f>
        <v xml:space="preserve"> </v>
      </c>
      <c r="E107" t="e" cm="1">
        <f t="array" ref="E107">_xlfn.IFS(OR(D107="Spl Mounting flange - 304",D107="Spl Enlarged Mounting flange - 304",D107="Spl Monoblock - 304",D107="Dbl Mounting flange - 304",D107="Dbl Monoblock - 304",D107="Spl Mounting flange - 316",D107="Dbl Mounting flange - 316",D107="Spl Monoblock - 316",D107="Dbl Mounting flange - 316"),D107)</f>
        <v>#N/A</v>
      </c>
      <c r="F107" t="e" cm="1">
        <f t="array" ref="F107">_xlfn.IFS(OR($D107="Fan 50 Hz",$D107="Fan 440V 60 Hz",$D107="Fan 460V 50 Hz"),$D107)</f>
        <v>#N/A</v>
      </c>
      <c r="G107" t="e" cm="1">
        <f t="array" ref="G107">_xlfn.IFS(OR($D107="Hopper 304",$D107="Hopper 316"),$D107)</f>
        <v>#N/A</v>
      </c>
      <c r="H107" t="e" cm="1">
        <f t="array" ref="H107">_xlfn.IFS(OR($D107="Vibrating grid",$D107="Vibrating grid for enlarged design"),$D107)</f>
        <v>#N/A</v>
      </c>
      <c r="I107" t="e" cm="1">
        <f t="array" ref="I107">_xlfn.IFS(OR($D107="Simple magnetic grid  - 304",$D107="Simple magnetic grid  - 316",$D107="Simple and enlarged magnetic grid "),$D107)</f>
        <v>#N/A</v>
      </c>
      <c r="J107" t="e" cm="1">
        <f t="array" ref="J107">_xlfn.IFS(OR($D107="SMC",$D107="Simple magnetic grid  - 316.",$D107="FESTO"),$D107)</f>
        <v>#N/A</v>
      </c>
    </row>
    <row r="108" spans="1:10" x14ac:dyDescent="0.2">
      <c r="A108" t="s">
        <v>2</v>
      </c>
      <c r="B108" t="s">
        <v>302</v>
      </c>
      <c r="C108" s="2" t="str">
        <f>_xlfn.XLOOKUP(B108,Sheet1!$E$2:$E$171,Sheet1!$A$2:$A$171," ",0)</f>
        <v xml:space="preserve"> </v>
      </c>
      <c r="D108" s="2" t="str">
        <f>_xlfn.XLOOKUP(B108,Sheet1!$E$2:$E$171,Sheet1!$B$2:$B$171," ",0)</f>
        <v xml:space="preserve"> </v>
      </c>
      <c r="E108" t="e" cm="1">
        <f t="array" ref="E108">_xlfn.IFS(OR(D108="Spl Mounting flange - 304",D108="Spl Enlarged Mounting flange - 304",D108="Spl Monoblock - 304",D108="Dbl Mounting flange - 304",D108="Dbl Monoblock - 304",D108="Spl Mounting flange - 316",D108="Dbl Mounting flange - 316",D108="Spl Monoblock - 316",D108="Dbl Mounting flange - 316"),D108)</f>
        <v>#N/A</v>
      </c>
      <c r="F108" t="e" cm="1">
        <f t="array" ref="F108">_xlfn.IFS(OR($D108="Fan 50 Hz",$D108="Fan 440V 60 Hz",$D108="Fan 460V 50 Hz"),$D108)</f>
        <v>#N/A</v>
      </c>
      <c r="G108" t="e" cm="1">
        <f t="array" ref="G108">_xlfn.IFS(OR($D108="Hopper 304",$D108="Hopper 316"),$D108)</f>
        <v>#N/A</v>
      </c>
      <c r="H108" t="e" cm="1">
        <f t="array" ref="H108">_xlfn.IFS(OR($D108="Vibrating grid",$D108="Vibrating grid for enlarged design"),$D108)</f>
        <v>#N/A</v>
      </c>
      <c r="I108" t="e" cm="1">
        <f t="array" ref="I108">_xlfn.IFS(OR($D108="Simple magnetic grid  - 304",$D108="Simple magnetic grid  - 316",$D108="Simple and enlarged magnetic grid "),$D108)</f>
        <v>#N/A</v>
      </c>
      <c r="J108" t="e" cm="1">
        <f t="array" ref="J108">_xlfn.IFS(OR($D108="SMC",$D108="Simple magnetic grid  - 316.",$D108="FESTO"),$D108)</f>
        <v>#N/A</v>
      </c>
    </row>
    <row r="109" spans="1:10" x14ac:dyDescent="0.2">
      <c r="A109" t="s">
        <v>2</v>
      </c>
      <c r="B109" t="s">
        <v>424</v>
      </c>
      <c r="C109" s="2" t="str">
        <f>_xlfn.XLOOKUP(B109,Sheet1!$E$2:$E$171,Sheet1!$A$2:$A$171," ",0)</f>
        <v xml:space="preserve"> </v>
      </c>
      <c r="D109" s="2" t="str">
        <f>_xlfn.XLOOKUP(B109,Sheet1!$E$2:$E$171,Sheet1!$B$2:$B$171," ",0)</f>
        <v xml:space="preserve"> </v>
      </c>
      <c r="E109" t="e" cm="1">
        <f t="array" ref="E109">_xlfn.IFS(OR(D109="Spl Mounting flange - 304",D109="Spl Enlarged Mounting flange - 304",D109="Spl Monoblock - 304",D109="Dbl Mounting flange - 304",D109="Dbl Monoblock - 304",D109="Spl Mounting flange - 316",D109="Dbl Mounting flange - 316",D109="Spl Monoblock - 316",D109="Dbl Mounting flange - 316"),D109)</f>
        <v>#N/A</v>
      </c>
      <c r="F109" t="e" cm="1">
        <f t="array" ref="F109">_xlfn.IFS(OR($D109="Fan 50 Hz",$D109="Fan 440V 60 Hz",$D109="Fan 460V 50 Hz"),$D109)</f>
        <v>#N/A</v>
      </c>
      <c r="G109" t="e" cm="1">
        <f t="array" ref="G109">_xlfn.IFS(OR($D109="Hopper 304",$D109="Hopper 316"),$D109)</f>
        <v>#N/A</v>
      </c>
      <c r="H109" t="e" cm="1">
        <f t="array" ref="H109">_xlfn.IFS(OR($D109="Vibrating grid",$D109="Vibrating grid for enlarged design"),$D109)</f>
        <v>#N/A</v>
      </c>
      <c r="I109" t="e" cm="1">
        <f t="array" ref="I109">_xlfn.IFS(OR($D109="Simple magnetic grid  - 304",$D109="Simple magnetic grid  - 316",$D109="Simple and enlarged magnetic grid "),$D109)</f>
        <v>#N/A</v>
      </c>
      <c r="J109" t="e" cm="1">
        <f t="array" ref="J109">_xlfn.IFS(OR($D109="SMC",$D109="Simple magnetic grid  - 316.",$D109="FESTO"),$D109)</f>
        <v>#N/A</v>
      </c>
    </row>
    <row r="110" spans="1:10" x14ac:dyDescent="0.2">
      <c r="A110" t="s">
        <v>2</v>
      </c>
      <c r="B110" t="s">
        <v>295</v>
      </c>
      <c r="C110" s="2" t="str">
        <f>_xlfn.XLOOKUP(B110,Sheet1!$E$2:$E$171,Sheet1!$A$2:$A$171," ",0)</f>
        <v xml:space="preserve"> </v>
      </c>
      <c r="D110" s="2" t="str">
        <f>_xlfn.XLOOKUP(B110,Sheet1!$E$2:$E$171,Sheet1!$B$2:$B$171," ",0)</f>
        <v xml:space="preserve"> </v>
      </c>
      <c r="E110" t="e" cm="1">
        <f t="array" ref="E110">_xlfn.IFS(OR(D110="Spl Mounting flange - 304",D110="Spl Enlarged Mounting flange - 304",D110="Spl Monoblock - 304",D110="Dbl Mounting flange - 304",D110="Dbl Monoblock - 304",D110="Spl Mounting flange - 316",D110="Dbl Mounting flange - 316",D110="Spl Monoblock - 316",D110="Dbl Mounting flange - 316"),D110)</f>
        <v>#N/A</v>
      </c>
      <c r="F110" t="e" cm="1">
        <f t="array" ref="F110">_xlfn.IFS(OR($D110="Fan 50 Hz",$D110="Fan 440V 60 Hz",$D110="Fan 460V 50 Hz"),$D110)</f>
        <v>#N/A</v>
      </c>
      <c r="G110" t="e" cm="1">
        <f t="array" ref="G110">_xlfn.IFS(OR($D110="Hopper 304",$D110="Hopper 316"),$D110)</f>
        <v>#N/A</v>
      </c>
      <c r="H110" t="e" cm="1">
        <f t="array" ref="H110">_xlfn.IFS(OR($D110="Vibrating grid",$D110="Vibrating grid for enlarged design"),$D110)</f>
        <v>#N/A</v>
      </c>
      <c r="I110" t="e" cm="1">
        <f t="array" ref="I110">_xlfn.IFS(OR($D110="Simple magnetic grid  - 304",$D110="Simple magnetic grid  - 316",$D110="Simple and enlarged magnetic grid "),$D110)</f>
        <v>#N/A</v>
      </c>
      <c r="J110" t="e" cm="1">
        <f t="array" ref="J110">_xlfn.IFS(OR($D110="SMC",$D110="Simple magnetic grid  - 316.",$D110="FESTO"),$D110)</f>
        <v>#N/A</v>
      </c>
    </row>
    <row r="111" spans="1:10" x14ac:dyDescent="0.2">
      <c r="A111" t="s">
        <v>2</v>
      </c>
      <c r="B111" t="s">
        <v>294</v>
      </c>
      <c r="C111" s="2" t="str">
        <f>_xlfn.XLOOKUP(B111,Sheet1!$E$2:$E$171,Sheet1!$A$2:$A$171," ",0)</f>
        <v xml:space="preserve"> </v>
      </c>
      <c r="D111" s="2" t="str">
        <f>_xlfn.XLOOKUP(B111,Sheet1!$E$2:$E$171,Sheet1!$B$2:$B$171," ",0)</f>
        <v xml:space="preserve"> </v>
      </c>
      <c r="E111" t="e" cm="1">
        <f t="array" ref="E111">_xlfn.IFS(OR(D111="Spl Mounting flange - 304",D111="Spl Enlarged Mounting flange - 304",D111="Spl Monoblock - 304",D111="Dbl Mounting flange - 304",D111="Dbl Monoblock - 304",D111="Spl Mounting flange - 316",D111="Dbl Mounting flange - 316",D111="Spl Monoblock - 316",D111="Dbl Mounting flange - 316"),D111)</f>
        <v>#N/A</v>
      </c>
      <c r="F111" t="e" cm="1">
        <f t="array" ref="F111">_xlfn.IFS(OR($D111="Fan 50 Hz",$D111="Fan 440V 60 Hz",$D111="Fan 460V 50 Hz"),$D111)</f>
        <v>#N/A</v>
      </c>
      <c r="G111" t="e" cm="1">
        <f t="array" ref="G111">_xlfn.IFS(OR($D111="Hopper 304",$D111="Hopper 316"),$D111)</f>
        <v>#N/A</v>
      </c>
      <c r="H111" t="e" cm="1">
        <f t="array" ref="H111">_xlfn.IFS(OR($D111="Vibrating grid",$D111="Vibrating grid for enlarged design"),$D111)</f>
        <v>#N/A</v>
      </c>
      <c r="I111" t="e" cm="1">
        <f t="array" ref="I111">_xlfn.IFS(OR($D111="Simple magnetic grid  - 304",$D111="Simple magnetic grid  - 316",$D111="Simple and enlarged magnetic grid "),$D111)</f>
        <v>#N/A</v>
      </c>
      <c r="J111" t="e" cm="1">
        <f t="array" ref="J111">_xlfn.IFS(OR($D111="SMC",$D111="Simple magnetic grid  - 316.",$D111="FESTO"),$D111)</f>
        <v>#N/A</v>
      </c>
    </row>
    <row r="112" spans="1:10" x14ac:dyDescent="0.2">
      <c r="A112" t="s">
        <v>2</v>
      </c>
      <c r="B112" t="s">
        <v>149</v>
      </c>
      <c r="C112" s="2" t="str">
        <f>_xlfn.XLOOKUP(B112,Sheet1!$E$2:$E$171,Sheet1!$A$2:$A$171," ",0)</f>
        <v xml:space="preserve"> </v>
      </c>
      <c r="D112" s="2" t="str">
        <f>_xlfn.XLOOKUP(B112,Sheet1!$E$2:$E$171,Sheet1!$B$2:$B$171," ",0)</f>
        <v xml:space="preserve"> </v>
      </c>
      <c r="E112" t="e" cm="1">
        <f t="array" ref="E112">_xlfn.IFS(OR(D112="Spl Mounting flange - 304",D112="Spl Enlarged Mounting flange - 304",D112="Spl Monoblock - 304",D112="Dbl Mounting flange - 304",D112="Dbl Monoblock - 304",D112="Spl Mounting flange - 316",D112="Dbl Mounting flange - 316",D112="Spl Monoblock - 316",D112="Dbl Mounting flange - 316"),D112)</f>
        <v>#N/A</v>
      </c>
      <c r="F112" t="e" cm="1">
        <f t="array" ref="F112">_xlfn.IFS(OR($D112="Fan 50 Hz",$D112="Fan 440V 60 Hz",$D112="Fan 460V 50 Hz"),$D112)</f>
        <v>#N/A</v>
      </c>
      <c r="G112" t="e" cm="1">
        <f t="array" ref="G112">_xlfn.IFS(OR($D112="Hopper 304",$D112="Hopper 316"),$D112)</f>
        <v>#N/A</v>
      </c>
      <c r="H112" t="e" cm="1">
        <f t="array" ref="H112">_xlfn.IFS(OR($D112="Vibrating grid",$D112="Vibrating grid for enlarged design"),$D112)</f>
        <v>#N/A</v>
      </c>
      <c r="I112" t="e" cm="1">
        <f t="array" ref="I112">_xlfn.IFS(OR($D112="Simple magnetic grid  - 304",$D112="Simple magnetic grid  - 316",$D112="Simple and enlarged magnetic grid "),$D112)</f>
        <v>#N/A</v>
      </c>
      <c r="J112" t="e" cm="1">
        <f t="array" ref="J112">_xlfn.IFS(OR($D112="SMC",$D112="Simple magnetic grid  - 316.",$D112="FESTO"),$D112)</f>
        <v>#N/A</v>
      </c>
    </row>
    <row r="113" spans="1:10" x14ac:dyDescent="0.2">
      <c r="A113" t="s">
        <v>2</v>
      </c>
      <c r="B113" t="s">
        <v>1</v>
      </c>
      <c r="C113" s="2" t="str">
        <f>_xlfn.XLOOKUP(B113,Sheet1!$E$2:$E$171,Sheet1!$A$2:$A$171," ",0)</f>
        <v xml:space="preserve"> </v>
      </c>
      <c r="D113" s="2" t="str">
        <f>_xlfn.XLOOKUP(B113,Sheet1!$E$2:$E$171,Sheet1!$B$2:$B$171," ",0)</f>
        <v xml:space="preserve"> </v>
      </c>
      <c r="E113" t="e" cm="1">
        <f t="array" ref="E113">_xlfn.IFS(OR(D113="Spl Mounting flange - 304",D113="Spl Enlarged Mounting flange - 304",D113="Spl Monoblock - 304",D113="Dbl Mounting flange - 304",D113="Dbl Monoblock - 304",D113="Spl Mounting flange - 316",D113="Dbl Mounting flange - 316",D113="Spl Monoblock - 316",D113="Dbl Mounting flange - 316"),D113)</f>
        <v>#N/A</v>
      </c>
      <c r="F113" t="e" cm="1">
        <f t="array" ref="F113">_xlfn.IFS(OR($D113="Fan 50 Hz",$D113="Fan 440V 60 Hz",$D113="Fan 460V 50 Hz"),$D113)</f>
        <v>#N/A</v>
      </c>
      <c r="G113" t="e" cm="1">
        <f t="array" ref="G113">_xlfn.IFS(OR($D113="Hopper 304",$D113="Hopper 316"),$D113)</f>
        <v>#N/A</v>
      </c>
      <c r="H113" t="e" cm="1">
        <f t="array" ref="H113">_xlfn.IFS(OR($D113="Vibrating grid",$D113="Vibrating grid for enlarged design"),$D113)</f>
        <v>#N/A</v>
      </c>
      <c r="I113" t="e" cm="1">
        <f t="array" ref="I113">_xlfn.IFS(OR($D113="Simple magnetic grid  - 304",$D113="Simple magnetic grid  - 316",$D113="Simple and enlarged magnetic grid "),$D113)</f>
        <v>#N/A</v>
      </c>
      <c r="J113" t="e" cm="1">
        <f t="array" ref="J113">_xlfn.IFS(OR($D113="SMC",$D113="Simple magnetic grid  - 316.",$D113="FESTO"),$D113)</f>
        <v>#N/A</v>
      </c>
    </row>
    <row r="114" spans="1:10" x14ac:dyDescent="0.2">
      <c r="A114" t="s">
        <v>2</v>
      </c>
      <c r="B114" t="s">
        <v>346</v>
      </c>
      <c r="C114" s="2">
        <f>_xlfn.XLOOKUP(B114,Sheet1!$E$2:$E$171,Sheet1!$A$2:$A$171," ",0)</f>
        <v>1</v>
      </c>
      <c r="D114" s="2" t="str">
        <f>_xlfn.XLOOKUP(B114,Sheet1!$E$2:$E$171,Sheet1!$B$2:$B$171," ",0)</f>
        <v>Spl Mounting flange - 304</v>
      </c>
      <c r="E114" t="str" cm="1">
        <f t="array" ref="E114">_xlfn.IFS(OR(D114="Spl Mounting flange - 304",D114="Spl Enlarged Mounting flange - 304",D114="Spl Monoblock - 304",D114="Dbl Mounting flange - 304",D114="Dbl Monoblock - 304",D114="Spl Mounting flange - 316",D114="Dbl Mounting flange - 316",D114="Spl Monoblock - 316",D114="Dbl Mounting flange - 316"),D114)</f>
        <v>Spl Mounting flange - 304</v>
      </c>
      <c r="F114" t="e" cm="1">
        <f t="array" ref="F114">_xlfn.IFS(OR($D114="Fan 50 Hz",$D114="Fan 440V 60 Hz",$D114="Fan 460V 50 Hz"),$D114)</f>
        <v>#N/A</v>
      </c>
      <c r="G114" t="e" cm="1">
        <f t="array" ref="G114">_xlfn.IFS(OR($D114="Hopper 304",$D114="Hopper 316"),$D114)</f>
        <v>#N/A</v>
      </c>
      <c r="H114" t="e" cm="1">
        <f t="array" ref="H114">_xlfn.IFS(OR($D114="Vibrating grid",$D114="Vibrating grid for enlarged design"),$D114)</f>
        <v>#N/A</v>
      </c>
      <c r="I114" t="e" cm="1">
        <f t="array" ref="I114">_xlfn.IFS(OR($D114="Simple magnetic grid  - 304",$D114="Simple magnetic grid  - 316",$D114="Simple and enlarged magnetic grid "),$D114)</f>
        <v>#N/A</v>
      </c>
      <c r="J114" t="e" cm="1">
        <f t="array" ref="J114">_xlfn.IFS(OR($D114="SMC",$D114="Simple magnetic grid  - 316.",$D114="FESTO"),$D114)</f>
        <v>#N/A</v>
      </c>
    </row>
    <row r="115" spans="1:10" x14ac:dyDescent="0.2">
      <c r="A115" t="s">
        <v>2</v>
      </c>
      <c r="B115" t="s">
        <v>1</v>
      </c>
      <c r="C115" s="2" t="str">
        <f>_xlfn.XLOOKUP(B115,Sheet1!$E$2:$E$171,Sheet1!$A$2:$A$171," ",0)</f>
        <v xml:space="preserve"> </v>
      </c>
      <c r="D115" s="2" t="str">
        <f>_xlfn.XLOOKUP(B115,Sheet1!$E$2:$E$171,Sheet1!$B$2:$B$171," ",0)</f>
        <v xml:space="preserve"> </v>
      </c>
      <c r="E115" t="e" cm="1">
        <f t="array" ref="E115">_xlfn.IFS(OR(D115="Spl Mounting flange - 304",D115="Spl Enlarged Mounting flange - 304",D115="Spl Monoblock - 304",D115="Dbl Mounting flange - 304",D115="Dbl Monoblock - 304",D115="Spl Mounting flange - 316",D115="Dbl Mounting flange - 316",D115="Spl Monoblock - 316",D115="Dbl Mounting flange - 316"),D115)</f>
        <v>#N/A</v>
      </c>
      <c r="F115" t="e" cm="1">
        <f t="array" ref="F115">_xlfn.IFS(OR($D115="Fan 50 Hz",$D115="Fan 440V 60 Hz",$D115="Fan 460V 50 Hz"),$D115)</f>
        <v>#N/A</v>
      </c>
      <c r="G115" t="e" cm="1">
        <f t="array" ref="G115">_xlfn.IFS(OR($D115="Hopper 304",$D115="Hopper 316"),$D115)</f>
        <v>#N/A</v>
      </c>
      <c r="H115" t="e" cm="1">
        <f t="array" ref="H115">_xlfn.IFS(OR($D115="Vibrating grid",$D115="Vibrating grid for enlarged design"),$D115)</f>
        <v>#N/A</v>
      </c>
      <c r="I115" t="e" cm="1">
        <f t="array" ref="I115">_xlfn.IFS(OR($D115="Simple magnetic grid  - 304",$D115="Simple magnetic grid  - 316",$D115="Simple and enlarged magnetic grid "),$D115)</f>
        <v>#N/A</v>
      </c>
      <c r="J115" t="e" cm="1">
        <f t="array" ref="J115">_xlfn.IFS(OR($D115="SMC",$D115="Simple magnetic grid  - 316.",$D115="FESTO"),$D115)</f>
        <v>#N/A</v>
      </c>
    </row>
    <row r="116" spans="1:10" x14ac:dyDescent="0.2">
      <c r="A116" t="s">
        <v>2</v>
      </c>
      <c r="B116" t="s">
        <v>1</v>
      </c>
      <c r="C116" s="2" t="str">
        <f>_xlfn.XLOOKUP(B116,Sheet1!$E$2:$E$171,Sheet1!$A$2:$A$171," ",0)</f>
        <v xml:space="preserve"> </v>
      </c>
      <c r="D116" s="2" t="str">
        <f>_xlfn.XLOOKUP(B116,Sheet1!$E$2:$E$171,Sheet1!$B$2:$B$171," ",0)</f>
        <v xml:space="preserve"> </v>
      </c>
      <c r="E116" t="e" cm="1">
        <f t="array" ref="E116">_xlfn.IFS(OR(D116="Spl Mounting flange - 304",D116="Spl Enlarged Mounting flange - 304",D116="Spl Monoblock - 304",D116="Dbl Mounting flange - 304",D116="Dbl Monoblock - 304",D116="Spl Mounting flange - 316",D116="Dbl Mounting flange - 316",D116="Spl Monoblock - 316",D116="Dbl Mounting flange - 316"),D116)</f>
        <v>#N/A</v>
      </c>
      <c r="F116" t="e" cm="1">
        <f t="array" ref="F116">_xlfn.IFS(OR($D116="Fan 50 Hz",$D116="Fan 440V 60 Hz",$D116="Fan 460V 50 Hz"),$D116)</f>
        <v>#N/A</v>
      </c>
      <c r="G116" t="e" cm="1">
        <f t="array" ref="G116">_xlfn.IFS(OR($D116="Hopper 304",$D116="Hopper 316"),$D116)</f>
        <v>#N/A</v>
      </c>
      <c r="H116" t="e" cm="1">
        <f t="array" ref="H116">_xlfn.IFS(OR($D116="Vibrating grid",$D116="Vibrating grid for enlarged design"),$D116)</f>
        <v>#N/A</v>
      </c>
      <c r="I116" t="e" cm="1">
        <f t="array" ref="I116">_xlfn.IFS(OR($D116="Simple magnetic grid  - 304",$D116="Simple magnetic grid  - 316",$D116="Simple and enlarged magnetic grid "),$D116)</f>
        <v>#N/A</v>
      </c>
      <c r="J116" t="e" cm="1">
        <f t="array" ref="J116">_xlfn.IFS(OR($D116="SMC",$D116="Simple magnetic grid  - 316.",$D116="FESTO"),$D116)</f>
        <v>#N/A</v>
      </c>
    </row>
    <row r="117" spans="1:10" x14ac:dyDescent="0.2">
      <c r="A117" t="s">
        <v>2</v>
      </c>
      <c r="B117" t="s">
        <v>1</v>
      </c>
      <c r="C117" s="2" t="str">
        <f>_xlfn.XLOOKUP(B117,Sheet1!$E$2:$E$171,Sheet1!$A$2:$A$171," ",0)</f>
        <v xml:space="preserve"> </v>
      </c>
      <c r="D117" s="2" t="str">
        <f>_xlfn.XLOOKUP(B117,Sheet1!$E$2:$E$171,Sheet1!$B$2:$B$171," ",0)</f>
        <v xml:space="preserve"> </v>
      </c>
      <c r="E117" t="e" cm="1">
        <f t="array" ref="E117">_xlfn.IFS(OR(D117="Spl Mounting flange - 304",D117="Spl Enlarged Mounting flange - 304",D117="Spl Monoblock - 304",D117="Dbl Mounting flange - 304",D117="Dbl Monoblock - 304",D117="Spl Mounting flange - 316",D117="Dbl Mounting flange - 316",D117="Spl Monoblock - 316",D117="Dbl Mounting flange - 316"),D117)</f>
        <v>#N/A</v>
      </c>
      <c r="F117" t="e" cm="1">
        <f t="array" ref="F117">_xlfn.IFS(OR($D117="Fan 50 Hz",$D117="Fan 440V 60 Hz",$D117="Fan 460V 50 Hz"),$D117)</f>
        <v>#N/A</v>
      </c>
      <c r="G117" t="e" cm="1">
        <f t="array" ref="G117">_xlfn.IFS(OR($D117="Hopper 304",$D117="Hopper 316"),$D117)</f>
        <v>#N/A</v>
      </c>
      <c r="H117" t="e" cm="1">
        <f t="array" ref="H117">_xlfn.IFS(OR($D117="Vibrating grid",$D117="Vibrating grid for enlarged design"),$D117)</f>
        <v>#N/A</v>
      </c>
      <c r="I117" t="e" cm="1">
        <f t="array" ref="I117">_xlfn.IFS(OR($D117="Simple magnetic grid  - 304",$D117="Simple magnetic grid  - 316",$D117="Simple and enlarged magnetic grid "),$D117)</f>
        <v>#N/A</v>
      </c>
      <c r="J117" t="e" cm="1">
        <f t="array" ref="J117">_xlfn.IFS(OR($D117="SMC",$D117="Simple magnetic grid  - 316.",$D117="FESTO"),$D117)</f>
        <v>#N/A</v>
      </c>
    </row>
    <row r="118" spans="1:10" x14ac:dyDescent="0.2">
      <c r="A118" t="s">
        <v>2</v>
      </c>
      <c r="B118" t="s">
        <v>1</v>
      </c>
      <c r="C118" s="2" t="str">
        <f>_xlfn.XLOOKUP(B118,Sheet1!$E$2:$E$171,Sheet1!$A$2:$A$171," ",0)</f>
        <v xml:space="preserve"> </v>
      </c>
      <c r="D118" s="2" t="str">
        <f>_xlfn.XLOOKUP(B118,Sheet1!$E$2:$E$171,Sheet1!$B$2:$B$171," ",0)</f>
        <v xml:space="preserve"> </v>
      </c>
      <c r="E118" t="e" cm="1">
        <f t="array" ref="E118">_xlfn.IFS(OR(D118="Spl Mounting flange - 304",D118="Spl Enlarged Mounting flange - 304",D118="Spl Monoblock - 304",D118="Dbl Mounting flange - 304",D118="Dbl Monoblock - 304",D118="Spl Mounting flange - 316",D118="Dbl Mounting flange - 316",D118="Spl Monoblock - 316",D118="Dbl Mounting flange - 316"),D118)</f>
        <v>#N/A</v>
      </c>
      <c r="F118" t="e" cm="1">
        <f t="array" ref="F118">_xlfn.IFS(OR($D118="Fan 50 Hz",$D118="Fan 440V 60 Hz",$D118="Fan 460V 50 Hz"),$D118)</f>
        <v>#N/A</v>
      </c>
      <c r="G118" t="e" cm="1">
        <f t="array" ref="G118">_xlfn.IFS(OR($D118="Hopper 304",$D118="Hopper 316"),$D118)</f>
        <v>#N/A</v>
      </c>
      <c r="H118" t="e" cm="1">
        <f t="array" ref="H118">_xlfn.IFS(OR($D118="Vibrating grid",$D118="Vibrating grid for enlarged design"),$D118)</f>
        <v>#N/A</v>
      </c>
      <c r="I118" t="e" cm="1">
        <f t="array" ref="I118">_xlfn.IFS(OR($D118="Simple magnetic grid  - 304",$D118="Simple magnetic grid  - 316",$D118="Simple and enlarged magnetic grid "),$D118)</f>
        <v>#N/A</v>
      </c>
      <c r="J118" t="e" cm="1">
        <f t="array" ref="J118">_xlfn.IFS(OR($D118="SMC",$D118="Simple magnetic grid  - 316.",$D118="FESTO"),$D118)</f>
        <v>#N/A</v>
      </c>
    </row>
    <row r="119" spans="1:10" x14ac:dyDescent="0.2">
      <c r="A119" t="s">
        <v>2</v>
      </c>
      <c r="B119" t="s">
        <v>127</v>
      </c>
      <c r="C119" s="2">
        <f>_xlfn.XLOOKUP(B119,Sheet1!$E$2:$E$171,Sheet1!$A$2:$A$171," ",0)</f>
        <v>1</v>
      </c>
      <c r="D119" s="2" t="str">
        <f>_xlfn.XLOOKUP(B119,Sheet1!$E$2:$E$171,Sheet1!$B$2:$B$171," ",0)</f>
        <v>Fan 50 Hz</v>
      </c>
      <c r="E119" t="e" cm="1">
        <f t="array" ref="E119">_xlfn.IFS(OR(D119="Spl Mounting flange - 304",D119="Spl Enlarged Mounting flange - 304",D119="Spl Monoblock - 304",D119="Dbl Mounting flange - 304",D119="Dbl Monoblock - 304",D119="Spl Mounting flange - 316",D119="Dbl Mounting flange - 316",D119="Spl Monoblock - 316",D119="Dbl Mounting flange - 316"),D119)</f>
        <v>#N/A</v>
      </c>
      <c r="F119" t="str" cm="1">
        <f t="array" ref="F119">_xlfn.IFS(OR($D119="Fan 50 Hz",$D119="Fan 440V 60 Hz",$D119="Fan 460V 50 Hz"),$D119)</f>
        <v>Fan 50 Hz</v>
      </c>
      <c r="G119" t="e" cm="1">
        <f t="array" ref="G119">_xlfn.IFS(OR($D119="Hopper 304",$D119="Hopper 316"),$D119)</f>
        <v>#N/A</v>
      </c>
      <c r="H119" t="e" cm="1">
        <f t="array" ref="H119">_xlfn.IFS(OR($D119="Vibrating grid",$D119="Vibrating grid for enlarged design"),$D119)</f>
        <v>#N/A</v>
      </c>
      <c r="I119" t="e" cm="1">
        <f t="array" ref="I119">_xlfn.IFS(OR($D119="Simple magnetic grid  - 304",$D119="Simple magnetic grid  - 316",$D119="Simple and enlarged magnetic grid "),$D119)</f>
        <v>#N/A</v>
      </c>
      <c r="J119" t="e" cm="1">
        <f t="array" ref="J119">_xlfn.IFS(OR($D119="SMC",$D119="Simple magnetic grid  - 316.",$D119="FESTO"),$D119)</f>
        <v>#N/A</v>
      </c>
    </row>
    <row r="120" spans="1:10" x14ac:dyDescent="0.2">
      <c r="A120" t="s">
        <v>2</v>
      </c>
      <c r="B120" t="s">
        <v>1</v>
      </c>
      <c r="C120" s="2" t="str">
        <f>_xlfn.XLOOKUP(B120,Sheet1!$E$2:$E$171,Sheet1!$A$2:$A$171," ",0)</f>
        <v xml:space="preserve"> </v>
      </c>
      <c r="D120" s="2" t="str">
        <f>_xlfn.XLOOKUP(B120,Sheet1!$E$2:$E$171,Sheet1!$B$2:$B$171," ",0)</f>
        <v xml:space="preserve"> </v>
      </c>
      <c r="E120" t="e" cm="1">
        <f t="array" ref="E120">_xlfn.IFS(OR(D120="Spl Mounting flange - 304",D120="Spl Enlarged Mounting flange - 304",D120="Spl Monoblock - 304",D120="Dbl Mounting flange - 304",D120="Dbl Monoblock - 304",D120="Spl Mounting flange - 316",D120="Dbl Mounting flange - 316",D120="Spl Monoblock - 316",D120="Dbl Mounting flange - 316"),D120)</f>
        <v>#N/A</v>
      </c>
      <c r="F120" t="e" cm="1">
        <f t="array" ref="F120">_xlfn.IFS(OR($D120="Fan 50 Hz",$D120="Fan 440V 60 Hz",$D120="Fan 460V 50 Hz"),$D120)</f>
        <v>#N/A</v>
      </c>
      <c r="G120" t="e" cm="1">
        <f t="array" ref="G120">_xlfn.IFS(OR($D120="Hopper 304",$D120="Hopper 316"),$D120)</f>
        <v>#N/A</v>
      </c>
      <c r="H120" t="e" cm="1">
        <f t="array" ref="H120">_xlfn.IFS(OR($D120="Vibrating grid",$D120="Vibrating grid for enlarged design"),$D120)</f>
        <v>#N/A</v>
      </c>
      <c r="I120" t="e" cm="1">
        <f t="array" ref="I120">_xlfn.IFS(OR($D120="Simple magnetic grid  - 304",$D120="Simple magnetic grid  - 316",$D120="Simple and enlarged magnetic grid "),$D120)</f>
        <v>#N/A</v>
      </c>
      <c r="J120" t="e" cm="1">
        <f t="array" ref="J120">_xlfn.IFS(OR($D120="SMC",$D120="Simple magnetic grid  - 316.",$D120="FESTO"),$D120)</f>
        <v>#N/A</v>
      </c>
    </row>
    <row r="121" spans="1:10" x14ac:dyDescent="0.2">
      <c r="A121" t="s">
        <v>2</v>
      </c>
      <c r="B121" t="s">
        <v>150</v>
      </c>
      <c r="C121" s="2" t="str">
        <f>_xlfn.XLOOKUP(B121,Sheet1!$E$2:$E$171,Sheet1!$A$2:$A$171," ",0)</f>
        <v xml:space="preserve"> </v>
      </c>
      <c r="D121" s="2" t="str">
        <f>_xlfn.XLOOKUP(B121,Sheet1!$E$2:$E$171,Sheet1!$B$2:$B$171," ",0)</f>
        <v xml:space="preserve"> </v>
      </c>
      <c r="E121" t="e" cm="1">
        <f t="array" ref="E121">_xlfn.IFS(OR(D121="Spl Mounting flange - 304",D121="Spl Enlarged Mounting flange - 304",D121="Spl Monoblock - 304",D121="Dbl Mounting flange - 304",D121="Dbl Monoblock - 304",D121="Spl Mounting flange - 316",D121="Dbl Mounting flange - 316",D121="Spl Monoblock - 316",D121="Dbl Mounting flange - 316"),D121)</f>
        <v>#N/A</v>
      </c>
      <c r="F121" t="e" cm="1">
        <f t="array" ref="F121">_xlfn.IFS(OR($D121="Fan 50 Hz",$D121="Fan 440V 60 Hz",$D121="Fan 460V 50 Hz"),$D121)</f>
        <v>#N/A</v>
      </c>
      <c r="G121" t="e" cm="1">
        <f t="array" ref="G121">_xlfn.IFS(OR($D121="Hopper 304",$D121="Hopper 316"),$D121)</f>
        <v>#N/A</v>
      </c>
      <c r="H121" t="e" cm="1">
        <f t="array" ref="H121">_xlfn.IFS(OR($D121="Vibrating grid",$D121="Vibrating grid for enlarged design"),$D121)</f>
        <v>#N/A</v>
      </c>
      <c r="I121" t="e" cm="1">
        <f t="array" ref="I121">_xlfn.IFS(OR($D121="Simple magnetic grid  - 304",$D121="Simple magnetic grid  - 316",$D121="Simple and enlarged magnetic grid "),$D121)</f>
        <v>#N/A</v>
      </c>
      <c r="J121" t="e" cm="1">
        <f t="array" ref="J121">_xlfn.IFS(OR($D121="SMC",$D121="Simple magnetic grid  - 316.",$D121="FESTO"),$D121)</f>
        <v>#N/A</v>
      </c>
    </row>
    <row r="122" spans="1:10" x14ac:dyDescent="0.2">
      <c r="A122" t="s">
        <v>2</v>
      </c>
      <c r="B122" t="s">
        <v>133</v>
      </c>
      <c r="C122" s="2" t="str">
        <f>_xlfn.XLOOKUP(B122,Sheet1!$E$2:$E$171,Sheet1!$A$2:$A$171," ",0)</f>
        <v xml:space="preserve"> </v>
      </c>
      <c r="D122" s="2" t="str">
        <f>_xlfn.XLOOKUP(B122,Sheet1!$E$2:$E$171,Sheet1!$B$2:$B$171," ",0)</f>
        <v xml:space="preserve"> </v>
      </c>
      <c r="E122" t="e" cm="1">
        <f t="array" ref="E122">_xlfn.IFS(OR(D122="Spl Mounting flange - 304",D122="Spl Enlarged Mounting flange - 304",D122="Spl Monoblock - 304",D122="Dbl Mounting flange - 304",D122="Dbl Monoblock - 304",D122="Spl Mounting flange - 316",D122="Dbl Mounting flange - 316",D122="Spl Monoblock - 316",D122="Dbl Mounting flange - 316"),D122)</f>
        <v>#N/A</v>
      </c>
      <c r="F122" t="e" cm="1">
        <f t="array" ref="F122">_xlfn.IFS(OR($D122="Fan 50 Hz",$D122="Fan 440V 60 Hz",$D122="Fan 460V 50 Hz"),$D122)</f>
        <v>#N/A</v>
      </c>
      <c r="G122" t="e" cm="1">
        <f t="array" ref="G122">_xlfn.IFS(OR($D122="Hopper 304",$D122="Hopper 316"),$D122)</f>
        <v>#N/A</v>
      </c>
      <c r="H122" t="e" cm="1">
        <f t="array" ref="H122">_xlfn.IFS(OR($D122="Vibrating grid",$D122="Vibrating grid for enlarged design"),$D122)</f>
        <v>#N/A</v>
      </c>
      <c r="I122" t="e" cm="1">
        <f t="array" ref="I122">_xlfn.IFS(OR($D122="Simple magnetic grid  - 304",$D122="Simple magnetic grid  - 316",$D122="Simple and enlarged magnetic grid "),$D122)</f>
        <v>#N/A</v>
      </c>
      <c r="J122" t="e" cm="1">
        <f t="array" ref="J122">_xlfn.IFS(OR($D122="SMC",$D122="Simple magnetic grid  - 316.",$D122="FESTO"),$D122)</f>
        <v>#N/A</v>
      </c>
    </row>
    <row r="123" spans="1:10" x14ac:dyDescent="0.2">
      <c r="A123" t="s">
        <v>2</v>
      </c>
      <c r="B123" t="s">
        <v>227</v>
      </c>
      <c r="C123" s="2" t="str">
        <f>_xlfn.XLOOKUP(B123,Sheet1!$E$2:$E$171,Sheet1!$A$2:$A$171," ",0)</f>
        <v xml:space="preserve"> </v>
      </c>
      <c r="D123" s="2" t="str">
        <f>_xlfn.XLOOKUP(B123,Sheet1!$E$2:$E$171,Sheet1!$B$2:$B$171," ",0)</f>
        <v xml:space="preserve"> </v>
      </c>
      <c r="E123" t="e" cm="1">
        <f t="array" ref="E123">_xlfn.IFS(OR(D123="Spl Mounting flange - 304",D123="Spl Enlarged Mounting flange - 304",D123="Spl Monoblock - 304",D123="Dbl Mounting flange - 304",D123="Dbl Monoblock - 304",D123="Spl Mounting flange - 316",D123="Dbl Mounting flange - 316",D123="Spl Monoblock - 316",D123="Dbl Mounting flange - 316"),D123)</f>
        <v>#N/A</v>
      </c>
      <c r="F123" t="e" cm="1">
        <f t="array" ref="F123">_xlfn.IFS(OR($D123="Fan 50 Hz",$D123="Fan 440V 60 Hz",$D123="Fan 460V 50 Hz"),$D123)</f>
        <v>#N/A</v>
      </c>
      <c r="G123" t="e" cm="1">
        <f t="array" ref="G123">_xlfn.IFS(OR($D123="Hopper 304",$D123="Hopper 316"),$D123)</f>
        <v>#N/A</v>
      </c>
      <c r="H123" t="e" cm="1">
        <f t="array" ref="H123">_xlfn.IFS(OR($D123="Vibrating grid",$D123="Vibrating grid for enlarged design"),$D123)</f>
        <v>#N/A</v>
      </c>
      <c r="I123" t="e" cm="1">
        <f t="array" ref="I123">_xlfn.IFS(OR($D123="Simple magnetic grid  - 304",$D123="Simple magnetic grid  - 316",$D123="Simple and enlarged magnetic grid "),$D123)</f>
        <v>#N/A</v>
      </c>
      <c r="J123" t="e" cm="1">
        <f t="array" ref="J123">_xlfn.IFS(OR($D123="SMC",$D123="Simple magnetic grid  - 316.",$D123="FESTO"),$D123)</f>
        <v>#N/A</v>
      </c>
    </row>
    <row r="124" spans="1:10" x14ac:dyDescent="0.2">
      <c r="A124" t="s">
        <v>2</v>
      </c>
      <c r="B124" t="s">
        <v>65</v>
      </c>
      <c r="C124" s="2" t="str">
        <f>_xlfn.XLOOKUP(B124,Sheet1!$E$2:$E$171,Sheet1!$A$2:$A$171," ",0)</f>
        <v xml:space="preserve"> </v>
      </c>
      <c r="D124" s="2" t="str">
        <f>_xlfn.XLOOKUP(B124,Sheet1!$E$2:$E$171,Sheet1!$B$2:$B$171," ",0)</f>
        <v xml:space="preserve"> </v>
      </c>
      <c r="E124" t="e" cm="1">
        <f t="array" ref="E124">_xlfn.IFS(OR(D124="Spl Mounting flange - 304",D124="Spl Enlarged Mounting flange - 304",D124="Spl Monoblock - 304",D124="Dbl Mounting flange - 304",D124="Dbl Monoblock - 304",D124="Spl Mounting flange - 316",D124="Dbl Mounting flange - 316",D124="Spl Monoblock - 316",D124="Dbl Mounting flange - 316"),D124)</f>
        <v>#N/A</v>
      </c>
      <c r="F124" t="e" cm="1">
        <f t="array" ref="F124">_xlfn.IFS(OR($D124="Fan 50 Hz",$D124="Fan 440V 60 Hz",$D124="Fan 460V 50 Hz"),$D124)</f>
        <v>#N/A</v>
      </c>
      <c r="G124" t="e" cm="1">
        <f t="array" ref="G124">_xlfn.IFS(OR($D124="Hopper 304",$D124="Hopper 316"),$D124)</f>
        <v>#N/A</v>
      </c>
      <c r="H124" t="e" cm="1">
        <f t="array" ref="H124">_xlfn.IFS(OR($D124="Vibrating grid",$D124="Vibrating grid for enlarged design"),$D124)</f>
        <v>#N/A</v>
      </c>
      <c r="I124" t="e" cm="1">
        <f t="array" ref="I124">_xlfn.IFS(OR($D124="Simple magnetic grid  - 304",$D124="Simple magnetic grid  - 316",$D124="Simple and enlarged magnetic grid "),$D124)</f>
        <v>#N/A</v>
      </c>
      <c r="J124" t="e" cm="1">
        <f t="array" ref="J124">_xlfn.IFS(OR($D124="SMC",$D124="Simple magnetic grid  - 316.",$D124="FESTO"),$D124)</f>
        <v>#N/A</v>
      </c>
    </row>
    <row r="125" spans="1:10" x14ac:dyDescent="0.2">
      <c r="A125" t="s">
        <v>2</v>
      </c>
      <c r="B125" t="s">
        <v>64</v>
      </c>
      <c r="C125" s="2" t="str">
        <f>_xlfn.XLOOKUP(B125,Sheet1!$E$2:$E$171,Sheet1!$A$2:$A$171," ",0)</f>
        <v xml:space="preserve"> </v>
      </c>
      <c r="D125" s="2" t="str">
        <f>_xlfn.XLOOKUP(B125,Sheet1!$E$2:$E$171,Sheet1!$B$2:$B$171," ",0)</f>
        <v xml:space="preserve"> </v>
      </c>
      <c r="E125" t="e" cm="1">
        <f t="array" ref="E125">_xlfn.IFS(OR(D125="Spl Mounting flange - 304",D125="Spl Enlarged Mounting flange - 304",D125="Spl Monoblock - 304",D125="Dbl Mounting flange - 304",D125="Dbl Monoblock - 304",D125="Spl Mounting flange - 316",D125="Dbl Mounting flange - 316",D125="Spl Monoblock - 316",D125="Dbl Mounting flange - 316"),D125)</f>
        <v>#N/A</v>
      </c>
      <c r="F125" t="e" cm="1">
        <f t="array" ref="F125">_xlfn.IFS(OR($D125="Fan 50 Hz",$D125="Fan 440V 60 Hz",$D125="Fan 460V 50 Hz"),$D125)</f>
        <v>#N/A</v>
      </c>
      <c r="G125" t="e" cm="1">
        <f t="array" ref="G125">_xlfn.IFS(OR($D125="Hopper 304",$D125="Hopper 316"),$D125)</f>
        <v>#N/A</v>
      </c>
      <c r="H125" t="e" cm="1">
        <f t="array" ref="H125">_xlfn.IFS(OR($D125="Vibrating grid",$D125="Vibrating grid for enlarged design"),$D125)</f>
        <v>#N/A</v>
      </c>
      <c r="I125" t="e" cm="1">
        <f t="array" ref="I125">_xlfn.IFS(OR($D125="Simple magnetic grid  - 304",$D125="Simple magnetic grid  - 316",$D125="Simple and enlarged magnetic grid "),$D125)</f>
        <v>#N/A</v>
      </c>
      <c r="J125" t="e" cm="1">
        <f t="array" ref="J125">_xlfn.IFS(OR($D125="SMC",$D125="Simple magnetic grid  - 316.",$D125="FESTO"),$D125)</f>
        <v>#N/A</v>
      </c>
    </row>
    <row r="126" spans="1:10" x14ac:dyDescent="0.2">
      <c r="A126" t="s">
        <v>2</v>
      </c>
      <c r="B126" t="s">
        <v>445</v>
      </c>
      <c r="C126" s="2" t="str">
        <f>_xlfn.XLOOKUP(B126,Sheet1!$E$2:$E$171,Sheet1!$A$2:$A$171," ",0)</f>
        <v xml:space="preserve"> </v>
      </c>
      <c r="D126" s="2" t="str">
        <f>_xlfn.XLOOKUP(B126,Sheet1!$E$2:$E$171,Sheet1!$B$2:$B$171," ",0)</f>
        <v xml:space="preserve"> </v>
      </c>
      <c r="E126" t="e" cm="1">
        <f t="array" ref="E126">_xlfn.IFS(OR(D126="Spl Mounting flange - 304",D126="Spl Enlarged Mounting flange - 304",D126="Spl Monoblock - 304",D126="Dbl Mounting flange - 304",D126="Dbl Monoblock - 304",D126="Spl Mounting flange - 316",D126="Dbl Mounting flange - 316",D126="Spl Monoblock - 316",D126="Dbl Mounting flange - 316"),D126)</f>
        <v>#N/A</v>
      </c>
      <c r="F126" t="e" cm="1">
        <f t="array" ref="F126">_xlfn.IFS(OR($D126="Fan 50 Hz",$D126="Fan 440V 60 Hz",$D126="Fan 460V 50 Hz"),$D126)</f>
        <v>#N/A</v>
      </c>
      <c r="G126" t="e" cm="1">
        <f t="array" ref="G126">_xlfn.IFS(OR($D126="Hopper 304",$D126="Hopper 316"),$D126)</f>
        <v>#N/A</v>
      </c>
      <c r="H126" t="e" cm="1">
        <f t="array" ref="H126">_xlfn.IFS(OR($D126="Vibrating grid",$D126="Vibrating grid for enlarged design"),$D126)</f>
        <v>#N/A</v>
      </c>
      <c r="I126" t="e" cm="1">
        <f t="array" ref="I126">_xlfn.IFS(OR($D126="Simple magnetic grid  - 304",$D126="Simple magnetic grid  - 316",$D126="Simple and enlarged magnetic grid "),$D126)</f>
        <v>#N/A</v>
      </c>
      <c r="J126" t="e" cm="1">
        <f t="array" ref="J126">_xlfn.IFS(OR($D126="SMC",$D126="Simple magnetic grid  - 316.",$D126="FESTO"),$D126)</f>
        <v>#N/A</v>
      </c>
    </row>
    <row r="127" spans="1:10" x14ac:dyDescent="0.2">
      <c r="A127" t="s">
        <v>2</v>
      </c>
      <c r="B127" t="s">
        <v>106</v>
      </c>
      <c r="C127" s="2" t="str">
        <f>_xlfn.XLOOKUP(B127,Sheet1!$E$2:$E$171,Sheet1!$A$2:$A$171," ",0)</f>
        <v xml:space="preserve"> </v>
      </c>
      <c r="D127" s="2" t="str">
        <f>_xlfn.XLOOKUP(B127,Sheet1!$E$2:$E$171,Sheet1!$B$2:$B$171," ",0)</f>
        <v xml:space="preserve"> </v>
      </c>
      <c r="E127" t="e" cm="1">
        <f t="array" ref="E127">_xlfn.IFS(OR(D127="Spl Mounting flange - 304",D127="Spl Enlarged Mounting flange - 304",D127="Spl Monoblock - 304",D127="Dbl Mounting flange - 304",D127="Dbl Monoblock - 304",D127="Spl Mounting flange - 316",D127="Dbl Mounting flange - 316",D127="Spl Monoblock - 316",D127="Dbl Mounting flange - 316"),D127)</f>
        <v>#N/A</v>
      </c>
      <c r="F127" t="e" cm="1">
        <f t="array" ref="F127">_xlfn.IFS(OR($D127="Fan 50 Hz",$D127="Fan 440V 60 Hz",$D127="Fan 460V 50 Hz"),$D127)</f>
        <v>#N/A</v>
      </c>
      <c r="G127" t="e" cm="1">
        <f t="array" ref="G127">_xlfn.IFS(OR($D127="Hopper 304",$D127="Hopper 316"),$D127)</f>
        <v>#N/A</v>
      </c>
      <c r="H127" t="e" cm="1">
        <f t="array" ref="H127">_xlfn.IFS(OR($D127="Vibrating grid",$D127="Vibrating grid for enlarged design"),$D127)</f>
        <v>#N/A</v>
      </c>
      <c r="I127" t="e" cm="1">
        <f t="array" ref="I127">_xlfn.IFS(OR($D127="Simple magnetic grid  - 304",$D127="Simple magnetic grid  - 316",$D127="Simple and enlarged magnetic grid "),$D127)</f>
        <v>#N/A</v>
      </c>
      <c r="J127" t="e" cm="1">
        <f t="array" ref="J127">_xlfn.IFS(OR($D127="SMC",$D127="Simple magnetic grid  - 316.",$D127="FESTO"),$D127)</f>
        <v>#N/A</v>
      </c>
    </row>
    <row r="128" spans="1:10" x14ac:dyDescent="0.2">
      <c r="A128" t="s">
        <v>2</v>
      </c>
      <c r="B128" t="s">
        <v>214</v>
      </c>
      <c r="C128" s="2" t="str">
        <f>_xlfn.XLOOKUP(B128,Sheet1!$E$2:$E$171,Sheet1!$A$2:$A$171," ",0)</f>
        <v xml:space="preserve"> </v>
      </c>
      <c r="D128" s="2" t="str">
        <f>_xlfn.XLOOKUP(B128,Sheet1!$E$2:$E$171,Sheet1!$B$2:$B$171," ",0)</f>
        <v xml:space="preserve"> </v>
      </c>
      <c r="E128" t="e" cm="1">
        <f t="array" ref="E128">_xlfn.IFS(OR(D128="Spl Mounting flange - 304",D128="Spl Enlarged Mounting flange - 304",D128="Spl Monoblock - 304",D128="Dbl Mounting flange - 304",D128="Dbl Monoblock - 304",D128="Spl Mounting flange - 316",D128="Dbl Mounting flange - 316",D128="Spl Monoblock - 316",D128="Dbl Mounting flange - 316"),D128)</f>
        <v>#N/A</v>
      </c>
      <c r="F128" t="e" cm="1">
        <f t="array" ref="F128">_xlfn.IFS(OR($D128="Fan 50 Hz",$D128="Fan 440V 60 Hz",$D128="Fan 460V 50 Hz"),$D128)</f>
        <v>#N/A</v>
      </c>
      <c r="G128" t="e" cm="1">
        <f t="array" ref="G128">_xlfn.IFS(OR($D128="Hopper 304",$D128="Hopper 316"),$D128)</f>
        <v>#N/A</v>
      </c>
      <c r="H128" t="e" cm="1">
        <f t="array" ref="H128">_xlfn.IFS(OR($D128="Vibrating grid",$D128="Vibrating grid for enlarged design"),$D128)</f>
        <v>#N/A</v>
      </c>
      <c r="I128" t="e" cm="1">
        <f t="array" ref="I128">_xlfn.IFS(OR($D128="Simple magnetic grid  - 304",$D128="Simple magnetic grid  - 316",$D128="Simple and enlarged magnetic grid "),$D128)</f>
        <v>#N/A</v>
      </c>
      <c r="J128" t="e" cm="1">
        <f t="array" ref="J128">_xlfn.IFS(OR($D128="SMC",$D128="Simple magnetic grid  - 316.",$D128="FESTO"),$D128)</f>
        <v>#N/A</v>
      </c>
    </row>
    <row r="129" spans="1:10" x14ac:dyDescent="0.2">
      <c r="A129" t="s">
        <v>2</v>
      </c>
      <c r="B129" t="s">
        <v>444</v>
      </c>
      <c r="C129" s="2" t="str">
        <f>_xlfn.XLOOKUP(B129,Sheet1!$E$2:$E$171,Sheet1!$A$2:$A$171," ",0)</f>
        <v xml:space="preserve"> </v>
      </c>
      <c r="D129" s="2" t="str">
        <f>_xlfn.XLOOKUP(B129,Sheet1!$E$2:$E$171,Sheet1!$B$2:$B$171," ",0)</f>
        <v xml:space="preserve"> </v>
      </c>
      <c r="E129" t="e" cm="1">
        <f t="array" ref="E129">_xlfn.IFS(OR(D129="Spl Mounting flange - 304",D129="Spl Enlarged Mounting flange - 304",D129="Spl Monoblock - 304",D129="Dbl Mounting flange - 304",D129="Dbl Monoblock - 304",D129="Spl Mounting flange - 316",D129="Dbl Mounting flange - 316",D129="Spl Monoblock - 316",D129="Dbl Mounting flange - 316"),D129)</f>
        <v>#N/A</v>
      </c>
      <c r="F129" t="e" cm="1">
        <f t="array" ref="F129">_xlfn.IFS(OR($D129="Fan 50 Hz",$D129="Fan 440V 60 Hz",$D129="Fan 460V 50 Hz"),$D129)</f>
        <v>#N/A</v>
      </c>
      <c r="G129" t="e" cm="1">
        <f t="array" ref="G129">_xlfn.IFS(OR($D129="Hopper 304",$D129="Hopper 316"),$D129)</f>
        <v>#N/A</v>
      </c>
      <c r="H129" t="e" cm="1">
        <f t="array" ref="H129">_xlfn.IFS(OR($D129="Vibrating grid",$D129="Vibrating grid for enlarged design"),$D129)</f>
        <v>#N/A</v>
      </c>
      <c r="I129" t="e" cm="1">
        <f t="array" ref="I129">_xlfn.IFS(OR($D129="Simple magnetic grid  - 304",$D129="Simple magnetic grid  - 316",$D129="Simple and enlarged magnetic grid "),$D129)</f>
        <v>#N/A</v>
      </c>
      <c r="J129" t="e" cm="1">
        <f t="array" ref="J129">_xlfn.IFS(OR($D129="SMC",$D129="Simple magnetic grid  - 316.",$D129="FESTO"),$D129)</f>
        <v>#N/A</v>
      </c>
    </row>
    <row r="130" spans="1:10" x14ac:dyDescent="0.2">
      <c r="A130" t="s">
        <v>2</v>
      </c>
      <c r="B130" t="s">
        <v>443</v>
      </c>
      <c r="C130" s="2" t="str">
        <f>_xlfn.XLOOKUP(B130,Sheet1!$E$2:$E$171,Sheet1!$A$2:$A$171," ",0)</f>
        <v xml:space="preserve"> </v>
      </c>
      <c r="D130" s="2" t="str">
        <f>_xlfn.XLOOKUP(B130,Sheet1!$E$2:$E$171,Sheet1!$B$2:$B$171," ",0)</f>
        <v xml:space="preserve"> </v>
      </c>
      <c r="E130" t="e" cm="1">
        <f t="array" ref="E130">_xlfn.IFS(OR(D130="Spl Mounting flange - 304",D130="Spl Enlarged Mounting flange - 304",D130="Spl Monoblock - 304",D130="Dbl Mounting flange - 304",D130="Dbl Monoblock - 304",D130="Spl Mounting flange - 316",D130="Dbl Mounting flange - 316",D130="Spl Monoblock - 316",D130="Dbl Mounting flange - 316"),D130)</f>
        <v>#N/A</v>
      </c>
      <c r="F130" t="e" cm="1">
        <f t="array" ref="F130">_xlfn.IFS(OR($D130="Fan 50 Hz",$D130="Fan 440V 60 Hz",$D130="Fan 460V 50 Hz"),$D130)</f>
        <v>#N/A</v>
      </c>
      <c r="G130" t="e" cm="1">
        <f t="array" ref="G130">_xlfn.IFS(OR($D130="Hopper 304",$D130="Hopper 316"),$D130)</f>
        <v>#N/A</v>
      </c>
      <c r="H130" t="e" cm="1">
        <f t="array" ref="H130">_xlfn.IFS(OR($D130="Vibrating grid",$D130="Vibrating grid for enlarged design"),$D130)</f>
        <v>#N/A</v>
      </c>
      <c r="I130" t="e" cm="1">
        <f t="array" ref="I130">_xlfn.IFS(OR($D130="Simple magnetic grid  - 304",$D130="Simple magnetic grid  - 316",$D130="Simple and enlarged magnetic grid "),$D130)</f>
        <v>#N/A</v>
      </c>
      <c r="J130" t="e" cm="1">
        <f t="array" ref="J130">_xlfn.IFS(OR($D130="SMC",$D130="Simple magnetic grid  - 316.",$D130="FESTO"),$D130)</f>
        <v>#N/A</v>
      </c>
    </row>
    <row r="131" spans="1:10" x14ac:dyDescent="0.2">
      <c r="A131" t="s">
        <v>2</v>
      </c>
      <c r="B131" t="s">
        <v>95</v>
      </c>
      <c r="C131" s="2" t="str">
        <f>_xlfn.XLOOKUP(B131,Sheet1!$E$2:$E$171,Sheet1!$A$2:$A$171," ",0)</f>
        <v xml:space="preserve"> </v>
      </c>
      <c r="D131" s="2" t="str">
        <f>_xlfn.XLOOKUP(B131,Sheet1!$E$2:$E$171,Sheet1!$B$2:$B$171," ",0)</f>
        <v xml:space="preserve"> </v>
      </c>
      <c r="E131" t="e" cm="1">
        <f t="array" ref="E131">_xlfn.IFS(OR(D131="Spl Mounting flange - 304",D131="Spl Enlarged Mounting flange - 304",D131="Spl Monoblock - 304",D131="Dbl Mounting flange - 304",D131="Dbl Monoblock - 304",D131="Spl Mounting flange - 316",D131="Dbl Mounting flange - 316",D131="Spl Monoblock - 316",D131="Dbl Mounting flange - 316"),D131)</f>
        <v>#N/A</v>
      </c>
      <c r="F131" t="e" cm="1">
        <f t="array" ref="F131">_xlfn.IFS(OR($D131="Fan 50 Hz",$D131="Fan 440V 60 Hz",$D131="Fan 460V 50 Hz"),$D131)</f>
        <v>#N/A</v>
      </c>
      <c r="G131" t="e" cm="1">
        <f t="array" ref="G131">_xlfn.IFS(OR($D131="Hopper 304",$D131="Hopper 316"),$D131)</f>
        <v>#N/A</v>
      </c>
      <c r="H131" t="e" cm="1">
        <f t="array" ref="H131">_xlfn.IFS(OR($D131="Vibrating grid",$D131="Vibrating grid for enlarged design"),$D131)</f>
        <v>#N/A</v>
      </c>
      <c r="I131" t="e" cm="1">
        <f t="array" ref="I131">_xlfn.IFS(OR($D131="Simple magnetic grid  - 304",$D131="Simple magnetic grid  - 316",$D131="Simple and enlarged magnetic grid "),$D131)</f>
        <v>#N/A</v>
      </c>
      <c r="J131" t="e" cm="1">
        <f t="array" ref="J131">_xlfn.IFS(OR($D131="SMC",$D131="Simple magnetic grid  - 316.",$D131="FESTO"),$D131)</f>
        <v>#N/A</v>
      </c>
    </row>
    <row r="132" spans="1:10" x14ac:dyDescent="0.2">
      <c r="A132" t="s">
        <v>2</v>
      </c>
      <c r="B132" t="s">
        <v>211</v>
      </c>
      <c r="C132" s="2" t="str">
        <f>_xlfn.XLOOKUP(B132,Sheet1!$E$2:$E$171,Sheet1!$A$2:$A$171," ",0)</f>
        <v xml:space="preserve"> </v>
      </c>
      <c r="D132" s="2" t="str">
        <f>_xlfn.XLOOKUP(B132,Sheet1!$E$2:$E$171,Sheet1!$B$2:$B$171," ",0)</f>
        <v xml:space="preserve"> </v>
      </c>
      <c r="E132" t="e" cm="1">
        <f t="array" ref="E132">_xlfn.IFS(OR(D132="Spl Mounting flange - 304",D132="Spl Enlarged Mounting flange - 304",D132="Spl Monoblock - 304",D132="Dbl Mounting flange - 304",D132="Dbl Monoblock - 304",D132="Spl Mounting flange - 316",D132="Dbl Mounting flange - 316",D132="Spl Monoblock - 316",D132="Dbl Mounting flange - 316"),D132)</f>
        <v>#N/A</v>
      </c>
      <c r="F132" t="e" cm="1">
        <f t="array" ref="F132">_xlfn.IFS(OR($D132="Fan 50 Hz",$D132="Fan 440V 60 Hz",$D132="Fan 460V 50 Hz"),$D132)</f>
        <v>#N/A</v>
      </c>
      <c r="G132" t="e" cm="1">
        <f t="array" ref="G132">_xlfn.IFS(OR($D132="Hopper 304",$D132="Hopper 316"),$D132)</f>
        <v>#N/A</v>
      </c>
      <c r="H132" t="e" cm="1">
        <f t="array" ref="H132">_xlfn.IFS(OR($D132="Vibrating grid",$D132="Vibrating grid for enlarged design"),$D132)</f>
        <v>#N/A</v>
      </c>
      <c r="I132" t="e" cm="1">
        <f t="array" ref="I132">_xlfn.IFS(OR($D132="Simple magnetic grid  - 304",$D132="Simple magnetic grid  - 316",$D132="Simple and enlarged magnetic grid "),$D132)</f>
        <v>#N/A</v>
      </c>
      <c r="J132" t="e" cm="1">
        <f t="array" ref="J132">_xlfn.IFS(OR($D132="SMC",$D132="Simple magnetic grid  - 316.",$D132="FESTO"),$D132)</f>
        <v>#N/A</v>
      </c>
    </row>
    <row r="133" spans="1:10" x14ac:dyDescent="0.2">
      <c r="A133" t="s">
        <v>2</v>
      </c>
      <c r="B133" t="s">
        <v>78</v>
      </c>
      <c r="C133" s="2" t="str">
        <f>_xlfn.XLOOKUP(B133,Sheet1!$E$2:$E$171,Sheet1!$A$2:$A$171," ",0)</f>
        <v xml:space="preserve"> </v>
      </c>
      <c r="D133" s="2" t="str">
        <f>_xlfn.XLOOKUP(B133,Sheet1!$E$2:$E$171,Sheet1!$B$2:$B$171," ",0)</f>
        <v xml:space="preserve"> </v>
      </c>
      <c r="E133" t="e" cm="1">
        <f t="array" ref="E133">_xlfn.IFS(OR(D133="Spl Mounting flange - 304",D133="Spl Enlarged Mounting flange - 304",D133="Spl Monoblock - 304",D133="Dbl Mounting flange - 304",D133="Dbl Monoblock - 304",D133="Spl Mounting flange - 316",D133="Dbl Mounting flange - 316",D133="Spl Monoblock - 316",D133="Dbl Mounting flange - 316"),D133)</f>
        <v>#N/A</v>
      </c>
      <c r="F133" t="e" cm="1">
        <f t="array" ref="F133">_xlfn.IFS(OR($D133="Fan 50 Hz",$D133="Fan 440V 60 Hz",$D133="Fan 460V 50 Hz"),$D133)</f>
        <v>#N/A</v>
      </c>
      <c r="G133" t="e" cm="1">
        <f t="array" ref="G133">_xlfn.IFS(OR($D133="Hopper 304",$D133="Hopper 316"),$D133)</f>
        <v>#N/A</v>
      </c>
      <c r="H133" t="e" cm="1">
        <f t="array" ref="H133">_xlfn.IFS(OR($D133="Vibrating grid",$D133="Vibrating grid for enlarged design"),$D133)</f>
        <v>#N/A</v>
      </c>
      <c r="I133" t="e" cm="1">
        <f t="array" ref="I133">_xlfn.IFS(OR($D133="Simple magnetic grid  - 304",$D133="Simple magnetic grid  - 316",$D133="Simple and enlarged magnetic grid "),$D133)</f>
        <v>#N/A</v>
      </c>
      <c r="J133" t="e" cm="1">
        <f t="array" ref="J133">_xlfn.IFS(OR($D133="SMC",$D133="Simple magnetic grid  - 316.",$D133="FESTO"),$D133)</f>
        <v>#N/A</v>
      </c>
    </row>
    <row r="134" spans="1:10" x14ac:dyDescent="0.2">
      <c r="A134" t="s">
        <v>2</v>
      </c>
      <c r="B134" t="s">
        <v>442</v>
      </c>
      <c r="C134" s="2" t="str">
        <f>_xlfn.XLOOKUP(B134,Sheet1!$E$2:$E$171,Sheet1!$A$2:$A$171," ",0)</f>
        <v xml:space="preserve"> </v>
      </c>
      <c r="D134" s="2" t="str">
        <f>_xlfn.XLOOKUP(B134,Sheet1!$E$2:$E$171,Sheet1!$B$2:$B$171," ",0)</f>
        <v xml:space="preserve"> </v>
      </c>
      <c r="E134" t="e" cm="1">
        <f t="array" ref="E134">_xlfn.IFS(OR(D134="Spl Mounting flange - 304",D134="Spl Enlarged Mounting flange - 304",D134="Spl Monoblock - 304",D134="Dbl Mounting flange - 304",D134="Dbl Monoblock - 304",D134="Spl Mounting flange - 316",D134="Dbl Mounting flange - 316",D134="Spl Monoblock - 316",D134="Dbl Mounting flange - 316"),D134)</f>
        <v>#N/A</v>
      </c>
      <c r="F134" t="e" cm="1">
        <f t="array" ref="F134">_xlfn.IFS(OR($D134="Fan 50 Hz",$D134="Fan 440V 60 Hz",$D134="Fan 460V 50 Hz"),$D134)</f>
        <v>#N/A</v>
      </c>
      <c r="G134" t="e" cm="1">
        <f t="array" ref="G134">_xlfn.IFS(OR($D134="Hopper 304",$D134="Hopper 316"),$D134)</f>
        <v>#N/A</v>
      </c>
      <c r="H134" t="e" cm="1">
        <f t="array" ref="H134">_xlfn.IFS(OR($D134="Vibrating grid",$D134="Vibrating grid for enlarged design"),$D134)</f>
        <v>#N/A</v>
      </c>
      <c r="I134" t="e" cm="1">
        <f t="array" ref="I134">_xlfn.IFS(OR($D134="Simple magnetic grid  - 304",$D134="Simple magnetic grid  - 316",$D134="Simple and enlarged magnetic grid "),$D134)</f>
        <v>#N/A</v>
      </c>
      <c r="J134" t="e" cm="1">
        <f t="array" ref="J134">_xlfn.IFS(OR($D134="SMC",$D134="Simple magnetic grid  - 316.",$D134="FESTO"),$D134)</f>
        <v>#N/A</v>
      </c>
    </row>
    <row r="135" spans="1:10" x14ac:dyDescent="0.2">
      <c r="A135" t="s">
        <v>2</v>
      </c>
      <c r="B135" t="s">
        <v>441</v>
      </c>
      <c r="C135" s="2" t="str">
        <f>_xlfn.XLOOKUP(B135,Sheet1!$E$2:$E$171,Sheet1!$A$2:$A$171," ",0)</f>
        <v xml:space="preserve"> </v>
      </c>
      <c r="D135" s="2" t="str">
        <f>_xlfn.XLOOKUP(B135,Sheet1!$E$2:$E$171,Sheet1!$B$2:$B$171," ",0)</f>
        <v xml:space="preserve"> </v>
      </c>
      <c r="E135" t="e" cm="1">
        <f t="array" ref="E135">_xlfn.IFS(OR(D135="Spl Mounting flange - 304",D135="Spl Enlarged Mounting flange - 304",D135="Spl Monoblock - 304",D135="Dbl Mounting flange - 304",D135="Dbl Monoblock - 304",D135="Spl Mounting flange - 316",D135="Dbl Mounting flange - 316",D135="Spl Monoblock - 316",D135="Dbl Mounting flange - 316"),D135)</f>
        <v>#N/A</v>
      </c>
      <c r="F135" t="e" cm="1">
        <f t="array" ref="F135">_xlfn.IFS(OR($D135="Fan 50 Hz",$D135="Fan 440V 60 Hz",$D135="Fan 460V 50 Hz"),$D135)</f>
        <v>#N/A</v>
      </c>
      <c r="G135" t="e" cm="1">
        <f t="array" ref="G135">_xlfn.IFS(OR($D135="Hopper 304",$D135="Hopper 316"),$D135)</f>
        <v>#N/A</v>
      </c>
      <c r="H135" t="e" cm="1">
        <f t="array" ref="H135">_xlfn.IFS(OR($D135="Vibrating grid",$D135="Vibrating grid for enlarged design"),$D135)</f>
        <v>#N/A</v>
      </c>
      <c r="I135" t="e" cm="1">
        <f t="array" ref="I135">_xlfn.IFS(OR($D135="Simple magnetic grid  - 304",$D135="Simple magnetic grid  - 316",$D135="Simple and enlarged magnetic grid "),$D135)</f>
        <v>#N/A</v>
      </c>
      <c r="J135" t="e" cm="1">
        <f t="array" ref="J135">_xlfn.IFS(OR($D135="SMC",$D135="Simple magnetic grid  - 316.",$D135="FESTO"),$D135)</f>
        <v>#N/A</v>
      </c>
    </row>
    <row r="136" spans="1:10" x14ac:dyDescent="0.2">
      <c r="A136" t="s">
        <v>2</v>
      </c>
      <c r="B136" t="s">
        <v>440</v>
      </c>
      <c r="C136" s="2" t="str">
        <f>_xlfn.XLOOKUP(B136,Sheet1!$E$2:$E$171,Sheet1!$A$2:$A$171," ",0)</f>
        <v xml:space="preserve"> </v>
      </c>
      <c r="D136" s="2" t="str">
        <f>_xlfn.XLOOKUP(B136,Sheet1!$E$2:$E$171,Sheet1!$B$2:$B$171," ",0)</f>
        <v xml:space="preserve"> </v>
      </c>
      <c r="E136" t="e" cm="1">
        <f t="array" ref="E136">_xlfn.IFS(OR(D136="Spl Mounting flange - 304",D136="Spl Enlarged Mounting flange - 304",D136="Spl Monoblock - 304",D136="Dbl Mounting flange - 304",D136="Dbl Monoblock - 304",D136="Spl Mounting flange - 316",D136="Dbl Mounting flange - 316",D136="Spl Monoblock - 316",D136="Dbl Mounting flange - 316"),D136)</f>
        <v>#N/A</v>
      </c>
      <c r="F136" t="e" cm="1">
        <f t="array" ref="F136">_xlfn.IFS(OR($D136="Fan 50 Hz",$D136="Fan 440V 60 Hz",$D136="Fan 460V 50 Hz"),$D136)</f>
        <v>#N/A</v>
      </c>
      <c r="G136" t="e" cm="1">
        <f t="array" ref="G136">_xlfn.IFS(OR($D136="Hopper 304",$D136="Hopper 316"),$D136)</f>
        <v>#N/A</v>
      </c>
      <c r="H136" t="e" cm="1">
        <f t="array" ref="H136">_xlfn.IFS(OR($D136="Vibrating grid",$D136="Vibrating grid for enlarged design"),$D136)</f>
        <v>#N/A</v>
      </c>
      <c r="I136" t="e" cm="1">
        <f t="array" ref="I136">_xlfn.IFS(OR($D136="Simple magnetic grid  - 304",$D136="Simple magnetic grid  - 316",$D136="Simple and enlarged magnetic grid "),$D136)</f>
        <v>#N/A</v>
      </c>
      <c r="J136" t="e" cm="1">
        <f t="array" ref="J136">_xlfn.IFS(OR($D136="SMC",$D136="Simple magnetic grid  - 316.",$D136="FESTO"),$D136)</f>
        <v>#N/A</v>
      </c>
    </row>
    <row r="137" spans="1:10" x14ac:dyDescent="0.2">
      <c r="A137" t="s">
        <v>2</v>
      </c>
      <c r="B137" t="s">
        <v>294</v>
      </c>
      <c r="C137" s="2" t="str">
        <f>_xlfn.XLOOKUP(B137,Sheet1!$E$2:$E$171,Sheet1!$A$2:$A$171," ",0)</f>
        <v xml:space="preserve"> </v>
      </c>
      <c r="D137" s="2" t="str">
        <f>_xlfn.XLOOKUP(B137,Sheet1!$E$2:$E$171,Sheet1!$B$2:$B$171," ",0)</f>
        <v xml:space="preserve"> </v>
      </c>
      <c r="E137" t="e" cm="1">
        <f t="array" ref="E137">_xlfn.IFS(OR(D137="Spl Mounting flange - 304",D137="Spl Enlarged Mounting flange - 304",D137="Spl Monoblock - 304",D137="Dbl Mounting flange - 304",D137="Dbl Monoblock - 304",D137="Spl Mounting flange - 316",D137="Dbl Mounting flange - 316",D137="Spl Monoblock - 316",D137="Dbl Mounting flange - 316"),D137)</f>
        <v>#N/A</v>
      </c>
      <c r="F137" t="e" cm="1">
        <f t="array" ref="F137">_xlfn.IFS(OR($D137="Fan 50 Hz",$D137="Fan 440V 60 Hz",$D137="Fan 460V 50 Hz"),$D137)</f>
        <v>#N/A</v>
      </c>
      <c r="G137" t="e" cm="1">
        <f t="array" ref="G137">_xlfn.IFS(OR($D137="Hopper 304",$D137="Hopper 316"),$D137)</f>
        <v>#N/A</v>
      </c>
      <c r="H137" t="e" cm="1">
        <f t="array" ref="H137">_xlfn.IFS(OR($D137="Vibrating grid",$D137="Vibrating grid for enlarged design"),$D137)</f>
        <v>#N/A</v>
      </c>
      <c r="I137" t="e" cm="1">
        <f t="array" ref="I137">_xlfn.IFS(OR($D137="Simple magnetic grid  - 304",$D137="Simple magnetic grid  - 316",$D137="Simple and enlarged magnetic grid "),$D137)</f>
        <v>#N/A</v>
      </c>
      <c r="J137" t="e" cm="1">
        <f t="array" ref="J137">_xlfn.IFS(OR($D137="SMC",$D137="Simple magnetic grid  - 316.",$D137="FESTO"),$D137)</f>
        <v>#N/A</v>
      </c>
    </row>
    <row r="138" spans="1:10" x14ac:dyDescent="0.2">
      <c r="A138" t="s">
        <v>2</v>
      </c>
      <c r="B138" t="s">
        <v>293</v>
      </c>
      <c r="C138" s="2" t="str">
        <f>_xlfn.XLOOKUP(B138,Sheet1!$E$2:$E$171,Sheet1!$A$2:$A$171," ",0)</f>
        <v xml:space="preserve"> </v>
      </c>
      <c r="D138" s="2" t="str">
        <f>_xlfn.XLOOKUP(B138,Sheet1!$E$2:$E$171,Sheet1!$B$2:$B$171," ",0)</f>
        <v xml:space="preserve"> </v>
      </c>
      <c r="E138" t="e" cm="1">
        <f t="array" ref="E138">_xlfn.IFS(OR(D138="Spl Mounting flange - 304",D138="Spl Enlarged Mounting flange - 304",D138="Spl Monoblock - 304",D138="Dbl Mounting flange - 304",D138="Dbl Monoblock - 304",D138="Spl Mounting flange - 316",D138="Dbl Mounting flange - 316",D138="Spl Monoblock - 316",D138="Dbl Mounting flange - 316"),D138)</f>
        <v>#N/A</v>
      </c>
      <c r="F138" t="e" cm="1">
        <f t="array" ref="F138">_xlfn.IFS(OR($D138="Fan 50 Hz",$D138="Fan 440V 60 Hz",$D138="Fan 460V 50 Hz"),$D138)</f>
        <v>#N/A</v>
      </c>
      <c r="G138" t="e" cm="1">
        <f t="array" ref="G138">_xlfn.IFS(OR($D138="Hopper 304",$D138="Hopper 316"),$D138)</f>
        <v>#N/A</v>
      </c>
      <c r="H138" t="e" cm="1">
        <f t="array" ref="H138">_xlfn.IFS(OR($D138="Vibrating grid",$D138="Vibrating grid for enlarged design"),$D138)</f>
        <v>#N/A</v>
      </c>
      <c r="I138" t="e" cm="1">
        <f t="array" ref="I138">_xlfn.IFS(OR($D138="Simple magnetic grid  - 304",$D138="Simple magnetic grid  - 316",$D138="Simple and enlarged magnetic grid "),$D138)</f>
        <v>#N/A</v>
      </c>
      <c r="J138" t="e" cm="1">
        <f t="array" ref="J138">_xlfn.IFS(OR($D138="SMC",$D138="Simple magnetic grid  - 316.",$D138="FESTO"),$D138)</f>
        <v>#N/A</v>
      </c>
    </row>
    <row r="139" spans="1:10" x14ac:dyDescent="0.2">
      <c r="A139" t="s">
        <v>2</v>
      </c>
      <c r="B139" t="s">
        <v>6</v>
      </c>
      <c r="C139" s="2">
        <f>_xlfn.XLOOKUP(B139,Sheet1!$E$2:$E$171,Sheet1!$A$2:$A$171," ",0)</f>
        <v>1</v>
      </c>
      <c r="D139" s="2" t="str">
        <f>_xlfn.XLOOKUP(B139,Sheet1!$E$2:$E$171,Sheet1!$B$2:$B$171," ",0)</f>
        <v>Hopper 304</v>
      </c>
      <c r="E139" t="e" cm="1">
        <f t="array" ref="E139">_xlfn.IFS(OR(D139="Spl Mounting flange - 304",D139="Spl Enlarged Mounting flange - 304",D139="Spl Monoblock - 304",D139="Dbl Mounting flange - 304",D139="Dbl Monoblock - 304",D139="Spl Mounting flange - 316",D139="Dbl Mounting flange - 316",D139="Spl Monoblock - 316",D139="Dbl Mounting flange - 316"),D139)</f>
        <v>#N/A</v>
      </c>
      <c r="F139" t="e" cm="1">
        <f t="array" ref="F139">_xlfn.IFS(OR($D139="Fan 50 Hz",$D139="Fan 440V 60 Hz",$D139="Fan 460V 50 Hz"),$D139)</f>
        <v>#N/A</v>
      </c>
      <c r="G139" t="str" cm="1">
        <f t="array" ref="G139">_xlfn.IFS(OR($D139="Hopper 304",$D139="Hopper 316"),$D139)</f>
        <v>Hopper 304</v>
      </c>
      <c r="H139" t="e" cm="1">
        <f t="array" ref="H139">_xlfn.IFS(OR($D139="Vibrating grid",$D139="Vibrating grid for enlarged design"),$D139)</f>
        <v>#N/A</v>
      </c>
      <c r="I139" t="e" cm="1">
        <f t="array" ref="I139">_xlfn.IFS(OR($D139="Simple magnetic grid  - 304",$D139="Simple magnetic grid  - 316",$D139="Simple and enlarged magnetic grid "),$D139)</f>
        <v>#N/A</v>
      </c>
      <c r="J139" t="e" cm="1">
        <f t="array" ref="J139">_xlfn.IFS(OR($D139="SMC",$D139="Simple magnetic grid  - 316.",$D139="FESTO"),$D139)</f>
        <v>#N/A</v>
      </c>
    </row>
    <row r="140" spans="1:10" x14ac:dyDescent="0.2">
      <c r="A140" t="s">
        <v>2</v>
      </c>
      <c r="B140" t="s">
        <v>300</v>
      </c>
      <c r="C140" s="2" t="str">
        <f>_xlfn.XLOOKUP(B140,Sheet1!$E$2:$E$171,Sheet1!$A$2:$A$171," ",0)</f>
        <v xml:space="preserve"> </v>
      </c>
      <c r="D140" s="2" t="str">
        <f>_xlfn.XLOOKUP(B140,Sheet1!$E$2:$E$171,Sheet1!$B$2:$B$171," ",0)</f>
        <v xml:space="preserve"> </v>
      </c>
      <c r="E140" t="e" cm="1">
        <f t="array" ref="E140">_xlfn.IFS(OR(D140="Spl Mounting flange - 304",D140="Spl Enlarged Mounting flange - 304",D140="Spl Monoblock - 304",D140="Dbl Mounting flange - 304",D140="Dbl Monoblock - 304",D140="Spl Mounting flange - 316",D140="Dbl Mounting flange - 316",D140="Spl Monoblock - 316",D140="Dbl Mounting flange - 316"),D140)</f>
        <v>#N/A</v>
      </c>
      <c r="F140" t="e" cm="1">
        <f t="array" ref="F140">_xlfn.IFS(OR($D140="Fan 50 Hz",$D140="Fan 440V 60 Hz",$D140="Fan 460V 50 Hz"),$D140)</f>
        <v>#N/A</v>
      </c>
      <c r="G140" t="e" cm="1">
        <f t="array" ref="G140">_xlfn.IFS(OR($D140="Hopper 304",$D140="Hopper 316"),$D140)</f>
        <v>#N/A</v>
      </c>
      <c r="H140" t="e" cm="1">
        <f t="array" ref="H140">_xlfn.IFS(OR($D140="Vibrating grid",$D140="Vibrating grid for enlarged design"),$D140)</f>
        <v>#N/A</v>
      </c>
      <c r="I140" t="e" cm="1">
        <f t="array" ref="I140">_xlfn.IFS(OR($D140="Simple magnetic grid  - 304",$D140="Simple magnetic grid  - 316",$D140="Simple and enlarged magnetic grid "),$D140)</f>
        <v>#N/A</v>
      </c>
      <c r="J140" t="e" cm="1">
        <f t="array" ref="J140">_xlfn.IFS(OR($D140="SMC",$D140="Simple magnetic grid  - 316.",$D140="FESTO"),$D140)</f>
        <v>#N/A</v>
      </c>
    </row>
    <row r="141" spans="1:10" x14ac:dyDescent="0.2">
      <c r="A141" t="s">
        <v>2</v>
      </c>
      <c r="B141" t="s">
        <v>1</v>
      </c>
      <c r="C141" s="2" t="str">
        <f>_xlfn.XLOOKUP(B141,Sheet1!$E$2:$E$171,Sheet1!$A$2:$A$171," ",0)</f>
        <v xml:space="preserve"> </v>
      </c>
      <c r="D141" s="2" t="str">
        <f>_xlfn.XLOOKUP(B141,Sheet1!$E$2:$E$171,Sheet1!$B$2:$B$171," ",0)</f>
        <v xml:space="preserve"> </v>
      </c>
      <c r="E141" t="e" cm="1">
        <f t="array" ref="E141">_xlfn.IFS(OR(D141="Spl Mounting flange - 304",D141="Spl Enlarged Mounting flange - 304",D141="Spl Monoblock - 304",D141="Dbl Mounting flange - 304",D141="Dbl Monoblock - 304",D141="Spl Mounting flange - 316",D141="Dbl Mounting flange - 316",D141="Spl Monoblock - 316",D141="Dbl Mounting flange - 316"),D141)</f>
        <v>#N/A</v>
      </c>
      <c r="F141" t="e" cm="1">
        <f t="array" ref="F141">_xlfn.IFS(OR($D141="Fan 50 Hz",$D141="Fan 440V 60 Hz",$D141="Fan 460V 50 Hz"),$D141)</f>
        <v>#N/A</v>
      </c>
      <c r="G141" t="e" cm="1">
        <f t="array" ref="G141">_xlfn.IFS(OR($D141="Hopper 304",$D141="Hopper 316"),$D141)</f>
        <v>#N/A</v>
      </c>
      <c r="H141" t="e" cm="1">
        <f t="array" ref="H141">_xlfn.IFS(OR($D141="Vibrating grid",$D141="Vibrating grid for enlarged design"),$D141)</f>
        <v>#N/A</v>
      </c>
      <c r="I141" t="e" cm="1">
        <f t="array" ref="I141">_xlfn.IFS(OR($D141="Simple magnetic grid  - 304",$D141="Simple magnetic grid  - 316",$D141="Simple and enlarged magnetic grid "),$D141)</f>
        <v>#N/A</v>
      </c>
      <c r="J141" t="e" cm="1">
        <f t="array" ref="J141">_xlfn.IFS(OR($D141="SMC",$D141="Simple magnetic grid  - 316.",$D141="FESTO"),$D141)</f>
        <v>#N/A</v>
      </c>
    </row>
    <row r="142" spans="1:10" x14ac:dyDescent="0.2">
      <c r="A142" t="s">
        <v>2</v>
      </c>
      <c r="B142" t="s">
        <v>208</v>
      </c>
      <c r="C142" s="2" t="str">
        <f>_xlfn.XLOOKUP(B142,Sheet1!$E$2:$E$171,Sheet1!$A$2:$A$171," ",0)</f>
        <v xml:space="preserve"> </v>
      </c>
      <c r="D142" s="2" t="str">
        <f>_xlfn.XLOOKUP(B142,Sheet1!$E$2:$E$171,Sheet1!$B$2:$B$171," ",0)</f>
        <v xml:space="preserve"> </v>
      </c>
      <c r="E142" t="e" cm="1">
        <f t="array" ref="E142">_xlfn.IFS(OR(D142="Spl Mounting flange - 304",D142="Spl Enlarged Mounting flange - 304",D142="Spl Monoblock - 304",D142="Dbl Mounting flange - 304",D142="Dbl Monoblock - 304",D142="Spl Mounting flange - 316",D142="Dbl Mounting flange - 316",D142="Spl Monoblock - 316",D142="Dbl Mounting flange - 316"),D142)</f>
        <v>#N/A</v>
      </c>
      <c r="F142" t="e" cm="1">
        <f t="array" ref="F142">_xlfn.IFS(OR($D142="Fan 50 Hz",$D142="Fan 440V 60 Hz",$D142="Fan 460V 50 Hz"),$D142)</f>
        <v>#N/A</v>
      </c>
      <c r="G142" t="e" cm="1">
        <f t="array" ref="G142">_xlfn.IFS(OR($D142="Hopper 304",$D142="Hopper 316"),$D142)</f>
        <v>#N/A</v>
      </c>
      <c r="H142" t="e" cm="1">
        <f t="array" ref="H142">_xlfn.IFS(OR($D142="Vibrating grid",$D142="Vibrating grid for enlarged design"),$D142)</f>
        <v>#N/A</v>
      </c>
      <c r="I142" t="e" cm="1">
        <f t="array" ref="I142">_xlfn.IFS(OR($D142="Simple magnetic grid  - 304",$D142="Simple magnetic grid  - 316",$D142="Simple and enlarged magnetic grid "),$D142)</f>
        <v>#N/A</v>
      </c>
      <c r="J142" t="e" cm="1">
        <f t="array" ref="J142">_xlfn.IFS(OR($D142="SMC",$D142="Simple magnetic grid  - 316.",$D142="FESTO"),$D142)</f>
        <v>#N/A</v>
      </c>
    </row>
    <row r="143" spans="1:10" x14ac:dyDescent="0.2">
      <c r="A143" t="s">
        <v>2</v>
      </c>
      <c r="B143" t="s">
        <v>209</v>
      </c>
      <c r="C143" s="2" t="str">
        <f>_xlfn.XLOOKUP(B143,Sheet1!$E$2:$E$171,Sheet1!$A$2:$A$171," ",0)</f>
        <v xml:space="preserve"> </v>
      </c>
      <c r="D143" s="2" t="str">
        <f>_xlfn.XLOOKUP(B143,Sheet1!$E$2:$E$171,Sheet1!$B$2:$B$171," ",0)</f>
        <v xml:space="preserve"> </v>
      </c>
      <c r="E143" t="e" cm="1">
        <f t="array" ref="E143">_xlfn.IFS(OR(D143="Spl Mounting flange - 304",D143="Spl Enlarged Mounting flange - 304",D143="Spl Monoblock - 304",D143="Dbl Mounting flange - 304",D143="Dbl Monoblock - 304",D143="Spl Mounting flange - 316",D143="Dbl Mounting flange - 316",D143="Spl Monoblock - 316",D143="Dbl Mounting flange - 316"),D143)</f>
        <v>#N/A</v>
      </c>
      <c r="F143" t="e" cm="1">
        <f t="array" ref="F143">_xlfn.IFS(OR($D143="Fan 50 Hz",$D143="Fan 440V 60 Hz",$D143="Fan 460V 50 Hz"),$D143)</f>
        <v>#N/A</v>
      </c>
      <c r="G143" t="e" cm="1">
        <f t="array" ref="G143">_xlfn.IFS(OR($D143="Hopper 304",$D143="Hopper 316"),$D143)</f>
        <v>#N/A</v>
      </c>
      <c r="H143" t="e" cm="1">
        <f t="array" ref="H143">_xlfn.IFS(OR($D143="Vibrating grid",$D143="Vibrating grid for enlarged design"),$D143)</f>
        <v>#N/A</v>
      </c>
      <c r="I143" t="e" cm="1">
        <f t="array" ref="I143">_xlfn.IFS(OR($D143="Simple magnetic grid  - 304",$D143="Simple magnetic grid  - 316",$D143="Simple and enlarged magnetic grid "),$D143)</f>
        <v>#N/A</v>
      </c>
      <c r="J143" t="e" cm="1">
        <f t="array" ref="J143">_xlfn.IFS(OR($D143="SMC",$D143="Simple magnetic grid  - 316.",$D143="FESTO"),$D143)</f>
        <v>#N/A</v>
      </c>
    </row>
    <row r="144" spans="1:10" x14ac:dyDescent="0.2">
      <c r="A144" t="s">
        <v>2</v>
      </c>
      <c r="B144" t="s">
        <v>1</v>
      </c>
      <c r="C144" s="2" t="str">
        <f>_xlfn.XLOOKUP(B144,Sheet1!$E$2:$E$171,Sheet1!$A$2:$A$171," ",0)</f>
        <v xml:space="preserve"> </v>
      </c>
      <c r="D144" s="2" t="str">
        <f>_xlfn.XLOOKUP(B144,Sheet1!$E$2:$E$171,Sheet1!$B$2:$B$171," ",0)</f>
        <v xml:space="preserve"> </v>
      </c>
      <c r="E144" t="e" cm="1">
        <f t="array" ref="E144">_xlfn.IFS(OR(D144="Spl Mounting flange - 304",D144="Spl Enlarged Mounting flange - 304",D144="Spl Monoblock - 304",D144="Dbl Mounting flange - 304",D144="Dbl Monoblock - 304",D144="Spl Mounting flange - 316",D144="Dbl Mounting flange - 316",D144="Spl Monoblock - 316",D144="Dbl Mounting flange - 316"),D144)</f>
        <v>#N/A</v>
      </c>
      <c r="F144" t="e" cm="1">
        <f t="array" ref="F144">_xlfn.IFS(OR($D144="Fan 50 Hz",$D144="Fan 440V 60 Hz",$D144="Fan 460V 50 Hz"),$D144)</f>
        <v>#N/A</v>
      </c>
      <c r="G144" t="e" cm="1">
        <f t="array" ref="G144">_xlfn.IFS(OR($D144="Hopper 304",$D144="Hopper 316"),$D144)</f>
        <v>#N/A</v>
      </c>
      <c r="H144" t="e" cm="1">
        <f t="array" ref="H144">_xlfn.IFS(OR($D144="Vibrating grid",$D144="Vibrating grid for enlarged design"),$D144)</f>
        <v>#N/A</v>
      </c>
      <c r="I144" t="e" cm="1">
        <f t="array" ref="I144">_xlfn.IFS(OR($D144="Simple magnetic grid  - 304",$D144="Simple magnetic grid  - 316",$D144="Simple and enlarged magnetic grid "),$D144)</f>
        <v>#N/A</v>
      </c>
      <c r="J144" t="e" cm="1">
        <f t="array" ref="J144">_xlfn.IFS(OR($D144="SMC",$D144="Simple magnetic grid  - 316.",$D144="FESTO"),$D144)</f>
        <v>#N/A</v>
      </c>
    </row>
    <row r="145" spans="1:10" x14ac:dyDescent="0.2">
      <c r="A145" t="s">
        <v>2</v>
      </c>
      <c r="B145" t="s">
        <v>210</v>
      </c>
      <c r="C145" s="2" t="str">
        <f>_xlfn.XLOOKUP(B145,Sheet1!$E$2:$E$171,Sheet1!$A$2:$A$171," ",0)</f>
        <v xml:space="preserve"> </v>
      </c>
      <c r="D145" s="2" t="str">
        <f>_xlfn.XLOOKUP(B145,Sheet1!$E$2:$E$171,Sheet1!$B$2:$B$171," ",0)</f>
        <v xml:space="preserve"> </v>
      </c>
      <c r="E145" t="e" cm="1">
        <f t="array" ref="E145">_xlfn.IFS(OR(D145="Spl Mounting flange - 304",D145="Spl Enlarged Mounting flange - 304",D145="Spl Monoblock - 304",D145="Dbl Mounting flange - 304",D145="Dbl Monoblock - 304",D145="Spl Mounting flange - 316",D145="Dbl Mounting flange - 316",D145="Spl Monoblock - 316",D145="Dbl Mounting flange - 316"),D145)</f>
        <v>#N/A</v>
      </c>
      <c r="F145" t="e" cm="1">
        <f t="array" ref="F145">_xlfn.IFS(OR($D145="Fan 50 Hz",$D145="Fan 440V 60 Hz",$D145="Fan 460V 50 Hz"),$D145)</f>
        <v>#N/A</v>
      </c>
      <c r="G145" t="e" cm="1">
        <f t="array" ref="G145">_xlfn.IFS(OR($D145="Hopper 304",$D145="Hopper 316"),$D145)</f>
        <v>#N/A</v>
      </c>
      <c r="H145" t="e" cm="1">
        <f t="array" ref="H145">_xlfn.IFS(OR($D145="Vibrating grid",$D145="Vibrating grid for enlarged design"),$D145)</f>
        <v>#N/A</v>
      </c>
      <c r="I145" t="e" cm="1">
        <f t="array" ref="I145">_xlfn.IFS(OR($D145="Simple magnetic grid  - 304",$D145="Simple magnetic grid  - 316",$D145="Simple and enlarged magnetic grid "),$D145)</f>
        <v>#N/A</v>
      </c>
      <c r="J145" t="e" cm="1">
        <f t="array" ref="J145">_xlfn.IFS(OR($D145="SMC",$D145="Simple magnetic grid  - 316.",$D145="FESTO"),$D145)</f>
        <v>#N/A</v>
      </c>
    </row>
    <row r="146" spans="1:10" x14ac:dyDescent="0.2">
      <c r="A146" t="s">
        <v>2</v>
      </c>
      <c r="B146" t="s">
        <v>1</v>
      </c>
      <c r="C146" s="2" t="str">
        <f>_xlfn.XLOOKUP(B146,Sheet1!$E$2:$E$171,Sheet1!$A$2:$A$171," ",0)</f>
        <v xml:space="preserve"> </v>
      </c>
      <c r="D146" s="2" t="str">
        <f>_xlfn.XLOOKUP(B146,Sheet1!$E$2:$E$171,Sheet1!$B$2:$B$171," ",0)</f>
        <v xml:space="preserve"> </v>
      </c>
      <c r="E146" t="e" cm="1">
        <f t="array" ref="E146">_xlfn.IFS(OR(D146="Spl Mounting flange - 304",D146="Spl Enlarged Mounting flange - 304",D146="Spl Monoblock - 304",D146="Dbl Mounting flange - 304",D146="Dbl Monoblock - 304",D146="Spl Mounting flange - 316",D146="Dbl Mounting flange - 316",D146="Spl Monoblock - 316",D146="Dbl Mounting flange - 316"),D146)</f>
        <v>#N/A</v>
      </c>
      <c r="F146" t="e" cm="1">
        <f t="array" ref="F146">_xlfn.IFS(OR($D146="Fan 50 Hz",$D146="Fan 440V 60 Hz",$D146="Fan 460V 50 Hz"),$D146)</f>
        <v>#N/A</v>
      </c>
      <c r="G146" t="e" cm="1">
        <f t="array" ref="G146">_xlfn.IFS(OR($D146="Hopper 304",$D146="Hopper 316"),$D146)</f>
        <v>#N/A</v>
      </c>
      <c r="H146" t="e" cm="1">
        <f t="array" ref="H146">_xlfn.IFS(OR($D146="Vibrating grid",$D146="Vibrating grid for enlarged design"),$D146)</f>
        <v>#N/A</v>
      </c>
      <c r="I146" t="e" cm="1">
        <f t="array" ref="I146">_xlfn.IFS(OR($D146="Simple magnetic grid  - 304",$D146="Simple magnetic grid  - 316",$D146="Simple and enlarged magnetic grid "),$D146)</f>
        <v>#N/A</v>
      </c>
      <c r="J146" t="e" cm="1">
        <f t="array" ref="J146">_xlfn.IFS(OR($D146="SMC",$D146="Simple magnetic grid  - 316.",$D146="FESTO"),$D146)</f>
        <v>#N/A</v>
      </c>
    </row>
    <row r="147" spans="1:10" x14ac:dyDescent="0.2">
      <c r="A147" t="s">
        <v>2</v>
      </c>
      <c r="B147" t="s">
        <v>69</v>
      </c>
      <c r="C147" s="2" t="str">
        <f>_xlfn.XLOOKUP(B147,Sheet1!$E$2:$E$171,Sheet1!$A$2:$A$171," ",0)</f>
        <v xml:space="preserve"> </v>
      </c>
      <c r="D147" s="2" t="str">
        <f>_xlfn.XLOOKUP(B147,Sheet1!$E$2:$E$171,Sheet1!$B$2:$B$171," ",0)</f>
        <v xml:space="preserve"> </v>
      </c>
      <c r="E147" t="e" cm="1">
        <f t="array" ref="E147">_xlfn.IFS(OR(D147="Spl Mounting flange - 304",D147="Spl Enlarged Mounting flange - 304",D147="Spl Monoblock - 304",D147="Dbl Mounting flange - 304",D147="Dbl Monoblock - 304",D147="Spl Mounting flange - 316",D147="Dbl Mounting flange - 316",D147="Spl Monoblock - 316",D147="Dbl Mounting flange - 316"),D147)</f>
        <v>#N/A</v>
      </c>
      <c r="F147" t="e" cm="1">
        <f t="array" ref="F147">_xlfn.IFS(OR($D147="Fan 50 Hz",$D147="Fan 440V 60 Hz",$D147="Fan 460V 50 Hz"),$D147)</f>
        <v>#N/A</v>
      </c>
      <c r="G147" t="e" cm="1">
        <f t="array" ref="G147">_xlfn.IFS(OR($D147="Hopper 304",$D147="Hopper 316"),$D147)</f>
        <v>#N/A</v>
      </c>
      <c r="H147" t="e" cm="1">
        <f t="array" ref="H147">_xlfn.IFS(OR($D147="Vibrating grid",$D147="Vibrating grid for enlarged design"),$D147)</f>
        <v>#N/A</v>
      </c>
      <c r="I147" t="e" cm="1">
        <f t="array" ref="I147">_xlfn.IFS(OR($D147="Simple magnetic grid  - 304",$D147="Simple magnetic grid  - 316",$D147="Simple and enlarged magnetic grid "),$D147)</f>
        <v>#N/A</v>
      </c>
      <c r="J147" t="e" cm="1">
        <f t="array" ref="J147">_xlfn.IFS(OR($D147="SMC",$D147="Simple magnetic grid  - 316.",$D147="FESTO"),$D147)</f>
        <v>#N/A</v>
      </c>
    </row>
    <row r="148" spans="1:10" x14ac:dyDescent="0.2">
      <c r="A148" t="s">
        <v>2</v>
      </c>
      <c r="B148" t="s">
        <v>93</v>
      </c>
      <c r="C148" s="2" t="str">
        <f>_xlfn.XLOOKUP(B148,Sheet1!$E$2:$E$171,Sheet1!$A$2:$A$171," ",0)</f>
        <v xml:space="preserve"> </v>
      </c>
      <c r="D148" s="2" t="str">
        <f>_xlfn.XLOOKUP(B148,Sheet1!$E$2:$E$171,Sheet1!$B$2:$B$171," ",0)</f>
        <v xml:space="preserve"> </v>
      </c>
      <c r="E148" t="e" cm="1">
        <f t="array" ref="E148">_xlfn.IFS(OR(D148="Spl Mounting flange - 304",D148="Spl Enlarged Mounting flange - 304",D148="Spl Monoblock - 304",D148="Dbl Mounting flange - 304",D148="Dbl Monoblock - 304",D148="Spl Mounting flange - 316",D148="Dbl Mounting flange - 316",D148="Spl Monoblock - 316",D148="Dbl Mounting flange - 316"),D148)</f>
        <v>#N/A</v>
      </c>
      <c r="F148" t="e" cm="1">
        <f t="array" ref="F148">_xlfn.IFS(OR($D148="Fan 50 Hz",$D148="Fan 440V 60 Hz",$D148="Fan 460V 50 Hz"),$D148)</f>
        <v>#N/A</v>
      </c>
      <c r="G148" t="e" cm="1">
        <f t="array" ref="G148">_xlfn.IFS(OR($D148="Hopper 304",$D148="Hopper 316"),$D148)</f>
        <v>#N/A</v>
      </c>
      <c r="H148" t="e" cm="1">
        <f t="array" ref="H148">_xlfn.IFS(OR($D148="Vibrating grid",$D148="Vibrating grid for enlarged design"),$D148)</f>
        <v>#N/A</v>
      </c>
      <c r="I148" t="e" cm="1">
        <f t="array" ref="I148">_xlfn.IFS(OR($D148="Simple magnetic grid  - 304",$D148="Simple magnetic grid  - 316",$D148="Simple and enlarged magnetic grid "),$D148)</f>
        <v>#N/A</v>
      </c>
      <c r="J148" t="e" cm="1">
        <f t="array" ref="J148">_xlfn.IFS(OR($D148="SMC",$D148="Simple magnetic grid  - 316.",$D148="FESTO"),$D148)</f>
        <v>#N/A</v>
      </c>
    </row>
    <row r="149" spans="1:10" x14ac:dyDescent="0.2">
      <c r="A149" t="s">
        <v>2</v>
      </c>
      <c r="B149" t="s">
        <v>98</v>
      </c>
      <c r="C149" s="2" t="str">
        <f>_xlfn.XLOOKUP(B149,Sheet1!$E$2:$E$171,Sheet1!$A$2:$A$171," ",0)</f>
        <v xml:space="preserve"> </v>
      </c>
      <c r="D149" s="2" t="str">
        <f>_xlfn.XLOOKUP(B149,Sheet1!$E$2:$E$171,Sheet1!$B$2:$B$171," ",0)</f>
        <v xml:space="preserve"> </v>
      </c>
      <c r="E149" t="e" cm="1">
        <f t="array" ref="E149">_xlfn.IFS(OR(D149="Spl Mounting flange - 304",D149="Spl Enlarged Mounting flange - 304",D149="Spl Monoblock - 304",D149="Dbl Mounting flange - 304",D149="Dbl Monoblock - 304",D149="Spl Mounting flange - 316",D149="Dbl Mounting flange - 316",D149="Spl Monoblock - 316",D149="Dbl Mounting flange - 316"),D149)</f>
        <v>#N/A</v>
      </c>
      <c r="F149" t="e" cm="1">
        <f t="array" ref="F149">_xlfn.IFS(OR($D149="Fan 50 Hz",$D149="Fan 440V 60 Hz",$D149="Fan 460V 50 Hz"),$D149)</f>
        <v>#N/A</v>
      </c>
      <c r="G149" t="e" cm="1">
        <f t="array" ref="G149">_xlfn.IFS(OR($D149="Hopper 304",$D149="Hopper 316"),$D149)</f>
        <v>#N/A</v>
      </c>
      <c r="H149" t="e" cm="1">
        <f t="array" ref="H149">_xlfn.IFS(OR($D149="Vibrating grid",$D149="Vibrating grid for enlarged design"),$D149)</f>
        <v>#N/A</v>
      </c>
      <c r="I149" t="e" cm="1">
        <f t="array" ref="I149">_xlfn.IFS(OR($D149="Simple magnetic grid  - 304",$D149="Simple magnetic grid  - 316",$D149="Simple and enlarged magnetic grid "),$D149)</f>
        <v>#N/A</v>
      </c>
      <c r="J149" t="e" cm="1">
        <f t="array" ref="J149">_xlfn.IFS(OR($D149="SMC",$D149="Simple magnetic grid  - 316.",$D149="FESTO"),$D149)</f>
        <v>#N/A</v>
      </c>
    </row>
    <row r="150" spans="1:10" x14ac:dyDescent="0.2">
      <c r="A150" t="s">
        <v>2</v>
      </c>
      <c r="B150" t="s">
        <v>100</v>
      </c>
      <c r="C150" s="2" t="str">
        <f>_xlfn.XLOOKUP(B150,Sheet1!$E$2:$E$171,Sheet1!$A$2:$A$171," ",0)</f>
        <v xml:space="preserve"> </v>
      </c>
      <c r="D150" s="2" t="str">
        <f>_xlfn.XLOOKUP(B150,Sheet1!$E$2:$E$171,Sheet1!$B$2:$B$171," ",0)</f>
        <v xml:space="preserve"> </v>
      </c>
      <c r="E150" t="e" cm="1">
        <f t="array" ref="E150">_xlfn.IFS(OR(D150="Spl Mounting flange - 304",D150="Spl Enlarged Mounting flange - 304",D150="Spl Monoblock - 304",D150="Dbl Mounting flange - 304",D150="Dbl Monoblock - 304",D150="Spl Mounting flange - 316",D150="Dbl Mounting flange - 316",D150="Spl Monoblock - 316",D150="Dbl Mounting flange - 316"),D150)</f>
        <v>#N/A</v>
      </c>
      <c r="F150" t="e" cm="1">
        <f t="array" ref="F150">_xlfn.IFS(OR($D150="Fan 50 Hz",$D150="Fan 440V 60 Hz",$D150="Fan 460V 50 Hz"),$D150)</f>
        <v>#N/A</v>
      </c>
      <c r="G150" t="e" cm="1">
        <f t="array" ref="G150">_xlfn.IFS(OR($D150="Hopper 304",$D150="Hopper 316"),$D150)</f>
        <v>#N/A</v>
      </c>
      <c r="H150" t="e" cm="1">
        <f t="array" ref="H150">_xlfn.IFS(OR($D150="Vibrating grid",$D150="Vibrating grid for enlarged design"),$D150)</f>
        <v>#N/A</v>
      </c>
      <c r="I150" t="e" cm="1">
        <f t="array" ref="I150">_xlfn.IFS(OR($D150="Simple magnetic grid  - 304",$D150="Simple magnetic grid  - 316",$D150="Simple and enlarged magnetic grid "),$D150)</f>
        <v>#N/A</v>
      </c>
      <c r="J150" t="e" cm="1">
        <f t="array" ref="J150">_xlfn.IFS(OR($D150="SMC",$D150="Simple magnetic grid  - 316.",$D150="FESTO"),$D150)</f>
        <v>#N/A</v>
      </c>
    </row>
    <row r="151" spans="1:10" x14ac:dyDescent="0.2">
      <c r="A151" t="s">
        <v>2</v>
      </c>
      <c r="B151" t="s">
        <v>155</v>
      </c>
      <c r="C151" s="2" t="str">
        <f>_xlfn.XLOOKUP(B151,Sheet1!$E$2:$E$171,Sheet1!$A$2:$A$171," ",0)</f>
        <v xml:space="preserve"> </v>
      </c>
      <c r="D151" s="2" t="str">
        <f>_xlfn.XLOOKUP(B151,Sheet1!$E$2:$E$171,Sheet1!$B$2:$B$171," ",0)</f>
        <v xml:space="preserve"> </v>
      </c>
      <c r="E151" t="e" cm="1">
        <f t="array" ref="E151">_xlfn.IFS(OR(D151="Spl Mounting flange - 304",D151="Spl Enlarged Mounting flange - 304",D151="Spl Monoblock - 304",D151="Dbl Mounting flange - 304",D151="Dbl Monoblock - 304",D151="Spl Mounting flange - 316",D151="Dbl Mounting flange - 316",D151="Spl Monoblock - 316",D151="Dbl Mounting flange - 316"),D151)</f>
        <v>#N/A</v>
      </c>
      <c r="F151" t="e" cm="1">
        <f t="array" ref="F151">_xlfn.IFS(OR($D151="Fan 50 Hz",$D151="Fan 440V 60 Hz",$D151="Fan 460V 50 Hz"),$D151)</f>
        <v>#N/A</v>
      </c>
      <c r="G151" t="e" cm="1">
        <f t="array" ref="G151">_xlfn.IFS(OR($D151="Hopper 304",$D151="Hopper 316"),$D151)</f>
        <v>#N/A</v>
      </c>
      <c r="H151" t="e" cm="1">
        <f t="array" ref="H151">_xlfn.IFS(OR($D151="Vibrating grid",$D151="Vibrating grid for enlarged design"),$D151)</f>
        <v>#N/A</v>
      </c>
      <c r="I151" t="e" cm="1">
        <f t="array" ref="I151">_xlfn.IFS(OR($D151="Simple magnetic grid  - 304",$D151="Simple magnetic grid  - 316",$D151="Simple and enlarged magnetic grid "),$D151)</f>
        <v>#N/A</v>
      </c>
      <c r="J151" t="e" cm="1">
        <f t="array" ref="J151">_xlfn.IFS(OR($D151="SMC",$D151="Simple magnetic grid  - 316.",$D151="FESTO"),$D151)</f>
        <v>#N/A</v>
      </c>
    </row>
    <row r="152" spans="1:10" x14ac:dyDescent="0.2">
      <c r="A152" t="s">
        <v>2</v>
      </c>
      <c r="B152" t="s">
        <v>1</v>
      </c>
      <c r="C152" s="2" t="str">
        <f>_xlfn.XLOOKUP(B152,Sheet1!$E$2:$E$171,Sheet1!$A$2:$A$171," ",0)</f>
        <v xml:space="preserve"> </v>
      </c>
      <c r="D152" s="2" t="str">
        <f>_xlfn.XLOOKUP(B152,Sheet1!$E$2:$E$171,Sheet1!$B$2:$B$171," ",0)</f>
        <v xml:space="preserve"> </v>
      </c>
      <c r="E152" t="e" cm="1">
        <f t="array" ref="E152">_xlfn.IFS(OR(D152="Spl Mounting flange - 304",D152="Spl Enlarged Mounting flange - 304",D152="Spl Monoblock - 304",D152="Dbl Mounting flange - 304",D152="Dbl Monoblock - 304",D152="Spl Mounting flange - 316",D152="Dbl Mounting flange - 316",D152="Spl Monoblock - 316",D152="Dbl Mounting flange - 316"),D152)</f>
        <v>#N/A</v>
      </c>
      <c r="F152" t="e" cm="1">
        <f t="array" ref="F152">_xlfn.IFS(OR($D152="Fan 50 Hz",$D152="Fan 440V 60 Hz",$D152="Fan 460V 50 Hz"),$D152)</f>
        <v>#N/A</v>
      </c>
      <c r="G152" t="e" cm="1">
        <f t="array" ref="G152">_xlfn.IFS(OR($D152="Hopper 304",$D152="Hopper 316"),$D152)</f>
        <v>#N/A</v>
      </c>
      <c r="H152" t="e" cm="1">
        <f t="array" ref="H152">_xlfn.IFS(OR($D152="Vibrating grid",$D152="Vibrating grid for enlarged design"),$D152)</f>
        <v>#N/A</v>
      </c>
      <c r="I152" t="e" cm="1">
        <f t="array" ref="I152">_xlfn.IFS(OR($D152="Simple magnetic grid  - 304",$D152="Simple magnetic grid  - 316",$D152="Simple and enlarged magnetic grid "),$D152)</f>
        <v>#N/A</v>
      </c>
      <c r="J152" t="e" cm="1">
        <f t="array" ref="J152">_xlfn.IFS(OR($D152="SMC",$D152="Simple magnetic grid  - 316.",$D152="FESTO"),$D152)</f>
        <v>#N/A</v>
      </c>
    </row>
    <row r="153" spans="1:10" x14ac:dyDescent="0.2">
      <c r="A153" t="s">
        <v>2</v>
      </c>
      <c r="B153" t="s">
        <v>1</v>
      </c>
      <c r="C153" s="2" t="str">
        <f>_xlfn.XLOOKUP(B153,Sheet1!$E$2:$E$171,Sheet1!$A$2:$A$171," ",0)</f>
        <v xml:space="preserve"> </v>
      </c>
      <c r="D153" s="2" t="str">
        <f>_xlfn.XLOOKUP(B153,Sheet1!$E$2:$E$171,Sheet1!$B$2:$B$171," ",0)</f>
        <v xml:space="preserve"> </v>
      </c>
      <c r="E153" t="e" cm="1">
        <f t="array" ref="E153">_xlfn.IFS(OR(D153="Spl Mounting flange - 304",D153="Spl Enlarged Mounting flange - 304",D153="Spl Monoblock - 304",D153="Dbl Mounting flange - 304",D153="Dbl Monoblock - 304",D153="Spl Mounting flange - 316",D153="Dbl Mounting flange - 316",D153="Spl Monoblock - 316",D153="Dbl Mounting flange - 316"),D153)</f>
        <v>#N/A</v>
      </c>
      <c r="F153" t="e" cm="1">
        <f t="array" ref="F153">_xlfn.IFS(OR($D153="Fan 50 Hz",$D153="Fan 440V 60 Hz",$D153="Fan 460V 50 Hz"),$D153)</f>
        <v>#N/A</v>
      </c>
      <c r="G153" t="e" cm="1">
        <f t="array" ref="G153">_xlfn.IFS(OR($D153="Hopper 304",$D153="Hopper 316"),$D153)</f>
        <v>#N/A</v>
      </c>
      <c r="H153" t="e" cm="1">
        <f t="array" ref="H153">_xlfn.IFS(OR($D153="Vibrating grid",$D153="Vibrating grid for enlarged design"),$D153)</f>
        <v>#N/A</v>
      </c>
      <c r="I153" t="e" cm="1">
        <f t="array" ref="I153">_xlfn.IFS(OR($D153="Simple magnetic grid  - 304",$D153="Simple magnetic grid  - 316",$D153="Simple and enlarged magnetic grid "),$D153)</f>
        <v>#N/A</v>
      </c>
      <c r="J153" t="e" cm="1">
        <f t="array" ref="J153">_xlfn.IFS(OR($D153="SMC",$D153="Simple magnetic grid  - 316.",$D153="FESTO"),$D153)</f>
        <v>#N/A</v>
      </c>
    </row>
    <row r="154" spans="1:10" x14ac:dyDescent="0.2">
      <c r="A154" t="s">
        <v>2</v>
      </c>
      <c r="B154" t="s">
        <v>87</v>
      </c>
      <c r="C154" s="2" t="str">
        <f>_xlfn.XLOOKUP(B154,Sheet1!$E$2:$E$171,Sheet1!$A$2:$A$171," ",0)</f>
        <v xml:space="preserve"> </v>
      </c>
      <c r="D154" s="2" t="str">
        <f>_xlfn.XLOOKUP(B154,Sheet1!$E$2:$E$171,Sheet1!$B$2:$B$171," ",0)</f>
        <v xml:space="preserve"> </v>
      </c>
      <c r="E154" t="e" cm="1">
        <f t="array" ref="E154">_xlfn.IFS(OR(D154="Spl Mounting flange - 304",D154="Spl Enlarged Mounting flange - 304",D154="Spl Monoblock - 304",D154="Dbl Mounting flange - 304",D154="Dbl Monoblock - 304",D154="Spl Mounting flange - 316",D154="Dbl Mounting flange - 316",D154="Spl Monoblock - 316",D154="Dbl Mounting flange - 316"),D154)</f>
        <v>#N/A</v>
      </c>
      <c r="F154" t="e" cm="1">
        <f t="array" ref="F154">_xlfn.IFS(OR($D154="Fan 50 Hz",$D154="Fan 440V 60 Hz",$D154="Fan 460V 50 Hz"),$D154)</f>
        <v>#N/A</v>
      </c>
      <c r="G154" t="e" cm="1">
        <f t="array" ref="G154">_xlfn.IFS(OR($D154="Hopper 304",$D154="Hopper 316"),$D154)</f>
        <v>#N/A</v>
      </c>
      <c r="H154" t="e" cm="1">
        <f t="array" ref="H154">_xlfn.IFS(OR($D154="Vibrating grid",$D154="Vibrating grid for enlarged design"),$D154)</f>
        <v>#N/A</v>
      </c>
      <c r="I154" t="e" cm="1">
        <f t="array" ref="I154">_xlfn.IFS(OR($D154="Simple magnetic grid  - 304",$D154="Simple magnetic grid  - 316",$D154="Simple and enlarged magnetic grid "),$D154)</f>
        <v>#N/A</v>
      </c>
      <c r="J154" t="e" cm="1">
        <f t="array" ref="J154">_xlfn.IFS(OR($D154="SMC",$D154="Simple magnetic grid  - 316.",$D154="FESTO"),$D154)</f>
        <v>#N/A</v>
      </c>
    </row>
    <row r="155" spans="1:10" x14ac:dyDescent="0.2">
      <c r="A155" t="s">
        <v>2</v>
      </c>
      <c r="B155" t="s">
        <v>77</v>
      </c>
      <c r="C155" s="2" t="str">
        <f>_xlfn.XLOOKUP(B155,Sheet1!$E$2:$E$171,Sheet1!$A$2:$A$171," ",0)</f>
        <v xml:space="preserve"> </v>
      </c>
      <c r="D155" s="2" t="str">
        <f>_xlfn.XLOOKUP(B155,Sheet1!$E$2:$E$171,Sheet1!$B$2:$B$171," ",0)</f>
        <v xml:space="preserve"> </v>
      </c>
      <c r="E155" t="e" cm="1">
        <f t="array" ref="E155">_xlfn.IFS(OR(D155="Spl Mounting flange - 304",D155="Spl Enlarged Mounting flange - 304",D155="Spl Monoblock - 304",D155="Dbl Mounting flange - 304",D155="Dbl Monoblock - 304",D155="Spl Mounting flange - 316",D155="Dbl Mounting flange - 316",D155="Spl Monoblock - 316",D155="Dbl Mounting flange - 316"),D155)</f>
        <v>#N/A</v>
      </c>
      <c r="F155" t="e" cm="1">
        <f t="array" ref="F155">_xlfn.IFS(OR($D155="Fan 50 Hz",$D155="Fan 440V 60 Hz",$D155="Fan 460V 50 Hz"),$D155)</f>
        <v>#N/A</v>
      </c>
      <c r="G155" t="e" cm="1">
        <f t="array" ref="G155">_xlfn.IFS(OR($D155="Hopper 304",$D155="Hopper 316"),$D155)</f>
        <v>#N/A</v>
      </c>
      <c r="H155" t="e" cm="1">
        <f t="array" ref="H155">_xlfn.IFS(OR($D155="Vibrating grid",$D155="Vibrating grid for enlarged design"),$D155)</f>
        <v>#N/A</v>
      </c>
      <c r="I155" t="e" cm="1">
        <f t="array" ref="I155">_xlfn.IFS(OR($D155="Simple magnetic grid  - 304",$D155="Simple magnetic grid  - 316",$D155="Simple and enlarged magnetic grid "),$D155)</f>
        <v>#N/A</v>
      </c>
      <c r="J155" t="e" cm="1">
        <f t="array" ref="J155">_xlfn.IFS(OR($D155="SMC",$D155="Simple magnetic grid  - 316.",$D155="FESTO"),$D155)</f>
        <v>#N/A</v>
      </c>
    </row>
    <row r="156" spans="1:10" x14ac:dyDescent="0.2">
      <c r="A156" t="s">
        <v>2</v>
      </c>
      <c r="B156" t="s">
        <v>1</v>
      </c>
      <c r="C156" s="2" t="str">
        <f>_xlfn.XLOOKUP(B156,Sheet1!$E$2:$E$171,Sheet1!$A$2:$A$171," ",0)</f>
        <v xml:space="preserve"> </v>
      </c>
      <c r="D156" s="2" t="str">
        <f>_xlfn.XLOOKUP(B156,Sheet1!$E$2:$E$171,Sheet1!$B$2:$B$171," ",0)</f>
        <v xml:space="preserve"> </v>
      </c>
      <c r="E156" t="e" cm="1">
        <f t="array" ref="E156">_xlfn.IFS(OR(D156="Spl Mounting flange - 304",D156="Spl Enlarged Mounting flange - 304",D156="Spl Monoblock - 304",D156="Dbl Mounting flange - 304",D156="Dbl Monoblock - 304",D156="Spl Mounting flange - 316",D156="Dbl Mounting flange - 316",D156="Spl Monoblock - 316",D156="Dbl Mounting flange - 316"),D156)</f>
        <v>#N/A</v>
      </c>
      <c r="F156" t="e" cm="1">
        <f t="array" ref="F156">_xlfn.IFS(OR($D156="Fan 50 Hz",$D156="Fan 440V 60 Hz",$D156="Fan 460V 50 Hz"),$D156)</f>
        <v>#N/A</v>
      </c>
      <c r="G156" t="e" cm="1">
        <f t="array" ref="G156">_xlfn.IFS(OR($D156="Hopper 304",$D156="Hopper 316"),$D156)</f>
        <v>#N/A</v>
      </c>
      <c r="H156" t="e" cm="1">
        <f t="array" ref="H156">_xlfn.IFS(OR($D156="Vibrating grid",$D156="Vibrating grid for enlarged design"),$D156)</f>
        <v>#N/A</v>
      </c>
      <c r="I156" t="e" cm="1">
        <f t="array" ref="I156">_xlfn.IFS(OR($D156="Simple magnetic grid  - 304",$D156="Simple magnetic grid  - 316",$D156="Simple and enlarged magnetic grid "),$D156)</f>
        <v>#N/A</v>
      </c>
      <c r="J156" t="e" cm="1">
        <f t="array" ref="J156">_xlfn.IFS(OR($D156="SMC",$D156="Simple magnetic grid  - 316.",$D156="FESTO"),$D156)</f>
        <v>#N/A</v>
      </c>
    </row>
    <row r="157" spans="1:10" x14ac:dyDescent="0.2">
      <c r="A157" t="s">
        <v>2</v>
      </c>
      <c r="B157" t="s">
        <v>90</v>
      </c>
      <c r="C157" s="2" t="str">
        <f>_xlfn.XLOOKUP(B157,Sheet1!$E$2:$E$171,Sheet1!$A$2:$A$171," ",0)</f>
        <v xml:space="preserve"> </v>
      </c>
      <c r="D157" s="2" t="str">
        <f>_xlfn.XLOOKUP(B157,Sheet1!$E$2:$E$171,Sheet1!$B$2:$B$171," ",0)</f>
        <v xml:space="preserve"> </v>
      </c>
      <c r="E157" t="e" cm="1">
        <f t="array" ref="E157">_xlfn.IFS(OR(D157="Spl Mounting flange - 304",D157="Spl Enlarged Mounting flange - 304",D157="Spl Monoblock - 304",D157="Dbl Mounting flange - 304",D157="Dbl Monoblock - 304",D157="Spl Mounting flange - 316",D157="Dbl Mounting flange - 316",D157="Spl Monoblock - 316",D157="Dbl Mounting flange - 316"),D157)</f>
        <v>#N/A</v>
      </c>
      <c r="F157" t="e" cm="1">
        <f t="array" ref="F157">_xlfn.IFS(OR($D157="Fan 50 Hz",$D157="Fan 440V 60 Hz",$D157="Fan 460V 50 Hz"),$D157)</f>
        <v>#N/A</v>
      </c>
      <c r="G157" t="e" cm="1">
        <f t="array" ref="G157">_xlfn.IFS(OR($D157="Hopper 304",$D157="Hopper 316"),$D157)</f>
        <v>#N/A</v>
      </c>
      <c r="H157" t="e" cm="1">
        <f t="array" ref="H157">_xlfn.IFS(OR($D157="Vibrating grid",$D157="Vibrating grid for enlarged design"),$D157)</f>
        <v>#N/A</v>
      </c>
      <c r="I157" t="e" cm="1">
        <f t="array" ref="I157">_xlfn.IFS(OR($D157="Simple magnetic grid  - 304",$D157="Simple magnetic grid  - 316",$D157="Simple and enlarged magnetic grid "),$D157)</f>
        <v>#N/A</v>
      </c>
      <c r="J157" t="e" cm="1">
        <f t="array" ref="J157">_xlfn.IFS(OR($D157="SMC",$D157="Simple magnetic grid  - 316.",$D157="FESTO"),$D157)</f>
        <v>#N/A</v>
      </c>
    </row>
    <row r="158" spans="1:10" x14ac:dyDescent="0.2">
      <c r="A158" t="s">
        <v>2</v>
      </c>
      <c r="B158" t="s">
        <v>89</v>
      </c>
      <c r="C158" s="2" t="str">
        <f>_xlfn.XLOOKUP(B158,Sheet1!$E$2:$E$171,Sheet1!$A$2:$A$171," ",0)</f>
        <v xml:space="preserve"> </v>
      </c>
      <c r="D158" s="2" t="str">
        <f>_xlfn.XLOOKUP(B158,Sheet1!$E$2:$E$171,Sheet1!$B$2:$B$171," ",0)</f>
        <v xml:space="preserve"> </v>
      </c>
      <c r="E158" t="e" cm="1">
        <f t="array" ref="E158">_xlfn.IFS(OR(D158="Spl Mounting flange - 304",D158="Spl Enlarged Mounting flange - 304",D158="Spl Monoblock - 304",D158="Dbl Mounting flange - 304",D158="Dbl Monoblock - 304",D158="Spl Mounting flange - 316",D158="Dbl Mounting flange - 316",D158="Spl Monoblock - 316",D158="Dbl Mounting flange - 316"),D158)</f>
        <v>#N/A</v>
      </c>
      <c r="F158" t="e" cm="1">
        <f t="array" ref="F158">_xlfn.IFS(OR($D158="Fan 50 Hz",$D158="Fan 440V 60 Hz",$D158="Fan 460V 50 Hz"),$D158)</f>
        <v>#N/A</v>
      </c>
      <c r="G158" t="e" cm="1">
        <f t="array" ref="G158">_xlfn.IFS(OR($D158="Hopper 304",$D158="Hopper 316"),$D158)</f>
        <v>#N/A</v>
      </c>
      <c r="H158" t="e" cm="1">
        <f t="array" ref="H158">_xlfn.IFS(OR($D158="Vibrating grid",$D158="Vibrating grid for enlarged design"),$D158)</f>
        <v>#N/A</v>
      </c>
      <c r="I158" t="e" cm="1">
        <f t="array" ref="I158">_xlfn.IFS(OR($D158="Simple magnetic grid  - 304",$D158="Simple magnetic grid  - 316",$D158="Simple and enlarged magnetic grid "),$D158)</f>
        <v>#N/A</v>
      </c>
      <c r="J158" t="e" cm="1">
        <f t="array" ref="J158">_xlfn.IFS(OR($D158="SMC",$D158="Simple magnetic grid  - 316.",$D158="FESTO"),$D158)</f>
        <v>#N/A</v>
      </c>
    </row>
    <row r="159" spans="1:10" x14ac:dyDescent="0.2">
      <c r="A159" t="s">
        <v>2</v>
      </c>
      <c r="B159" t="s">
        <v>88</v>
      </c>
      <c r="C159" s="2" t="str">
        <f>_xlfn.XLOOKUP(B159,Sheet1!$E$2:$E$171,Sheet1!$A$2:$A$171," ",0)</f>
        <v xml:space="preserve"> </v>
      </c>
      <c r="D159" s="2" t="str">
        <f>_xlfn.XLOOKUP(B159,Sheet1!$E$2:$E$171,Sheet1!$B$2:$B$171," ",0)</f>
        <v xml:space="preserve"> </v>
      </c>
      <c r="E159" t="e" cm="1">
        <f t="array" ref="E159">_xlfn.IFS(OR(D159="Spl Mounting flange - 304",D159="Spl Enlarged Mounting flange - 304",D159="Spl Monoblock - 304",D159="Dbl Mounting flange - 304",D159="Dbl Monoblock - 304",D159="Spl Mounting flange - 316",D159="Dbl Mounting flange - 316",D159="Spl Monoblock - 316",D159="Dbl Mounting flange - 316"),D159)</f>
        <v>#N/A</v>
      </c>
      <c r="F159" t="e" cm="1">
        <f t="array" ref="F159">_xlfn.IFS(OR($D159="Fan 50 Hz",$D159="Fan 440V 60 Hz",$D159="Fan 460V 50 Hz"),$D159)</f>
        <v>#N/A</v>
      </c>
      <c r="G159" t="e" cm="1">
        <f t="array" ref="G159">_xlfn.IFS(OR($D159="Hopper 304",$D159="Hopper 316"),$D159)</f>
        <v>#N/A</v>
      </c>
      <c r="H159" t="e" cm="1">
        <f t="array" ref="H159">_xlfn.IFS(OR($D159="Vibrating grid",$D159="Vibrating grid for enlarged design"),$D159)</f>
        <v>#N/A</v>
      </c>
      <c r="I159" t="e" cm="1">
        <f t="array" ref="I159">_xlfn.IFS(OR($D159="Simple magnetic grid  - 304",$D159="Simple magnetic grid  - 316",$D159="Simple and enlarged magnetic grid "),$D159)</f>
        <v>#N/A</v>
      </c>
      <c r="J159" t="e" cm="1">
        <f t="array" ref="J159">_xlfn.IFS(OR($D159="SMC",$D159="Simple magnetic grid  - 316.",$D159="FESTO"),$D159)</f>
        <v>#N/A</v>
      </c>
    </row>
    <row r="160" spans="1:10" x14ac:dyDescent="0.2">
      <c r="A160" t="s">
        <v>2</v>
      </c>
      <c r="B160" t="s">
        <v>86</v>
      </c>
      <c r="C160" s="2" t="str">
        <f>_xlfn.XLOOKUP(B160,Sheet1!$E$2:$E$171,Sheet1!$A$2:$A$171," ",0)</f>
        <v xml:space="preserve"> </v>
      </c>
      <c r="D160" s="2" t="str">
        <f>_xlfn.XLOOKUP(B160,Sheet1!$E$2:$E$171,Sheet1!$B$2:$B$171," ",0)</f>
        <v xml:space="preserve"> </v>
      </c>
      <c r="E160" t="e" cm="1">
        <f t="array" ref="E160">_xlfn.IFS(OR(D160="Spl Mounting flange - 304",D160="Spl Enlarged Mounting flange - 304",D160="Spl Monoblock - 304",D160="Dbl Mounting flange - 304",D160="Dbl Monoblock - 304",D160="Spl Mounting flange - 316",D160="Dbl Mounting flange - 316",D160="Spl Monoblock - 316",D160="Dbl Mounting flange - 316"),D160)</f>
        <v>#N/A</v>
      </c>
      <c r="F160" t="e" cm="1">
        <f t="array" ref="F160">_xlfn.IFS(OR($D160="Fan 50 Hz",$D160="Fan 440V 60 Hz",$D160="Fan 460V 50 Hz"),$D160)</f>
        <v>#N/A</v>
      </c>
      <c r="G160" t="e" cm="1">
        <f t="array" ref="G160">_xlfn.IFS(OR($D160="Hopper 304",$D160="Hopper 316"),$D160)</f>
        <v>#N/A</v>
      </c>
      <c r="H160" t="e" cm="1">
        <f t="array" ref="H160">_xlfn.IFS(OR($D160="Vibrating grid",$D160="Vibrating grid for enlarged design"),$D160)</f>
        <v>#N/A</v>
      </c>
      <c r="I160" t="e" cm="1">
        <f t="array" ref="I160">_xlfn.IFS(OR($D160="Simple magnetic grid  - 304",$D160="Simple magnetic grid  - 316",$D160="Simple and enlarged magnetic grid "),$D160)</f>
        <v>#N/A</v>
      </c>
      <c r="J160" t="e" cm="1">
        <f t="array" ref="J160">_xlfn.IFS(OR($D160="SMC",$D160="Simple magnetic grid  - 316.",$D160="FESTO"),$D160)</f>
        <v>#N/A</v>
      </c>
    </row>
    <row r="161" spans="1:10" x14ac:dyDescent="0.2">
      <c r="A161" t="s">
        <v>2</v>
      </c>
      <c r="B161" t="s">
        <v>216</v>
      </c>
      <c r="C161" s="2" t="str">
        <f>_xlfn.XLOOKUP(B161,Sheet1!$E$2:$E$171,Sheet1!$A$2:$A$171," ",0)</f>
        <v xml:space="preserve"> </v>
      </c>
      <c r="D161" s="2" t="str">
        <f>_xlfn.XLOOKUP(B161,Sheet1!$E$2:$E$171,Sheet1!$B$2:$B$171," ",0)</f>
        <v xml:space="preserve"> </v>
      </c>
      <c r="E161" t="e" cm="1">
        <f t="array" ref="E161">_xlfn.IFS(OR(D161="Spl Mounting flange - 304",D161="Spl Enlarged Mounting flange - 304",D161="Spl Monoblock - 304",D161="Dbl Mounting flange - 304",D161="Dbl Monoblock - 304",D161="Spl Mounting flange - 316",D161="Dbl Mounting flange - 316",D161="Spl Monoblock - 316",D161="Dbl Mounting flange - 316"),D161)</f>
        <v>#N/A</v>
      </c>
      <c r="F161" t="e" cm="1">
        <f t="array" ref="F161">_xlfn.IFS(OR($D161="Fan 50 Hz",$D161="Fan 440V 60 Hz",$D161="Fan 460V 50 Hz"),$D161)</f>
        <v>#N/A</v>
      </c>
      <c r="G161" t="e" cm="1">
        <f t="array" ref="G161">_xlfn.IFS(OR($D161="Hopper 304",$D161="Hopper 316"),$D161)</f>
        <v>#N/A</v>
      </c>
      <c r="H161" t="e" cm="1">
        <f t="array" ref="H161">_xlfn.IFS(OR($D161="Vibrating grid",$D161="Vibrating grid for enlarged design"),$D161)</f>
        <v>#N/A</v>
      </c>
      <c r="I161" t="e" cm="1">
        <f t="array" ref="I161">_xlfn.IFS(OR($D161="Simple magnetic grid  - 304",$D161="Simple magnetic grid  - 316",$D161="Simple and enlarged magnetic grid "),$D161)</f>
        <v>#N/A</v>
      </c>
      <c r="J161" t="e" cm="1">
        <f t="array" ref="J161">_xlfn.IFS(OR($D161="SMC",$D161="Simple magnetic grid  - 316.",$D161="FESTO"),$D161)</f>
        <v>#N/A</v>
      </c>
    </row>
    <row r="162" spans="1:10" x14ac:dyDescent="0.2">
      <c r="A162" t="s">
        <v>2</v>
      </c>
      <c r="B162" t="s">
        <v>73</v>
      </c>
      <c r="C162" s="2" t="str">
        <f>_xlfn.XLOOKUP(B162,Sheet1!$E$2:$E$171,Sheet1!$A$2:$A$171," ",0)</f>
        <v xml:space="preserve"> </v>
      </c>
      <c r="D162" s="2" t="str">
        <f>_xlfn.XLOOKUP(B162,Sheet1!$E$2:$E$171,Sheet1!$B$2:$B$171," ",0)</f>
        <v xml:space="preserve"> </v>
      </c>
      <c r="E162" t="e" cm="1">
        <f t="array" ref="E162">_xlfn.IFS(OR(D162="Spl Mounting flange - 304",D162="Spl Enlarged Mounting flange - 304",D162="Spl Monoblock - 304",D162="Dbl Mounting flange - 304",D162="Dbl Monoblock - 304",D162="Spl Mounting flange - 316",D162="Dbl Mounting flange - 316",D162="Spl Monoblock - 316",D162="Dbl Mounting flange - 316"),D162)</f>
        <v>#N/A</v>
      </c>
      <c r="F162" t="e" cm="1">
        <f t="array" ref="F162">_xlfn.IFS(OR($D162="Fan 50 Hz",$D162="Fan 440V 60 Hz",$D162="Fan 460V 50 Hz"),$D162)</f>
        <v>#N/A</v>
      </c>
      <c r="G162" t="e" cm="1">
        <f t="array" ref="G162">_xlfn.IFS(OR($D162="Hopper 304",$D162="Hopper 316"),$D162)</f>
        <v>#N/A</v>
      </c>
      <c r="H162" t="e" cm="1">
        <f t="array" ref="H162">_xlfn.IFS(OR($D162="Vibrating grid",$D162="Vibrating grid for enlarged design"),$D162)</f>
        <v>#N/A</v>
      </c>
      <c r="I162" t="e" cm="1">
        <f t="array" ref="I162">_xlfn.IFS(OR($D162="Simple magnetic grid  - 304",$D162="Simple magnetic grid  - 316",$D162="Simple and enlarged magnetic grid "),$D162)</f>
        <v>#N/A</v>
      </c>
      <c r="J162" t="e" cm="1">
        <f t="array" ref="J162">_xlfn.IFS(OR($D162="SMC",$D162="Simple magnetic grid  - 316.",$D162="FESTO"),$D162)</f>
        <v>#N/A</v>
      </c>
    </row>
    <row r="163" spans="1:10" x14ac:dyDescent="0.2">
      <c r="A163" t="s">
        <v>2</v>
      </c>
      <c r="B163" t="s">
        <v>83</v>
      </c>
      <c r="C163" s="2" t="str">
        <f>_xlfn.XLOOKUP(B163,Sheet1!$E$2:$E$171,Sheet1!$A$2:$A$171," ",0)</f>
        <v xml:space="preserve"> </v>
      </c>
      <c r="D163" s="2" t="str">
        <f>_xlfn.XLOOKUP(B163,Sheet1!$E$2:$E$171,Sheet1!$B$2:$B$171," ",0)</f>
        <v xml:space="preserve"> </v>
      </c>
      <c r="E163" t="e" cm="1">
        <f t="array" ref="E163">_xlfn.IFS(OR(D163="Spl Mounting flange - 304",D163="Spl Enlarged Mounting flange - 304",D163="Spl Monoblock - 304",D163="Dbl Mounting flange - 304",D163="Dbl Monoblock - 304",D163="Spl Mounting flange - 316",D163="Dbl Mounting flange - 316",D163="Spl Monoblock - 316",D163="Dbl Mounting flange - 316"),D163)</f>
        <v>#N/A</v>
      </c>
      <c r="F163" t="e" cm="1">
        <f t="array" ref="F163">_xlfn.IFS(OR($D163="Fan 50 Hz",$D163="Fan 440V 60 Hz",$D163="Fan 460V 50 Hz"),$D163)</f>
        <v>#N/A</v>
      </c>
      <c r="G163" t="e" cm="1">
        <f t="array" ref="G163">_xlfn.IFS(OR($D163="Hopper 304",$D163="Hopper 316"),$D163)</f>
        <v>#N/A</v>
      </c>
      <c r="H163" t="e" cm="1">
        <f t="array" ref="H163">_xlfn.IFS(OR($D163="Vibrating grid",$D163="Vibrating grid for enlarged design"),$D163)</f>
        <v>#N/A</v>
      </c>
      <c r="I163" t="e" cm="1">
        <f t="array" ref="I163">_xlfn.IFS(OR($D163="Simple magnetic grid  - 304",$D163="Simple magnetic grid  - 316",$D163="Simple and enlarged magnetic grid "),$D163)</f>
        <v>#N/A</v>
      </c>
      <c r="J163" t="e" cm="1">
        <f t="array" ref="J163">_xlfn.IFS(OR($D163="SMC",$D163="Simple magnetic grid  - 316.",$D163="FESTO"),$D163)</f>
        <v>#N/A</v>
      </c>
    </row>
    <row r="164" spans="1:10" x14ac:dyDescent="0.2">
      <c r="A164" t="s">
        <v>2</v>
      </c>
      <c r="B164" t="s">
        <v>82</v>
      </c>
      <c r="C164" s="2" t="str">
        <f>_xlfn.XLOOKUP(B164,Sheet1!$E$2:$E$171,Sheet1!$A$2:$A$171," ",0)</f>
        <v xml:space="preserve"> </v>
      </c>
      <c r="D164" s="2" t="str">
        <f>_xlfn.XLOOKUP(B164,Sheet1!$E$2:$E$171,Sheet1!$B$2:$B$171," ",0)</f>
        <v xml:space="preserve"> </v>
      </c>
      <c r="E164" t="e" cm="1">
        <f t="array" ref="E164">_xlfn.IFS(OR(D164="Spl Mounting flange - 304",D164="Spl Enlarged Mounting flange - 304",D164="Spl Monoblock - 304",D164="Dbl Mounting flange - 304",D164="Dbl Monoblock - 304",D164="Spl Mounting flange - 316",D164="Dbl Mounting flange - 316",D164="Spl Monoblock - 316",D164="Dbl Mounting flange - 316"),D164)</f>
        <v>#N/A</v>
      </c>
      <c r="F164" t="e" cm="1">
        <f t="array" ref="F164">_xlfn.IFS(OR($D164="Fan 50 Hz",$D164="Fan 440V 60 Hz",$D164="Fan 460V 50 Hz"),$D164)</f>
        <v>#N/A</v>
      </c>
      <c r="G164" t="e" cm="1">
        <f t="array" ref="G164">_xlfn.IFS(OR($D164="Hopper 304",$D164="Hopper 316"),$D164)</f>
        <v>#N/A</v>
      </c>
      <c r="H164" t="e" cm="1">
        <f t="array" ref="H164">_xlfn.IFS(OR($D164="Vibrating grid",$D164="Vibrating grid for enlarged design"),$D164)</f>
        <v>#N/A</v>
      </c>
      <c r="I164" t="e" cm="1">
        <f t="array" ref="I164">_xlfn.IFS(OR($D164="Simple magnetic grid  - 304",$D164="Simple magnetic grid  - 316",$D164="Simple and enlarged magnetic grid "),$D164)</f>
        <v>#N/A</v>
      </c>
      <c r="J164" t="e" cm="1">
        <f t="array" ref="J164">_xlfn.IFS(OR($D164="SMC",$D164="Simple magnetic grid  - 316.",$D164="FESTO"),$D164)</f>
        <v>#N/A</v>
      </c>
    </row>
    <row r="165" spans="1:10" x14ac:dyDescent="0.2">
      <c r="A165" t="s">
        <v>2</v>
      </c>
      <c r="B165" t="s">
        <v>69</v>
      </c>
      <c r="C165" s="2" t="str">
        <f>_xlfn.XLOOKUP(B165,Sheet1!$E$2:$E$171,Sheet1!$A$2:$A$171," ",0)</f>
        <v xml:space="preserve"> </v>
      </c>
      <c r="D165" s="2" t="str">
        <f>_xlfn.XLOOKUP(B165,Sheet1!$E$2:$E$171,Sheet1!$B$2:$B$171," ",0)</f>
        <v xml:space="preserve"> </v>
      </c>
      <c r="E165" t="e" cm="1">
        <f t="array" ref="E165">_xlfn.IFS(OR(D165="Spl Mounting flange - 304",D165="Spl Enlarged Mounting flange - 304",D165="Spl Monoblock - 304",D165="Dbl Mounting flange - 304",D165="Dbl Monoblock - 304",D165="Spl Mounting flange - 316",D165="Dbl Mounting flange - 316",D165="Spl Monoblock - 316",D165="Dbl Mounting flange - 316"),D165)</f>
        <v>#N/A</v>
      </c>
      <c r="F165" t="e" cm="1">
        <f t="array" ref="F165">_xlfn.IFS(OR($D165="Fan 50 Hz",$D165="Fan 440V 60 Hz",$D165="Fan 460V 50 Hz"),$D165)</f>
        <v>#N/A</v>
      </c>
      <c r="G165" t="e" cm="1">
        <f t="array" ref="G165">_xlfn.IFS(OR($D165="Hopper 304",$D165="Hopper 316"),$D165)</f>
        <v>#N/A</v>
      </c>
      <c r="H165" t="e" cm="1">
        <f t="array" ref="H165">_xlfn.IFS(OR($D165="Vibrating grid",$D165="Vibrating grid for enlarged design"),$D165)</f>
        <v>#N/A</v>
      </c>
      <c r="I165" t="e" cm="1">
        <f t="array" ref="I165">_xlfn.IFS(OR($D165="Simple magnetic grid  - 304",$D165="Simple magnetic grid  - 316",$D165="Simple and enlarged magnetic grid "),$D165)</f>
        <v>#N/A</v>
      </c>
      <c r="J165" t="e" cm="1">
        <f t="array" ref="J165">_xlfn.IFS(OR($D165="SMC",$D165="Simple magnetic grid  - 316.",$D165="FESTO"),$D165)</f>
        <v>#N/A</v>
      </c>
    </row>
    <row r="166" spans="1:10" x14ac:dyDescent="0.2">
      <c r="A166" t="s">
        <v>2</v>
      </c>
      <c r="B166" t="s">
        <v>65</v>
      </c>
      <c r="C166" s="2" t="str">
        <f>_xlfn.XLOOKUP(B166,Sheet1!$E$2:$E$171,Sheet1!$A$2:$A$171," ",0)</f>
        <v xml:space="preserve"> </v>
      </c>
      <c r="D166" s="2" t="str">
        <f>_xlfn.XLOOKUP(B166,Sheet1!$E$2:$E$171,Sheet1!$B$2:$B$171," ",0)</f>
        <v xml:space="preserve"> </v>
      </c>
      <c r="E166" t="e" cm="1">
        <f t="array" ref="E166">_xlfn.IFS(OR(D166="Spl Mounting flange - 304",D166="Spl Enlarged Mounting flange - 304",D166="Spl Monoblock - 304",D166="Dbl Mounting flange - 304",D166="Dbl Monoblock - 304",D166="Spl Mounting flange - 316",D166="Dbl Mounting flange - 316",D166="Spl Monoblock - 316",D166="Dbl Mounting flange - 316"),D166)</f>
        <v>#N/A</v>
      </c>
      <c r="F166" t="e" cm="1">
        <f t="array" ref="F166">_xlfn.IFS(OR($D166="Fan 50 Hz",$D166="Fan 440V 60 Hz",$D166="Fan 460V 50 Hz"),$D166)</f>
        <v>#N/A</v>
      </c>
      <c r="G166" t="e" cm="1">
        <f t="array" ref="G166">_xlfn.IFS(OR($D166="Hopper 304",$D166="Hopper 316"),$D166)</f>
        <v>#N/A</v>
      </c>
      <c r="H166" t="e" cm="1">
        <f t="array" ref="H166">_xlfn.IFS(OR($D166="Vibrating grid",$D166="Vibrating grid for enlarged design"),$D166)</f>
        <v>#N/A</v>
      </c>
      <c r="I166" t="e" cm="1">
        <f t="array" ref="I166">_xlfn.IFS(OR($D166="Simple magnetic grid  - 304",$D166="Simple magnetic grid  - 316",$D166="Simple and enlarged magnetic grid "),$D166)</f>
        <v>#N/A</v>
      </c>
      <c r="J166" t="e" cm="1">
        <f t="array" ref="J166">_xlfn.IFS(OR($D166="SMC",$D166="Simple magnetic grid  - 316.",$D166="FESTO"),$D166)</f>
        <v>#N/A</v>
      </c>
    </row>
    <row r="167" spans="1:10" x14ac:dyDescent="0.2">
      <c r="A167" t="s">
        <v>2</v>
      </c>
      <c r="B167" t="s">
        <v>264</v>
      </c>
      <c r="C167" s="2" t="str">
        <f>_xlfn.XLOOKUP(B167,Sheet1!$E$2:$E$171,Sheet1!$A$2:$A$171," ",0)</f>
        <v xml:space="preserve"> </v>
      </c>
      <c r="D167" s="2" t="str">
        <f>_xlfn.XLOOKUP(B167,Sheet1!$E$2:$E$171,Sheet1!$B$2:$B$171," ",0)</f>
        <v xml:space="preserve"> </v>
      </c>
      <c r="E167" t="e" cm="1">
        <f t="array" ref="E167">_xlfn.IFS(OR(D167="Spl Mounting flange - 304",D167="Spl Enlarged Mounting flange - 304",D167="Spl Monoblock - 304",D167="Dbl Mounting flange - 304",D167="Dbl Monoblock - 304",D167="Spl Mounting flange - 316",D167="Dbl Mounting flange - 316",D167="Spl Monoblock - 316",D167="Dbl Mounting flange - 316"),D167)</f>
        <v>#N/A</v>
      </c>
      <c r="F167" t="e" cm="1">
        <f t="array" ref="F167">_xlfn.IFS(OR($D167="Fan 50 Hz",$D167="Fan 440V 60 Hz",$D167="Fan 460V 50 Hz"),$D167)</f>
        <v>#N/A</v>
      </c>
      <c r="G167" t="e" cm="1">
        <f t="array" ref="G167">_xlfn.IFS(OR($D167="Hopper 304",$D167="Hopper 316"),$D167)</f>
        <v>#N/A</v>
      </c>
      <c r="H167" t="e" cm="1">
        <f t="array" ref="H167">_xlfn.IFS(OR($D167="Vibrating grid",$D167="Vibrating grid for enlarged design"),$D167)</f>
        <v>#N/A</v>
      </c>
      <c r="I167" t="e" cm="1">
        <f t="array" ref="I167">_xlfn.IFS(OR($D167="Simple magnetic grid  - 304",$D167="Simple magnetic grid  - 316",$D167="Simple and enlarged magnetic grid "),$D167)</f>
        <v>#N/A</v>
      </c>
      <c r="J167" t="e" cm="1">
        <f t="array" ref="J167">_xlfn.IFS(OR($D167="SMC",$D167="Simple magnetic grid  - 316.",$D167="FESTO"),$D167)</f>
        <v>#N/A</v>
      </c>
    </row>
    <row r="168" spans="1:10" x14ac:dyDescent="0.2">
      <c r="A168" t="s">
        <v>2</v>
      </c>
      <c r="B168" t="s">
        <v>80</v>
      </c>
      <c r="C168" s="2" t="str">
        <f>_xlfn.XLOOKUP(B168,Sheet1!$E$2:$E$171,Sheet1!$A$2:$A$171," ",0)</f>
        <v xml:space="preserve"> </v>
      </c>
      <c r="D168" s="2" t="str">
        <f>_xlfn.XLOOKUP(B168,Sheet1!$E$2:$E$171,Sheet1!$B$2:$B$171," ",0)</f>
        <v xml:space="preserve"> </v>
      </c>
      <c r="E168" t="e" cm="1">
        <f t="array" ref="E168">_xlfn.IFS(OR(D168="Spl Mounting flange - 304",D168="Spl Enlarged Mounting flange - 304",D168="Spl Monoblock - 304",D168="Dbl Mounting flange - 304",D168="Dbl Monoblock - 304",D168="Spl Mounting flange - 316",D168="Dbl Mounting flange - 316",D168="Spl Monoblock - 316",D168="Dbl Mounting flange - 316"),D168)</f>
        <v>#N/A</v>
      </c>
      <c r="F168" t="e" cm="1">
        <f t="array" ref="F168">_xlfn.IFS(OR($D168="Fan 50 Hz",$D168="Fan 440V 60 Hz",$D168="Fan 460V 50 Hz"),$D168)</f>
        <v>#N/A</v>
      </c>
      <c r="G168" t="e" cm="1">
        <f t="array" ref="G168">_xlfn.IFS(OR($D168="Hopper 304",$D168="Hopper 316"),$D168)</f>
        <v>#N/A</v>
      </c>
      <c r="H168" t="e" cm="1">
        <f t="array" ref="H168">_xlfn.IFS(OR($D168="Vibrating grid",$D168="Vibrating grid for enlarged design"),$D168)</f>
        <v>#N/A</v>
      </c>
      <c r="I168" t="e" cm="1">
        <f t="array" ref="I168">_xlfn.IFS(OR($D168="Simple magnetic grid  - 304",$D168="Simple magnetic grid  - 316",$D168="Simple and enlarged magnetic grid "),$D168)</f>
        <v>#N/A</v>
      </c>
      <c r="J168" t="e" cm="1">
        <f t="array" ref="J168">_xlfn.IFS(OR($D168="SMC",$D168="Simple magnetic grid  - 316.",$D168="FESTO"),$D168)</f>
        <v>#N/A</v>
      </c>
    </row>
    <row r="169" spans="1:10" x14ac:dyDescent="0.2">
      <c r="A169" t="s">
        <v>2</v>
      </c>
      <c r="B169" t="s">
        <v>79</v>
      </c>
      <c r="C169" s="2" t="str">
        <f>_xlfn.XLOOKUP(B169,Sheet1!$E$2:$E$171,Sheet1!$A$2:$A$171," ",0)</f>
        <v xml:space="preserve"> </v>
      </c>
      <c r="D169" s="2" t="str">
        <f>_xlfn.XLOOKUP(B169,Sheet1!$E$2:$E$171,Sheet1!$B$2:$B$171," ",0)</f>
        <v xml:space="preserve"> </v>
      </c>
      <c r="E169" t="e" cm="1">
        <f t="array" ref="E169">_xlfn.IFS(OR(D169="Spl Mounting flange - 304",D169="Spl Enlarged Mounting flange - 304",D169="Spl Monoblock - 304",D169="Dbl Mounting flange - 304",D169="Dbl Monoblock - 304",D169="Spl Mounting flange - 316",D169="Dbl Mounting flange - 316",D169="Spl Monoblock - 316",D169="Dbl Mounting flange - 316"),D169)</f>
        <v>#N/A</v>
      </c>
      <c r="F169" t="e" cm="1">
        <f t="array" ref="F169">_xlfn.IFS(OR($D169="Fan 50 Hz",$D169="Fan 440V 60 Hz",$D169="Fan 460V 50 Hz"),$D169)</f>
        <v>#N/A</v>
      </c>
      <c r="G169" t="e" cm="1">
        <f t="array" ref="G169">_xlfn.IFS(OR($D169="Hopper 304",$D169="Hopper 316"),$D169)</f>
        <v>#N/A</v>
      </c>
      <c r="H169" t="e" cm="1">
        <f t="array" ref="H169">_xlfn.IFS(OR($D169="Vibrating grid",$D169="Vibrating grid for enlarged design"),$D169)</f>
        <v>#N/A</v>
      </c>
      <c r="I169" t="e" cm="1">
        <f t="array" ref="I169">_xlfn.IFS(OR($D169="Simple magnetic grid  - 304",$D169="Simple magnetic grid  - 316",$D169="Simple and enlarged magnetic grid "),$D169)</f>
        <v>#N/A</v>
      </c>
      <c r="J169" t="e" cm="1">
        <f t="array" ref="J169">_xlfn.IFS(OR($D169="SMC",$D169="Simple magnetic grid  - 316.",$D169="FESTO"),$D169)</f>
        <v>#N/A</v>
      </c>
    </row>
    <row r="170" spans="1:10" x14ac:dyDescent="0.2">
      <c r="A170" t="s">
        <v>2</v>
      </c>
      <c r="B170" t="s">
        <v>78</v>
      </c>
      <c r="C170" s="2" t="str">
        <f>_xlfn.XLOOKUP(B170,Sheet1!$E$2:$E$171,Sheet1!$A$2:$A$171," ",0)</f>
        <v xml:space="preserve"> </v>
      </c>
      <c r="D170" s="2" t="str">
        <f>_xlfn.XLOOKUP(B170,Sheet1!$E$2:$E$171,Sheet1!$B$2:$B$171," ",0)</f>
        <v xml:space="preserve"> </v>
      </c>
      <c r="E170" t="e" cm="1">
        <f t="array" ref="E170">_xlfn.IFS(OR(D170="Spl Mounting flange - 304",D170="Spl Enlarged Mounting flange - 304",D170="Spl Monoblock - 304",D170="Dbl Mounting flange - 304",D170="Dbl Monoblock - 304",D170="Spl Mounting flange - 316",D170="Dbl Mounting flange - 316",D170="Spl Monoblock - 316",D170="Dbl Mounting flange - 316"),D170)</f>
        <v>#N/A</v>
      </c>
      <c r="F170" t="e" cm="1">
        <f t="array" ref="F170">_xlfn.IFS(OR($D170="Fan 50 Hz",$D170="Fan 440V 60 Hz",$D170="Fan 460V 50 Hz"),$D170)</f>
        <v>#N/A</v>
      </c>
      <c r="G170" t="e" cm="1">
        <f t="array" ref="G170">_xlfn.IFS(OR($D170="Hopper 304",$D170="Hopper 316"),$D170)</f>
        <v>#N/A</v>
      </c>
      <c r="H170" t="e" cm="1">
        <f t="array" ref="H170">_xlfn.IFS(OR($D170="Vibrating grid",$D170="Vibrating grid for enlarged design"),$D170)</f>
        <v>#N/A</v>
      </c>
      <c r="I170" t="e" cm="1">
        <f t="array" ref="I170">_xlfn.IFS(OR($D170="Simple magnetic grid  - 304",$D170="Simple magnetic grid  - 316",$D170="Simple and enlarged magnetic grid "),$D170)</f>
        <v>#N/A</v>
      </c>
      <c r="J170" t="e" cm="1">
        <f t="array" ref="J170">_xlfn.IFS(OR($D170="SMC",$D170="Simple magnetic grid  - 316.",$D170="FESTO"),$D170)</f>
        <v>#N/A</v>
      </c>
    </row>
    <row r="171" spans="1:10" x14ac:dyDescent="0.2">
      <c r="A171" t="s">
        <v>2</v>
      </c>
      <c r="B171" t="s">
        <v>72</v>
      </c>
      <c r="C171" s="2" t="str">
        <f>_xlfn.XLOOKUP(B171,Sheet1!$E$2:$E$171,Sheet1!$A$2:$A$171," ",0)</f>
        <v xml:space="preserve"> </v>
      </c>
      <c r="D171" s="2" t="str">
        <f>_xlfn.XLOOKUP(B171,Sheet1!$E$2:$E$171,Sheet1!$B$2:$B$171," ",0)</f>
        <v xml:space="preserve"> </v>
      </c>
      <c r="E171" t="e" cm="1">
        <f t="array" ref="E171">_xlfn.IFS(OR(D171="Spl Mounting flange - 304",D171="Spl Enlarged Mounting flange - 304",D171="Spl Monoblock - 304",D171="Dbl Mounting flange - 304",D171="Dbl Monoblock - 304",D171="Spl Mounting flange - 316",D171="Dbl Mounting flange - 316",D171="Spl Monoblock - 316",D171="Dbl Mounting flange - 316"),D171)</f>
        <v>#N/A</v>
      </c>
      <c r="F171" t="e" cm="1">
        <f t="array" ref="F171">_xlfn.IFS(OR($D171="Fan 50 Hz",$D171="Fan 440V 60 Hz",$D171="Fan 460V 50 Hz"),$D171)</f>
        <v>#N/A</v>
      </c>
      <c r="G171" t="e" cm="1">
        <f t="array" ref="G171">_xlfn.IFS(OR($D171="Hopper 304",$D171="Hopper 316"),$D171)</f>
        <v>#N/A</v>
      </c>
      <c r="H171" t="e" cm="1">
        <f t="array" ref="H171">_xlfn.IFS(OR($D171="Vibrating grid",$D171="Vibrating grid for enlarged design"),$D171)</f>
        <v>#N/A</v>
      </c>
      <c r="I171" t="e" cm="1">
        <f t="array" ref="I171">_xlfn.IFS(OR($D171="Simple magnetic grid  - 304",$D171="Simple magnetic grid  - 316",$D171="Simple and enlarged magnetic grid "),$D171)</f>
        <v>#N/A</v>
      </c>
      <c r="J171" t="e" cm="1">
        <f t="array" ref="J171">_xlfn.IFS(OR($D171="SMC",$D171="Simple magnetic grid  - 316.",$D171="FESTO"),$D171)</f>
        <v>#N/A</v>
      </c>
    </row>
    <row r="172" spans="1:10" x14ac:dyDescent="0.2">
      <c r="A172" t="s">
        <v>2</v>
      </c>
      <c r="B172" t="s">
        <v>68</v>
      </c>
      <c r="C172" s="2" t="str">
        <f>_xlfn.XLOOKUP(B172,Sheet1!$E$2:$E$171,Sheet1!$A$2:$A$171," ",0)</f>
        <v xml:space="preserve"> </v>
      </c>
      <c r="D172" s="2" t="str">
        <f>_xlfn.XLOOKUP(B172,Sheet1!$E$2:$E$171,Sheet1!$B$2:$B$171," ",0)</f>
        <v xml:space="preserve"> </v>
      </c>
      <c r="E172" t="e" cm="1">
        <f t="array" ref="E172">_xlfn.IFS(OR(D172="Spl Mounting flange - 304",D172="Spl Enlarged Mounting flange - 304",D172="Spl Monoblock - 304",D172="Dbl Mounting flange - 304",D172="Dbl Monoblock - 304",D172="Spl Mounting flange - 316",D172="Dbl Mounting flange - 316",D172="Spl Monoblock - 316",D172="Dbl Mounting flange - 316"),D172)</f>
        <v>#N/A</v>
      </c>
      <c r="F172" t="e" cm="1">
        <f t="array" ref="F172">_xlfn.IFS(OR($D172="Fan 50 Hz",$D172="Fan 440V 60 Hz",$D172="Fan 460V 50 Hz"),$D172)</f>
        <v>#N/A</v>
      </c>
      <c r="G172" t="e" cm="1">
        <f t="array" ref="G172">_xlfn.IFS(OR($D172="Hopper 304",$D172="Hopper 316"),$D172)</f>
        <v>#N/A</v>
      </c>
      <c r="H172" t="e" cm="1">
        <f t="array" ref="H172">_xlfn.IFS(OR($D172="Vibrating grid",$D172="Vibrating grid for enlarged design"),$D172)</f>
        <v>#N/A</v>
      </c>
      <c r="I172" t="e" cm="1">
        <f t="array" ref="I172">_xlfn.IFS(OR($D172="Simple magnetic grid  - 304",$D172="Simple magnetic grid  - 316",$D172="Simple and enlarged magnetic grid "),$D172)</f>
        <v>#N/A</v>
      </c>
      <c r="J172" t="e" cm="1">
        <f t="array" ref="J172">_xlfn.IFS(OR($D172="SMC",$D172="Simple magnetic grid  - 316.",$D172="FESTO"),$D172)</f>
        <v>#N/A</v>
      </c>
    </row>
    <row r="173" spans="1:10" x14ac:dyDescent="0.2">
      <c r="A173" t="s">
        <v>2</v>
      </c>
      <c r="B173" t="s">
        <v>64</v>
      </c>
      <c r="C173" s="2" t="str">
        <f>_xlfn.XLOOKUP(B173,Sheet1!$E$2:$E$171,Sheet1!$A$2:$A$171," ",0)</f>
        <v xml:space="preserve"> </v>
      </c>
      <c r="D173" s="2" t="str">
        <f>_xlfn.XLOOKUP(B173,Sheet1!$E$2:$E$171,Sheet1!$B$2:$B$171," ",0)</f>
        <v xml:space="preserve"> </v>
      </c>
      <c r="E173" t="e" cm="1">
        <f t="array" ref="E173">_xlfn.IFS(OR(D173="Spl Mounting flange - 304",D173="Spl Enlarged Mounting flange - 304",D173="Spl Monoblock - 304",D173="Dbl Mounting flange - 304",D173="Dbl Monoblock - 304",D173="Spl Mounting flange - 316",D173="Dbl Mounting flange - 316",D173="Spl Monoblock - 316",D173="Dbl Mounting flange - 316"),D173)</f>
        <v>#N/A</v>
      </c>
      <c r="F173" t="e" cm="1">
        <f t="array" ref="F173">_xlfn.IFS(OR($D173="Fan 50 Hz",$D173="Fan 440V 60 Hz",$D173="Fan 460V 50 Hz"),$D173)</f>
        <v>#N/A</v>
      </c>
      <c r="G173" t="e" cm="1">
        <f t="array" ref="G173">_xlfn.IFS(OR($D173="Hopper 304",$D173="Hopper 316"),$D173)</f>
        <v>#N/A</v>
      </c>
      <c r="H173" t="e" cm="1">
        <f t="array" ref="H173">_xlfn.IFS(OR($D173="Vibrating grid",$D173="Vibrating grid for enlarged design"),$D173)</f>
        <v>#N/A</v>
      </c>
      <c r="I173" t="e" cm="1">
        <f t="array" ref="I173">_xlfn.IFS(OR($D173="Simple magnetic grid  - 304",$D173="Simple magnetic grid  - 316",$D173="Simple and enlarged magnetic grid "),$D173)</f>
        <v>#N/A</v>
      </c>
      <c r="J173" t="e" cm="1">
        <f t="array" ref="J173">_xlfn.IFS(OR($D173="SMC",$D173="Simple magnetic grid  - 316.",$D173="FESTO"),$D173)</f>
        <v>#N/A</v>
      </c>
    </row>
    <row r="174" spans="1:10" x14ac:dyDescent="0.2">
      <c r="A174" t="s">
        <v>2</v>
      </c>
      <c r="B174" t="s">
        <v>326</v>
      </c>
      <c r="C174" s="2" t="str">
        <f>_xlfn.XLOOKUP(B174,Sheet1!$E$2:$E$171,Sheet1!$A$2:$A$171," ",0)</f>
        <v xml:space="preserve"> </v>
      </c>
      <c r="D174" s="2" t="str">
        <f>_xlfn.XLOOKUP(B174,Sheet1!$E$2:$E$171,Sheet1!$B$2:$B$171," ",0)</f>
        <v xml:space="preserve"> </v>
      </c>
      <c r="E174" t="e" cm="1">
        <f t="array" ref="E174">_xlfn.IFS(OR(D174="Spl Mounting flange - 304",D174="Spl Enlarged Mounting flange - 304",D174="Spl Monoblock - 304",D174="Dbl Mounting flange - 304",D174="Dbl Monoblock - 304",D174="Spl Mounting flange - 316",D174="Dbl Mounting flange - 316",D174="Spl Monoblock - 316",D174="Dbl Mounting flange - 316"),D174)</f>
        <v>#N/A</v>
      </c>
      <c r="F174" t="e" cm="1">
        <f t="array" ref="F174">_xlfn.IFS(OR($D174="Fan 50 Hz",$D174="Fan 440V 60 Hz",$D174="Fan 460V 50 Hz"),$D174)</f>
        <v>#N/A</v>
      </c>
      <c r="G174" t="e" cm="1">
        <f t="array" ref="G174">_xlfn.IFS(OR($D174="Hopper 304",$D174="Hopper 316"),$D174)</f>
        <v>#N/A</v>
      </c>
      <c r="H174" t="e" cm="1">
        <f t="array" ref="H174">_xlfn.IFS(OR($D174="Vibrating grid",$D174="Vibrating grid for enlarged design"),$D174)</f>
        <v>#N/A</v>
      </c>
      <c r="I174" t="e" cm="1">
        <f t="array" ref="I174">_xlfn.IFS(OR($D174="Simple magnetic grid  - 304",$D174="Simple magnetic grid  - 316",$D174="Simple and enlarged magnetic grid "),$D174)</f>
        <v>#N/A</v>
      </c>
      <c r="J174" t="e" cm="1">
        <f t="array" ref="J174">_xlfn.IFS(OR($D174="SMC",$D174="Simple magnetic grid  - 316.",$D174="FESTO"),$D174)</f>
        <v>#N/A</v>
      </c>
    </row>
    <row r="175" spans="1:10" x14ac:dyDescent="0.2">
      <c r="A175" t="s">
        <v>2</v>
      </c>
      <c r="B175" t="s">
        <v>325</v>
      </c>
      <c r="C175" s="2" t="str">
        <f>_xlfn.XLOOKUP(B175,Sheet1!$E$2:$E$171,Sheet1!$A$2:$A$171," ",0)</f>
        <v xml:space="preserve"> </v>
      </c>
      <c r="D175" s="2" t="str">
        <f>_xlfn.XLOOKUP(B175,Sheet1!$E$2:$E$171,Sheet1!$B$2:$B$171," ",0)</f>
        <v xml:space="preserve"> </v>
      </c>
      <c r="E175" t="e" cm="1">
        <f t="array" ref="E175">_xlfn.IFS(OR(D175="Spl Mounting flange - 304",D175="Spl Enlarged Mounting flange - 304",D175="Spl Monoblock - 304",D175="Dbl Mounting flange - 304",D175="Dbl Monoblock - 304",D175="Spl Mounting flange - 316",D175="Dbl Mounting flange - 316",D175="Spl Monoblock - 316",D175="Dbl Mounting flange - 316"),D175)</f>
        <v>#N/A</v>
      </c>
      <c r="F175" t="e" cm="1">
        <f t="array" ref="F175">_xlfn.IFS(OR($D175="Fan 50 Hz",$D175="Fan 440V 60 Hz",$D175="Fan 460V 50 Hz"),$D175)</f>
        <v>#N/A</v>
      </c>
      <c r="G175" t="e" cm="1">
        <f t="array" ref="G175">_xlfn.IFS(OR($D175="Hopper 304",$D175="Hopper 316"),$D175)</f>
        <v>#N/A</v>
      </c>
      <c r="H175" t="e" cm="1">
        <f t="array" ref="H175">_xlfn.IFS(OR($D175="Vibrating grid",$D175="Vibrating grid for enlarged design"),$D175)</f>
        <v>#N/A</v>
      </c>
      <c r="I175" t="e" cm="1">
        <f t="array" ref="I175">_xlfn.IFS(OR($D175="Simple magnetic grid  - 304",$D175="Simple magnetic grid  - 316",$D175="Simple and enlarged magnetic grid "),$D175)</f>
        <v>#N/A</v>
      </c>
      <c r="J175" t="e" cm="1">
        <f t="array" ref="J175">_xlfn.IFS(OR($D175="SMC",$D175="Simple magnetic grid  - 316.",$D175="FESTO"),$D175)</f>
        <v>#N/A</v>
      </c>
    </row>
    <row r="176" spans="1:10" x14ac:dyDescent="0.2">
      <c r="A176" t="s">
        <v>2</v>
      </c>
      <c r="B176" t="s">
        <v>324</v>
      </c>
      <c r="C176" s="2" t="str">
        <f>_xlfn.XLOOKUP(B176,Sheet1!$E$2:$E$171,Sheet1!$A$2:$A$171," ",0)</f>
        <v xml:space="preserve"> </v>
      </c>
      <c r="D176" s="2" t="str">
        <f>_xlfn.XLOOKUP(B176,Sheet1!$E$2:$E$171,Sheet1!$B$2:$B$171," ",0)</f>
        <v xml:space="preserve"> </v>
      </c>
      <c r="E176" t="e" cm="1">
        <f t="array" ref="E176">_xlfn.IFS(OR(D176="Spl Mounting flange - 304",D176="Spl Enlarged Mounting flange - 304",D176="Spl Monoblock - 304",D176="Dbl Mounting flange - 304",D176="Dbl Monoblock - 304",D176="Spl Mounting flange - 316",D176="Dbl Mounting flange - 316",D176="Spl Monoblock - 316",D176="Dbl Mounting flange - 316"),D176)</f>
        <v>#N/A</v>
      </c>
      <c r="F176" t="e" cm="1">
        <f t="array" ref="F176">_xlfn.IFS(OR($D176="Fan 50 Hz",$D176="Fan 440V 60 Hz",$D176="Fan 460V 50 Hz"),$D176)</f>
        <v>#N/A</v>
      </c>
      <c r="G176" t="e" cm="1">
        <f t="array" ref="G176">_xlfn.IFS(OR($D176="Hopper 304",$D176="Hopper 316"),$D176)</f>
        <v>#N/A</v>
      </c>
      <c r="H176" t="e" cm="1">
        <f t="array" ref="H176">_xlfn.IFS(OR($D176="Vibrating grid",$D176="Vibrating grid for enlarged design"),$D176)</f>
        <v>#N/A</v>
      </c>
      <c r="I176" t="e" cm="1">
        <f t="array" ref="I176">_xlfn.IFS(OR($D176="Simple magnetic grid  - 304",$D176="Simple magnetic grid  - 316",$D176="Simple and enlarged magnetic grid "),$D176)</f>
        <v>#N/A</v>
      </c>
      <c r="J176" t="e" cm="1">
        <f t="array" ref="J176">_xlfn.IFS(OR($D176="SMC",$D176="Simple magnetic grid  - 316.",$D176="FESTO"),$D176)</f>
        <v>#N/A</v>
      </c>
    </row>
    <row r="177" spans="1:10" x14ac:dyDescent="0.2">
      <c r="A177" t="s">
        <v>2</v>
      </c>
      <c r="B177" t="s">
        <v>323</v>
      </c>
      <c r="C177" s="2" t="str">
        <f>_xlfn.XLOOKUP(B177,Sheet1!$E$2:$E$171,Sheet1!$A$2:$A$171," ",0)</f>
        <v xml:space="preserve"> </v>
      </c>
      <c r="D177" s="2" t="str">
        <f>_xlfn.XLOOKUP(B177,Sheet1!$E$2:$E$171,Sheet1!$B$2:$B$171," ",0)</f>
        <v xml:space="preserve"> </v>
      </c>
      <c r="E177" t="e" cm="1">
        <f t="array" ref="E177">_xlfn.IFS(OR(D177="Spl Mounting flange - 304",D177="Spl Enlarged Mounting flange - 304",D177="Spl Monoblock - 304",D177="Dbl Mounting flange - 304",D177="Dbl Monoblock - 304",D177="Spl Mounting flange - 316",D177="Dbl Mounting flange - 316",D177="Spl Monoblock - 316",D177="Dbl Mounting flange - 316"),D177)</f>
        <v>#N/A</v>
      </c>
      <c r="F177" t="e" cm="1">
        <f t="array" ref="F177">_xlfn.IFS(OR($D177="Fan 50 Hz",$D177="Fan 440V 60 Hz",$D177="Fan 460V 50 Hz"),$D177)</f>
        <v>#N/A</v>
      </c>
      <c r="G177" t="e" cm="1">
        <f t="array" ref="G177">_xlfn.IFS(OR($D177="Hopper 304",$D177="Hopper 316"),$D177)</f>
        <v>#N/A</v>
      </c>
      <c r="H177" t="e" cm="1">
        <f t="array" ref="H177">_xlfn.IFS(OR($D177="Vibrating grid",$D177="Vibrating grid for enlarged design"),$D177)</f>
        <v>#N/A</v>
      </c>
      <c r="I177" t="e" cm="1">
        <f t="array" ref="I177">_xlfn.IFS(OR($D177="Simple magnetic grid  - 304",$D177="Simple magnetic grid  - 316",$D177="Simple and enlarged magnetic grid "),$D177)</f>
        <v>#N/A</v>
      </c>
      <c r="J177" t="e" cm="1">
        <f t="array" ref="J177">_xlfn.IFS(OR($D177="SMC",$D177="Simple magnetic grid  - 316.",$D177="FESTO"),$D177)</f>
        <v>#N/A</v>
      </c>
    </row>
    <row r="178" spans="1:10" x14ac:dyDescent="0.2">
      <c r="A178" t="s">
        <v>2</v>
      </c>
      <c r="B178" t="s">
        <v>1</v>
      </c>
      <c r="C178" s="2" t="str">
        <f>_xlfn.XLOOKUP(B178,Sheet1!$E$2:$E$171,Sheet1!$A$2:$A$171," ",0)</f>
        <v xml:space="preserve"> </v>
      </c>
      <c r="D178" s="2" t="str">
        <f>_xlfn.XLOOKUP(B178,Sheet1!$E$2:$E$171,Sheet1!$B$2:$B$171," ",0)</f>
        <v xml:space="preserve"> </v>
      </c>
      <c r="E178" t="e" cm="1">
        <f t="array" ref="E178">_xlfn.IFS(OR(D178="Spl Mounting flange - 304",D178="Spl Enlarged Mounting flange - 304",D178="Spl Monoblock - 304",D178="Dbl Mounting flange - 304",D178="Dbl Monoblock - 304",D178="Spl Mounting flange - 316",D178="Dbl Mounting flange - 316",D178="Spl Monoblock - 316",D178="Dbl Mounting flange - 316"),D178)</f>
        <v>#N/A</v>
      </c>
      <c r="F178" t="e" cm="1">
        <f t="array" ref="F178">_xlfn.IFS(OR($D178="Fan 50 Hz",$D178="Fan 440V 60 Hz",$D178="Fan 460V 50 Hz"),$D178)</f>
        <v>#N/A</v>
      </c>
      <c r="G178" t="e" cm="1">
        <f t="array" ref="G178">_xlfn.IFS(OR($D178="Hopper 304",$D178="Hopper 316"),$D178)</f>
        <v>#N/A</v>
      </c>
      <c r="H178" t="e" cm="1">
        <f t="array" ref="H178">_xlfn.IFS(OR($D178="Vibrating grid",$D178="Vibrating grid for enlarged design"),$D178)</f>
        <v>#N/A</v>
      </c>
      <c r="I178" t="e" cm="1">
        <f t="array" ref="I178">_xlfn.IFS(OR($D178="Simple magnetic grid  - 304",$D178="Simple magnetic grid  - 316",$D178="Simple and enlarged magnetic grid "),$D178)</f>
        <v>#N/A</v>
      </c>
      <c r="J178" t="e" cm="1">
        <f t="array" ref="J178">_xlfn.IFS(OR($D178="SMC",$D178="Simple magnetic grid  - 316.",$D178="FESTO"),$D178)</f>
        <v>#N/A</v>
      </c>
    </row>
    <row r="179" spans="1:10" x14ac:dyDescent="0.2">
      <c r="A179" t="s">
        <v>2</v>
      </c>
      <c r="B179" t="s">
        <v>70</v>
      </c>
      <c r="C179" s="2" t="str">
        <f>_xlfn.XLOOKUP(B179,Sheet1!$E$2:$E$171,Sheet1!$A$2:$A$171," ",0)</f>
        <v xml:space="preserve"> </v>
      </c>
      <c r="D179" s="2" t="str">
        <f>_xlfn.XLOOKUP(B179,Sheet1!$E$2:$E$171,Sheet1!$B$2:$B$171," ",0)</f>
        <v xml:space="preserve"> </v>
      </c>
      <c r="E179" t="e" cm="1">
        <f t="array" ref="E179">_xlfn.IFS(OR(D179="Spl Mounting flange - 304",D179="Spl Enlarged Mounting flange - 304",D179="Spl Monoblock - 304",D179="Dbl Mounting flange - 304",D179="Dbl Monoblock - 304",D179="Spl Mounting flange - 316",D179="Dbl Mounting flange - 316",D179="Spl Monoblock - 316",D179="Dbl Mounting flange - 316"),D179)</f>
        <v>#N/A</v>
      </c>
      <c r="F179" t="e" cm="1">
        <f t="array" ref="F179">_xlfn.IFS(OR($D179="Fan 50 Hz",$D179="Fan 440V 60 Hz",$D179="Fan 460V 50 Hz"),$D179)</f>
        <v>#N/A</v>
      </c>
      <c r="G179" t="e" cm="1">
        <f t="array" ref="G179">_xlfn.IFS(OR($D179="Hopper 304",$D179="Hopper 316"),$D179)</f>
        <v>#N/A</v>
      </c>
      <c r="H179" t="e" cm="1">
        <f t="array" ref="H179">_xlfn.IFS(OR($D179="Vibrating grid",$D179="Vibrating grid for enlarged design"),$D179)</f>
        <v>#N/A</v>
      </c>
      <c r="I179" t="e" cm="1">
        <f t="array" ref="I179">_xlfn.IFS(OR($D179="Simple magnetic grid  - 304",$D179="Simple magnetic grid  - 316",$D179="Simple and enlarged magnetic grid "),$D179)</f>
        <v>#N/A</v>
      </c>
      <c r="J179" t="e" cm="1">
        <f t="array" ref="J179">_xlfn.IFS(OR($D179="SMC",$D179="Simple magnetic grid  - 316.",$D179="FESTO"),$D179)</f>
        <v>#N/A</v>
      </c>
    </row>
    <row r="180" spans="1:10" x14ac:dyDescent="0.2">
      <c r="A180" t="s">
        <v>2</v>
      </c>
      <c r="B180" t="s">
        <v>154</v>
      </c>
      <c r="C180" s="2" t="str">
        <f>_xlfn.XLOOKUP(B180,Sheet1!$E$2:$E$171,Sheet1!$A$2:$A$171," ",0)</f>
        <v xml:space="preserve"> </v>
      </c>
      <c r="D180" s="2" t="str">
        <f>_xlfn.XLOOKUP(B180,Sheet1!$E$2:$E$171,Sheet1!$B$2:$B$171," ",0)</f>
        <v xml:space="preserve"> </v>
      </c>
      <c r="E180" t="e" cm="1">
        <f t="array" ref="E180">_xlfn.IFS(OR(D180="Spl Mounting flange - 304",D180="Spl Enlarged Mounting flange - 304",D180="Spl Monoblock - 304",D180="Dbl Mounting flange - 304",D180="Dbl Monoblock - 304",D180="Spl Mounting flange - 316",D180="Dbl Mounting flange - 316",D180="Spl Monoblock - 316",D180="Dbl Mounting flange - 316"),D180)</f>
        <v>#N/A</v>
      </c>
      <c r="F180" t="e" cm="1">
        <f t="array" ref="F180">_xlfn.IFS(OR($D180="Fan 50 Hz",$D180="Fan 440V 60 Hz",$D180="Fan 460V 50 Hz"),$D180)</f>
        <v>#N/A</v>
      </c>
      <c r="G180" t="e" cm="1">
        <f t="array" ref="G180">_xlfn.IFS(OR($D180="Hopper 304",$D180="Hopper 316"),$D180)</f>
        <v>#N/A</v>
      </c>
      <c r="H180" t="e" cm="1">
        <f t="array" ref="H180">_xlfn.IFS(OR($D180="Vibrating grid",$D180="Vibrating grid for enlarged design"),$D180)</f>
        <v>#N/A</v>
      </c>
      <c r="I180" t="e" cm="1">
        <f t="array" ref="I180">_xlfn.IFS(OR($D180="Simple magnetic grid  - 304",$D180="Simple magnetic grid  - 316",$D180="Simple and enlarged magnetic grid "),$D180)</f>
        <v>#N/A</v>
      </c>
      <c r="J180" t="e" cm="1">
        <f t="array" ref="J180">_xlfn.IFS(OR($D180="SMC",$D180="Simple magnetic grid  - 316.",$D180="FESTO"),$D180)</f>
        <v>#N/A</v>
      </c>
    </row>
    <row r="181" spans="1:10" x14ac:dyDescent="0.2">
      <c r="A181" t="s">
        <v>2</v>
      </c>
      <c r="B181" t="s">
        <v>153</v>
      </c>
      <c r="C181" s="2" t="str">
        <f>_xlfn.XLOOKUP(B181,Sheet1!$E$2:$E$171,Sheet1!$A$2:$A$171," ",0)</f>
        <v xml:space="preserve"> </v>
      </c>
      <c r="D181" s="2" t="str">
        <f>_xlfn.XLOOKUP(B181,Sheet1!$E$2:$E$171,Sheet1!$B$2:$B$171," ",0)</f>
        <v xml:space="preserve"> </v>
      </c>
      <c r="E181" t="e" cm="1">
        <f t="array" ref="E181">_xlfn.IFS(OR(D181="Spl Mounting flange - 304",D181="Spl Enlarged Mounting flange - 304",D181="Spl Monoblock - 304",D181="Dbl Mounting flange - 304",D181="Dbl Monoblock - 304",D181="Spl Mounting flange - 316",D181="Dbl Mounting flange - 316",D181="Spl Monoblock - 316",D181="Dbl Mounting flange - 316"),D181)</f>
        <v>#N/A</v>
      </c>
      <c r="F181" t="e" cm="1">
        <f t="array" ref="F181">_xlfn.IFS(OR($D181="Fan 50 Hz",$D181="Fan 440V 60 Hz",$D181="Fan 460V 50 Hz"),$D181)</f>
        <v>#N/A</v>
      </c>
      <c r="G181" t="e" cm="1">
        <f t="array" ref="G181">_xlfn.IFS(OR($D181="Hopper 304",$D181="Hopper 316"),$D181)</f>
        <v>#N/A</v>
      </c>
      <c r="H181" t="e" cm="1">
        <f t="array" ref="H181">_xlfn.IFS(OR($D181="Vibrating grid",$D181="Vibrating grid for enlarged design"),$D181)</f>
        <v>#N/A</v>
      </c>
      <c r="I181" t="e" cm="1">
        <f t="array" ref="I181">_xlfn.IFS(OR($D181="Simple magnetic grid  - 304",$D181="Simple magnetic grid  - 316",$D181="Simple and enlarged magnetic grid "),$D181)</f>
        <v>#N/A</v>
      </c>
      <c r="J181" t="e" cm="1">
        <f t="array" ref="J181">_xlfn.IFS(OR($D181="SMC",$D181="Simple magnetic grid  - 316.",$D181="FESTO"),$D181)</f>
        <v>#N/A</v>
      </c>
    </row>
    <row r="182" spans="1:10" x14ac:dyDescent="0.2">
      <c r="A182" t="s">
        <v>2</v>
      </c>
      <c r="B182" t="s">
        <v>152</v>
      </c>
      <c r="C182" s="2" t="str">
        <f>_xlfn.XLOOKUP(B182,Sheet1!$E$2:$E$171,Sheet1!$A$2:$A$171," ",0)</f>
        <v xml:space="preserve"> </v>
      </c>
      <c r="D182" s="2" t="str">
        <f>_xlfn.XLOOKUP(B182,Sheet1!$E$2:$E$171,Sheet1!$B$2:$B$171," ",0)</f>
        <v xml:space="preserve"> </v>
      </c>
      <c r="E182" t="e" cm="1">
        <f t="array" ref="E182">_xlfn.IFS(OR(D182="Spl Mounting flange - 304",D182="Spl Enlarged Mounting flange - 304",D182="Spl Monoblock - 304",D182="Dbl Mounting flange - 304",D182="Dbl Monoblock - 304",D182="Spl Mounting flange - 316",D182="Dbl Mounting flange - 316",D182="Spl Monoblock - 316",D182="Dbl Mounting flange - 316"),D182)</f>
        <v>#N/A</v>
      </c>
      <c r="F182" t="e" cm="1">
        <f t="array" ref="F182">_xlfn.IFS(OR($D182="Fan 50 Hz",$D182="Fan 440V 60 Hz",$D182="Fan 460V 50 Hz"),$D182)</f>
        <v>#N/A</v>
      </c>
      <c r="G182" t="e" cm="1">
        <f t="array" ref="G182">_xlfn.IFS(OR($D182="Hopper 304",$D182="Hopper 316"),$D182)</f>
        <v>#N/A</v>
      </c>
      <c r="H182" t="e" cm="1">
        <f t="array" ref="H182">_xlfn.IFS(OR($D182="Vibrating grid",$D182="Vibrating grid for enlarged design"),$D182)</f>
        <v>#N/A</v>
      </c>
      <c r="I182" t="e" cm="1">
        <f t="array" ref="I182">_xlfn.IFS(OR($D182="Simple magnetic grid  - 304",$D182="Simple magnetic grid  - 316",$D182="Simple and enlarged magnetic grid "),$D182)</f>
        <v>#N/A</v>
      </c>
      <c r="J182" t="e" cm="1">
        <f t="array" ref="J182">_xlfn.IFS(OR($D182="SMC",$D182="Simple magnetic grid  - 316.",$D182="FESTO"),$D182)</f>
        <v>#N/A</v>
      </c>
    </row>
    <row r="183" spans="1:10" x14ac:dyDescent="0.2">
      <c r="A183" t="s">
        <v>2</v>
      </c>
      <c r="B183" t="s">
        <v>74</v>
      </c>
      <c r="C183" s="2" t="str">
        <f>_xlfn.XLOOKUP(B183,Sheet1!$E$2:$E$171,Sheet1!$A$2:$A$171," ",0)</f>
        <v xml:space="preserve"> </v>
      </c>
      <c r="D183" s="2" t="str">
        <f>_xlfn.XLOOKUP(B183,Sheet1!$E$2:$E$171,Sheet1!$B$2:$B$171," ",0)</f>
        <v xml:space="preserve"> </v>
      </c>
      <c r="E183" t="e" cm="1">
        <f t="array" ref="E183">_xlfn.IFS(OR(D183="Spl Mounting flange - 304",D183="Spl Enlarged Mounting flange - 304",D183="Spl Monoblock - 304",D183="Dbl Mounting flange - 304",D183="Dbl Monoblock - 304",D183="Spl Mounting flange - 316",D183="Dbl Mounting flange - 316",D183="Spl Monoblock - 316",D183="Dbl Mounting flange - 316"),D183)</f>
        <v>#N/A</v>
      </c>
      <c r="F183" t="e" cm="1">
        <f t="array" ref="F183">_xlfn.IFS(OR($D183="Fan 50 Hz",$D183="Fan 440V 60 Hz",$D183="Fan 460V 50 Hz"),$D183)</f>
        <v>#N/A</v>
      </c>
      <c r="G183" t="e" cm="1">
        <f t="array" ref="G183">_xlfn.IFS(OR($D183="Hopper 304",$D183="Hopper 316"),$D183)</f>
        <v>#N/A</v>
      </c>
      <c r="H183" t="e" cm="1">
        <f t="array" ref="H183">_xlfn.IFS(OR($D183="Vibrating grid",$D183="Vibrating grid for enlarged design"),$D183)</f>
        <v>#N/A</v>
      </c>
      <c r="I183" t="e" cm="1">
        <f t="array" ref="I183">_xlfn.IFS(OR($D183="Simple magnetic grid  - 304",$D183="Simple magnetic grid  - 316",$D183="Simple and enlarged magnetic grid "),$D183)</f>
        <v>#N/A</v>
      </c>
      <c r="J183" t="e" cm="1">
        <f t="array" ref="J183">_xlfn.IFS(OR($D183="SMC",$D183="Simple magnetic grid  - 316.",$D183="FESTO"),$D183)</f>
        <v>#N/A</v>
      </c>
    </row>
    <row r="184" spans="1:10" x14ac:dyDescent="0.2">
      <c r="A184" t="s">
        <v>2</v>
      </c>
      <c r="B184" t="s">
        <v>73</v>
      </c>
      <c r="C184" s="2" t="str">
        <f>_xlfn.XLOOKUP(B184,Sheet1!$E$2:$E$171,Sheet1!$A$2:$A$171," ",0)</f>
        <v xml:space="preserve"> </v>
      </c>
      <c r="D184" s="2" t="str">
        <f>_xlfn.XLOOKUP(B184,Sheet1!$E$2:$E$171,Sheet1!$B$2:$B$171," ",0)</f>
        <v xml:space="preserve"> </v>
      </c>
      <c r="E184" t="e" cm="1">
        <f t="array" ref="E184">_xlfn.IFS(OR(D184="Spl Mounting flange - 304",D184="Spl Enlarged Mounting flange - 304",D184="Spl Monoblock - 304",D184="Dbl Mounting flange - 304",D184="Dbl Monoblock - 304",D184="Spl Mounting flange - 316",D184="Dbl Mounting flange - 316",D184="Spl Monoblock - 316",D184="Dbl Mounting flange - 316"),D184)</f>
        <v>#N/A</v>
      </c>
      <c r="F184" t="e" cm="1">
        <f t="array" ref="F184">_xlfn.IFS(OR($D184="Fan 50 Hz",$D184="Fan 440V 60 Hz",$D184="Fan 460V 50 Hz"),$D184)</f>
        <v>#N/A</v>
      </c>
      <c r="G184" t="e" cm="1">
        <f t="array" ref="G184">_xlfn.IFS(OR($D184="Hopper 304",$D184="Hopper 316"),$D184)</f>
        <v>#N/A</v>
      </c>
      <c r="H184" t="e" cm="1">
        <f t="array" ref="H184">_xlfn.IFS(OR($D184="Vibrating grid",$D184="Vibrating grid for enlarged design"),$D184)</f>
        <v>#N/A</v>
      </c>
      <c r="I184" t="e" cm="1">
        <f t="array" ref="I184">_xlfn.IFS(OR($D184="Simple magnetic grid  - 304",$D184="Simple magnetic grid  - 316",$D184="Simple and enlarged magnetic grid "),$D184)</f>
        <v>#N/A</v>
      </c>
      <c r="J184" t="e" cm="1">
        <f t="array" ref="J184">_xlfn.IFS(OR($D184="SMC",$D184="Simple magnetic grid  - 316.",$D184="FESTO"),$D184)</f>
        <v>#N/A</v>
      </c>
    </row>
    <row r="185" spans="1:10" x14ac:dyDescent="0.2">
      <c r="A185" t="s">
        <v>2</v>
      </c>
      <c r="B185" t="s">
        <v>1</v>
      </c>
      <c r="C185" s="2" t="str">
        <f>_xlfn.XLOOKUP(B185,Sheet1!$E$2:$E$171,Sheet1!$A$2:$A$171," ",0)</f>
        <v xml:space="preserve"> </v>
      </c>
      <c r="D185" s="2" t="str">
        <f>_xlfn.XLOOKUP(B185,Sheet1!$E$2:$E$171,Sheet1!$B$2:$B$171," ",0)</f>
        <v xml:space="preserve"> </v>
      </c>
      <c r="E185" t="e" cm="1">
        <f t="array" ref="E185">_xlfn.IFS(OR(D185="Spl Mounting flange - 304",D185="Spl Enlarged Mounting flange - 304",D185="Spl Monoblock - 304",D185="Dbl Mounting flange - 304",D185="Dbl Monoblock - 304",D185="Spl Mounting flange - 316",D185="Dbl Mounting flange - 316",D185="Spl Monoblock - 316",D185="Dbl Mounting flange - 316"),D185)</f>
        <v>#N/A</v>
      </c>
      <c r="F185" t="e" cm="1">
        <f t="array" ref="F185">_xlfn.IFS(OR($D185="Fan 50 Hz",$D185="Fan 440V 60 Hz",$D185="Fan 460V 50 Hz"),$D185)</f>
        <v>#N/A</v>
      </c>
      <c r="G185" t="e" cm="1">
        <f t="array" ref="G185">_xlfn.IFS(OR($D185="Hopper 304",$D185="Hopper 316"),$D185)</f>
        <v>#N/A</v>
      </c>
      <c r="H185" t="e" cm="1">
        <f t="array" ref="H185">_xlfn.IFS(OR($D185="Vibrating grid",$D185="Vibrating grid for enlarged design"),$D185)</f>
        <v>#N/A</v>
      </c>
      <c r="I185" t="e" cm="1">
        <f t="array" ref="I185">_xlfn.IFS(OR($D185="Simple magnetic grid  - 304",$D185="Simple magnetic grid  - 316",$D185="Simple and enlarged magnetic grid "),$D185)</f>
        <v>#N/A</v>
      </c>
      <c r="J185" t="e" cm="1">
        <f t="array" ref="J185">_xlfn.IFS(OR($D185="SMC",$D185="Simple magnetic grid  - 316.",$D185="FESTO"),$D185)</f>
        <v>#N/A</v>
      </c>
    </row>
    <row r="186" spans="1:10" x14ac:dyDescent="0.2">
      <c r="A186" t="s">
        <v>2</v>
      </c>
      <c r="B186" t="s">
        <v>84</v>
      </c>
      <c r="C186" s="2" t="str">
        <f>_xlfn.XLOOKUP(B186,Sheet1!$E$2:$E$171,Sheet1!$A$2:$A$171," ",0)</f>
        <v xml:space="preserve"> </v>
      </c>
      <c r="D186" s="2" t="str">
        <f>_xlfn.XLOOKUP(B186,Sheet1!$E$2:$E$171,Sheet1!$B$2:$B$171," ",0)</f>
        <v xml:space="preserve"> </v>
      </c>
      <c r="E186" t="e" cm="1">
        <f t="array" ref="E186">_xlfn.IFS(OR(D186="Spl Mounting flange - 304",D186="Spl Enlarged Mounting flange - 304",D186="Spl Monoblock - 304",D186="Dbl Mounting flange - 304",D186="Dbl Monoblock - 304",D186="Spl Mounting flange - 316",D186="Dbl Mounting flange - 316",D186="Spl Monoblock - 316",D186="Dbl Mounting flange - 316"),D186)</f>
        <v>#N/A</v>
      </c>
      <c r="F186" t="e" cm="1">
        <f t="array" ref="F186">_xlfn.IFS(OR($D186="Fan 50 Hz",$D186="Fan 440V 60 Hz",$D186="Fan 460V 50 Hz"),$D186)</f>
        <v>#N/A</v>
      </c>
      <c r="G186" t="e" cm="1">
        <f t="array" ref="G186">_xlfn.IFS(OR($D186="Hopper 304",$D186="Hopper 316"),$D186)</f>
        <v>#N/A</v>
      </c>
      <c r="H186" t="e" cm="1">
        <f t="array" ref="H186">_xlfn.IFS(OR($D186="Vibrating grid",$D186="Vibrating grid for enlarged design"),$D186)</f>
        <v>#N/A</v>
      </c>
      <c r="I186" t="e" cm="1">
        <f t="array" ref="I186">_xlfn.IFS(OR($D186="Simple magnetic grid  - 304",$D186="Simple magnetic grid  - 316",$D186="Simple and enlarged magnetic grid "),$D186)</f>
        <v>#N/A</v>
      </c>
      <c r="J186" t="e" cm="1">
        <f t="array" ref="J186">_xlfn.IFS(OR($D186="SMC",$D186="Simple magnetic grid  - 316.",$D186="FESTO"),$D186)</f>
        <v>#N/A</v>
      </c>
    </row>
    <row r="187" spans="1:10" x14ac:dyDescent="0.2">
      <c r="A187" t="s">
        <v>2</v>
      </c>
      <c r="B187" t="s">
        <v>81</v>
      </c>
      <c r="C187" s="2" t="str">
        <f>_xlfn.XLOOKUP(B187,Sheet1!$E$2:$E$171,Sheet1!$A$2:$A$171," ",0)</f>
        <v xml:space="preserve"> </v>
      </c>
      <c r="D187" s="2" t="str">
        <f>_xlfn.XLOOKUP(B187,Sheet1!$E$2:$E$171,Sheet1!$B$2:$B$171," ",0)</f>
        <v xml:space="preserve"> </v>
      </c>
      <c r="E187" t="e" cm="1">
        <f t="array" ref="E187">_xlfn.IFS(OR(D187="Spl Mounting flange - 304",D187="Spl Enlarged Mounting flange - 304",D187="Spl Monoblock - 304",D187="Dbl Mounting flange - 304",D187="Dbl Monoblock - 304",D187="Spl Mounting flange - 316",D187="Dbl Mounting flange - 316",D187="Spl Monoblock - 316",D187="Dbl Mounting flange - 316"),D187)</f>
        <v>#N/A</v>
      </c>
      <c r="F187" t="e" cm="1">
        <f t="array" ref="F187">_xlfn.IFS(OR($D187="Fan 50 Hz",$D187="Fan 440V 60 Hz",$D187="Fan 460V 50 Hz"),$D187)</f>
        <v>#N/A</v>
      </c>
      <c r="G187" t="e" cm="1">
        <f t="array" ref="G187">_xlfn.IFS(OR($D187="Hopper 304",$D187="Hopper 316"),$D187)</f>
        <v>#N/A</v>
      </c>
      <c r="H187" t="e" cm="1">
        <f t="array" ref="H187">_xlfn.IFS(OR($D187="Vibrating grid",$D187="Vibrating grid for enlarged design"),$D187)</f>
        <v>#N/A</v>
      </c>
      <c r="I187" t="e" cm="1">
        <f t="array" ref="I187">_xlfn.IFS(OR($D187="Simple magnetic grid  - 304",$D187="Simple magnetic grid  - 316",$D187="Simple and enlarged magnetic grid "),$D187)</f>
        <v>#N/A</v>
      </c>
      <c r="J187" t="e" cm="1">
        <f t="array" ref="J187">_xlfn.IFS(OR($D187="SMC",$D187="Simple magnetic grid  - 316.",$D187="FESTO"),$D187)</f>
        <v>#N/A</v>
      </c>
    </row>
    <row r="188" spans="1:10" x14ac:dyDescent="0.2">
      <c r="A188" t="s">
        <v>2</v>
      </c>
      <c r="B188" t="s">
        <v>1</v>
      </c>
      <c r="C188" s="2" t="str">
        <f>_xlfn.XLOOKUP(B188,Sheet1!$E$2:$E$171,Sheet1!$A$2:$A$171," ",0)</f>
        <v xml:space="preserve"> </v>
      </c>
      <c r="D188" s="2" t="str">
        <f>_xlfn.XLOOKUP(B188,Sheet1!$E$2:$E$171,Sheet1!$B$2:$B$171," ",0)</f>
        <v xml:space="preserve"> </v>
      </c>
      <c r="E188" t="e" cm="1">
        <f t="array" ref="E188">_xlfn.IFS(OR(D188="Spl Mounting flange - 304",D188="Spl Enlarged Mounting flange - 304",D188="Spl Monoblock - 304",D188="Dbl Mounting flange - 304",D188="Dbl Monoblock - 304",D188="Spl Mounting flange - 316",D188="Dbl Mounting flange - 316",D188="Spl Monoblock - 316",D188="Dbl Mounting flange - 316"),D188)</f>
        <v>#N/A</v>
      </c>
      <c r="F188" t="e" cm="1">
        <f t="array" ref="F188">_xlfn.IFS(OR($D188="Fan 50 Hz",$D188="Fan 440V 60 Hz",$D188="Fan 460V 50 Hz"),$D188)</f>
        <v>#N/A</v>
      </c>
      <c r="G188" t="e" cm="1">
        <f t="array" ref="G188">_xlfn.IFS(OR($D188="Hopper 304",$D188="Hopper 316"),$D188)</f>
        <v>#N/A</v>
      </c>
      <c r="H188" t="e" cm="1">
        <f t="array" ref="H188">_xlfn.IFS(OR($D188="Vibrating grid",$D188="Vibrating grid for enlarged design"),$D188)</f>
        <v>#N/A</v>
      </c>
      <c r="I188" t="e" cm="1">
        <f t="array" ref="I188">_xlfn.IFS(OR($D188="Simple magnetic grid  - 304",$D188="Simple magnetic grid  - 316",$D188="Simple and enlarged magnetic grid "),$D188)</f>
        <v>#N/A</v>
      </c>
      <c r="J188" t="e" cm="1">
        <f t="array" ref="J188">_xlfn.IFS(OR($D188="SMC",$D188="Simple magnetic grid  - 316.",$D188="FESTO"),$D188)</f>
        <v>#N/A</v>
      </c>
    </row>
    <row r="189" spans="1:10" x14ac:dyDescent="0.2">
      <c r="A189" t="s">
        <v>2</v>
      </c>
      <c r="B189" t="s">
        <v>353</v>
      </c>
      <c r="C189" s="2" t="str">
        <f>_xlfn.XLOOKUP(B189,Sheet1!$E$2:$E$171,Sheet1!$A$2:$A$171," ",0)</f>
        <v xml:space="preserve"> </v>
      </c>
      <c r="D189" s="2" t="str">
        <f>_xlfn.XLOOKUP(B189,Sheet1!$E$2:$E$171,Sheet1!$B$2:$B$171," ",0)</f>
        <v xml:space="preserve"> </v>
      </c>
      <c r="E189" t="e" cm="1">
        <f t="array" ref="E189">_xlfn.IFS(OR(D189="Spl Mounting flange - 304",D189="Spl Enlarged Mounting flange - 304",D189="Spl Monoblock - 304",D189="Dbl Mounting flange - 304",D189="Dbl Monoblock - 304",D189="Spl Mounting flange - 316",D189="Dbl Mounting flange - 316",D189="Spl Monoblock - 316",D189="Dbl Mounting flange - 316"),D189)</f>
        <v>#N/A</v>
      </c>
      <c r="F189" t="e" cm="1">
        <f t="array" ref="F189">_xlfn.IFS(OR($D189="Fan 50 Hz",$D189="Fan 440V 60 Hz",$D189="Fan 460V 50 Hz"),$D189)</f>
        <v>#N/A</v>
      </c>
      <c r="G189" t="e" cm="1">
        <f t="array" ref="G189">_xlfn.IFS(OR($D189="Hopper 304",$D189="Hopper 316"),$D189)</f>
        <v>#N/A</v>
      </c>
      <c r="H189" t="e" cm="1">
        <f t="array" ref="H189">_xlfn.IFS(OR($D189="Vibrating grid",$D189="Vibrating grid for enlarged design"),$D189)</f>
        <v>#N/A</v>
      </c>
      <c r="I189" t="e" cm="1">
        <f t="array" ref="I189">_xlfn.IFS(OR($D189="Simple magnetic grid  - 304",$D189="Simple magnetic grid  - 316",$D189="Simple and enlarged magnetic grid "),$D189)</f>
        <v>#N/A</v>
      </c>
      <c r="J189" t="e" cm="1">
        <f t="array" ref="J189">_xlfn.IFS(OR($D189="SMC",$D189="Simple magnetic grid  - 316.",$D189="FESTO"),$D189)</f>
        <v>#N/A</v>
      </c>
    </row>
    <row r="190" spans="1:10" x14ac:dyDescent="0.2">
      <c r="A190" t="s">
        <v>2</v>
      </c>
      <c r="B190" t="s">
        <v>151</v>
      </c>
      <c r="C190" s="2" t="str">
        <f>_xlfn.XLOOKUP(B190,Sheet1!$E$2:$E$171,Sheet1!$A$2:$A$171," ",0)</f>
        <v xml:space="preserve"> </v>
      </c>
      <c r="D190" s="2" t="str">
        <f>_xlfn.XLOOKUP(B190,Sheet1!$E$2:$E$171,Sheet1!$B$2:$B$171," ",0)</f>
        <v xml:space="preserve"> </v>
      </c>
      <c r="E190" t="e" cm="1">
        <f t="array" ref="E190">_xlfn.IFS(OR(D190="Spl Mounting flange - 304",D190="Spl Enlarged Mounting flange - 304",D190="Spl Monoblock - 304",D190="Dbl Mounting flange - 304",D190="Dbl Monoblock - 304",D190="Spl Mounting flange - 316",D190="Dbl Mounting flange - 316",D190="Spl Monoblock - 316",D190="Dbl Mounting flange - 316"),D190)</f>
        <v>#N/A</v>
      </c>
      <c r="F190" t="e" cm="1">
        <f t="array" ref="F190">_xlfn.IFS(OR($D190="Fan 50 Hz",$D190="Fan 440V 60 Hz",$D190="Fan 460V 50 Hz"),$D190)</f>
        <v>#N/A</v>
      </c>
      <c r="G190" t="e" cm="1">
        <f t="array" ref="G190">_xlfn.IFS(OR($D190="Hopper 304",$D190="Hopper 316"),$D190)</f>
        <v>#N/A</v>
      </c>
      <c r="H190" t="e" cm="1">
        <f t="array" ref="H190">_xlfn.IFS(OR($D190="Vibrating grid",$D190="Vibrating grid for enlarged design"),$D190)</f>
        <v>#N/A</v>
      </c>
      <c r="I190" t="e" cm="1">
        <f t="array" ref="I190">_xlfn.IFS(OR($D190="Simple magnetic grid  - 304",$D190="Simple magnetic grid  - 316",$D190="Simple and enlarged magnetic grid "),$D190)</f>
        <v>#N/A</v>
      </c>
      <c r="J190" t="e" cm="1">
        <f t="array" ref="J190">_xlfn.IFS(OR($D190="SMC",$D190="Simple magnetic grid  - 316.",$D190="FESTO"),$D190)</f>
        <v>#N/A</v>
      </c>
    </row>
    <row r="191" spans="1:10" x14ac:dyDescent="0.2">
      <c r="A191" t="s">
        <v>2</v>
      </c>
      <c r="B191" t="s">
        <v>71</v>
      </c>
      <c r="C191" s="2" t="str">
        <f>_xlfn.XLOOKUP(B191,Sheet1!$E$2:$E$171,Sheet1!$A$2:$A$171," ",0)</f>
        <v xml:space="preserve"> </v>
      </c>
      <c r="D191" s="2" t="str">
        <f>_xlfn.XLOOKUP(B191,Sheet1!$E$2:$E$171,Sheet1!$B$2:$B$171," ",0)</f>
        <v xml:space="preserve"> </v>
      </c>
      <c r="E191" t="e" cm="1">
        <f t="array" ref="E191">_xlfn.IFS(OR(D191="Spl Mounting flange - 304",D191="Spl Enlarged Mounting flange - 304",D191="Spl Monoblock - 304",D191="Dbl Mounting flange - 304",D191="Dbl Monoblock - 304",D191="Spl Mounting flange - 316",D191="Dbl Mounting flange - 316",D191="Spl Monoblock - 316",D191="Dbl Mounting flange - 316"),D191)</f>
        <v>#N/A</v>
      </c>
      <c r="F191" t="e" cm="1">
        <f t="array" ref="F191">_xlfn.IFS(OR($D191="Fan 50 Hz",$D191="Fan 440V 60 Hz",$D191="Fan 460V 50 Hz"),$D191)</f>
        <v>#N/A</v>
      </c>
      <c r="G191" t="e" cm="1">
        <f t="array" ref="G191">_xlfn.IFS(OR($D191="Hopper 304",$D191="Hopper 316"),$D191)</f>
        <v>#N/A</v>
      </c>
      <c r="H191" t="e" cm="1">
        <f t="array" ref="H191">_xlfn.IFS(OR($D191="Vibrating grid",$D191="Vibrating grid for enlarged design"),$D191)</f>
        <v>#N/A</v>
      </c>
      <c r="I191" t="e" cm="1">
        <f t="array" ref="I191">_xlfn.IFS(OR($D191="Simple magnetic grid  - 304",$D191="Simple magnetic grid  - 316",$D191="Simple and enlarged magnetic grid "),$D191)</f>
        <v>#N/A</v>
      </c>
      <c r="J191" t="e" cm="1">
        <f t="array" ref="J191">_xlfn.IFS(OR($D191="SMC",$D191="Simple magnetic grid  - 316.",$D191="FESTO"),$D191)</f>
        <v>#N/A</v>
      </c>
    </row>
    <row r="192" spans="1:10" x14ac:dyDescent="0.2">
      <c r="A192" t="s">
        <v>3</v>
      </c>
      <c r="B192" t="s">
        <v>1</v>
      </c>
      <c r="C192" s="2" t="str">
        <f>_xlfn.XLOOKUP(B192,Sheet1!$E$2:$E$171,Sheet1!$A$2:$A$171," ",0)</f>
        <v xml:space="preserve"> </v>
      </c>
      <c r="D192" s="2" t="str">
        <f>_xlfn.XLOOKUP(B192,Sheet1!$E$2:$E$171,Sheet1!$B$2:$B$171," ",0)</f>
        <v xml:space="preserve"> </v>
      </c>
      <c r="E192" t="e" cm="1">
        <f t="array" ref="E192">_xlfn.IFS(OR(D192="Spl Mounting flange - 304",D192="Spl Enlarged Mounting flange - 304",D192="Spl Monoblock - 304",D192="Dbl Mounting flange - 304",D192="Dbl Monoblock - 304",D192="Spl Mounting flange - 316",D192="Dbl Mounting flange - 316",D192="Spl Monoblock - 316",D192="Dbl Mounting flange - 316"),D192)</f>
        <v>#N/A</v>
      </c>
      <c r="F192" t="e" cm="1">
        <f t="array" ref="F192">_xlfn.IFS(OR($D192="Fan 50 Hz",$D192="Fan 440V 60 Hz",$D192="Fan 460V 50 Hz"),$D192)</f>
        <v>#N/A</v>
      </c>
      <c r="G192" t="e" cm="1">
        <f t="array" ref="G192">_xlfn.IFS(OR($D192="Hopper 304",$D192="Hopper 316"),$D192)</f>
        <v>#N/A</v>
      </c>
      <c r="H192" t="e" cm="1">
        <f t="array" ref="H192">_xlfn.IFS(OR($D192="Vibrating grid",$D192="Vibrating grid for enlarged design"),$D192)</f>
        <v>#N/A</v>
      </c>
      <c r="I192" t="e" cm="1">
        <f t="array" ref="I192">_xlfn.IFS(OR($D192="Simple magnetic grid  - 304",$D192="Simple magnetic grid  - 316",$D192="Simple and enlarged magnetic grid "),$D192)</f>
        <v>#N/A</v>
      </c>
      <c r="J192" t="e" cm="1">
        <f t="array" ref="J192">_xlfn.IFS(OR($D192="SMC",$D192="Simple magnetic grid  - 316.",$D192="FESTO"),$D192)</f>
        <v>#N/A</v>
      </c>
    </row>
    <row r="193" spans="1:10" x14ac:dyDescent="0.2">
      <c r="A193" t="s">
        <v>3</v>
      </c>
      <c r="B193" t="s">
        <v>202</v>
      </c>
      <c r="C193" s="2" t="str">
        <f>_xlfn.XLOOKUP(B193,Sheet1!$E$2:$E$171,Sheet1!$A$2:$A$171," ",0)</f>
        <v xml:space="preserve"> </v>
      </c>
      <c r="D193" s="2" t="str">
        <f>_xlfn.XLOOKUP(B193,Sheet1!$E$2:$E$171,Sheet1!$B$2:$B$171," ",0)</f>
        <v xml:space="preserve"> </v>
      </c>
      <c r="E193" t="e" cm="1">
        <f t="array" ref="E193">_xlfn.IFS(OR(D193="Spl Mounting flange - 304",D193="Spl Enlarged Mounting flange - 304",D193="Spl Monoblock - 304",D193="Dbl Mounting flange - 304",D193="Dbl Monoblock - 304",D193="Spl Mounting flange - 316",D193="Dbl Mounting flange - 316",D193="Spl Monoblock - 316",D193="Dbl Mounting flange - 316"),D193)</f>
        <v>#N/A</v>
      </c>
      <c r="F193" t="e" cm="1">
        <f t="array" ref="F193">_xlfn.IFS(OR($D193="Fan 50 Hz",$D193="Fan 440V 60 Hz",$D193="Fan 460V 50 Hz"),$D193)</f>
        <v>#N/A</v>
      </c>
      <c r="G193" t="e" cm="1">
        <f t="array" ref="G193">_xlfn.IFS(OR($D193="Hopper 304",$D193="Hopper 316"),$D193)</f>
        <v>#N/A</v>
      </c>
      <c r="H193" t="e" cm="1">
        <f t="array" ref="H193">_xlfn.IFS(OR($D193="Vibrating grid",$D193="Vibrating grid for enlarged design"),$D193)</f>
        <v>#N/A</v>
      </c>
      <c r="I193" t="e" cm="1">
        <f t="array" ref="I193">_xlfn.IFS(OR($D193="Simple magnetic grid  - 304",$D193="Simple magnetic grid  - 316",$D193="Simple and enlarged magnetic grid "),$D193)</f>
        <v>#N/A</v>
      </c>
      <c r="J193" t="e" cm="1">
        <f t="array" ref="J193">_xlfn.IFS(OR($D193="SMC",$D193="Simple magnetic grid  - 316.",$D193="FESTO"),$D193)</f>
        <v>#N/A</v>
      </c>
    </row>
    <row r="194" spans="1:10" x14ac:dyDescent="0.2">
      <c r="A194" t="s">
        <v>3</v>
      </c>
      <c r="B194" t="s">
        <v>167</v>
      </c>
      <c r="C194" s="2" t="str">
        <f>_xlfn.XLOOKUP(B194,Sheet1!$E$2:$E$171,Sheet1!$A$2:$A$171," ",0)</f>
        <v xml:space="preserve"> </v>
      </c>
      <c r="D194" s="2" t="str">
        <f>_xlfn.XLOOKUP(B194,Sheet1!$E$2:$E$171,Sheet1!$B$2:$B$171," ",0)</f>
        <v xml:space="preserve"> </v>
      </c>
      <c r="E194" t="e" cm="1">
        <f t="array" ref="E194">_xlfn.IFS(OR(D194="Spl Mounting flange - 304",D194="Spl Enlarged Mounting flange - 304",D194="Spl Monoblock - 304",D194="Dbl Mounting flange - 304",D194="Dbl Monoblock - 304",D194="Spl Mounting flange - 316",D194="Dbl Mounting flange - 316",D194="Spl Monoblock - 316",D194="Dbl Mounting flange - 316"),D194)</f>
        <v>#N/A</v>
      </c>
      <c r="F194" t="e" cm="1">
        <f t="array" ref="F194">_xlfn.IFS(OR($D194="Fan 50 Hz",$D194="Fan 440V 60 Hz",$D194="Fan 460V 50 Hz"),$D194)</f>
        <v>#N/A</v>
      </c>
      <c r="G194" t="e" cm="1">
        <f t="array" ref="G194">_xlfn.IFS(OR($D194="Hopper 304",$D194="Hopper 316"),$D194)</f>
        <v>#N/A</v>
      </c>
      <c r="H194" t="e" cm="1">
        <f t="array" ref="H194">_xlfn.IFS(OR($D194="Vibrating grid",$D194="Vibrating grid for enlarged design"),$D194)</f>
        <v>#N/A</v>
      </c>
      <c r="I194" t="e" cm="1">
        <f t="array" ref="I194">_xlfn.IFS(OR($D194="Simple magnetic grid  - 304",$D194="Simple magnetic grid  - 316",$D194="Simple and enlarged magnetic grid "),$D194)</f>
        <v>#N/A</v>
      </c>
      <c r="J194" t="e" cm="1">
        <f t="array" ref="J194">_xlfn.IFS(OR($D194="SMC",$D194="Simple magnetic grid  - 316.",$D194="FESTO"),$D194)</f>
        <v>#N/A</v>
      </c>
    </row>
    <row r="195" spans="1:10" x14ac:dyDescent="0.2">
      <c r="A195" t="s">
        <v>3</v>
      </c>
      <c r="B195" t="s">
        <v>204</v>
      </c>
      <c r="C195" s="2" t="str">
        <f>_xlfn.XLOOKUP(B195,Sheet1!$E$2:$E$171,Sheet1!$A$2:$A$171," ",0)</f>
        <v xml:space="preserve"> </v>
      </c>
      <c r="D195" s="2" t="str">
        <f>_xlfn.XLOOKUP(B195,Sheet1!$E$2:$E$171,Sheet1!$B$2:$B$171," ",0)</f>
        <v xml:space="preserve"> </v>
      </c>
      <c r="E195" t="e" cm="1">
        <f t="array" ref="E195">_xlfn.IFS(OR(D195="Spl Mounting flange - 304",D195="Spl Enlarged Mounting flange - 304",D195="Spl Monoblock - 304",D195="Dbl Mounting flange - 304",D195="Dbl Monoblock - 304",D195="Spl Mounting flange - 316",D195="Dbl Mounting flange - 316",D195="Spl Monoblock - 316",D195="Dbl Mounting flange - 316"),D195)</f>
        <v>#N/A</v>
      </c>
      <c r="F195" t="e" cm="1">
        <f t="array" ref="F195">_xlfn.IFS(OR($D195="Fan 50 Hz",$D195="Fan 440V 60 Hz",$D195="Fan 460V 50 Hz"),$D195)</f>
        <v>#N/A</v>
      </c>
      <c r="G195" t="e" cm="1">
        <f t="array" ref="G195">_xlfn.IFS(OR($D195="Hopper 304",$D195="Hopper 316"),$D195)</f>
        <v>#N/A</v>
      </c>
      <c r="H195" t="e" cm="1">
        <f t="array" ref="H195">_xlfn.IFS(OR($D195="Vibrating grid",$D195="Vibrating grid for enlarged design"),$D195)</f>
        <v>#N/A</v>
      </c>
      <c r="I195" t="e" cm="1">
        <f t="array" ref="I195">_xlfn.IFS(OR($D195="Simple magnetic grid  - 304",$D195="Simple magnetic grid  - 316",$D195="Simple and enlarged magnetic grid "),$D195)</f>
        <v>#N/A</v>
      </c>
      <c r="J195" t="e" cm="1">
        <f t="array" ref="J195">_xlfn.IFS(OR($D195="SMC",$D195="Simple magnetic grid  - 316.",$D195="FESTO"),$D195)</f>
        <v>#N/A</v>
      </c>
    </row>
    <row r="196" spans="1:10" x14ac:dyDescent="0.2">
      <c r="A196" t="s">
        <v>3</v>
      </c>
      <c r="B196" t="s">
        <v>439</v>
      </c>
      <c r="C196" s="2" t="str">
        <f>_xlfn.XLOOKUP(B196,Sheet1!$E$2:$E$171,Sheet1!$A$2:$A$171," ",0)</f>
        <v xml:space="preserve"> </v>
      </c>
      <c r="D196" s="2" t="str">
        <f>_xlfn.XLOOKUP(B196,Sheet1!$E$2:$E$171,Sheet1!$B$2:$B$171," ",0)</f>
        <v xml:space="preserve"> </v>
      </c>
      <c r="E196" t="e" cm="1">
        <f t="array" ref="E196">_xlfn.IFS(OR(D196="Spl Mounting flange - 304",D196="Spl Enlarged Mounting flange - 304",D196="Spl Monoblock - 304",D196="Dbl Mounting flange - 304",D196="Dbl Monoblock - 304",D196="Spl Mounting flange - 316",D196="Dbl Mounting flange - 316",D196="Spl Monoblock - 316",D196="Dbl Mounting flange - 316"),D196)</f>
        <v>#N/A</v>
      </c>
      <c r="F196" t="e" cm="1">
        <f t="array" ref="F196">_xlfn.IFS(OR($D196="Fan 50 Hz",$D196="Fan 440V 60 Hz",$D196="Fan 460V 50 Hz"),$D196)</f>
        <v>#N/A</v>
      </c>
      <c r="G196" t="e" cm="1">
        <f t="array" ref="G196">_xlfn.IFS(OR($D196="Hopper 304",$D196="Hopper 316"),$D196)</f>
        <v>#N/A</v>
      </c>
      <c r="H196" t="e" cm="1">
        <f t="array" ref="H196">_xlfn.IFS(OR($D196="Vibrating grid",$D196="Vibrating grid for enlarged design"),$D196)</f>
        <v>#N/A</v>
      </c>
      <c r="I196" t="e" cm="1">
        <f t="array" ref="I196">_xlfn.IFS(OR($D196="Simple magnetic grid  - 304",$D196="Simple magnetic grid  - 316",$D196="Simple and enlarged magnetic grid "),$D196)</f>
        <v>#N/A</v>
      </c>
      <c r="J196" t="e" cm="1">
        <f t="array" ref="J196">_xlfn.IFS(OR($D196="SMC",$D196="Simple magnetic grid  - 316.",$D196="FESTO"),$D196)</f>
        <v>#N/A</v>
      </c>
    </row>
    <row r="197" spans="1:10" x14ac:dyDescent="0.2">
      <c r="A197" t="s">
        <v>3</v>
      </c>
      <c r="B197" t="s">
        <v>199</v>
      </c>
      <c r="C197" s="2" t="str">
        <f>_xlfn.XLOOKUP(B197,Sheet1!$E$2:$E$171,Sheet1!$A$2:$A$171," ",0)</f>
        <v xml:space="preserve"> </v>
      </c>
      <c r="D197" s="2" t="str">
        <f>_xlfn.XLOOKUP(B197,Sheet1!$E$2:$E$171,Sheet1!$B$2:$B$171," ",0)</f>
        <v xml:space="preserve"> </v>
      </c>
      <c r="E197" t="e" cm="1">
        <f t="array" ref="E197">_xlfn.IFS(OR(D197="Spl Mounting flange - 304",D197="Spl Enlarged Mounting flange - 304",D197="Spl Monoblock - 304",D197="Dbl Mounting flange - 304",D197="Dbl Monoblock - 304",D197="Spl Mounting flange - 316",D197="Dbl Mounting flange - 316",D197="Spl Monoblock - 316",D197="Dbl Mounting flange - 316"),D197)</f>
        <v>#N/A</v>
      </c>
      <c r="F197" t="e" cm="1">
        <f t="array" ref="F197">_xlfn.IFS(OR($D197="Fan 50 Hz",$D197="Fan 440V 60 Hz",$D197="Fan 460V 50 Hz"),$D197)</f>
        <v>#N/A</v>
      </c>
      <c r="G197" t="e" cm="1">
        <f t="array" ref="G197">_xlfn.IFS(OR($D197="Hopper 304",$D197="Hopper 316"),$D197)</f>
        <v>#N/A</v>
      </c>
      <c r="H197" t="e" cm="1">
        <f t="array" ref="H197">_xlfn.IFS(OR($D197="Vibrating grid",$D197="Vibrating grid for enlarged design"),$D197)</f>
        <v>#N/A</v>
      </c>
      <c r="I197" t="e" cm="1">
        <f t="array" ref="I197">_xlfn.IFS(OR($D197="Simple magnetic grid  - 304",$D197="Simple magnetic grid  - 316",$D197="Simple and enlarged magnetic grid "),$D197)</f>
        <v>#N/A</v>
      </c>
      <c r="J197" t="e" cm="1">
        <f t="array" ref="J197">_xlfn.IFS(OR($D197="SMC",$D197="Simple magnetic grid  - 316.",$D197="FESTO"),$D197)</f>
        <v>#N/A</v>
      </c>
    </row>
    <row r="198" spans="1:10" x14ac:dyDescent="0.2">
      <c r="A198" t="s">
        <v>8</v>
      </c>
      <c r="B198" t="s">
        <v>1</v>
      </c>
      <c r="C198" s="2" t="str">
        <f>_xlfn.XLOOKUP(B198,Sheet1!$E$2:$E$171,Sheet1!$A$2:$A$171," ",0)</f>
        <v xml:space="preserve"> </v>
      </c>
      <c r="D198" s="2" t="str">
        <f>_xlfn.XLOOKUP(B198,Sheet1!$E$2:$E$171,Sheet1!$B$2:$B$171," ",0)</f>
        <v xml:space="preserve"> </v>
      </c>
      <c r="E198" t="e" cm="1">
        <f t="array" ref="E198">_xlfn.IFS(OR(D198="Spl Mounting flange - 304",D198="Spl Enlarged Mounting flange - 304",D198="Spl Monoblock - 304",D198="Dbl Mounting flange - 304",D198="Dbl Monoblock - 304",D198="Spl Mounting flange - 316",D198="Dbl Mounting flange - 316",D198="Spl Monoblock - 316",D198="Dbl Mounting flange - 316"),D198)</f>
        <v>#N/A</v>
      </c>
      <c r="F198" t="e" cm="1">
        <f t="array" ref="F198">_xlfn.IFS(OR($D198="Fan 50 Hz",$D198="Fan 440V 60 Hz",$D198="Fan 460V 50 Hz"),$D198)</f>
        <v>#N/A</v>
      </c>
      <c r="G198" t="e" cm="1">
        <f t="array" ref="G198">_xlfn.IFS(OR($D198="Hopper 304",$D198="Hopper 316"),$D198)</f>
        <v>#N/A</v>
      </c>
      <c r="H198" t="e" cm="1">
        <f t="array" ref="H198">_xlfn.IFS(OR($D198="Vibrating grid",$D198="Vibrating grid for enlarged design"),$D198)</f>
        <v>#N/A</v>
      </c>
      <c r="I198" t="e" cm="1">
        <f t="array" ref="I198">_xlfn.IFS(OR($D198="Simple magnetic grid  - 304",$D198="Simple magnetic grid  - 316",$D198="Simple and enlarged magnetic grid "),$D198)</f>
        <v>#N/A</v>
      </c>
      <c r="J198" t="e" cm="1">
        <f t="array" ref="J198">_xlfn.IFS(OR($D198="SMC",$D198="Simple magnetic grid  - 316.",$D198="FESTO"),$D198)</f>
        <v>#N/A</v>
      </c>
    </row>
    <row r="199" spans="1:10" x14ac:dyDescent="0.2">
      <c r="A199" t="s">
        <v>8</v>
      </c>
      <c r="B199" t="s">
        <v>438</v>
      </c>
      <c r="C199" s="2" t="str">
        <f>_xlfn.XLOOKUP(B199,Sheet1!$E$2:$E$171,Sheet1!$A$2:$A$171," ",0)</f>
        <v xml:space="preserve"> </v>
      </c>
      <c r="D199" s="2" t="str">
        <f>_xlfn.XLOOKUP(B199,Sheet1!$E$2:$E$171,Sheet1!$B$2:$B$171," ",0)</f>
        <v xml:space="preserve"> </v>
      </c>
      <c r="E199" t="e" cm="1">
        <f t="array" ref="E199">_xlfn.IFS(OR(D199="Spl Mounting flange - 304",D199="Spl Enlarged Mounting flange - 304",D199="Spl Monoblock - 304",D199="Dbl Mounting flange - 304",D199="Dbl Monoblock - 304",D199="Spl Mounting flange - 316",D199="Dbl Mounting flange - 316",D199="Spl Monoblock - 316",D199="Dbl Mounting flange - 316"),D199)</f>
        <v>#N/A</v>
      </c>
      <c r="F199" t="e" cm="1">
        <f t="array" ref="F199">_xlfn.IFS(OR($D199="Fan 50 Hz",$D199="Fan 440V 60 Hz",$D199="Fan 460V 50 Hz"),$D199)</f>
        <v>#N/A</v>
      </c>
      <c r="G199" t="e" cm="1">
        <f t="array" ref="G199">_xlfn.IFS(OR($D199="Hopper 304",$D199="Hopper 316"),$D199)</f>
        <v>#N/A</v>
      </c>
      <c r="H199" t="e" cm="1">
        <f t="array" ref="H199">_xlfn.IFS(OR($D199="Vibrating grid",$D199="Vibrating grid for enlarged design"),$D199)</f>
        <v>#N/A</v>
      </c>
      <c r="I199" t="e" cm="1">
        <f t="array" ref="I199">_xlfn.IFS(OR($D199="Simple magnetic grid  - 304",$D199="Simple magnetic grid  - 316",$D199="Simple and enlarged magnetic grid "),$D199)</f>
        <v>#N/A</v>
      </c>
      <c r="J199" t="e" cm="1">
        <f t="array" ref="J199">_xlfn.IFS(OR($D199="SMC",$D199="Simple magnetic grid  - 316.",$D199="FESTO"),$D199)</f>
        <v>#N/A</v>
      </c>
    </row>
    <row r="200" spans="1:10" x14ac:dyDescent="0.2">
      <c r="A200" t="s">
        <v>8</v>
      </c>
      <c r="B200" t="s">
        <v>207</v>
      </c>
      <c r="C200" s="2" t="str">
        <f>_xlfn.XLOOKUP(B200,Sheet1!$E$2:$E$171,Sheet1!$A$2:$A$171," ",0)</f>
        <v xml:space="preserve"> </v>
      </c>
      <c r="D200" s="2" t="str">
        <f>_xlfn.XLOOKUP(B200,Sheet1!$E$2:$E$171,Sheet1!$B$2:$B$171," ",0)</f>
        <v xml:space="preserve"> </v>
      </c>
      <c r="E200" t="e" cm="1">
        <f t="array" ref="E200">_xlfn.IFS(OR(D200="Spl Mounting flange - 304",D200="Spl Enlarged Mounting flange - 304",D200="Spl Monoblock - 304",D200="Dbl Mounting flange - 304",D200="Dbl Monoblock - 304",D200="Spl Mounting flange - 316",D200="Dbl Mounting flange - 316",D200="Spl Monoblock - 316",D200="Dbl Mounting flange - 316"),D200)</f>
        <v>#N/A</v>
      </c>
      <c r="F200" t="e" cm="1">
        <f t="array" ref="F200">_xlfn.IFS(OR($D200="Fan 50 Hz",$D200="Fan 440V 60 Hz",$D200="Fan 460V 50 Hz"),$D200)</f>
        <v>#N/A</v>
      </c>
      <c r="G200" t="e" cm="1">
        <f t="array" ref="G200">_xlfn.IFS(OR($D200="Hopper 304",$D200="Hopper 316"),$D200)</f>
        <v>#N/A</v>
      </c>
      <c r="H200" t="e" cm="1">
        <f t="array" ref="H200">_xlfn.IFS(OR($D200="Vibrating grid",$D200="Vibrating grid for enlarged design"),$D200)</f>
        <v>#N/A</v>
      </c>
      <c r="I200" t="e" cm="1">
        <f t="array" ref="I200">_xlfn.IFS(OR($D200="Simple magnetic grid  - 304",$D200="Simple magnetic grid  - 316",$D200="Simple and enlarged magnetic grid "),$D200)</f>
        <v>#N/A</v>
      </c>
      <c r="J200" t="e" cm="1">
        <f t="array" ref="J200">_xlfn.IFS(OR($D200="SMC",$D200="Simple magnetic grid  - 316.",$D200="FESTO"),$D200)</f>
        <v>#N/A</v>
      </c>
    </row>
    <row r="201" spans="1:10" x14ac:dyDescent="0.2">
      <c r="A201" t="s">
        <v>8</v>
      </c>
      <c r="B201" t="s">
        <v>1</v>
      </c>
      <c r="C201" s="2" t="str">
        <f>_xlfn.XLOOKUP(B201,Sheet1!$E$2:$E$171,Sheet1!$A$2:$A$171," ",0)</f>
        <v xml:space="preserve"> </v>
      </c>
      <c r="D201" s="2" t="str">
        <f>_xlfn.XLOOKUP(B201,Sheet1!$E$2:$E$171,Sheet1!$B$2:$B$171," ",0)</f>
        <v xml:space="preserve"> </v>
      </c>
      <c r="E201" t="e" cm="1">
        <f t="array" ref="E201">_xlfn.IFS(OR(D201="Spl Mounting flange - 304",D201="Spl Enlarged Mounting flange - 304",D201="Spl Monoblock - 304",D201="Dbl Mounting flange - 304",D201="Dbl Monoblock - 304",D201="Spl Mounting flange - 316",D201="Dbl Mounting flange - 316",D201="Spl Monoblock - 316",D201="Dbl Mounting flange - 316"),D201)</f>
        <v>#N/A</v>
      </c>
      <c r="F201" t="e" cm="1">
        <f t="array" ref="F201">_xlfn.IFS(OR($D201="Fan 50 Hz",$D201="Fan 440V 60 Hz",$D201="Fan 460V 50 Hz"),$D201)</f>
        <v>#N/A</v>
      </c>
      <c r="G201" t="e" cm="1">
        <f t="array" ref="G201">_xlfn.IFS(OR($D201="Hopper 304",$D201="Hopper 316"),$D201)</f>
        <v>#N/A</v>
      </c>
      <c r="H201" t="e" cm="1">
        <f t="array" ref="H201">_xlfn.IFS(OR($D201="Vibrating grid",$D201="Vibrating grid for enlarged design"),$D201)</f>
        <v>#N/A</v>
      </c>
      <c r="I201" t="e" cm="1">
        <f t="array" ref="I201">_xlfn.IFS(OR($D201="Simple magnetic grid  - 304",$D201="Simple magnetic grid  - 316",$D201="Simple and enlarged magnetic grid "),$D201)</f>
        <v>#N/A</v>
      </c>
      <c r="J201" t="e" cm="1">
        <f t="array" ref="J201">_xlfn.IFS(OR($D201="SMC",$D201="Simple magnetic grid  - 316.",$D201="FESTO"),$D201)</f>
        <v>#N/A</v>
      </c>
    </row>
    <row r="202" spans="1:10" x14ac:dyDescent="0.2">
      <c r="A202" t="s">
        <v>8</v>
      </c>
      <c r="B202" t="s">
        <v>1</v>
      </c>
      <c r="C202" s="2" t="str">
        <f>_xlfn.XLOOKUP(B202,Sheet1!$E$2:$E$171,Sheet1!$A$2:$A$171," ",0)</f>
        <v xml:space="preserve"> </v>
      </c>
      <c r="D202" s="2" t="str">
        <f>_xlfn.XLOOKUP(B202,Sheet1!$E$2:$E$171,Sheet1!$B$2:$B$171," ",0)</f>
        <v xml:space="preserve"> </v>
      </c>
      <c r="E202" t="e" cm="1">
        <f t="array" ref="E202">_xlfn.IFS(OR(D202="Spl Mounting flange - 304",D202="Spl Enlarged Mounting flange - 304",D202="Spl Monoblock - 304",D202="Dbl Mounting flange - 304",D202="Dbl Monoblock - 304",D202="Spl Mounting flange - 316",D202="Dbl Mounting flange - 316",D202="Spl Monoblock - 316",D202="Dbl Mounting flange - 316"),D202)</f>
        <v>#N/A</v>
      </c>
      <c r="F202" t="e" cm="1">
        <f t="array" ref="F202">_xlfn.IFS(OR($D202="Fan 50 Hz",$D202="Fan 440V 60 Hz",$D202="Fan 460V 50 Hz"),$D202)</f>
        <v>#N/A</v>
      </c>
      <c r="G202" t="e" cm="1">
        <f t="array" ref="G202">_xlfn.IFS(OR($D202="Hopper 304",$D202="Hopper 316"),$D202)</f>
        <v>#N/A</v>
      </c>
      <c r="H202" t="e" cm="1">
        <f t="array" ref="H202">_xlfn.IFS(OR($D202="Vibrating grid",$D202="Vibrating grid for enlarged design"),$D202)</f>
        <v>#N/A</v>
      </c>
      <c r="I202" t="e" cm="1">
        <f t="array" ref="I202">_xlfn.IFS(OR($D202="Simple magnetic grid  - 304",$D202="Simple magnetic grid  - 316",$D202="Simple and enlarged magnetic grid "),$D202)</f>
        <v>#N/A</v>
      </c>
      <c r="J202" t="e" cm="1">
        <f t="array" ref="J202">_xlfn.IFS(OR($D202="SMC",$D202="Simple magnetic grid  - 316.",$D202="FESTO"),$D202)</f>
        <v>#N/A</v>
      </c>
    </row>
    <row r="203" spans="1:10" x14ac:dyDescent="0.2">
      <c r="A203" t="s">
        <v>8</v>
      </c>
      <c r="B203" t="s">
        <v>5</v>
      </c>
      <c r="C203" s="2" t="str">
        <f>_xlfn.XLOOKUP(B203,Sheet1!$E$2:$E$171,Sheet1!$A$2:$A$171," ",0)</f>
        <v xml:space="preserve"> </v>
      </c>
      <c r="D203" s="2" t="str">
        <f>_xlfn.XLOOKUP(B203,Sheet1!$E$2:$E$171,Sheet1!$B$2:$B$171," ",0)</f>
        <v xml:space="preserve"> </v>
      </c>
      <c r="E203" t="e" cm="1">
        <f t="array" ref="E203">_xlfn.IFS(OR(D203="Spl Mounting flange - 304",D203="Spl Enlarged Mounting flange - 304",D203="Spl Monoblock - 304",D203="Dbl Mounting flange - 304",D203="Dbl Monoblock - 304",D203="Spl Mounting flange - 316",D203="Dbl Mounting flange - 316",D203="Spl Monoblock - 316",D203="Dbl Mounting flange - 316"),D203)</f>
        <v>#N/A</v>
      </c>
      <c r="F203" t="e" cm="1">
        <f t="array" ref="F203">_xlfn.IFS(OR($D203="Fan 50 Hz",$D203="Fan 440V 60 Hz",$D203="Fan 460V 50 Hz"),$D203)</f>
        <v>#N/A</v>
      </c>
      <c r="G203" t="e" cm="1">
        <f t="array" ref="G203">_xlfn.IFS(OR($D203="Hopper 304",$D203="Hopper 316"),$D203)</f>
        <v>#N/A</v>
      </c>
      <c r="H203" t="e" cm="1">
        <f t="array" ref="H203">_xlfn.IFS(OR($D203="Vibrating grid",$D203="Vibrating grid for enlarged design"),$D203)</f>
        <v>#N/A</v>
      </c>
      <c r="I203" t="e" cm="1">
        <f t="array" ref="I203">_xlfn.IFS(OR($D203="Simple magnetic grid  - 304",$D203="Simple magnetic grid  - 316",$D203="Simple and enlarged magnetic grid "),$D203)</f>
        <v>#N/A</v>
      </c>
      <c r="J203" t="e" cm="1">
        <f t="array" ref="J203">_xlfn.IFS(OR($D203="SMC",$D203="Simple magnetic grid  - 316.",$D203="FESTO"),$D203)</f>
        <v>#N/A</v>
      </c>
    </row>
    <row r="204" spans="1:10" x14ac:dyDescent="0.2">
      <c r="A204" t="s">
        <v>8</v>
      </c>
      <c r="B204" t="s">
        <v>1</v>
      </c>
      <c r="C204" s="2" t="str">
        <f>_xlfn.XLOOKUP(B204,Sheet1!$E$2:$E$171,Sheet1!$A$2:$A$171," ",0)</f>
        <v xml:space="preserve"> </v>
      </c>
      <c r="D204" s="2" t="str">
        <f>_xlfn.XLOOKUP(B204,Sheet1!$E$2:$E$171,Sheet1!$B$2:$B$171," ",0)</f>
        <v xml:space="preserve"> </v>
      </c>
      <c r="E204" t="e" cm="1">
        <f t="array" ref="E204">_xlfn.IFS(OR(D204="Spl Mounting flange - 304",D204="Spl Enlarged Mounting flange - 304",D204="Spl Monoblock - 304",D204="Dbl Mounting flange - 304",D204="Dbl Monoblock - 304",D204="Spl Mounting flange - 316",D204="Dbl Mounting flange - 316",D204="Spl Monoblock - 316",D204="Dbl Mounting flange - 316"),D204)</f>
        <v>#N/A</v>
      </c>
      <c r="F204" t="e" cm="1">
        <f t="array" ref="F204">_xlfn.IFS(OR($D204="Fan 50 Hz",$D204="Fan 440V 60 Hz",$D204="Fan 460V 50 Hz"),$D204)</f>
        <v>#N/A</v>
      </c>
      <c r="G204" t="e" cm="1">
        <f t="array" ref="G204">_xlfn.IFS(OR($D204="Hopper 304",$D204="Hopper 316"),$D204)</f>
        <v>#N/A</v>
      </c>
      <c r="H204" t="e" cm="1">
        <f t="array" ref="H204">_xlfn.IFS(OR($D204="Vibrating grid",$D204="Vibrating grid for enlarged design"),$D204)</f>
        <v>#N/A</v>
      </c>
      <c r="I204" t="e" cm="1">
        <f t="array" ref="I204">_xlfn.IFS(OR($D204="Simple magnetic grid  - 304",$D204="Simple magnetic grid  - 316",$D204="Simple and enlarged magnetic grid "),$D204)</f>
        <v>#N/A</v>
      </c>
      <c r="J204" t="e" cm="1">
        <f t="array" ref="J204">_xlfn.IFS(OR($D204="SMC",$D204="Simple magnetic grid  - 316.",$D204="FESTO"),$D204)</f>
        <v>#N/A</v>
      </c>
    </row>
    <row r="205" spans="1:10" x14ac:dyDescent="0.2">
      <c r="A205" t="s">
        <v>8</v>
      </c>
      <c r="B205" t="s">
        <v>9</v>
      </c>
      <c r="C205" s="2" t="str">
        <f>_xlfn.XLOOKUP(B205,Sheet1!$E$2:$E$171,Sheet1!$A$2:$A$171," ",0)</f>
        <v xml:space="preserve"> </v>
      </c>
      <c r="D205" s="2" t="str">
        <f>_xlfn.XLOOKUP(B205,Sheet1!$E$2:$E$171,Sheet1!$B$2:$B$171," ",0)</f>
        <v xml:space="preserve"> </v>
      </c>
      <c r="E205" t="e" cm="1">
        <f t="array" ref="E205">_xlfn.IFS(OR(D205="Spl Mounting flange - 304",D205="Spl Enlarged Mounting flange - 304",D205="Spl Monoblock - 304",D205="Dbl Mounting flange - 304",D205="Dbl Monoblock - 304",D205="Spl Mounting flange - 316",D205="Dbl Mounting flange - 316",D205="Spl Monoblock - 316",D205="Dbl Mounting flange - 316"),D205)</f>
        <v>#N/A</v>
      </c>
      <c r="F205" t="e" cm="1">
        <f t="array" ref="F205">_xlfn.IFS(OR($D205="Fan 50 Hz",$D205="Fan 440V 60 Hz",$D205="Fan 460V 50 Hz"),$D205)</f>
        <v>#N/A</v>
      </c>
      <c r="G205" t="e" cm="1">
        <f t="array" ref="G205">_xlfn.IFS(OR($D205="Hopper 304",$D205="Hopper 316"),$D205)</f>
        <v>#N/A</v>
      </c>
      <c r="H205" t="e" cm="1">
        <f t="array" ref="H205">_xlfn.IFS(OR($D205="Vibrating grid",$D205="Vibrating grid for enlarged design"),$D205)</f>
        <v>#N/A</v>
      </c>
      <c r="I205" t="e" cm="1">
        <f t="array" ref="I205">_xlfn.IFS(OR($D205="Simple magnetic grid  - 304",$D205="Simple magnetic grid  - 316",$D205="Simple and enlarged magnetic grid "),$D205)</f>
        <v>#N/A</v>
      </c>
      <c r="J205" t="e" cm="1">
        <f t="array" ref="J205">_xlfn.IFS(OR($D205="SMC",$D205="Simple magnetic grid  - 316.",$D205="FESTO"),$D205)</f>
        <v>#N/A</v>
      </c>
    </row>
    <row r="206" spans="1:10" x14ac:dyDescent="0.2">
      <c r="A206" t="s">
        <v>8</v>
      </c>
      <c r="B206" t="s">
        <v>1</v>
      </c>
      <c r="C206" s="2" t="str">
        <f>_xlfn.XLOOKUP(B206,Sheet1!$E$2:$E$171,Sheet1!$A$2:$A$171," ",0)</f>
        <v xml:space="preserve"> </v>
      </c>
      <c r="D206" s="2" t="str">
        <f>_xlfn.XLOOKUP(B206,Sheet1!$E$2:$E$171,Sheet1!$B$2:$B$171," ",0)</f>
        <v xml:space="preserve"> </v>
      </c>
      <c r="E206" t="e" cm="1">
        <f t="array" ref="E206">_xlfn.IFS(OR(D206="Spl Mounting flange - 304",D206="Spl Enlarged Mounting flange - 304",D206="Spl Monoblock - 304",D206="Dbl Mounting flange - 304",D206="Dbl Monoblock - 304",D206="Spl Mounting flange - 316",D206="Dbl Mounting flange - 316",D206="Spl Monoblock - 316",D206="Dbl Mounting flange - 316"),D206)</f>
        <v>#N/A</v>
      </c>
      <c r="F206" t="e" cm="1">
        <f t="array" ref="F206">_xlfn.IFS(OR($D206="Fan 50 Hz",$D206="Fan 440V 60 Hz",$D206="Fan 460V 50 Hz"),$D206)</f>
        <v>#N/A</v>
      </c>
      <c r="G206" t="e" cm="1">
        <f t="array" ref="G206">_xlfn.IFS(OR($D206="Hopper 304",$D206="Hopper 316"),$D206)</f>
        <v>#N/A</v>
      </c>
      <c r="H206" t="e" cm="1">
        <f t="array" ref="H206">_xlfn.IFS(OR($D206="Vibrating grid",$D206="Vibrating grid for enlarged design"),$D206)</f>
        <v>#N/A</v>
      </c>
      <c r="I206" t="e" cm="1">
        <f t="array" ref="I206">_xlfn.IFS(OR($D206="Simple magnetic grid  - 304",$D206="Simple magnetic grid  - 316",$D206="Simple and enlarged magnetic grid "),$D206)</f>
        <v>#N/A</v>
      </c>
      <c r="J206" t="e" cm="1">
        <f t="array" ref="J206">_xlfn.IFS(OR($D206="SMC",$D206="Simple magnetic grid  - 316.",$D206="FESTO"),$D206)</f>
        <v>#N/A</v>
      </c>
    </row>
    <row r="207" spans="1:10" x14ac:dyDescent="0.2">
      <c r="A207" t="s">
        <v>8</v>
      </c>
      <c r="B207" t="s">
        <v>83</v>
      </c>
      <c r="C207" s="2" t="str">
        <f>_xlfn.XLOOKUP(B207,Sheet1!$E$2:$E$171,Sheet1!$A$2:$A$171," ",0)</f>
        <v xml:space="preserve"> </v>
      </c>
      <c r="D207" s="2" t="str">
        <f>_xlfn.XLOOKUP(B207,Sheet1!$E$2:$E$171,Sheet1!$B$2:$B$171," ",0)</f>
        <v xml:space="preserve"> </v>
      </c>
      <c r="E207" t="e" cm="1">
        <f t="array" ref="E207">_xlfn.IFS(OR(D207="Spl Mounting flange - 304",D207="Spl Enlarged Mounting flange - 304",D207="Spl Monoblock - 304",D207="Dbl Mounting flange - 304",D207="Dbl Monoblock - 304",D207="Spl Mounting flange - 316",D207="Dbl Mounting flange - 316",D207="Spl Monoblock - 316",D207="Dbl Mounting flange - 316"),D207)</f>
        <v>#N/A</v>
      </c>
      <c r="F207" t="e" cm="1">
        <f t="array" ref="F207">_xlfn.IFS(OR($D207="Fan 50 Hz",$D207="Fan 440V 60 Hz",$D207="Fan 460V 50 Hz"),$D207)</f>
        <v>#N/A</v>
      </c>
      <c r="G207" t="e" cm="1">
        <f t="array" ref="G207">_xlfn.IFS(OR($D207="Hopper 304",$D207="Hopper 316"),$D207)</f>
        <v>#N/A</v>
      </c>
      <c r="H207" t="e" cm="1">
        <f t="array" ref="H207">_xlfn.IFS(OR($D207="Vibrating grid",$D207="Vibrating grid for enlarged design"),$D207)</f>
        <v>#N/A</v>
      </c>
      <c r="I207" t="e" cm="1">
        <f t="array" ref="I207">_xlfn.IFS(OR($D207="Simple magnetic grid  - 304",$D207="Simple magnetic grid  - 316",$D207="Simple and enlarged magnetic grid "),$D207)</f>
        <v>#N/A</v>
      </c>
      <c r="J207" t="e" cm="1">
        <f t="array" ref="J207">_xlfn.IFS(OR($D207="SMC",$D207="Simple magnetic grid  - 316.",$D207="FESTO"),$D207)</f>
        <v>#N/A</v>
      </c>
    </row>
    <row r="208" spans="1:10" x14ac:dyDescent="0.2">
      <c r="A208" t="s">
        <v>8</v>
      </c>
      <c r="B208" t="s">
        <v>98</v>
      </c>
      <c r="C208" s="2" t="str">
        <f>_xlfn.XLOOKUP(B208,Sheet1!$E$2:$E$171,Sheet1!$A$2:$A$171," ",0)</f>
        <v xml:space="preserve"> </v>
      </c>
      <c r="D208" s="2" t="str">
        <f>_xlfn.XLOOKUP(B208,Sheet1!$E$2:$E$171,Sheet1!$B$2:$B$171," ",0)</f>
        <v xml:space="preserve"> </v>
      </c>
      <c r="E208" t="e" cm="1">
        <f t="array" ref="E208">_xlfn.IFS(OR(D208="Spl Mounting flange - 304",D208="Spl Enlarged Mounting flange - 304",D208="Spl Monoblock - 304",D208="Dbl Mounting flange - 304",D208="Dbl Monoblock - 304",D208="Spl Mounting flange - 316",D208="Dbl Mounting flange - 316",D208="Spl Monoblock - 316",D208="Dbl Mounting flange - 316"),D208)</f>
        <v>#N/A</v>
      </c>
      <c r="F208" t="e" cm="1">
        <f t="array" ref="F208">_xlfn.IFS(OR($D208="Fan 50 Hz",$D208="Fan 440V 60 Hz",$D208="Fan 460V 50 Hz"),$D208)</f>
        <v>#N/A</v>
      </c>
      <c r="G208" t="e" cm="1">
        <f t="array" ref="G208">_xlfn.IFS(OR($D208="Hopper 304",$D208="Hopper 316"),$D208)</f>
        <v>#N/A</v>
      </c>
      <c r="H208" t="e" cm="1">
        <f t="array" ref="H208">_xlfn.IFS(OR($D208="Vibrating grid",$D208="Vibrating grid for enlarged design"),$D208)</f>
        <v>#N/A</v>
      </c>
      <c r="I208" t="e" cm="1">
        <f t="array" ref="I208">_xlfn.IFS(OR($D208="Simple magnetic grid  - 304",$D208="Simple magnetic grid  - 316",$D208="Simple and enlarged magnetic grid "),$D208)</f>
        <v>#N/A</v>
      </c>
      <c r="J208" t="e" cm="1">
        <f t="array" ref="J208">_xlfn.IFS(OR($D208="SMC",$D208="Simple magnetic grid  - 316.",$D208="FESTO"),$D208)</f>
        <v>#N/A</v>
      </c>
    </row>
    <row r="209" spans="1:10" x14ac:dyDescent="0.2">
      <c r="A209" t="s">
        <v>8</v>
      </c>
      <c r="B209" t="s">
        <v>100</v>
      </c>
      <c r="C209" s="2" t="str">
        <f>_xlfn.XLOOKUP(B209,Sheet1!$E$2:$E$171,Sheet1!$A$2:$A$171," ",0)</f>
        <v xml:space="preserve"> </v>
      </c>
      <c r="D209" s="2" t="str">
        <f>_xlfn.XLOOKUP(B209,Sheet1!$E$2:$E$171,Sheet1!$B$2:$B$171," ",0)</f>
        <v xml:space="preserve"> </v>
      </c>
      <c r="E209" t="e" cm="1">
        <f t="array" ref="E209">_xlfn.IFS(OR(D209="Spl Mounting flange - 304",D209="Spl Enlarged Mounting flange - 304",D209="Spl Monoblock - 304",D209="Dbl Mounting flange - 304",D209="Dbl Monoblock - 304",D209="Spl Mounting flange - 316",D209="Dbl Mounting flange - 316",D209="Spl Monoblock - 316",D209="Dbl Mounting flange - 316"),D209)</f>
        <v>#N/A</v>
      </c>
      <c r="F209" t="e" cm="1">
        <f t="array" ref="F209">_xlfn.IFS(OR($D209="Fan 50 Hz",$D209="Fan 440V 60 Hz",$D209="Fan 460V 50 Hz"),$D209)</f>
        <v>#N/A</v>
      </c>
      <c r="G209" t="e" cm="1">
        <f t="array" ref="G209">_xlfn.IFS(OR($D209="Hopper 304",$D209="Hopper 316"),$D209)</f>
        <v>#N/A</v>
      </c>
      <c r="H209" t="e" cm="1">
        <f t="array" ref="H209">_xlfn.IFS(OR($D209="Vibrating grid",$D209="Vibrating grid for enlarged design"),$D209)</f>
        <v>#N/A</v>
      </c>
      <c r="I209" t="e" cm="1">
        <f t="array" ref="I209">_xlfn.IFS(OR($D209="Simple magnetic grid  - 304",$D209="Simple magnetic grid  - 316",$D209="Simple and enlarged magnetic grid "),$D209)</f>
        <v>#N/A</v>
      </c>
      <c r="J209" t="e" cm="1">
        <f t="array" ref="J209">_xlfn.IFS(OR($D209="SMC",$D209="Simple magnetic grid  - 316.",$D209="FESTO"),$D209)</f>
        <v>#N/A</v>
      </c>
    </row>
    <row r="210" spans="1:10" x14ac:dyDescent="0.2">
      <c r="A210" t="s">
        <v>8</v>
      </c>
      <c r="B210" t="s">
        <v>299</v>
      </c>
      <c r="C210" s="2" t="str">
        <f>_xlfn.XLOOKUP(B210,Sheet1!$E$2:$E$171,Sheet1!$A$2:$A$171," ",0)</f>
        <v xml:space="preserve"> </v>
      </c>
      <c r="D210" s="2" t="str">
        <f>_xlfn.XLOOKUP(B210,Sheet1!$E$2:$E$171,Sheet1!$B$2:$B$171," ",0)</f>
        <v xml:space="preserve"> </v>
      </c>
      <c r="E210" t="e" cm="1">
        <f t="array" ref="E210">_xlfn.IFS(OR(D210="Spl Mounting flange - 304",D210="Spl Enlarged Mounting flange - 304",D210="Spl Monoblock - 304",D210="Dbl Mounting flange - 304",D210="Dbl Monoblock - 304",D210="Spl Mounting flange - 316",D210="Dbl Mounting flange - 316",D210="Spl Monoblock - 316",D210="Dbl Mounting flange - 316"),D210)</f>
        <v>#N/A</v>
      </c>
      <c r="F210" t="e" cm="1">
        <f t="array" ref="F210">_xlfn.IFS(OR($D210="Fan 50 Hz",$D210="Fan 440V 60 Hz",$D210="Fan 460V 50 Hz"),$D210)</f>
        <v>#N/A</v>
      </c>
      <c r="G210" t="e" cm="1">
        <f t="array" ref="G210">_xlfn.IFS(OR($D210="Hopper 304",$D210="Hopper 316"),$D210)</f>
        <v>#N/A</v>
      </c>
      <c r="H210" t="e" cm="1">
        <f t="array" ref="H210">_xlfn.IFS(OR($D210="Vibrating grid",$D210="Vibrating grid for enlarged design"),$D210)</f>
        <v>#N/A</v>
      </c>
      <c r="I210" t="e" cm="1">
        <f t="array" ref="I210">_xlfn.IFS(OR($D210="Simple magnetic grid  - 304",$D210="Simple magnetic grid  - 316",$D210="Simple and enlarged magnetic grid "),$D210)</f>
        <v>#N/A</v>
      </c>
      <c r="J210" t="e" cm="1">
        <f t="array" ref="J210">_xlfn.IFS(OR($D210="SMC",$D210="Simple magnetic grid  - 316.",$D210="FESTO"),$D210)</f>
        <v>#N/A</v>
      </c>
    </row>
    <row r="211" spans="1:10" x14ac:dyDescent="0.2">
      <c r="A211" t="s">
        <v>8</v>
      </c>
      <c r="B211" t="s">
        <v>235</v>
      </c>
      <c r="C211" s="2" t="str">
        <f>_xlfn.XLOOKUP(B211,Sheet1!$E$2:$E$171,Sheet1!$A$2:$A$171," ",0)</f>
        <v xml:space="preserve"> </v>
      </c>
      <c r="D211" s="2" t="str">
        <f>_xlfn.XLOOKUP(B211,Sheet1!$E$2:$E$171,Sheet1!$B$2:$B$171," ",0)</f>
        <v xml:space="preserve"> </v>
      </c>
      <c r="E211" t="e" cm="1">
        <f t="array" ref="E211">_xlfn.IFS(OR(D211="Spl Mounting flange - 304",D211="Spl Enlarged Mounting flange - 304",D211="Spl Monoblock - 304",D211="Dbl Mounting flange - 304",D211="Dbl Monoblock - 304",D211="Spl Mounting flange - 316",D211="Dbl Mounting flange - 316",D211="Spl Monoblock - 316",D211="Dbl Mounting flange - 316"),D211)</f>
        <v>#N/A</v>
      </c>
      <c r="F211" t="e" cm="1">
        <f t="array" ref="F211">_xlfn.IFS(OR($D211="Fan 50 Hz",$D211="Fan 440V 60 Hz",$D211="Fan 460V 50 Hz"),$D211)</f>
        <v>#N/A</v>
      </c>
      <c r="G211" t="e" cm="1">
        <f t="array" ref="G211">_xlfn.IFS(OR($D211="Hopper 304",$D211="Hopper 316"),$D211)</f>
        <v>#N/A</v>
      </c>
      <c r="H211" t="e" cm="1">
        <f t="array" ref="H211">_xlfn.IFS(OR($D211="Vibrating grid",$D211="Vibrating grid for enlarged design"),$D211)</f>
        <v>#N/A</v>
      </c>
      <c r="I211" t="e" cm="1">
        <f t="array" ref="I211">_xlfn.IFS(OR($D211="Simple magnetic grid  - 304",$D211="Simple magnetic grid  - 316",$D211="Simple and enlarged magnetic grid "),$D211)</f>
        <v>#N/A</v>
      </c>
      <c r="J211" t="e" cm="1">
        <f t="array" ref="J211">_xlfn.IFS(OR($D211="SMC",$D211="Simple magnetic grid  - 316.",$D211="FESTO"),$D211)</f>
        <v>#N/A</v>
      </c>
    </row>
    <row r="212" spans="1:10" x14ac:dyDescent="0.2">
      <c r="A212" t="s">
        <v>8</v>
      </c>
      <c r="B212" t="s">
        <v>65</v>
      </c>
      <c r="C212" s="2" t="str">
        <f>_xlfn.XLOOKUP(B212,Sheet1!$E$2:$E$171,Sheet1!$A$2:$A$171," ",0)</f>
        <v xml:space="preserve"> </v>
      </c>
      <c r="D212" s="2" t="str">
        <f>_xlfn.XLOOKUP(B212,Sheet1!$E$2:$E$171,Sheet1!$B$2:$B$171," ",0)</f>
        <v xml:space="preserve"> </v>
      </c>
      <c r="E212" t="e" cm="1">
        <f t="array" ref="E212">_xlfn.IFS(OR(D212="Spl Mounting flange - 304",D212="Spl Enlarged Mounting flange - 304",D212="Spl Monoblock - 304",D212="Dbl Mounting flange - 304",D212="Dbl Monoblock - 304",D212="Spl Mounting flange - 316",D212="Dbl Mounting flange - 316",D212="Spl Monoblock - 316",D212="Dbl Mounting flange - 316"),D212)</f>
        <v>#N/A</v>
      </c>
      <c r="F212" t="e" cm="1">
        <f t="array" ref="F212">_xlfn.IFS(OR($D212="Fan 50 Hz",$D212="Fan 440V 60 Hz",$D212="Fan 460V 50 Hz"),$D212)</f>
        <v>#N/A</v>
      </c>
      <c r="G212" t="e" cm="1">
        <f t="array" ref="G212">_xlfn.IFS(OR($D212="Hopper 304",$D212="Hopper 316"),$D212)</f>
        <v>#N/A</v>
      </c>
      <c r="H212" t="e" cm="1">
        <f t="array" ref="H212">_xlfn.IFS(OR($D212="Vibrating grid",$D212="Vibrating grid for enlarged design"),$D212)</f>
        <v>#N/A</v>
      </c>
      <c r="I212" t="e" cm="1">
        <f t="array" ref="I212">_xlfn.IFS(OR($D212="Simple magnetic grid  - 304",$D212="Simple magnetic grid  - 316",$D212="Simple and enlarged magnetic grid "),$D212)</f>
        <v>#N/A</v>
      </c>
      <c r="J212" t="e" cm="1">
        <f t="array" ref="J212">_xlfn.IFS(OR($D212="SMC",$D212="Simple magnetic grid  - 316.",$D212="FESTO"),$D212)</f>
        <v>#N/A</v>
      </c>
    </row>
    <row r="213" spans="1:10" x14ac:dyDescent="0.2">
      <c r="A213" t="s">
        <v>8</v>
      </c>
      <c r="B213" t="s">
        <v>125</v>
      </c>
      <c r="C213" s="2" t="str">
        <f>_xlfn.XLOOKUP(B213,Sheet1!$E$2:$E$171,Sheet1!$A$2:$A$171," ",0)</f>
        <v xml:space="preserve"> </v>
      </c>
      <c r="D213" s="2" t="str">
        <f>_xlfn.XLOOKUP(B213,Sheet1!$E$2:$E$171,Sheet1!$B$2:$B$171," ",0)</f>
        <v xml:space="preserve"> </v>
      </c>
      <c r="E213" t="e" cm="1">
        <f t="array" ref="E213">_xlfn.IFS(OR(D213="Spl Mounting flange - 304",D213="Spl Enlarged Mounting flange - 304",D213="Spl Monoblock - 304",D213="Dbl Mounting flange - 304",D213="Dbl Monoblock - 304",D213="Spl Mounting flange - 316",D213="Dbl Mounting flange - 316",D213="Spl Monoblock - 316",D213="Dbl Mounting flange - 316"),D213)</f>
        <v>#N/A</v>
      </c>
      <c r="F213" t="e" cm="1">
        <f t="array" ref="F213">_xlfn.IFS(OR($D213="Fan 50 Hz",$D213="Fan 440V 60 Hz",$D213="Fan 460V 50 Hz"),$D213)</f>
        <v>#N/A</v>
      </c>
      <c r="G213" t="e" cm="1">
        <f t="array" ref="G213">_xlfn.IFS(OR($D213="Hopper 304",$D213="Hopper 316"),$D213)</f>
        <v>#N/A</v>
      </c>
      <c r="H213" t="e" cm="1">
        <f t="array" ref="H213">_xlfn.IFS(OR($D213="Vibrating grid",$D213="Vibrating grid for enlarged design"),$D213)</f>
        <v>#N/A</v>
      </c>
      <c r="I213" t="e" cm="1">
        <f t="array" ref="I213">_xlfn.IFS(OR($D213="Simple magnetic grid  - 304",$D213="Simple magnetic grid  - 316",$D213="Simple and enlarged magnetic grid "),$D213)</f>
        <v>#N/A</v>
      </c>
      <c r="J213" t="e" cm="1">
        <f t="array" ref="J213">_xlfn.IFS(OR($D213="SMC",$D213="Simple magnetic grid  - 316.",$D213="FESTO"),$D213)</f>
        <v>#N/A</v>
      </c>
    </row>
    <row r="214" spans="1:10" x14ac:dyDescent="0.2">
      <c r="A214" t="s">
        <v>8</v>
      </c>
      <c r="B214" t="s">
        <v>368</v>
      </c>
      <c r="C214" s="2" t="str">
        <f>_xlfn.XLOOKUP(B214,Sheet1!$E$2:$E$171,Sheet1!$A$2:$A$171," ",0)</f>
        <v xml:space="preserve"> </v>
      </c>
      <c r="D214" s="2" t="str">
        <f>_xlfn.XLOOKUP(B214,Sheet1!$E$2:$E$171,Sheet1!$B$2:$B$171," ",0)</f>
        <v xml:space="preserve"> </v>
      </c>
      <c r="E214" t="e" cm="1">
        <f t="array" ref="E214">_xlfn.IFS(OR(D214="Spl Mounting flange - 304",D214="Spl Enlarged Mounting flange - 304",D214="Spl Monoblock - 304",D214="Dbl Mounting flange - 304",D214="Dbl Monoblock - 304",D214="Spl Mounting flange - 316",D214="Dbl Mounting flange - 316",D214="Spl Monoblock - 316",D214="Dbl Mounting flange - 316"),D214)</f>
        <v>#N/A</v>
      </c>
      <c r="F214" t="e" cm="1">
        <f t="array" ref="F214">_xlfn.IFS(OR($D214="Fan 50 Hz",$D214="Fan 440V 60 Hz",$D214="Fan 460V 50 Hz"),$D214)</f>
        <v>#N/A</v>
      </c>
      <c r="G214" t="e" cm="1">
        <f t="array" ref="G214">_xlfn.IFS(OR($D214="Hopper 304",$D214="Hopper 316"),$D214)</f>
        <v>#N/A</v>
      </c>
      <c r="H214" t="e" cm="1">
        <f t="array" ref="H214">_xlfn.IFS(OR($D214="Vibrating grid",$D214="Vibrating grid for enlarged design"),$D214)</f>
        <v>#N/A</v>
      </c>
      <c r="I214" t="e" cm="1">
        <f t="array" ref="I214">_xlfn.IFS(OR($D214="Simple magnetic grid  - 304",$D214="Simple magnetic grid  - 316",$D214="Simple and enlarged magnetic grid "),$D214)</f>
        <v>#N/A</v>
      </c>
      <c r="J214" t="e" cm="1">
        <f t="array" ref="J214">_xlfn.IFS(OR($D214="SMC",$D214="Simple magnetic grid  - 316.",$D214="FESTO"),$D214)</f>
        <v>#N/A</v>
      </c>
    </row>
    <row r="215" spans="1:10" x14ac:dyDescent="0.2">
      <c r="A215" t="s">
        <v>8</v>
      </c>
      <c r="B215" t="s">
        <v>1</v>
      </c>
      <c r="C215" s="2" t="str">
        <f>_xlfn.XLOOKUP(B215,Sheet1!$E$2:$E$171,Sheet1!$A$2:$A$171," ",0)</f>
        <v xml:space="preserve"> </v>
      </c>
      <c r="D215" s="2" t="str">
        <f>_xlfn.XLOOKUP(B215,Sheet1!$E$2:$E$171,Sheet1!$B$2:$B$171," ",0)</f>
        <v xml:space="preserve"> </v>
      </c>
      <c r="E215" t="e" cm="1">
        <f t="array" ref="E215">_xlfn.IFS(OR(D215="Spl Mounting flange - 304",D215="Spl Enlarged Mounting flange - 304",D215="Spl Monoblock - 304",D215="Dbl Mounting flange - 304",D215="Dbl Monoblock - 304",D215="Spl Mounting flange - 316",D215="Dbl Mounting flange - 316",D215="Spl Monoblock - 316",D215="Dbl Mounting flange - 316"),D215)</f>
        <v>#N/A</v>
      </c>
      <c r="F215" t="e" cm="1">
        <f t="array" ref="F215">_xlfn.IFS(OR($D215="Fan 50 Hz",$D215="Fan 440V 60 Hz",$D215="Fan 460V 50 Hz"),$D215)</f>
        <v>#N/A</v>
      </c>
      <c r="G215" t="e" cm="1">
        <f t="array" ref="G215">_xlfn.IFS(OR($D215="Hopper 304",$D215="Hopper 316"),$D215)</f>
        <v>#N/A</v>
      </c>
      <c r="H215" t="e" cm="1">
        <f t="array" ref="H215">_xlfn.IFS(OR($D215="Vibrating grid",$D215="Vibrating grid for enlarged design"),$D215)</f>
        <v>#N/A</v>
      </c>
      <c r="I215" t="e" cm="1">
        <f t="array" ref="I215">_xlfn.IFS(OR($D215="Simple magnetic grid  - 304",$D215="Simple magnetic grid  - 316",$D215="Simple and enlarged magnetic grid "),$D215)</f>
        <v>#N/A</v>
      </c>
      <c r="J215" t="e" cm="1">
        <f t="array" ref="J215">_xlfn.IFS(OR($D215="SMC",$D215="Simple magnetic grid  - 316.",$D215="FESTO"),$D215)</f>
        <v>#N/A</v>
      </c>
    </row>
    <row r="216" spans="1:10" x14ac:dyDescent="0.2">
      <c r="A216" t="s">
        <v>8</v>
      </c>
      <c r="B216" t="s">
        <v>277</v>
      </c>
      <c r="C216" s="2" t="str">
        <f>_xlfn.XLOOKUP(B216,Sheet1!$E$2:$E$171,Sheet1!$A$2:$A$171," ",0)</f>
        <v xml:space="preserve"> </v>
      </c>
      <c r="D216" s="2" t="str">
        <f>_xlfn.XLOOKUP(B216,Sheet1!$E$2:$E$171,Sheet1!$B$2:$B$171," ",0)</f>
        <v xml:space="preserve"> </v>
      </c>
      <c r="E216" t="e" cm="1">
        <f t="array" ref="E216">_xlfn.IFS(OR(D216="Spl Mounting flange - 304",D216="Spl Enlarged Mounting flange - 304",D216="Spl Monoblock - 304",D216="Dbl Mounting flange - 304",D216="Dbl Monoblock - 304",D216="Spl Mounting flange - 316",D216="Dbl Mounting flange - 316",D216="Spl Monoblock - 316",D216="Dbl Mounting flange - 316"),D216)</f>
        <v>#N/A</v>
      </c>
      <c r="F216" t="e" cm="1">
        <f t="array" ref="F216">_xlfn.IFS(OR($D216="Fan 50 Hz",$D216="Fan 440V 60 Hz",$D216="Fan 460V 50 Hz"),$D216)</f>
        <v>#N/A</v>
      </c>
      <c r="G216" t="e" cm="1">
        <f t="array" ref="G216">_xlfn.IFS(OR($D216="Hopper 304",$D216="Hopper 316"),$D216)</f>
        <v>#N/A</v>
      </c>
      <c r="H216" t="e" cm="1">
        <f t="array" ref="H216">_xlfn.IFS(OR($D216="Vibrating grid",$D216="Vibrating grid for enlarged design"),$D216)</f>
        <v>#N/A</v>
      </c>
      <c r="I216" t="e" cm="1">
        <f t="array" ref="I216">_xlfn.IFS(OR($D216="Simple magnetic grid  - 304",$D216="Simple magnetic grid  - 316",$D216="Simple and enlarged magnetic grid "),$D216)</f>
        <v>#N/A</v>
      </c>
      <c r="J216" t="e" cm="1">
        <f t="array" ref="J216">_xlfn.IFS(OR($D216="SMC",$D216="Simple magnetic grid  - 316.",$D216="FESTO"),$D216)</f>
        <v>#N/A</v>
      </c>
    </row>
    <row r="217" spans="1:10" x14ac:dyDescent="0.2">
      <c r="A217" t="s">
        <v>8</v>
      </c>
      <c r="B217" t="s">
        <v>437</v>
      </c>
      <c r="C217" s="2" t="str">
        <f>_xlfn.XLOOKUP(B217,Sheet1!$E$2:$E$171,Sheet1!$A$2:$A$171," ",0)</f>
        <v xml:space="preserve"> </v>
      </c>
      <c r="D217" s="2" t="str">
        <f>_xlfn.XLOOKUP(B217,Sheet1!$E$2:$E$171,Sheet1!$B$2:$B$171," ",0)</f>
        <v xml:space="preserve"> </v>
      </c>
      <c r="E217" t="e" cm="1">
        <f t="array" ref="E217">_xlfn.IFS(OR(D217="Spl Mounting flange - 304",D217="Spl Enlarged Mounting flange - 304",D217="Spl Monoblock - 304",D217="Dbl Mounting flange - 304",D217="Dbl Monoblock - 304",D217="Spl Mounting flange - 316",D217="Dbl Mounting flange - 316",D217="Spl Monoblock - 316",D217="Dbl Mounting flange - 316"),D217)</f>
        <v>#N/A</v>
      </c>
      <c r="F217" t="e" cm="1">
        <f t="array" ref="F217">_xlfn.IFS(OR($D217="Fan 50 Hz",$D217="Fan 440V 60 Hz",$D217="Fan 460V 50 Hz"),$D217)</f>
        <v>#N/A</v>
      </c>
      <c r="G217" t="e" cm="1">
        <f t="array" ref="G217">_xlfn.IFS(OR($D217="Hopper 304",$D217="Hopper 316"),$D217)</f>
        <v>#N/A</v>
      </c>
      <c r="H217" t="e" cm="1">
        <f t="array" ref="H217">_xlfn.IFS(OR($D217="Vibrating grid",$D217="Vibrating grid for enlarged design"),$D217)</f>
        <v>#N/A</v>
      </c>
      <c r="I217" t="e" cm="1">
        <f t="array" ref="I217">_xlfn.IFS(OR($D217="Simple magnetic grid  - 304",$D217="Simple magnetic grid  - 316",$D217="Simple and enlarged magnetic grid "),$D217)</f>
        <v>#N/A</v>
      </c>
      <c r="J217" t="e" cm="1">
        <f t="array" ref="J217">_xlfn.IFS(OR($D217="SMC",$D217="Simple magnetic grid  - 316.",$D217="FESTO"),$D217)</f>
        <v>#N/A</v>
      </c>
    </row>
    <row r="218" spans="1:10" x14ac:dyDescent="0.2">
      <c r="A218" t="s">
        <v>8</v>
      </c>
      <c r="B218" t="s">
        <v>133</v>
      </c>
      <c r="C218" s="2" t="str">
        <f>_xlfn.XLOOKUP(B218,Sheet1!$E$2:$E$171,Sheet1!$A$2:$A$171," ",0)</f>
        <v xml:space="preserve"> </v>
      </c>
      <c r="D218" s="2" t="str">
        <f>_xlfn.XLOOKUP(B218,Sheet1!$E$2:$E$171,Sheet1!$B$2:$B$171," ",0)</f>
        <v xml:space="preserve"> </v>
      </c>
      <c r="E218" t="e" cm="1">
        <f t="array" ref="E218">_xlfn.IFS(OR(D218="Spl Mounting flange - 304",D218="Spl Enlarged Mounting flange - 304",D218="Spl Monoblock - 304",D218="Dbl Mounting flange - 304",D218="Dbl Monoblock - 304",D218="Spl Mounting flange - 316",D218="Dbl Mounting flange - 316",D218="Spl Monoblock - 316",D218="Dbl Mounting flange - 316"),D218)</f>
        <v>#N/A</v>
      </c>
      <c r="F218" t="e" cm="1">
        <f t="array" ref="F218">_xlfn.IFS(OR($D218="Fan 50 Hz",$D218="Fan 440V 60 Hz",$D218="Fan 460V 50 Hz"),$D218)</f>
        <v>#N/A</v>
      </c>
      <c r="G218" t="e" cm="1">
        <f t="array" ref="G218">_xlfn.IFS(OR($D218="Hopper 304",$D218="Hopper 316"),$D218)</f>
        <v>#N/A</v>
      </c>
      <c r="H218" t="e" cm="1">
        <f t="array" ref="H218">_xlfn.IFS(OR($D218="Vibrating grid",$D218="Vibrating grid for enlarged design"),$D218)</f>
        <v>#N/A</v>
      </c>
      <c r="I218" t="e" cm="1">
        <f t="array" ref="I218">_xlfn.IFS(OR($D218="Simple magnetic grid  - 304",$D218="Simple magnetic grid  - 316",$D218="Simple and enlarged magnetic grid "),$D218)</f>
        <v>#N/A</v>
      </c>
      <c r="J218" t="e" cm="1">
        <f t="array" ref="J218">_xlfn.IFS(OR($D218="SMC",$D218="Simple magnetic grid  - 316.",$D218="FESTO"),$D218)</f>
        <v>#N/A</v>
      </c>
    </row>
    <row r="219" spans="1:10" x14ac:dyDescent="0.2">
      <c r="A219" t="s">
        <v>8</v>
      </c>
      <c r="B219" t="s">
        <v>436</v>
      </c>
      <c r="C219" s="2" t="str">
        <f>_xlfn.XLOOKUP(B219,Sheet1!$E$2:$E$171,Sheet1!$A$2:$A$171," ",0)</f>
        <v xml:space="preserve"> </v>
      </c>
      <c r="D219" s="2" t="str">
        <f>_xlfn.XLOOKUP(B219,Sheet1!$E$2:$E$171,Sheet1!$B$2:$B$171," ",0)</f>
        <v xml:space="preserve"> </v>
      </c>
      <c r="E219" t="e" cm="1">
        <f t="array" ref="E219">_xlfn.IFS(OR(D219="Spl Mounting flange - 304",D219="Spl Enlarged Mounting flange - 304",D219="Spl Monoblock - 304",D219="Dbl Mounting flange - 304",D219="Dbl Monoblock - 304",D219="Spl Mounting flange - 316",D219="Dbl Mounting flange - 316",D219="Spl Monoblock - 316",D219="Dbl Mounting flange - 316"),D219)</f>
        <v>#N/A</v>
      </c>
      <c r="F219" t="e" cm="1">
        <f t="array" ref="F219">_xlfn.IFS(OR($D219="Fan 50 Hz",$D219="Fan 440V 60 Hz",$D219="Fan 460V 50 Hz"),$D219)</f>
        <v>#N/A</v>
      </c>
      <c r="G219" t="e" cm="1">
        <f t="array" ref="G219">_xlfn.IFS(OR($D219="Hopper 304",$D219="Hopper 316"),$D219)</f>
        <v>#N/A</v>
      </c>
      <c r="H219" t="e" cm="1">
        <f t="array" ref="H219">_xlfn.IFS(OR($D219="Vibrating grid",$D219="Vibrating grid for enlarged design"),$D219)</f>
        <v>#N/A</v>
      </c>
      <c r="I219" t="e" cm="1">
        <f t="array" ref="I219">_xlfn.IFS(OR($D219="Simple magnetic grid  - 304",$D219="Simple magnetic grid  - 316",$D219="Simple and enlarged magnetic grid "),$D219)</f>
        <v>#N/A</v>
      </c>
      <c r="J219" t="e" cm="1">
        <f t="array" ref="J219">_xlfn.IFS(OR($D219="SMC",$D219="Simple magnetic grid  - 316.",$D219="FESTO"),$D219)</f>
        <v>#N/A</v>
      </c>
    </row>
    <row r="220" spans="1:10" x14ac:dyDescent="0.2">
      <c r="A220" t="s">
        <v>8</v>
      </c>
      <c r="B220" t="s">
        <v>435</v>
      </c>
      <c r="C220" s="2" t="str">
        <f>_xlfn.XLOOKUP(B220,Sheet1!$E$2:$E$171,Sheet1!$A$2:$A$171," ",0)</f>
        <v xml:space="preserve"> </v>
      </c>
      <c r="D220" s="2" t="str">
        <f>_xlfn.XLOOKUP(B220,Sheet1!$E$2:$E$171,Sheet1!$B$2:$B$171," ",0)</f>
        <v xml:space="preserve"> </v>
      </c>
      <c r="E220" t="e" cm="1">
        <f t="array" ref="E220">_xlfn.IFS(OR(D220="Spl Mounting flange - 304",D220="Spl Enlarged Mounting flange - 304",D220="Spl Monoblock - 304",D220="Dbl Mounting flange - 304",D220="Dbl Monoblock - 304",D220="Spl Mounting flange - 316",D220="Dbl Mounting flange - 316",D220="Spl Monoblock - 316",D220="Dbl Mounting flange - 316"),D220)</f>
        <v>#N/A</v>
      </c>
      <c r="F220" t="e" cm="1">
        <f t="array" ref="F220">_xlfn.IFS(OR($D220="Fan 50 Hz",$D220="Fan 440V 60 Hz",$D220="Fan 460V 50 Hz"),$D220)</f>
        <v>#N/A</v>
      </c>
      <c r="G220" t="e" cm="1">
        <f t="array" ref="G220">_xlfn.IFS(OR($D220="Hopper 304",$D220="Hopper 316"),$D220)</f>
        <v>#N/A</v>
      </c>
      <c r="H220" t="e" cm="1">
        <f t="array" ref="H220">_xlfn.IFS(OR($D220="Vibrating grid",$D220="Vibrating grid for enlarged design"),$D220)</f>
        <v>#N/A</v>
      </c>
      <c r="I220" t="e" cm="1">
        <f t="array" ref="I220">_xlfn.IFS(OR($D220="Simple magnetic grid  - 304",$D220="Simple magnetic grid  - 316",$D220="Simple and enlarged magnetic grid "),$D220)</f>
        <v>#N/A</v>
      </c>
      <c r="J220" t="e" cm="1">
        <f t="array" ref="J220">_xlfn.IFS(OR($D220="SMC",$D220="Simple magnetic grid  - 316.",$D220="FESTO"),$D220)</f>
        <v>#N/A</v>
      </c>
    </row>
    <row r="221" spans="1:10" x14ac:dyDescent="0.2">
      <c r="A221" t="s">
        <v>8</v>
      </c>
      <c r="B221" t="s">
        <v>284</v>
      </c>
      <c r="C221" s="2" t="str">
        <f>_xlfn.XLOOKUP(B221,Sheet1!$E$2:$E$171,Sheet1!$A$2:$A$171," ",0)</f>
        <v xml:space="preserve"> </v>
      </c>
      <c r="D221" s="2" t="str">
        <f>_xlfn.XLOOKUP(B221,Sheet1!$E$2:$E$171,Sheet1!$B$2:$B$171," ",0)</f>
        <v xml:space="preserve"> </v>
      </c>
      <c r="E221" t="e" cm="1">
        <f t="array" ref="E221">_xlfn.IFS(OR(D221="Spl Mounting flange - 304",D221="Spl Enlarged Mounting flange - 304",D221="Spl Monoblock - 304",D221="Dbl Mounting flange - 304",D221="Dbl Monoblock - 304",D221="Spl Mounting flange - 316",D221="Dbl Mounting flange - 316",D221="Spl Monoblock - 316",D221="Dbl Mounting flange - 316"),D221)</f>
        <v>#N/A</v>
      </c>
      <c r="F221" t="e" cm="1">
        <f t="array" ref="F221">_xlfn.IFS(OR($D221="Fan 50 Hz",$D221="Fan 440V 60 Hz",$D221="Fan 460V 50 Hz"),$D221)</f>
        <v>#N/A</v>
      </c>
      <c r="G221" t="e" cm="1">
        <f t="array" ref="G221">_xlfn.IFS(OR($D221="Hopper 304",$D221="Hopper 316"),$D221)</f>
        <v>#N/A</v>
      </c>
      <c r="H221" t="e" cm="1">
        <f t="array" ref="H221">_xlfn.IFS(OR($D221="Vibrating grid",$D221="Vibrating grid for enlarged design"),$D221)</f>
        <v>#N/A</v>
      </c>
      <c r="I221" t="e" cm="1">
        <f t="array" ref="I221">_xlfn.IFS(OR($D221="Simple magnetic grid  - 304",$D221="Simple magnetic grid  - 316",$D221="Simple and enlarged magnetic grid "),$D221)</f>
        <v>#N/A</v>
      </c>
      <c r="J221" t="e" cm="1">
        <f t="array" ref="J221">_xlfn.IFS(OR($D221="SMC",$D221="Simple magnetic grid  - 316.",$D221="FESTO"),$D221)</f>
        <v>#N/A</v>
      </c>
    </row>
    <row r="222" spans="1:10" x14ac:dyDescent="0.2">
      <c r="A222" t="s">
        <v>8</v>
      </c>
      <c r="B222" t="s">
        <v>434</v>
      </c>
      <c r="C222" s="2" t="str">
        <f>_xlfn.XLOOKUP(B222,Sheet1!$E$2:$E$171,Sheet1!$A$2:$A$171," ",0)</f>
        <v xml:space="preserve"> </v>
      </c>
      <c r="D222" s="2" t="str">
        <f>_xlfn.XLOOKUP(B222,Sheet1!$E$2:$E$171,Sheet1!$B$2:$B$171," ",0)</f>
        <v xml:space="preserve"> </v>
      </c>
      <c r="E222" t="e" cm="1">
        <f t="array" ref="E222">_xlfn.IFS(OR(D222="Spl Mounting flange - 304",D222="Spl Enlarged Mounting flange - 304",D222="Spl Monoblock - 304",D222="Dbl Mounting flange - 304",D222="Dbl Monoblock - 304",D222="Spl Mounting flange - 316",D222="Dbl Mounting flange - 316",D222="Spl Monoblock - 316",D222="Dbl Mounting flange - 316"),D222)</f>
        <v>#N/A</v>
      </c>
      <c r="F222" t="e" cm="1">
        <f t="array" ref="F222">_xlfn.IFS(OR($D222="Fan 50 Hz",$D222="Fan 440V 60 Hz",$D222="Fan 460V 50 Hz"),$D222)</f>
        <v>#N/A</v>
      </c>
      <c r="G222" t="e" cm="1">
        <f t="array" ref="G222">_xlfn.IFS(OR($D222="Hopper 304",$D222="Hopper 316"),$D222)</f>
        <v>#N/A</v>
      </c>
      <c r="H222" t="e" cm="1">
        <f t="array" ref="H222">_xlfn.IFS(OR($D222="Vibrating grid",$D222="Vibrating grid for enlarged design"),$D222)</f>
        <v>#N/A</v>
      </c>
      <c r="I222" t="e" cm="1">
        <f t="array" ref="I222">_xlfn.IFS(OR($D222="Simple magnetic grid  - 304",$D222="Simple magnetic grid  - 316",$D222="Simple and enlarged magnetic grid "),$D222)</f>
        <v>#N/A</v>
      </c>
      <c r="J222" t="e" cm="1">
        <f t="array" ref="J222">_xlfn.IFS(OR($D222="SMC",$D222="Simple magnetic grid  - 316.",$D222="FESTO"),$D222)</f>
        <v>#N/A</v>
      </c>
    </row>
    <row r="223" spans="1:10" x14ac:dyDescent="0.2">
      <c r="A223" t="s">
        <v>8</v>
      </c>
      <c r="B223" t="s">
        <v>124</v>
      </c>
      <c r="C223" s="2" t="str">
        <f>_xlfn.XLOOKUP(B223,Sheet1!$E$2:$E$171,Sheet1!$A$2:$A$171," ",0)</f>
        <v xml:space="preserve"> </v>
      </c>
      <c r="D223" s="2" t="str">
        <f>_xlfn.XLOOKUP(B223,Sheet1!$E$2:$E$171,Sheet1!$B$2:$B$171," ",0)</f>
        <v xml:space="preserve"> </v>
      </c>
      <c r="E223" t="e" cm="1">
        <f t="array" ref="E223">_xlfn.IFS(OR(D223="Spl Mounting flange - 304",D223="Spl Enlarged Mounting flange - 304",D223="Spl Monoblock - 304",D223="Dbl Mounting flange - 304",D223="Dbl Monoblock - 304",D223="Spl Mounting flange - 316",D223="Dbl Mounting flange - 316",D223="Spl Monoblock - 316",D223="Dbl Mounting flange - 316"),D223)</f>
        <v>#N/A</v>
      </c>
      <c r="F223" t="e" cm="1">
        <f t="array" ref="F223">_xlfn.IFS(OR($D223="Fan 50 Hz",$D223="Fan 440V 60 Hz",$D223="Fan 460V 50 Hz"),$D223)</f>
        <v>#N/A</v>
      </c>
      <c r="G223" t="e" cm="1">
        <f t="array" ref="G223">_xlfn.IFS(OR($D223="Hopper 304",$D223="Hopper 316"),$D223)</f>
        <v>#N/A</v>
      </c>
      <c r="H223" t="e" cm="1">
        <f t="array" ref="H223">_xlfn.IFS(OR($D223="Vibrating grid",$D223="Vibrating grid for enlarged design"),$D223)</f>
        <v>#N/A</v>
      </c>
      <c r="I223" t="e" cm="1">
        <f t="array" ref="I223">_xlfn.IFS(OR($D223="Simple magnetic grid  - 304",$D223="Simple magnetic grid  - 316",$D223="Simple and enlarged magnetic grid "),$D223)</f>
        <v>#N/A</v>
      </c>
      <c r="J223" t="e" cm="1">
        <f t="array" ref="J223">_xlfn.IFS(OR($D223="SMC",$D223="Simple magnetic grid  - 316.",$D223="FESTO"),$D223)</f>
        <v>#N/A</v>
      </c>
    </row>
    <row r="224" spans="1:10" x14ac:dyDescent="0.2">
      <c r="A224" t="s">
        <v>8</v>
      </c>
      <c r="B224" t="s">
        <v>433</v>
      </c>
      <c r="C224" s="2" t="str">
        <f>_xlfn.XLOOKUP(B224,Sheet1!$E$2:$E$171,Sheet1!$A$2:$A$171," ",0)</f>
        <v xml:space="preserve"> </v>
      </c>
      <c r="D224" s="2" t="str">
        <f>_xlfn.XLOOKUP(B224,Sheet1!$E$2:$E$171,Sheet1!$B$2:$B$171," ",0)</f>
        <v xml:space="preserve"> </v>
      </c>
      <c r="E224" t="e" cm="1">
        <f t="array" ref="E224">_xlfn.IFS(OR(D224="Spl Mounting flange - 304",D224="Spl Enlarged Mounting flange - 304",D224="Spl Monoblock - 304",D224="Dbl Mounting flange - 304",D224="Dbl Monoblock - 304",D224="Spl Mounting flange - 316",D224="Dbl Mounting flange - 316",D224="Spl Monoblock - 316",D224="Dbl Mounting flange - 316"),D224)</f>
        <v>#N/A</v>
      </c>
      <c r="F224" t="e" cm="1">
        <f t="array" ref="F224">_xlfn.IFS(OR($D224="Fan 50 Hz",$D224="Fan 440V 60 Hz",$D224="Fan 460V 50 Hz"),$D224)</f>
        <v>#N/A</v>
      </c>
      <c r="G224" t="e" cm="1">
        <f t="array" ref="G224">_xlfn.IFS(OR($D224="Hopper 304",$D224="Hopper 316"),$D224)</f>
        <v>#N/A</v>
      </c>
      <c r="H224" t="e" cm="1">
        <f t="array" ref="H224">_xlfn.IFS(OR($D224="Vibrating grid",$D224="Vibrating grid for enlarged design"),$D224)</f>
        <v>#N/A</v>
      </c>
      <c r="I224" t="e" cm="1">
        <f t="array" ref="I224">_xlfn.IFS(OR($D224="Simple magnetic grid  - 304",$D224="Simple magnetic grid  - 316",$D224="Simple and enlarged magnetic grid "),$D224)</f>
        <v>#N/A</v>
      </c>
      <c r="J224" t="e" cm="1">
        <f t="array" ref="J224">_xlfn.IFS(OR($D224="SMC",$D224="Simple magnetic grid  - 316.",$D224="FESTO"),$D224)</f>
        <v>#N/A</v>
      </c>
    </row>
    <row r="225" spans="1:10" x14ac:dyDescent="0.2">
      <c r="A225" t="s">
        <v>8</v>
      </c>
      <c r="B225" t="s">
        <v>123</v>
      </c>
      <c r="C225" s="2" t="str">
        <f>_xlfn.XLOOKUP(B225,Sheet1!$E$2:$E$171,Sheet1!$A$2:$A$171," ",0)</f>
        <v xml:space="preserve"> </v>
      </c>
      <c r="D225" s="2" t="str">
        <f>_xlfn.XLOOKUP(B225,Sheet1!$E$2:$E$171,Sheet1!$B$2:$B$171," ",0)</f>
        <v xml:space="preserve"> </v>
      </c>
      <c r="E225" t="e" cm="1">
        <f t="array" ref="E225">_xlfn.IFS(OR(D225="Spl Mounting flange - 304",D225="Spl Enlarged Mounting flange - 304",D225="Spl Monoblock - 304",D225="Dbl Mounting flange - 304",D225="Dbl Monoblock - 304",D225="Spl Mounting flange - 316",D225="Dbl Mounting flange - 316",D225="Spl Monoblock - 316",D225="Dbl Mounting flange - 316"),D225)</f>
        <v>#N/A</v>
      </c>
      <c r="F225" t="e" cm="1">
        <f t="array" ref="F225">_xlfn.IFS(OR($D225="Fan 50 Hz",$D225="Fan 440V 60 Hz",$D225="Fan 460V 50 Hz"),$D225)</f>
        <v>#N/A</v>
      </c>
      <c r="G225" t="e" cm="1">
        <f t="array" ref="G225">_xlfn.IFS(OR($D225="Hopper 304",$D225="Hopper 316"),$D225)</f>
        <v>#N/A</v>
      </c>
      <c r="H225" t="e" cm="1">
        <f t="array" ref="H225">_xlfn.IFS(OR($D225="Vibrating grid",$D225="Vibrating grid for enlarged design"),$D225)</f>
        <v>#N/A</v>
      </c>
      <c r="I225" t="e" cm="1">
        <f t="array" ref="I225">_xlfn.IFS(OR($D225="Simple magnetic grid  - 304",$D225="Simple magnetic grid  - 316",$D225="Simple and enlarged magnetic grid "),$D225)</f>
        <v>#N/A</v>
      </c>
      <c r="J225" t="e" cm="1">
        <f t="array" ref="J225">_xlfn.IFS(OR($D225="SMC",$D225="Simple magnetic grid  - 316.",$D225="FESTO"),$D225)</f>
        <v>#N/A</v>
      </c>
    </row>
    <row r="226" spans="1:10" x14ac:dyDescent="0.2">
      <c r="A226" t="s">
        <v>8</v>
      </c>
      <c r="B226" t="s">
        <v>121</v>
      </c>
      <c r="C226" s="2" t="str">
        <f>_xlfn.XLOOKUP(B226,Sheet1!$E$2:$E$171,Sheet1!$A$2:$A$171," ",0)</f>
        <v xml:space="preserve"> </v>
      </c>
      <c r="D226" s="2" t="str">
        <f>_xlfn.XLOOKUP(B226,Sheet1!$E$2:$E$171,Sheet1!$B$2:$B$171," ",0)</f>
        <v xml:space="preserve"> </v>
      </c>
      <c r="E226" t="e" cm="1">
        <f t="array" ref="E226">_xlfn.IFS(OR(D226="Spl Mounting flange - 304",D226="Spl Enlarged Mounting flange - 304",D226="Spl Monoblock - 304",D226="Dbl Mounting flange - 304",D226="Dbl Monoblock - 304",D226="Spl Mounting flange - 316",D226="Dbl Mounting flange - 316",D226="Spl Monoblock - 316",D226="Dbl Mounting flange - 316"),D226)</f>
        <v>#N/A</v>
      </c>
      <c r="F226" t="e" cm="1">
        <f t="array" ref="F226">_xlfn.IFS(OR($D226="Fan 50 Hz",$D226="Fan 440V 60 Hz",$D226="Fan 460V 50 Hz"),$D226)</f>
        <v>#N/A</v>
      </c>
      <c r="G226" t="e" cm="1">
        <f t="array" ref="G226">_xlfn.IFS(OR($D226="Hopper 304",$D226="Hopper 316"),$D226)</f>
        <v>#N/A</v>
      </c>
      <c r="H226" t="e" cm="1">
        <f t="array" ref="H226">_xlfn.IFS(OR($D226="Vibrating grid",$D226="Vibrating grid for enlarged design"),$D226)</f>
        <v>#N/A</v>
      </c>
      <c r="I226" t="e" cm="1">
        <f t="array" ref="I226">_xlfn.IFS(OR($D226="Simple magnetic grid  - 304",$D226="Simple magnetic grid  - 316",$D226="Simple and enlarged magnetic grid "),$D226)</f>
        <v>#N/A</v>
      </c>
      <c r="J226" t="e" cm="1">
        <f t="array" ref="J226">_xlfn.IFS(OR($D226="SMC",$D226="Simple magnetic grid  - 316.",$D226="FESTO"),$D226)</f>
        <v>#N/A</v>
      </c>
    </row>
    <row r="227" spans="1:10" x14ac:dyDescent="0.2">
      <c r="A227" t="s">
        <v>8</v>
      </c>
      <c r="B227" t="s">
        <v>120</v>
      </c>
      <c r="C227" s="2" t="str">
        <f>_xlfn.XLOOKUP(B227,Sheet1!$E$2:$E$171,Sheet1!$A$2:$A$171," ",0)</f>
        <v xml:space="preserve"> </v>
      </c>
      <c r="D227" s="2" t="str">
        <f>_xlfn.XLOOKUP(B227,Sheet1!$E$2:$E$171,Sheet1!$B$2:$B$171," ",0)</f>
        <v xml:space="preserve"> </v>
      </c>
      <c r="E227" t="e" cm="1">
        <f t="array" ref="E227">_xlfn.IFS(OR(D227="Spl Mounting flange - 304",D227="Spl Enlarged Mounting flange - 304",D227="Spl Monoblock - 304",D227="Dbl Mounting flange - 304",D227="Dbl Monoblock - 304",D227="Spl Mounting flange - 316",D227="Dbl Mounting flange - 316",D227="Spl Monoblock - 316",D227="Dbl Mounting flange - 316"),D227)</f>
        <v>#N/A</v>
      </c>
      <c r="F227" t="e" cm="1">
        <f t="array" ref="F227">_xlfn.IFS(OR($D227="Fan 50 Hz",$D227="Fan 440V 60 Hz",$D227="Fan 460V 50 Hz"),$D227)</f>
        <v>#N/A</v>
      </c>
      <c r="G227" t="e" cm="1">
        <f t="array" ref="G227">_xlfn.IFS(OR($D227="Hopper 304",$D227="Hopper 316"),$D227)</f>
        <v>#N/A</v>
      </c>
      <c r="H227" t="e" cm="1">
        <f t="array" ref="H227">_xlfn.IFS(OR($D227="Vibrating grid",$D227="Vibrating grid for enlarged design"),$D227)</f>
        <v>#N/A</v>
      </c>
      <c r="I227" t="e" cm="1">
        <f t="array" ref="I227">_xlfn.IFS(OR($D227="Simple magnetic grid  - 304",$D227="Simple magnetic grid  - 316",$D227="Simple and enlarged magnetic grid "),$D227)</f>
        <v>#N/A</v>
      </c>
      <c r="J227" t="e" cm="1">
        <f t="array" ref="J227">_xlfn.IFS(OR($D227="SMC",$D227="Simple magnetic grid  - 316.",$D227="FESTO"),$D227)</f>
        <v>#N/A</v>
      </c>
    </row>
    <row r="228" spans="1:10" x14ac:dyDescent="0.2">
      <c r="A228" t="s">
        <v>8</v>
      </c>
      <c r="B228" t="s">
        <v>432</v>
      </c>
      <c r="C228" s="2" t="str">
        <f>_xlfn.XLOOKUP(B228,Sheet1!$E$2:$E$171,Sheet1!$A$2:$A$171," ",0)</f>
        <v xml:space="preserve"> </v>
      </c>
      <c r="D228" s="2" t="str">
        <f>_xlfn.XLOOKUP(B228,Sheet1!$E$2:$E$171,Sheet1!$B$2:$B$171," ",0)</f>
        <v xml:space="preserve"> </v>
      </c>
      <c r="E228" t="e" cm="1">
        <f t="array" ref="E228">_xlfn.IFS(OR(D228="Spl Mounting flange - 304",D228="Spl Enlarged Mounting flange - 304",D228="Spl Monoblock - 304",D228="Dbl Mounting flange - 304",D228="Dbl Monoblock - 304",D228="Spl Mounting flange - 316",D228="Dbl Mounting flange - 316",D228="Spl Monoblock - 316",D228="Dbl Mounting flange - 316"),D228)</f>
        <v>#N/A</v>
      </c>
      <c r="F228" t="e" cm="1">
        <f t="array" ref="F228">_xlfn.IFS(OR($D228="Fan 50 Hz",$D228="Fan 440V 60 Hz",$D228="Fan 460V 50 Hz"),$D228)</f>
        <v>#N/A</v>
      </c>
      <c r="G228" t="e" cm="1">
        <f t="array" ref="G228">_xlfn.IFS(OR($D228="Hopper 304",$D228="Hopper 316"),$D228)</f>
        <v>#N/A</v>
      </c>
      <c r="H228" t="e" cm="1">
        <f t="array" ref="H228">_xlfn.IFS(OR($D228="Vibrating grid",$D228="Vibrating grid for enlarged design"),$D228)</f>
        <v>#N/A</v>
      </c>
      <c r="I228" t="e" cm="1">
        <f t="array" ref="I228">_xlfn.IFS(OR($D228="Simple magnetic grid  - 304",$D228="Simple magnetic grid  - 316",$D228="Simple and enlarged magnetic grid "),$D228)</f>
        <v>#N/A</v>
      </c>
      <c r="J228" t="e" cm="1">
        <f t="array" ref="J228">_xlfn.IFS(OR($D228="SMC",$D228="Simple magnetic grid  - 316.",$D228="FESTO"),$D228)</f>
        <v>#N/A</v>
      </c>
    </row>
    <row r="229" spans="1:10" x14ac:dyDescent="0.2">
      <c r="A229" t="s">
        <v>8</v>
      </c>
      <c r="B229" t="s">
        <v>341</v>
      </c>
      <c r="C229" s="2" t="str">
        <f>_xlfn.XLOOKUP(B229,Sheet1!$E$2:$E$171,Sheet1!$A$2:$A$171," ",0)</f>
        <v xml:space="preserve"> </v>
      </c>
      <c r="D229" s="2" t="str">
        <f>_xlfn.XLOOKUP(B229,Sheet1!$E$2:$E$171,Sheet1!$B$2:$B$171," ",0)</f>
        <v xml:space="preserve"> </v>
      </c>
      <c r="E229" t="e" cm="1">
        <f t="array" ref="E229">_xlfn.IFS(OR(D229="Spl Mounting flange - 304",D229="Spl Enlarged Mounting flange - 304",D229="Spl Monoblock - 304",D229="Dbl Mounting flange - 304",D229="Dbl Monoblock - 304",D229="Spl Mounting flange - 316",D229="Dbl Mounting flange - 316",D229="Spl Monoblock - 316",D229="Dbl Mounting flange - 316"),D229)</f>
        <v>#N/A</v>
      </c>
      <c r="F229" t="e" cm="1">
        <f t="array" ref="F229">_xlfn.IFS(OR($D229="Fan 50 Hz",$D229="Fan 440V 60 Hz",$D229="Fan 460V 50 Hz"),$D229)</f>
        <v>#N/A</v>
      </c>
      <c r="G229" t="e" cm="1">
        <f t="array" ref="G229">_xlfn.IFS(OR($D229="Hopper 304",$D229="Hopper 316"),$D229)</f>
        <v>#N/A</v>
      </c>
      <c r="H229" t="e" cm="1">
        <f t="array" ref="H229">_xlfn.IFS(OR($D229="Vibrating grid",$D229="Vibrating grid for enlarged design"),$D229)</f>
        <v>#N/A</v>
      </c>
      <c r="I229" t="e" cm="1">
        <f t="array" ref="I229">_xlfn.IFS(OR($D229="Simple magnetic grid  - 304",$D229="Simple magnetic grid  - 316",$D229="Simple and enlarged magnetic grid "),$D229)</f>
        <v>#N/A</v>
      </c>
      <c r="J229" t="e" cm="1">
        <f t="array" ref="J229">_xlfn.IFS(OR($D229="SMC",$D229="Simple magnetic grid  - 316.",$D229="FESTO"),$D229)</f>
        <v>#N/A</v>
      </c>
    </row>
    <row r="230" spans="1:10" x14ac:dyDescent="0.2">
      <c r="A230" t="s">
        <v>8</v>
      </c>
      <c r="B230" t="s">
        <v>112</v>
      </c>
      <c r="C230" s="2" t="str">
        <f>_xlfn.XLOOKUP(B230,Sheet1!$E$2:$E$171,Sheet1!$A$2:$A$171," ",0)</f>
        <v xml:space="preserve"> </v>
      </c>
      <c r="D230" s="2" t="str">
        <f>_xlfn.XLOOKUP(B230,Sheet1!$E$2:$E$171,Sheet1!$B$2:$B$171," ",0)</f>
        <v xml:space="preserve"> </v>
      </c>
      <c r="E230" t="e" cm="1">
        <f t="array" ref="E230">_xlfn.IFS(OR(D230="Spl Mounting flange - 304",D230="Spl Enlarged Mounting flange - 304",D230="Spl Monoblock - 304",D230="Dbl Mounting flange - 304",D230="Dbl Monoblock - 304",D230="Spl Mounting flange - 316",D230="Dbl Mounting flange - 316",D230="Spl Monoblock - 316",D230="Dbl Mounting flange - 316"),D230)</f>
        <v>#N/A</v>
      </c>
      <c r="F230" t="e" cm="1">
        <f t="array" ref="F230">_xlfn.IFS(OR($D230="Fan 50 Hz",$D230="Fan 440V 60 Hz",$D230="Fan 460V 50 Hz"),$D230)</f>
        <v>#N/A</v>
      </c>
      <c r="G230" t="e" cm="1">
        <f t="array" ref="G230">_xlfn.IFS(OR($D230="Hopper 304",$D230="Hopper 316"),$D230)</f>
        <v>#N/A</v>
      </c>
      <c r="H230" t="e" cm="1">
        <f t="array" ref="H230">_xlfn.IFS(OR($D230="Vibrating grid",$D230="Vibrating grid for enlarged design"),$D230)</f>
        <v>#N/A</v>
      </c>
      <c r="I230" t="e" cm="1">
        <f t="array" ref="I230">_xlfn.IFS(OR($D230="Simple magnetic grid  - 304",$D230="Simple magnetic grid  - 316",$D230="Simple and enlarged magnetic grid "),$D230)</f>
        <v>#N/A</v>
      </c>
      <c r="J230" t="e" cm="1">
        <f t="array" ref="J230">_xlfn.IFS(OR($D230="SMC",$D230="Simple magnetic grid  - 316.",$D230="FESTO"),$D230)</f>
        <v>#N/A</v>
      </c>
    </row>
    <row r="231" spans="1:10" x14ac:dyDescent="0.2">
      <c r="A231" t="s">
        <v>8</v>
      </c>
      <c r="B231" t="s">
        <v>431</v>
      </c>
      <c r="C231" s="2" t="str">
        <f>_xlfn.XLOOKUP(B231,Sheet1!$E$2:$E$171,Sheet1!$A$2:$A$171," ",0)</f>
        <v xml:space="preserve"> </v>
      </c>
      <c r="D231" s="2" t="str">
        <f>_xlfn.XLOOKUP(B231,Sheet1!$E$2:$E$171,Sheet1!$B$2:$B$171," ",0)</f>
        <v xml:space="preserve"> </v>
      </c>
      <c r="E231" t="e" cm="1">
        <f t="array" ref="E231">_xlfn.IFS(OR(D231="Spl Mounting flange - 304",D231="Spl Enlarged Mounting flange - 304",D231="Spl Monoblock - 304",D231="Dbl Mounting flange - 304",D231="Dbl Monoblock - 304",D231="Spl Mounting flange - 316",D231="Dbl Mounting flange - 316",D231="Spl Monoblock - 316",D231="Dbl Mounting flange - 316"),D231)</f>
        <v>#N/A</v>
      </c>
      <c r="F231" t="e" cm="1">
        <f t="array" ref="F231">_xlfn.IFS(OR($D231="Fan 50 Hz",$D231="Fan 440V 60 Hz",$D231="Fan 460V 50 Hz"),$D231)</f>
        <v>#N/A</v>
      </c>
      <c r="G231" t="e" cm="1">
        <f t="array" ref="G231">_xlfn.IFS(OR($D231="Hopper 304",$D231="Hopper 316"),$D231)</f>
        <v>#N/A</v>
      </c>
      <c r="H231" t="e" cm="1">
        <f t="array" ref="H231">_xlfn.IFS(OR($D231="Vibrating grid",$D231="Vibrating grid for enlarged design"),$D231)</f>
        <v>#N/A</v>
      </c>
      <c r="I231" t="e" cm="1">
        <f t="array" ref="I231">_xlfn.IFS(OR($D231="Simple magnetic grid  - 304",$D231="Simple magnetic grid  - 316",$D231="Simple and enlarged magnetic grid "),$D231)</f>
        <v>#N/A</v>
      </c>
      <c r="J231" t="e" cm="1">
        <f t="array" ref="J231">_xlfn.IFS(OR($D231="SMC",$D231="Simple magnetic grid  - 316.",$D231="FESTO"),$D231)</f>
        <v>#N/A</v>
      </c>
    </row>
    <row r="232" spans="1:10" x14ac:dyDescent="0.2">
      <c r="A232" t="s">
        <v>8</v>
      </c>
      <c r="B232" t="s">
        <v>261</v>
      </c>
      <c r="C232" s="2" t="str">
        <f>_xlfn.XLOOKUP(B232,Sheet1!$E$2:$E$171,Sheet1!$A$2:$A$171," ",0)</f>
        <v xml:space="preserve"> </v>
      </c>
      <c r="D232" s="2" t="str">
        <f>_xlfn.XLOOKUP(B232,Sheet1!$E$2:$E$171,Sheet1!$B$2:$B$171," ",0)</f>
        <v xml:space="preserve"> </v>
      </c>
      <c r="E232" t="e" cm="1">
        <f t="array" ref="E232">_xlfn.IFS(OR(D232="Spl Mounting flange - 304",D232="Spl Enlarged Mounting flange - 304",D232="Spl Monoblock - 304",D232="Dbl Mounting flange - 304",D232="Dbl Monoblock - 304",D232="Spl Mounting flange - 316",D232="Dbl Mounting flange - 316",D232="Spl Monoblock - 316",D232="Dbl Mounting flange - 316"),D232)</f>
        <v>#N/A</v>
      </c>
      <c r="F232" t="e" cm="1">
        <f t="array" ref="F232">_xlfn.IFS(OR($D232="Fan 50 Hz",$D232="Fan 440V 60 Hz",$D232="Fan 460V 50 Hz"),$D232)</f>
        <v>#N/A</v>
      </c>
      <c r="G232" t="e" cm="1">
        <f t="array" ref="G232">_xlfn.IFS(OR($D232="Hopper 304",$D232="Hopper 316"),$D232)</f>
        <v>#N/A</v>
      </c>
      <c r="H232" t="e" cm="1">
        <f t="array" ref="H232">_xlfn.IFS(OR($D232="Vibrating grid",$D232="Vibrating grid for enlarged design"),$D232)</f>
        <v>#N/A</v>
      </c>
      <c r="I232" t="e" cm="1">
        <f t="array" ref="I232">_xlfn.IFS(OR($D232="Simple magnetic grid  - 304",$D232="Simple magnetic grid  - 316",$D232="Simple and enlarged magnetic grid "),$D232)</f>
        <v>#N/A</v>
      </c>
      <c r="J232" t="e" cm="1">
        <f t="array" ref="J232">_xlfn.IFS(OR($D232="SMC",$D232="Simple magnetic grid  - 316.",$D232="FESTO"),$D232)</f>
        <v>#N/A</v>
      </c>
    </row>
    <row r="233" spans="1:10" x14ac:dyDescent="0.2">
      <c r="A233" t="s">
        <v>8</v>
      </c>
      <c r="B233" t="s">
        <v>262</v>
      </c>
      <c r="C233" s="2" t="str">
        <f>_xlfn.XLOOKUP(B233,Sheet1!$E$2:$E$171,Sheet1!$A$2:$A$171," ",0)</f>
        <v xml:space="preserve"> </v>
      </c>
      <c r="D233" s="2" t="str">
        <f>_xlfn.XLOOKUP(B233,Sheet1!$E$2:$E$171,Sheet1!$B$2:$B$171," ",0)</f>
        <v xml:space="preserve"> </v>
      </c>
      <c r="E233" t="e" cm="1">
        <f t="array" ref="E233">_xlfn.IFS(OR(D233="Spl Mounting flange - 304",D233="Spl Enlarged Mounting flange - 304",D233="Spl Monoblock - 304",D233="Dbl Mounting flange - 304",D233="Dbl Monoblock - 304",D233="Spl Mounting flange - 316",D233="Dbl Mounting flange - 316",D233="Spl Monoblock - 316",D233="Dbl Mounting flange - 316"),D233)</f>
        <v>#N/A</v>
      </c>
      <c r="F233" t="e" cm="1">
        <f t="array" ref="F233">_xlfn.IFS(OR($D233="Fan 50 Hz",$D233="Fan 440V 60 Hz",$D233="Fan 460V 50 Hz"),$D233)</f>
        <v>#N/A</v>
      </c>
      <c r="G233" t="e" cm="1">
        <f t="array" ref="G233">_xlfn.IFS(OR($D233="Hopper 304",$D233="Hopper 316"),$D233)</f>
        <v>#N/A</v>
      </c>
      <c r="H233" t="e" cm="1">
        <f t="array" ref="H233">_xlfn.IFS(OR($D233="Vibrating grid",$D233="Vibrating grid for enlarged design"),$D233)</f>
        <v>#N/A</v>
      </c>
      <c r="I233" t="e" cm="1">
        <f t="array" ref="I233">_xlfn.IFS(OR($D233="Simple magnetic grid  - 304",$D233="Simple magnetic grid  - 316",$D233="Simple and enlarged magnetic grid "),$D233)</f>
        <v>#N/A</v>
      </c>
      <c r="J233" t="e" cm="1">
        <f t="array" ref="J233">_xlfn.IFS(OR($D233="SMC",$D233="Simple magnetic grid  - 316.",$D233="FESTO"),$D233)</f>
        <v>#N/A</v>
      </c>
    </row>
    <row r="234" spans="1:10" x14ac:dyDescent="0.2">
      <c r="A234" t="s">
        <v>8</v>
      </c>
      <c r="B234" t="s">
        <v>184</v>
      </c>
      <c r="C234" s="2" t="str">
        <f>_xlfn.XLOOKUP(B234,Sheet1!$E$2:$E$171,Sheet1!$A$2:$A$171," ",0)</f>
        <v xml:space="preserve"> </v>
      </c>
      <c r="D234" s="2" t="str">
        <f>_xlfn.XLOOKUP(B234,Sheet1!$E$2:$E$171,Sheet1!$B$2:$B$171," ",0)</f>
        <v xml:space="preserve"> </v>
      </c>
      <c r="E234" t="e" cm="1">
        <f t="array" ref="E234">_xlfn.IFS(OR(D234="Spl Mounting flange - 304",D234="Spl Enlarged Mounting flange - 304",D234="Spl Monoblock - 304",D234="Dbl Mounting flange - 304",D234="Dbl Monoblock - 304",D234="Spl Mounting flange - 316",D234="Dbl Mounting flange - 316",D234="Spl Monoblock - 316",D234="Dbl Mounting flange - 316"),D234)</f>
        <v>#N/A</v>
      </c>
      <c r="F234" t="e" cm="1">
        <f t="array" ref="F234">_xlfn.IFS(OR($D234="Fan 50 Hz",$D234="Fan 440V 60 Hz",$D234="Fan 460V 50 Hz"),$D234)</f>
        <v>#N/A</v>
      </c>
      <c r="G234" t="e" cm="1">
        <f t="array" ref="G234">_xlfn.IFS(OR($D234="Hopper 304",$D234="Hopper 316"),$D234)</f>
        <v>#N/A</v>
      </c>
      <c r="H234" t="e" cm="1">
        <f t="array" ref="H234">_xlfn.IFS(OR($D234="Vibrating grid",$D234="Vibrating grid for enlarged design"),$D234)</f>
        <v>#N/A</v>
      </c>
      <c r="I234" t="e" cm="1">
        <f t="array" ref="I234">_xlfn.IFS(OR($D234="Simple magnetic grid  - 304",$D234="Simple magnetic grid  - 316",$D234="Simple and enlarged magnetic grid "),$D234)</f>
        <v>#N/A</v>
      </c>
      <c r="J234" t="e" cm="1">
        <f t="array" ref="J234">_xlfn.IFS(OR($D234="SMC",$D234="Simple magnetic grid  - 316.",$D234="FESTO"),$D234)</f>
        <v>#N/A</v>
      </c>
    </row>
    <row r="235" spans="1:10" x14ac:dyDescent="0.2">
      <c r="A235" t="s">
        <v>8</v>
      </c>
      <c r="B235" t="s">
        <v>430</v>
      </c>
      <c r="C235" s="2" t="str">
        <f>_xlfn.XLOOKUP(B235,Sheet1!$E$2:$E$171,Sheet1!$A$2:$A$171," ",0)</f>
        <v xml:space="preserve"> </v>
      </c>
      <c r="D235" s="2" t="str">
        <f>_xlfn.XLOOKUP(B235,Sheet1!$E$2:$E$171,Sheet1!$B$2:$B$171," ",0)</f>
        <v xml:space="preserve"> </v>
      </c>
      <c r="E235" t="e" cm="1">
        <f t="array" ref="E235">_xlfn.IFS(OR(D235="Spl Mounting flange - 304",D235="Spl Enlarged Mounting flange - 304",D235="Spl Monoblock - 304",D235="Dbl Mounting flange - 304",D235="Dbl Monoblock - 304",D235="Spl Mounting flange - 316",D235="Dbl Mounting flange - 316",D235="Spl Monoblock - 316",D235="Dbl Mounting flange - 316"),D235)</f>
        <v>#N/A</v>
      </c>
      <c r="F235" t="e" cm="1">
        <f t="array" ref="F235">_xlfn.IFS(OR($D235="Fan 50 Hz",$D235="Fan 440V 60 Hz",$D235="Fan 460V 50 Hz"),$D235)</f>
        <v>#N/A</v>
      </c>
      <c r="G235" t="e" cm="1">
        <f t="array" ref="G235">_xlfn.IFS(OR($D235="Hopper 304",$D235="Hopper 316"),$D235)</f>
        <v>#N/A</v>
      </c>
      <c r="H235" t="e" cm="1">
        <f t="array" ref="H235">_xlfn.IFS(OR($D235="Vibrating grid",$D235="Vibrating grid for enlarged design"),$D235)</f>
        <v>#N/A</v>
      </c>
      <c r="I235" t="e" cm="1">
        <f t="array" ref="I235">_xlfn.IFS(OR($D235="Simple magnetic grid  - 304",$D235="Simple magnetic grid  - 316",$D235="Simple and enlarged magnetic grid "),$D235)</f>
        <v>#N/A</v>
      </c>
      <c r="J235" t="e" cm="1">
        <f t="array" ref="J235">_xlfn.IFS(OR($D235="SMC",$D235="Simple magnetic grid  - 316.",$D235="FESTO"),$D235)</f>
        <v>#N/A</v>
      </c>
    </row>
    <row r="236" spans="1:10" x14ac:dyDescent="0.2">
      <c r="A236" t="s">
        <v>8</v>
      </c>
      <c r="B236" t="s">
        <v>122</v>
      </c>
      <c r="C236" s="2" t="str">
        <f>_xlfn.XLOOKUP(B236,Sheet1!$E$2:$E$171,Sheet1!$A$2:$A$171," ",0)</f>
        <v xml:space="preserve"> </v>
      </c>
      <c r="D236" s="2" t="str">
        <f>_xlfn.XLOOKUP(B236,Sheet1!$E$2:$E$171,Sheet1!$B$2:$B$171," ",0)</f>
        <v xml:space="preserve"> </v>
      </c>
      <c r="E236" t="e" cm="1">
        <f t="array" ref="E236">_xlfn.IFS(OR(D236="Spl Mounting flange - 304",D236="Spl Enlarged Mounting flange - 304",D236="Spl Monoblock - 304",D236="Dbl Mounting flange - 304",D236="Dbl Monoblock - 304",D236="Spl Mounting flange - 316",D236="Dbl Mounting flange - 316",D236="Spl Monoblock - 316",D236="Dbl Mounting flange - 316"),D236)</f>
        <v>#N/A</v>
      </c>
      <c r="F236" t="e" cm="1">
        <f t="array" ref="F236">_xlfn.IFS(OR($D236="Fan 50 Hz",$D236="Fan 440V 60 Hz",$D236="Fan 460V 50 Hz"),$D236)</f>
        <v>#N/A</v>
      </c>
      <c r="G236" t="e" cm="1">
        <f t="array" ref="G236">_xlfn.IFS(OR($D236="Hopper 304",$D236="Hopper 316"),$D236)</f>
        <v>#N/A</v>
      </c>
      <c r="H236" t="e" cm="1">
        <f t="array" ref="H236">_xlfn.IFS(OR($D236="Vibrating grid",$D236="Vibrating grid for enlarged design"),$D236)</f>
        <v>#N/A</v>
      </c>
      <c r="I236" t="e" cm="1">
        <f t="array" ref="I236">_xlfn.IFS(OR($D236="Simple magnetic grid  - 304",$D236="Simple magnetic grid  - 316",$D236="Simple and enlarged magnetic grid "),$D236)</f>
        <v>#N/A</v>
      </c>
      <c r="J236" t="e" cm="1">
        <f t="array" ref="J236">_xlfn.IFS(OR($D236="SMC",$D236="Simple magnetic grid  - 316.",$D236="FESTO"),$D236)</f>
        <v>#N/A</v>
      </c>
    </row>
    <row r="237" spans="1:10" x14ac:dyDescent="0.2">
      <c r="A237" t="s">
        <v>8</v>
      </c>
      <c r="B237" t="s">
        <v>190</v>
      </c>
      <c r="C237" s="2" t="str">
        <f>_xlfn.XLOOKUP(B237,Sheet1!$E$2:$E$171,Sheet1!$A$2:$A$171," ",0)</f>
        <v xml:space="preserve"> </v>
      </c>
      <c r="D237" s="2" t="str">
        <f>_xlfn.XLOOKUP(B237,Sheet1!$E$2:$E$171,Sheet1!$B$2:$B$171," ",0)</f>
        <v xml:space="preserve"> </v>
      </c>
      <c r="E237" t="e" cm="1">
        <f t="array" ref="E237">_xlfn.IFS(OR(D237="Spl Mounting flange - 304",D237="Spl Enlarged Mounting flange - 304",D237="Spl Monoblock - 304",D237="Dbl Mounting flange - 304",D237="Dbl Monoblock - 304",D237="Spl Mounting flange - 316",D237="Dbl Mounting flange - 316",D237="Spl Monoblock - 316",D237="Dbl Mounting flange - 316"),D237)</f>
        <v>#N/A</v>
      </c>
      <c r="F237" t="e" cm="1">
        <f t="array" ref="F237">_xlfn.IFS(OR($D237="Fan 50 Hz",$D237="Fan 440V 60 Hz",$D237="Fan 460V 50 Hz"),$D237)</f>
        <v>#N/A</v>
      </c>
      <c r="G237" t="e" cm="1">
        <f t="array" ref="G237">_xlfn.IFS(OR($D237="Hopper 304",$D237="Hopper 316"),$D237)</f>
        <v>#N/A</v>
      </c>
      <c r="H237" t="e" cm="1">
        <f t="array" ref="H237">_xlfn.IFS(OR($D237="Vibrating grid",$D237="Vibrating grid for enlarged design"),$D237)</f>
        <v>#N/A</v>
      </c>
      <c r="I237" t="e" cm="1">
        <f t="array" ref="I237">_xlfn.IFS(OR($D237="Simple magnetic grid  - 304",$D237="Simple magnetic grid  - 316",$D237="Simple and enlarged magnetic grid "),$D237)</f>
        <v>#N/A</v>
      </c>
      <c r="J237" t="e" cm="1">
        <f t="array" ref="J237">_xlfn.IFS(OR($D237="SMC",$D237="Simple magnetic grid  - 316.",$D237="FESTO"),$D237)</f>
        <v>#N/A</v>
      </c>
    </row>
    <row r="238" spans="1:10" x14ac:dyDescent="0.2">
      <c r="A238" t="s">
        <v>8</v>
      </c>
      <c r="B238" t="s">
        <v>69</v>
      </c>
      <c r="C238" s="2" t="str">
        <f>_xlfn.XLOOKUP(B238,Sheet1!$E$2:$E$171,Sheet1!$A$2:$A$171," ",0)</f>
        <v xml:space="preserve"> </v>
      </c>
      <c r="D238" s="2" t="str">
        <f>_xlfn.XLOOKUP(B238,Sheet1!$E$2:$E$171,Sheet1!$B$2:$B$171," ",0)</f>
        <v xml:space="preserve"> </v>
      </c>
      <c r="E238" t="e" cm="1">
        <f t="array" ref="E238">_xlfn.IFS(OR(D238="Spl Mounting flange - 304",D238="Spl Enlarged Mounting flange - 304",D238="Spl Monoblock - 304",D238="Dbl Mounting flange - 304",D238="Dbl Monoblock - 304",D238="Spl Mounting flange - 316",D238="Dbl Mounting flange - 316",D238="Spl Monoblock - 316",D238="Dbl Mounting flange - 316"),D238)</f>
        <v>#N/A</v>
      </c>
      <c r="F238" t="e" cm="1">
        <f t="array" ref="F238">_xlfn.IFS(OR($D238="Fan 50 Hz",$D238="Fan 440V 60 Hz",$D238="Fan 460V 50 Hz"),$D238)</f>
        <v>#N/A</v>
      </c>
      <c r="G238" t="e" cm="1">
        <f t="array" ref="G238">_xlfn.IFS(OR($D238="Hopper 304",$D238="Hopper 316"),$D238)</f>
        <v>#N/A</v>
      </c>
      <c r="H238" t="e" cm="1">
        <f t="array" ref="H238">_xlfn.IFS(OR($D238="Vibrating grid",$D238="Vibrating grid for enlarged design"),$D238)</f>
        <v>#N/A</v>
      </c>
      <c r="I238" t="e" cm="1">
        <f t="array" ref="I238">_xlfn.IFS(OR($D238="Simple magnetic grid  - 304",$D238="Simple magnetic grid  - 316",$D238="Simple and enlarged magnetic grid "),$D238)</f>
        <v>#N/A</v>
      </c>
      <c r="J238" t="e" cm="1">
        <f t="array" ref="J238">_xlfn.IFS(OR($D238="SMC",$D238="Simple magnetic grid  - 316.",$D238="FESTO"),$D238)</f>
        <v>#N/A</v>
      </c>
    </row>
    <row r="239" spans="1:10" x14ac:dyDescent="0.2">
      <c r="A239" t="s">
        <v>8</v>
      </c>
      <c r="B239" t="s">
        <v>312</v>
      </c>
      <c r="C239" s="2" t="str">
        <f>_xlfn.XLOOKUP(B239,Sheet1!$E$2:$E$171,Sheet1!$A$2:$A$171," ",0)</f>
        <v xml:space="preserve"> </v>
      </c>
      <c r="D239" s="2" t="str">
        <f>_xlfn.XLOOKUP(B239,Sheet1!$E$2:$E$171,Sheet1!$B$2:$B$171," ",0)</f>
        <v xml:space="preserve"> </v>
      </c>
      <c r="E239" t="e" cm="1">
        <f t="array" ref="E239">_xlfn.IFS(OR(D239="Spl Mounting flange - 304",D239="Spl Enlarged Mounting flange - 304",D239="Spl Monoblock - 304",D239="Dbl Mounting flange - 304",D239="Dbl Monoblock - 304",D239="Spl Mounting flange - 316",D239="Dbl Mounting flange - 316",D239="Spl Monoblock - 316",D239="Dbl Mounting flange - 316"),D239)</f>
        <v>#N/A</v>
      </c>
      <c r="F239" t="e" cm="1">
        <f t="array" ref="F239">_xlfn.IFS(OR($D239="Fan 50 Hz",$D239="Fan 440V 60 Hz",$D239="Fan 460V 50 Hz"),$D239)</f>
        <v>#N/A</v>
      </c>
      <c r="G239" t="e" cm="1">
        <f t="array" ref="G239">_xlfn.IFS(OR($D239="Hopper 304",$D239="Hopper 316"),$D239)</f>
        <v>#N/A</v>
      </c>
      <c r="H239" t="e" cm="1">
        <f t="array" ref="H239">_xlfn.IFS(OR($D239="Vibrating grid",$D239="Vibrating grid for enlarged design"),$D239)</f>
        <v>#N/A</v>
      </c>
      <c r="I239" t="e" cm="1">
        <f t="array" ref="I239">_xlfn.IFS(OR($D239="Simple magnetic grid  - 304",$D239="Simple magnetic grid  - 316",$D239="Simple and enlarged magnetic grid "),$D239)</f>
        <v>#N/A</v>
      </c>
      <c r="J239" t="e" cm="1">
        <f t="array" ref="J239">_xlfn.IFS(OR($D239="SMC",$D239="Simple magnetic grid  - 316.",$D239="FESTO"),$D239)</f>
        <v>#N/A</v>
      </c>
    </row>
    <row r="240" spans="1:10" x14ac:dyDescent="0.2">
      <c r="A240" t="s">
        <v>8</v>
      </c>
      <c r="B240" t="s">
        <v>78</v>
      </c>
      <c r="C240" s="2" t="str">
        <f>_xlfn.XLOOKUP(B240,Sheet1!$E$2:$E$171,Sheet1!$A$2:$A$171," ",0)</f>
        <v xml:space="preserve"> </v>
      </c>
      <c r="D240" s="2" t="str">
        <f>_xlfn.XLOOKUP(B240,Sheet1!$E$2:$E$171,Sheet1!$B$2:$B$171," ",0)</f>
        <v xml:space="preserve"> </v>
      </c>
      <c r="E240" t="e" cm="1">
        <f t="array" ref="E240">_xlfn.IFS(OR(D240="Spl Mounting flange - 304",D240="Spl Enlarged Mounting flange - 304",D240="Spl Monoblock - 304",D240="Dbl Mounting flange - 304",D240="Dbl Monoblock - 304",D240="Spl Mounting flange - 316",D240="Dbl Mounting flange - 316",D240="Spl Monoblock - 316",D240="Dbl Mounting flange - 316"),D240)</f>
        <v>#N/A</v>
      </c>
      <c r="F240" t="e" cm="1">
        <f t="array" ref="F240">_xlfn.IFS(OR($D240="Fan 50 Hz",$D240="Fan 440V 60 Hz",$D240="Fan 460V 50 Hz"),$D240)</f>
        <v>#N/A</v>
      </c>
      <c r="G240" t="e" cm="1">
        <f t="array" ref="G240">_xlfn.IFS(OR($D240="Hopper 304",$D240="Hopper 316"),$D240)</f>
        <v>#N/A</v>
      </c>
      <c r="H240" t="e" cm="1">
        <f t="array" ref="H240">_xlfn.IFS(OR($D240="Vibrating grid",$D240="Vibrating grid for enlarged design"),$D240)</f>
        <v>#N/A</v>
      </c>
      <c r="I240" t="e" cm="1">
        <f t="array" ref="I240">_xlfn.IFS(OR($D240="Simple magnetic grid  - 304",$D240="Simple magnetic grid  - 316",$D240="Simple and enlarged magnetic grid "),$D240)</f>
        <v>#N/A</v>
      </c>
      <c r="J240" t="e" cm="1">
        <f t="array" ref="J240">_xlfn.IFS(OR($D240="SMC",$D240="Simple magnetic grid  - 316.",$D240="FESTO"),$D240)</f>
        <v>#N/A</v>
      </c>
    </row>
    <row r="241" spans="1:10" x14ac:dyDescent="0.2">
      <c r="A241" t="s">
        <v>8</v>
      </c>
      <c r="B241" t="s">
        <v>429</v>
      </c>
      <c r="C241" s="2" t="str">
        <f>_xlfn.XLOOKUP(B241,Sheet1!$E$2:$E$171,Sheet1!$A$2:$A$171," ",0)</f>
        <v xml:space="preserve"> </v>
      </c>
      <c r="D241" s="2" t="str">
        <f>_xlfn.XLOOKUP(B241,Sheet1!$E$2:$E$171,Sheet1!$B$2:$B$171," ",0)</f>
        <v xml:space="preserve"> </v>
      </c>
      <c r="E241" t="e" cm="1">
        <f t="array" ref="E241">_xlfn.IFS(OR(D241="Spl Mounting flange - 304",D241="Spl Enlarged Mounting flange - 304",D241="Spl Monoblock - 304",D241="Dbl Mounting flange - 304",D241="Dbl Monoblock - 304",D241="Spl Mounting flange - 316",D241="Dbl Mounting flange - 316",D241="Spl Monoblock - 316",D241="Dbl Mounting flange - 316"),D241)</f>
        <v>#N/A</v>
      </c>
      <c r="F241" t="e" cm="1">
        <f t="array" ref="F241">_xlfn.IFS(OR($D241="Fan 50 Hz",$D241="Fan 440V 60 Hz",$D241="Fan 460V 50 Hz"),$D241)</f>
        <v>#N/A</v>
      </c>
      <c r="G241" t="e" cm="1">
        <f t="array" ref="G241">_xlfn.IFS(OR($D241="Hopper 304",$D241="Hopper 316"),$D241)</f>
        <v>#N/A</v>
      </c>
      <c r="H241" t="e" cm="1">
        <f t="array" ref="H241">_xlfn.IFS(OR($D241="Vibrating grid",$D241="Vibrating grid for enlarged design"),$D241)</f>
        <v>#N/A</v>
      </c>
      <c r="I241" t="e" cm="1">
        <f t="array" ref="I241">_xlfn.IFS(OR($D241="Simple magnetic grid  - 304",$D241="Simple magnetic grid  - 316",$D241="Simple and enlarged magnetic grid "),$D241)</f>
        <v>#N/A</v>
      </c>
      <c r="J241" t="e" cm="1">
        <f t="array" ref="J241">_xlfn.IFS(OR($D241="SMC",$D241="Simple magnetic grid  - 316.",$D241="FESTO"),$D241)</f>
        <v>#N/A</v>
      </c>
    </row>
    <row r="242" spans="1:10" x14ac:dyDescent="0.2">
      <c r="A242" t="s">
        <v>8</v>
      </c>
      <c r="B242" t="s">
        <v>428</v>
      </c>
      <c r="C242" s="2" t="str">
        <f>_xlfn.XLOOKUP(B242,Sheet1!$E$2:$E$171,Sheet1!$A$2:$A$171," ",0)</f>
        <v xml:space="preserve"> </v>
      </c>
      <c r="D242" s="2" t="str">
        <f>_xlfn.XLOOKUP(B242,Sheet1!$E$2:$E$171,Sheet1!$B$2:$B$171," ",0)</f>
        <v xml:space="preserve"> </v>
      </c>
      <c r="E242" t="e" cm="1">
        <f t="array" ref="E242">_xlfn.IFS(OR(D242="Spl Mounting flange - 304",D242="Spl Enlarged Mounting flange - 304",D242="Spl Monoblock - 304",D242="Dbl Mounting flange - 304",D242="Dbl Monoblock - 304",D242="Spl Mounting flange - 316",D242="Dbl Mounting flange - 316",D242="Spl Monoblock - 316",D242="Dbl Mounting flange - 316"),D242)</f>
        <v>#N/A</v>
      </c>
      <c r="F242" t="e" cm="1">
        <f t="array" ref="F242">_xlfn.IFS(OR($D242="Fan 50 Hz",$D242="Fan 440V 60 Hz",$D242="Fan 460V 50 Hz"),$D242)</f>
        <v>#N/A</v>
      </c>
      <c r="G242" t="e" cm="1">
        <f t="array" ref="G242">_xlfn.IFS(OR($D242="Hopper 304",$D242="Hopper 316"),$D242)</f>
        <v>#N/A</v>
      </c>
      <c r="H242" t="e" cm="1">
        <f t="array" ref="H242">_xlfn.IFS(OR($D242="Vibrating grid",$D242="Vibrating grid for enlarged design"),$D242)</f>
        <v>#N/A</v>
      </c>
      <c r="I242" t="e" cm="1">
        <f t="array" ref="I242">_xlfn.IFS(OR($D242="Simple magnetic grid  - 304",$D242="Simple magnetic grid  - 316",$D242="Simple and enlarged magnetic grid "),$D242)</f>
        <v>#N/A</v>
      </c>
      <c r="J242" t="e" cm="1">
        <f t="array" ref="J242">_xlfn.IFS(OR($D242="SMC",$D242="Simple magnetic grid  - 316.",$D242="FESTO"),$D242)</f>
        <v>#N/A</v>
      </c>
    </row>
    <row r="243" spans="1:10" x14ac:dyDescent="0.2">
      <c r="A243" t="s">
        <v>8</v>
      </c>
      <c r="B243" t="s">
        <v>427</v>
      </c>
      <c r="C243" s="2" t="str">
        <f>_xlfn.XLOOKUP(B243,Sheet1!$E$2:$E$171,Sheet1!$A$2:$A$171," ",0)</f>
        <v xml:space="preserve"> </v>
      </c>
      <c r="D243" s="2" t="str">
        <f>_xlfn.XLOOKUP(B243,Sheet1!$E$2:$E$171,Sheet1!$B$2:$B$171," ",0)</f>
        <v xml:space="preserve"> </v>
      </c>
      <c r="E243" t="e" cm="1">
        <f t="array" ref="E243">_xlfn.IFS(OR(D243="Spl Mounting flange - 304",D243="Spl Enlarged Mounting flange - 304",D243="Spl Monoblock - 304",D243="Dbl Mounting flange - 304",D243="Dbl Monoblock - 304",D243="Spl Mounting flange - 316",D243="Dbl Mounting flange - 316",D243="Spl Monoblock - 316",D243="Dbl Mounting flange - 316"),D243)</f>
        <v>#N/A</v>
      </c>
      <c r="F243" t="e" cm="1">
        <f t="array" ref="F243">_xlfn.IFS(OR($D243="Fan 50 Hz",$D243="Fan 440V 60 Hz",$D243="Fan 460V 50 Hz"),$D243)</f>
        <v>#N/A</v>
      </c>
      <c r="G243" t="e" cm="1">
        <f t="array" ref="G243">_xlfn.IFS(OR($D243="Hopper 304",$D243="Hopper 316"),$D243)</f>
        <v>#N/A</v>
      </c>
      <c r="H243" t="e" cm="1">
        <f t="array" ref="H243">_xlfn.IFS(OR($D243="Vibrating grid",$D243="Vibrating grid for enlarged design"),$D243)</f>
        <v>#N/A</v>
      </c>
      <c r="I243" t="e" cm="1">
        <f t="array" ref="I243">_xlfn.IFS(OR($D243="Simple magnetic grid  - 304",$D243="Simple magnetic grid  - 316",$D243="Simple and enlarged magnetic grid "),$D243)</f>
        <v>#N/A</v>
      </c>
      <c r="J243" t="e" cm="1">
        <f t="array" ref="J243">_xlfn.IFS(OR($D243="SMC",$D243="Simple magnetic grid  - 316.",$D243="FESTO"),$D243)</f>
        <v>#N/A</v>
      </c>
    </row>
    <row r="244" spans="1:10" x14ac:dyDescent="0.2">
      <c r="A244" t="s">
        <v>8</v>
      </c>
      <c r="B244" t="s">
        <v>10</v>
      </c>
      <c r="C244" s="2" t="str">
        <f>_xlfn.XLOOKUP(B244,Sheet1!$E$2:$E$171,Sheet1!$A$2:$A$171," ",0)</f>
        <v xml:space="preserve"> </v>
      </c>
      <c r="D244" s="2" t="str">
        <f>_xlfn.XLOOKUP(B244,Sheet1!$E$2:$E$171,Sheet1!$B$2:$B$171," ",0)</f>
        <v xml:space="preserve"> </v>
      </c>
      <c r="E244" t="e" cm="1">
        <f t="array" ref="E244">_xlfn.IFS(OR(D244="Spl Mounting flange - 304",D244="Spl Enlarged Mounting flange - 304",D244="Spl Monoblock - 304",D244="Dbl Mounting flange - 304",D244="Dbl Monoblock - 304",D244="Spl Mounting flange - 316",D244="Dbl Mounting flange - 316",D244="Spl Monoblock - 316",D244="Dbl Mounting flange - 316"),D244)</f>
        <v>#N/A</v>
      </c>
      <c r="F244" t="e" cm="1">
        <f t="array" ref="F244">_xlfn.IFS(OR($D244="Fan 50 Hz",$D244="Fan 440V 60 Hz",$D244="Fan 460V 50 Hz"),$D244)</f>
        <v>#N/A</v>
      </c>
      <c r="G244" t="e" cm="1">
        <f t="array" ref="G244">_xlfn.IFS(OR($D244="Hopper 304",$D244="Hopper 316"),$D244)</f>
        <v>#N/A</v>
      </c>
      <c r="H244" t="e" cm="1">
        <f t="array" ref="H244">_xlfn.IFS(OR($D244="Vibrating grid",$D244="Vibrating grid for enlarged design"),$D244)</f>
        <v>#N/A</v>
      </c>
      <c r="I244" t="e" cm="1">
        <f t="array" ref="I244">_xlfn.IFS(OR($D244="Simple magnetic grid  - 304",$D244="Simple magnetic grid  - 316",$D244="Simple and enlarged magnetic grid "),$D244)</f>
        <v>#N/A</v>
      </c>
      <c r="J244" t="e" cm="1">
        <f t="array" ref="J244">_xlfn.IFS(OR($D244="SMC",$D244="Simple magnetic grid  - 316.",$D244="FESTO"),$D244)</f>
        <v>#N/A</v>
      </c>
    </row>
    <row r="245" spans="1:10" x14ac:dyDescent="0.2">
      <c r="A245" t="s">
        <v>8</v>
      </c>
      <c r="B245" t="s">
        <v>133</v>
      </c>
      <c r="C245" s="2" t="str">
        <f>_xlfn.XLOOKUP(B245,Sheet1!$E$2:$E$171,Sheet1!$A$2:$A$171," ",0)</f>
        <v xml:space="preserve"> </v>
      </c>
      <c r="D245" s="2" t="str">
        <f>_xlfn.XLOOKUP(B245,Sheet1!$E$2:$E$171,Sheet1!$B$2:$B$171," ",0)</f>
        <v xml:space="preserve"> </v>
      </c>
      <c r="E245" t="e" cm="1">
        <f t="array" ref="E245">_xlfn.IFS(OR(D245="Spl Mounting flange - 304",D245="Spl Enlarged Mounting flange - 304",D245="Spl Monoblock - 304",D245="Dbl Mounting flange - 304",D245="Dbl Monoblock - 304",D245="Spl Mounting flange - 316",D245="Dbl Mounting flange - 316",D245="Spl Monoblock - 316",D245="Dbl Mounting flange - 316"),D245)</f>
        <v>#N/A</v>
      </c>
      <c r="F245" t="e" cm="1">
        <f t="array" ref="F245">_xlfn.IFS(OR($D245="Fan 50 Hz",$D245="Fan 440V 60 Hz",$D245="Fan 460V 50 Hz"),$D245)</f>
        <v>#N/A</v>
      </c>
      <c r="G245" t="e" cm="1">
        <f t="array" ref="G245">_xlfn.IFS(OR($D245="Hopper 304",$D245="Hopper 316"),$D245)</f>
        <v>#N/A</v>
      </c>
      <c r="H245" t="e" cm="1">
        <f t="array" ref="H245">_xlfn.IFS(OR($D245="Vibrating grid",$D245="Vibrating grid for enlarged design"),$D245)</f>
        <v>#N/A</v>
      </c>
      <c r="I245" t="e" cm="1">
        <f t="array" ref="I245">_xlfn.IFS(OR($D245="Simple magnetic grid  - 304",$D245="Simple magnetic grid  - 316",$D245="Simple and enlarged magnetic grid "),$D245)</f>
        <v>#N/A</v>
      </c>
      <c r="J245" t="e" cm="1">
        <f t="array" ref="J245">_xlfn.IFS(OR($D245="SMC",$D245="Simple magnetic grid  - 316.",$D245="FESTO"),$D245)</f>
        <v>#N/A</v>
      </c>
    </row>
    <row r="246" spans="1:10" x14ac:dyDescent="0.2">
      <c r="A246" t="s">
        <v>8</v>
      </c>
      <c r="B246" t="s">
        <v>253</v>
      </c>
      <c r="C246" s="2" t="str">
        <f>_xlfn.XLOOKUP(B246,Sheet1!$E$2:$E$171,Sheet1!$A$2:$A$171," ",0)</f>
        <v xml:space="preserve"> </v>
      </c>
      <c r="D246" s="2" t="str">
        <f>_xlfn.XLOOKUP(B246,Sheet1!$E$2:$E$171,Sheet1!$B$2:$B$171," ",0)</f>
        <v xml:space="preserve"> </v>
      </c>
      <c r="E246" t="e" cm="1">
        <f t="array" ref="E246">_xlfn.IFS(OR(D246="Spl Mounting flange - 304",D246="Spl Enlarged Mounting flange - 304",D246="Spl Monoblock - 304",D246="Dbl Mounting flange - 304",D246="Dbl Monoblock - 304",D246="Spl Mounting flange - 316",D246="Dbl Mounting flange - 316",D246="Spl Monoblock - 316",D246="Dbl Mounting flange - 316"),D246)</f>
        <v>#N/A</v>
      </c>
      <c r="F246" t="e" cm="1">
        <f t="array" ref="F246">_xlfn.IFS(OR($D246="Fan 50 Hz",$D246="Fan 440V 60 Hz",$D246="Fan 460V 50 Hz"),$D246)</f>
        <v>#N/A</v>
      </c>
      <c r="G246" t="e" cm="1">
        <f t="array" ref="G246">_xlfn.IFS(OR($D246="Hopper 304",$D246="Hopper 316"),$D246)</f>
        <v>#N/A</v>
      </c>
      <c r="H246" t="e" cm="1">
        <f t="array" ref="H246">_xlfn.IFS(OR($D246="Vibrating grid",$D246="Vibrating grid for enlarged design"),$D246)</f>
        <v>#N/A</v>
      </c>
      <c r="I246" t="e" cm="1">
        <f t="array" ref="I246">_xlfn.IFS(OR($D246="Simple magnetic grid  - 304",$D246="Simple magnetic grid  - 316",$D246="Simple and enlarged magnetic grid "),$D246)</f>
        <v>#N/A</v>
      </c>
      <c r="J246" t="e" cm="1">
        <f t="array" ref="J246">_xlfn.IFS(OR($D246="SMC",$D246="Simple magnetic grid  - 316.",$D246="FESTO"),$D246)</f>
        <v>#N/A</v>
      </c>
    </row>
    <row r="247" spans="1:10" x14ac:dyDescent="0.2">
      <c r="A247" t="s">
        <v>8</v>
      </c>
      <c r="B247" t="s">
        <v>426</v>
      </c>
      <c r="C247" s="2" t="str">
        <f>_xlfn.XLOOKUP(B247,Sheet1!$E$2:$E$171,Sheet1!$A$2:$A$171," ",0)</f>
        <v xml:space="preserve"> </v>
      </c>
      <c r="D247" s="2" t="str">
        <f>_xlfn.XLOOKUP(B247,Sheet1!$E$2:$E$171,Sheet1!$B$2:$B$171," ",0)</f>
        <v xml:space="preserve"> </v>
      </c>
      <c r="E247" t="e" cm="1">
        <f t="array" ref="E247">_xlfn.IFS(OR(D247="Spl Mounting flange - 304",D247="Spl Enlarged Mounting flange - 304",D247="Spl Monoblock - 304",D247="Dbl Mounting flange - 304",D247="Dbl Monoblock - 304",D247="Spl Mounting flange - 316",D247="Dbl Mounting flange - 316",D247="Spl Monoblock - 316",D247="Dbl Mounting flange - 316"),D247)</f>
        <v>#N/A</v>
      </c>
      <c r="F247" t="e" cm="1">
        <f t="array" ref="F247">_xlfn.IFS(OR($D247="Fan 50 Hz",$D247="Fan 440V 60 Hz",$D247="Fan 460V 50 Hz"),$D247)</f>
        <v>#N/A</v>
      </c>
      <c r="G247" t="e" cm="1">
        <f t="array" ref="G247">_xlfn.IFS(OR($D247="Hopper 304",$D247="Hopper 316"),$D247)</f>
        <v>#N/A</v>
      </c>
      <c r="H247" t="e" cm="1">
        <f t="array" ref="H247">_xlfn.IFS(OR($D247="Vibrating grid",$D247="Vibrating grid for enlarged design"),$D247)</f>
        <v>#N/A</v>
      </c>
      <c r="I247" t="e" cm="1">
        <f t="array" ref="I247">_xlfn.IFS(OR($D247="Simple magnetic grid  - 304",$D247="Simple magnetic grid  - 316",$D247="Simple and enlarged magnetic grid "),$D247)</f>
        <v>#N/A</v>
      </c>
      <c r="J247" t="e" cm="1">
        <f t="array" ref="J247">_xlfn.IFS(OR($D247="SMC",$D247="Simple magnetic grid  - 316.",$D247="FESTO"),$D247)</f>
        <v>#N/A</v>
      </c>
    </row>
    <row r="248" spans="1:10" x14ac:dyDescent="0.2">
      <c r="A248" t="s">
        <v>8</v>
      </c>
      <c r="B248" t="s">
        <v>426</v>
      </c>
      <c r="C248" s="2" t="str">
        <f>_xlfn.XLOOKUP(B248,Sheet1!$E$2:$E$171,Sheet1!$A$2:$A$171," ",0)</f>
        <v xml:space="preserve"> </v>
      </c>
      <c r="D248" s="2" t="str">
        <f>_xlfn.XLOOKUP(B248,Sheet1!$E$2:$E$171,Sheet1!$B$2:$B$171," ",0)</f>
        <v xml:space="preserve"> </v>
      </c>
      <c r="E248" t="e" cm="1">
        <f t="array" ref="E248">_xlfn.IFS(OR(D248="Spl Mounting flange - 304",D248="Spl Enlarged Mounting flange - 304",D248="Spl Monoblock - 304",D248="Dbl Mounting flange - 304",D248="Dbl Monoblock - 304",D248="Spl Mounting flange - 316",D248="Dbl Mounting flange - 316",D248="Spl Monoblock - 316",D248="Dbl Mounting flange - 316"),D248)</f>
        <v>#N/A</v>
      </c>
      <c r="F248" t="e" cm="1">
        <f t="array" ref="F248">_xlfn.IFS(OR($D248="Fan 50 Hz",$D248="Fan 440V 60 Hz",$D248="Fan 460V 50 Hz"),$D248)</f>
        <v>#N/A</v>
      </c>
      <c r="G248" t="e" cm="1">
        <f t="array" ref="G248">_xlfn.IFS(OR($D248="Hopper 304",$D248="Hopper 316"),$D248)</f>
        <v>#N/A</v>
      </c>
      <c r="H248" t="e" cm="1">
        <f t="array" ref="H248">_xlfn.IFS(OR($D248="Vibrating grid",$D248="Vibrating grid for enlarged design"),$D248)</f>
        <v>#N/A</v>
      </c>
      <c r="I248" t="e" cm="1">
        <f t="array" ref="I248">_xlfn.IFS(OR($D248="Simple magnetic grid  - 304",$D248="Simple magnetic grid  - 316",$D248="Simple and enlarged magnetic grid "),$D248)</f>
        <v>#N/A</v>
      </c>
      <c r="J248" t="e" cm="1">
        <f t="array" ref="J248">_xlfn.IFS(OR($D248="SMC",$D248="Simple magnetic grid  - 316.",$D248="FESTO"),$D248)</f>
        <v>#N/A</v>
      </c>
    </row>
    <row r="249" spans="1:10" x14ac:dyDescent="0.2">
      <c r="A249" t="s">
        <v>8</v>
      </c>
      <c r="B249" t="s">
        <v>425</v>
      </c>
      <c r="C249" s="2" t="str">
        <f>_xlfn.XLOOKUP(B249,Sheet1!$E$2:$E$171,Sheet1!$A$2:$A$171," ",0)</f>
        <v xml:space="preserve"> </v>
      </c>
      <c r="D249" s="2" t="str">
        <f>_xlfn.XLOOKUP(B249,Sheet1!$E$2:$E$171,Sheet1!$B$2:$B$171," ",0)</f>
        <v xml:space="preserve"> </v>
      </c>
      <c r="E249" t="e" cm="1">
        <f t="array" ref="E249">_xlfn.IFS(OR(D249="Spl Mounting flange - 304",D249="Spl Enlarged Mounting flange - 304",D249="Spl Monoblock - 304",D249="Dbl Mounting flange - 304",D249="Dbl Monoblock - 304",D249="Spl Mounting flange - 316",D249="Dbl Mounting flange - 316",D249="Spl Monoblock - 316",D249="Dbl Mounting flange - 316"),D249)</f>
        <v>#N/A</v>
      </c>
      <c r="F249" t="e" cm="1">
        <f t="array" ref="F249">_xlfn.IFS(OR($D249="Fan 50 Hz",$D249="Fan 440V 60 Hz",$D249="Fan 460V 50 Hz"),$D249)</f>
        <v>#N/A</v>
      </c>
      <c r="G249" t="e" cm="1">
        <f t="array" ref="G249">_xlfn.IFS(OR($D249="Hopper 304",$D249="Hopper 316"),$D249)</f>
        <v>#N/A</v>
      </c>
      <c r="H249" t="e" cm="1">
        <f t="array" ref="H249">_xlfn.IFS(OR($D249="Vibrating grid",$D249="Vibrating grid for enlarged design"),$D249)</f>
        <v>#N/A</v>
      </c>
      <c r="I249" t="e" cm="1">
        <f t="array" ref="I249">_xlfn.IFS(OR($D249="Simple magnetic grid  - 304",$D249="Simple magnetic grid  - 316",$D249="Simple and enlarged magnetic grid "),$D249)</f>
        <v>#N/A</v>
      </c>
      <c r="J249" t="e" cm="1">
        <f t="array" ref="J249">_xlfn.IFS(OR($D249="SMC",$D249="Simple magnetic grid  - 316.",$D249="FESTO"),$D249)</f>
        <v>#N/A</v>
      </c>
    </row>
    <row r="250" spans="1:10" x14ac:dyDescent="0.2">
      <c r="A250" t="s">
        <v>8</v>
      </c>
      <c r="B250" t="s">
        <v>424</v>
      </c>
      <c r="C250" s="2" t="str">
        <f>_xlfn.XLOOKUP(B250,Sheet1!$E$2:$E$171,Sheet1!$A$2:$A$171," ",0)</f>
        <v xml:space="preserve"> </v>
      </c>
      <c r="D250" s="2" t="str">
        <f>_xlfn.XLOOKUP(B250,Sheet1!$E$2:$E$171,Sheet1!$B$2:$B$171," ",0)</f>
        <v xml:space="preserve"> </v>
      </c>
      <c r="E250" t="e" cm="1">
        <f t="array" ref="E250">_xlfn.IFS(OR(D250="Spl Mounting flange - 304",D250="Spl Enlarged Mounting flange - 304",D250="Spl Monoblock - 304",D250="Dbl Mounting flange - 304",D250="Dbl Monoblock - 304",D250="Spl Mounting flange - 316",D250="Dbl Mounting flange - 316",D250="Spl Monoblock - 316",D250="Dbl Mounting flange - 316"),D250)</f>
        <v>#N/A</v>
      </c>
      <c r="F250" t="e" cm="1">
        <f t="array" ref="F250">_xlfn.IFS(OR($D250="Fan 50 Hz",$D250="Fan 440V 60 Hz",$D250="Fan 460V 50 Hz"),$D250)</f>
        <v>#N/A</v>
      </c>
      <c r="G250" t="e" cm="1">
        <f t="array" ref="G250">_xlfn.IFS(OR($D250="Hopper 304",$D250="Hopper 316"),$D250)</f>
        <v>#N/A</v>
      </c>
      <c r="H250" t="e" cm="1">
        <f t="array" ref="H250">_xlfn.IFS(OR($D250="Vibrating grid",$D250="Vibrating grid for enlarged design"),$D250)</f>
        <v>#N/A</v>
      </c>
      <c r="I250" t="e" cm="1">
        <f t="array" ref="I250">_xlfn.IFS(OR($D250="Simple magnetic grid  - 304",$D250="Simple magnetic grid  - 316",$D250="Simple and enlarged magnetic grid "),$D250)</f>
        <v>#N/A</v>
      </c>
      <c r="J250" t="e" cm="1">
        <f t="array" ref="J250">_xlfn.IFS(OR($D250="SMC",$D250="Simple magnetic grid  - 316.",$D250="FESTO"),$D250)</f>
        <v>#N/A</v>
      </c>
    </row>
    <row r="251" spans="1:10" x14ac:dyDescent="0.2">
      <c r="A251" t="s">
        <v>8</v>
      </c>
      <c r="B251" t="s">
        <v>161</v>
      </c>
      <c r="C251" s="2" t="str">
        <f>_xlfn.XLOOKUP(B251,Sheet1!$E$2:$E$171,Sheet1!$A$2:$A$171," ",0)</f>
        <v xml:space="preserve"> </v>
      </c>
      <c r="D251" s="2" t="str">
        <f>_xlfn.XLOOKUP(B251,Sheet1!$E$2:$E$171,Sheet1!$B$2:$B$171," ",0)</f>
        <v xml:space="preserve"> </v>
      </c>
      <c r="E251" t="e" cm="1">
        <f t="array" ref="E251">_xlfn.IFS(OR(D251="Spl Mounting flange - 304",D251="Spl Enlarged Mounting flange - 304",D251="Spl Monoblock - 304",D251="Dbl Mounting flange - 304",D251="Dbl Monoblock - 304",D251="Spl Mounting flange - 316",D251="Dbl Mounting flange - 316",D251="Spl Monoblock - 316",D251="Dbl Mounting flange - 316"),D251)</f>
        <v>#N/A</v>
      </c>
      <c r="F251" t="e" cm="1">
        <f t="array" ref="F251">_xlfn.IFS(OR($D251="Fan 50 Hz",$D251="Fan 440V 60 Hz",$D251="Fan 460V 50 Hz"),$D251)</f>
        <v>#N/A</v>
      </c>
      <c r="G251" t="e" cm="1">
        <f t="array" ref="G251">_xlfn.IFS(OR($D251="Hopper 304",$D251="Hopper 316"),$D251)</f>
        <v>#N/A</v>
      </c>
      <c r="H251" t="e" cm="1">
        <f t="array" ref="H251">_xlfn.IFS(OR($D251="Vibrating grid",$D251="Vibrating grid for enlarged design"),$D251)</f>
        <v>#N/A</v>
      </c>
      <c r="I251" t="e" cm="1">
        <f t="array" ref="I251">_xlfn.IFS(OR($D251="Simple magnetic grid  - 304",$D251="Simple magnetic grid  - 316",$D251="Simple and enlarged magnetic grid "),$D251)</f>
        <v>#N/A</v>
      </c>
      <c r="J251" t="e" cm="1">
        <f t="array" ref="J251">_xlfn.IFS(OR($D251="SMC",$D251="Simple magnetic grid  - 316.",$D251="FESTO"),$D251)</f>
        <v>#N/A</v>
      </c>
    </row>
    <row r="252" spans="1:10" x14ac:dyDescent="0.2">
      <c r="A252" t="s">
        <v>8</v>
      </c>
      <c r="B252" t="s">
        <v>160</v>
      </c>
      <c r="C252" s="2" t="str">
        <f>_xlfn.XLOOKUP(B252,Sheet1!$E$2:$E$171,Sheet1!$A$2:$A$171," ",0)</f>
        <v xml:space="preserve"> </v>
      </c>
      <c r="D252" s="2" t="str">
        <f>_xlfn.XLOOKUP(B252,Sheet1!$E$2:$E$171,Sheet1!$B$2:$B$171," ",0)</f>
        <v xml:space="preserve"> </v>
      </c>
      <c r="E252" t="e" cm="1">
        <f t="array" ref="E252">_xlfn.IFS(OR(D252="Spl Mounting flange - 304",D252="Spl Enlarged Mounting flange - 304",D252="Spl Monoblock - 304",D252="Dbl Mounting flange - 304",D252="Dbl Monoblock - 304",D252="Spl Mounting flange - 316",D252="Dbl Mounting flange - 316",D252="Spl Monoblock - 316",D252="Dbl Mounting flange - 316"),D252)</f>
        <v>#N/A</v>
      </c>
      <c r="F252" t="e" cm="1">
        <f t="array" ref="F252">_xlfn.IFS(OR($D252="Fan 50 Hz",$D252="Fan 440V 60 Hz",$D252="Fan 460V 50 Hz"),$D252)</f>
        <v>#N/A</v>
      </c>
      <c r="G252" t="e" cm="1">
        <f t="array" ref="G252">_xlfn.IFS(OR($D252="Hopper 304",$D252="Hopper 316"),$D252)</f>
        <v>#N/A</v>
      </c>
      <c r="H252" t="e" cm="1">
        <f t="array" ref="H252">_xlfn.IFS(OR($D252="Vibrating grid",$D252="Vibrating grid for enlarged design"),$D252)</f>
        <v>#N/A</v>
      </c>
      <c r="I252" t="e" cm="1">
        <f t="array" ref="I252">_xlfn.IFS(OR($D252="Simple magnetic grid  - 304",$D252="Simple magnetic grid  - 316",$D252="Simple and enlarged magnetic grid "),$D252)</f>
        <v>#N/A</v>
      </c>
      <c r="J252" t="e" cm="1">
        <f t="array" ref="J252">_xlfn.IFS(OR($D252="SMC",$D252="Simple magnetic grid  - 316.",$D252="FESTO"),$D252)</f>
        <v>#N/A</v>
      </c>
    </row>
    <row r="253" spans="1:10" x14ac:dyDescent="0.2">
      <c r="A253" t="s">
        <v>8</v>
      </c>
      <c r="B253" t="s">
        <v>133</v>
      </c>
      <c r="C253" s="2" t="str">
        <f>_xlfn.XLOOKUP(B253,Sheet1!$E$2:$E$171,Sheet1!$A$2:$A$171," ",0)</f>
        <v xml:space="preserve"> </v>
      </c>
      <c r="D253" s="2" t="str">
        <f>_xlfn.XLOOKUP(B253,Sheet1!$E$2:$E$171,Sheet1!$B$2:$B$171," ",0)</f>
        <v xml:space="preserve"> </v>
      </c>
      <c r="E253" t="e" cm="1">
        <f t="array" ref="E253">_xlfn.IFS(OR(D253="Spl Mounting flange - 304",D253="Spl Enlarged Mounting flange - 304",D253="Spl Monoblock - 304",D253="Dbl Mounting flange - 304",D253="Dbl Monoblock - 304",D253="Spl Mounting flange - 316",D253="Dbl Mounting flange - 316",D253="Spl Monoblock - 316",D253="Dbl Mounting flange - 316"),D253)</f>
        <v>#N/A</v>
      </c>
      <c r="F253" t="e" cm="1">
        <f t="array" ref="F253">_xlfn.IFS(OR($D253="Fan 50 Hz",$D253="Fan 440V 60 Hz",$D253="Fan 460V 50 Hz"),$D253)</f>
        <v>#N/A</v>
      </c>
      <c r="G253" t="e" cm="1">
        <f t="array" ref="G253">_xlfn.IFS(OR($D253="Hopper 304",$D253="Hopper 316"),$D253)</f>
        <v>#N/A</v>
      </c>
      <c r="H253" t="e" cm="1">
        <f t="array" ref="H253">_xlfn.IFS(OR($D253="Vibrating grid",$D253="Vibrating grid for enlarged design"),$D253)</f>
        <v>#N/A</v>
      </c>
      <c r="I253" t="e" cm="1">
        <f t="array" ref="I253">_xlfn.IFS(OR($D253="Simple magnetic grid  - 304",$D253="Simple magnetic grid  - 316",$D253="Simple and enlarged magnetic grid "),$D253)</f>
        <v>#N/A</v>
      </c>
      <c r="J253" t="e" cm="1">
        <f t="array" ref="J253">_xlfn.IFS(OR($D253="SMC",$D253="Simple magnetic grid  - 316.",$D253="FESTO"),$D253)</f>
        <v>#N/A</v>
      </c>
    </row>
    <row r="254" spans="1:10" x14ac:dyDescent="0.2">
      <c r="A254" t="s">
        <v>12</v>
      </c>
      <c r="B254" t="s">
        <v>1</v>
      </c>
      <c r="C254" s="2" t="str">
        <f>_xlfn.XLOOKUP(B254,Sheet1!$E$2:$E$171,Sheet1!$A$2:$A$171," ",0)</f>
        <v xml:space="preserve"> </v>
      </c>
      <c r="D254" s="2" t="str">
        <f>_xlfn.XLOOKUP(B254,Sheet1!$E$2:$E$171,Sheet1!$B$2:$B$171," ",0)</f>
        <v xml:space="preserve"> </v>
      </c>
      <c r="E254" t="e" cm="1">
        <f t="array" ref="E254">_xlfn.IFS(OR(D254="Spl Mounting flange - 304",D254="Spl Enlarged Mounting flange - 304",D254="Spl Monoblock - 304",D254="Dbl Mounting flange - 304",D254="Dbl Monoblock - 304",D254="Spl Mounting flange - 316",D254="Dbl Mounting flange - 316",D254="Spl Monoblock - 316",D254="Dbl Mounting flange - 316"),D254)</f>
        <v>#N/A</v>
      </c>
      <c r="F254" t="e" cm="1">
        <f t="array" ref="F254">_xlfn.IFS(OR($D254="Fan 50 Hz",$D254="Fan 440V 60 Hz",$D254="Fan 460V 50 Hz"),$D254)</f>
        <v>#N/A</v>
      </c>
      <c r="G254" t="e" cm="1">
        <f t="array" ref="G254">_xlfn.IFS(OR($D254="Hopper 304",$D254="Hopper 316"),$D254)</f>
        <v>#N/A</v>
      </c>
      <c r="H254" t="e" cm="1">
        <f t="array" ref="H254">_xlfn.IFS(OR($D254="Vibrating grid",$D254="Vibrating grid for enlarged design"),$D254)</f>
        <v>#N/A</v>
      </c>
      <c r="I254" t="e" cm="1">
        <f t="array" ref="I254">_xlfn.IFS(OR($D254="Simple magnetic grid  - 304",$D254="Simple magnetic grid  - 316",$D254="Simple and enlarged magnetic grid "),$D254)</f>
        <v>#N/A</v>
      </c>
      <c r="J254" t="e" cm="1">
        <f t="array" ref="J254">_xlfn.IFS(OR($D254="SMC",$D254="Simple magnetic grid  - 316.",$D254="FESTO"),$D254)</f>
        <v>#N/A</v>
      </c>
    </row>
    <row r="255" spans="1:10" x14ac:dyDescent="0.2">
      <c r="A255" t="s">
        <v>12</v>
      </c>
      <c r="B255" t="s">
        <v>438</v>
      </c>
      <c r="C255" s="2" t="str">
        <f>_xlfn.XLOOKUP(B255,Sheet1!$E$2:$E$171,Sheet1!$A$2:$A$171," ",0)</f>
        <v xml:space="preserve"> </v>
      </c>
      <c r="D255" s="2" t="str">
        <f>_xlfn.XLOOKUP(B255,Sheet1!$E$2:$E$171,Sheet1!$B$2:$B$171," ",0)</f>
        <v xml:space="preserve"> </v>
      </c>
      <c r="E255" t="e" cm="1">
        <f t="array" ref="E255">_xlfn.IFS(OR(D255="Spl Mounting flange - 304",D255="Spl Enlarged Mounting flange - 304",D255="Spl Monoblock - 304",D255="Dbl Mounting flange - 304",D255="Dbl Monoblock - 304",D255="Spl Mounting flange - 316",D255="Dbl Mounting flange - 316",D255="Spl Monoblock - 316",D255="Dbl Mounting flange - 316"),D255)</f>
        <v>#N/A</v>
      </c>
      <c r="F255" t="e" cm="1">
        <f t="array" ref="F255">_xlfn.IFS(OR($D255="Fan 50 Hz",$D255="Fan 440V 60 Hz",$D255="Fan 460V 50 Hz"),$D255)</f>
        <v>#N/A</v>
      </c>
      <c r="G255" t="e" cm="1">
        <f t="array" ref="G255">_xlfn.IFS(OR($D255="Hopper 304",$D255="Hopper 316"),$D255)</f>
        <v>#N/A</v>
      </c>
      <c r="H255" t="e" cm="1">
        <f t="array" ref="H255">_xlfn.IFS(OR($D255="Vibrating grid",$D255="Vibrating grid for enlarged design"),$D255)</f>
        <v>#N/A</v>
      </c>
      <c r="I255" t="e" cm="1">
        <f t="array" ref="I255">_xlfn.IFS(OR($D255="Simple magnetic grid  - 304",$D255="Simple magnetic grid  - 316",$D255="Simple and enlarged magnetic grid "),$D255)</f>
        <v>#N/A</v>
      </c>
      <c r="J255" t="e" cm="1">
        <f t="array" ref="J255">_xlfn.IFS(OR($D255="SMC",$D255="Simple magnetic grid  - 316.",$D255="FESTO"),$D255)</f>
        <v>#N/A</v>
      </c>
    </row>
    <row r="256" spans="1:10" x14ac:dyDescent="0.2">
      <c r="A256" t="s">
        <v>12</v>
      </c>
      <c r="B256" t="s">
        <v>207</v>
      </c>
      <c r="C256" s="2" t="str">
        <f>_xlfn.XLOOKUP(B256,Sheet1!$E$2:$E$171,Sheet1!$A$2:$A$171," ",0)</f>
        <v xml:space="preserve"> </v>
      </c>
      <c r="D256" s="2" t="str">
        <f>_xlfn.XLOOKUP(B256,Sheet1!$E$2:$E$171,Sheet1!$B$2:$B$171," ",0)</f>
        <v xml:space="preserve"> </v>
      </c>
      <c r="E256" t="e" cm="1">
        <f t="array" ref="E256">_xlfn.IFS(OR(D256="Spl Mounting flange - 304",D256="Spl Enlarged Mounting flange - 304",D256="Spl Monoblock - 304",D256="Dbl Mounting flange - 304",D256="Dbl Monoblock - 304",D256="Spl Mounting flange - 316",D256="Dbl Mounting flange - 316",D256="Spl Monoblock - 316",D256="Dbl Mounting flange - 316"),D256)</f>
        <v>#N/A</v>
      </c>
      <c r="F256" t="e" cm="1">
        <f t="array" ref="F256">_xlfn.IFS(OR($D256="Fan 50 Hz",$D256="Fan 440V 60 Hz",$D256="Fan 460V 50 Hz"),$D256)</f>
        <v>#N/A</v>
      </c>
      <c r="G256" t="e" cm="1">
        <f t="array" ref="G256">_xlfn.IFS(OR($D256="Hopper 304",$D256="Hopper 316"),$D256)</f>
        <v>#N/A</v>
      </c>
      <c r="H256" t="e" cm="1">
        <f t="array" ref="H256">_xlfn.IFS(OR($D256="Vibrating grid",$D256="Vibrating grid for enlarged design"),$D256)</f>
        <v>#N/A</v>
      </c>
      <c r="I256" t="e" cm="1">
        <f t="array" ref="I256">_xlfn.IFS(OR($D256="Simple magnetic grid  - 304",$D256="Simple magnetic grid  - 316",$D256="Simple and enlarged magnetic grid "),$D256)</f>
        <v>#N/A</v>
      </c>
      <c r="J256" t="e" cm="1">
        <f t="array" ref="J256">_xlfn.IFS(OR($D256="SMC",$D256="Simple magnetic grid  - 316.",$D256="FESTO"),$D256)</f>
        <v>#N/A</v>
      </c>
    </row>
    <row r="257" spans="1:10" x14ac:dyDescent="0.2">
      <c r="A257" t="s">
        <v>12</v>
      </c>
      <c r="B257" t="s">
        <v>1</v>
      </c>
      <c r="C257" s="2" t="str">
        <f>_xlfn.XLOOKUP(B257,Sheet1!$E$2:$E$171,Sheet1!$A$2:$A$171," ",0)</f>
        <v xml:space="preserve"> </v>
      </c>
      <c r="D257" s="2" t="str">
        <f>_xlfn.XLOOKUP(B257,Sheet1!$E$2:$E$171,Sheet1!$B$2:$B$171," ",0)</f>
        <v xml:space="preserve"> </v>
      </c>
      <c r="E257" t="e" cm="1">
        <f t="array" ref="E257">_xlfn.IFS(OR(D257="Spl Mounting flange - 304",D257="Spl Enlarged Mounting flange - 304",D257="Spl Monoblock - 304",D257="Dbl Mounting flange - 304",D257="Dbl Monoblock - 304",D257="Spl Mounting flange - 316",D257="Dbl Mounting flange - 316",D257="Spl Monoblock - 316",D257="Dbl Mounting flange - 316"),D257)</f>
        <v>#N/A</v>
      </c>
      <c r="F257" t="e" cm="1">
        <f t="array" ref="F257">_xlfn.IFS(OR($D257="Fan 50 Hz",$D257="Fan 440V 60 Hz",$D257="Fan 460V 50 Hz"),$D257)</f>
        <v>#N/A</v>
      </c>
      <c r="G257" t="e" cm="1">
        <f t="array" ref="G257">_xlfn.IFS(OR($D257="Hopper 304",$D257="Hopper 316"),$D257)</f>
        <v>#N/A</v>
      </c>
      <c r="H257" t="e" cm="1">
        <f t="array" ref="H257">_xlfn.IFS(OR($D257="Vibrating grid",$D257="Vibrating grid for enlarged design"),$D257)</f>
        <v>#N/A</v>
      </c>
      <c r="I257" t="e" cm="1">
        <f t="array" ref="I257">_xlfn.IFS(OR($D257="Simple magnetic grid  - 304",$D257="Simple magnetic grid  - 316",$D257="Simple and enlarged magnetic grid "),$D257)</f>
        <v>#N/A</v>
      </c>
      <c r="J257" t="e" cm="1">
        <f t="array" ref="J257">_xlfn.IFS(OR($D257="SMC",$D257="Simple magnetic grid  - 316.",$D257="FESTO"),$D257)</f>
        <v>#N/A</v>
      </c>
    </row>
    <row r="258" spans="1:10" x14ac:dyDescent="0.2">
      <c r="A258" t="s">
        <v>12</v>
      </c>
      <c r="B258" t="s">
        <v>1</v>
      </c>
      <c r="C258" s="2" t="str">
        <f>_xlfn.XLOOKUP(B258,Sheet1!$E$2:$E$171,Sheet1!$A$2:$A$171," ",0)</f>
        <v xml:space="preserve"> </v>
      </c>
      <c r="D258" s="2" t="str">
        <f>_xlfn.XLOOKUP(B258,Sheet1!$E$2:$E$171,Sheet1!$B$2:$B$171," ",0)</f>
        <v xml:space="preserve"> </v>
      </c>
      <c r="E258" t="e" cm="1">
        <f t="array" ref="E258">_xlfn.IFS(OR(D258="Spl Mounting flange - 304",D258="Spl Enlarged Mounting flange - 304",D258="Spl Monoblock - 304",D258="Dbl Mounting flange - 304",D258="Dbl Monoblock - 304",D258="Spl Mounting flange - 316",D258="Dbl Mounting flange - 316",D258="Spl Monoblock - 316",D258="Dbl Mounting flange - 316"),D258)</f>
        <v>#N/A</v>
      </c>
      <c r="F258" t="e" cm="1">
        <f t="array" ref="F258">_xlfn.IFS(OR($D258="Fan 50 Hz",$D258="Fan 440V 60 Hz",$D258="Fan 460V 50 Hz"),$D258)</f>
        <v>#N/A</v>
      </c>
      <c r="G258" t="e" cm="1">
        <f t="array" ref="G258">_xlfn.IFS(OR($D258="Hopper 304",$D258="Hopper 316"),$D258)</f>
        <v>#N/A</v>
      </c>
      <c r="H258" t="e" cm="1">
        <f t="array" ref="H258">_xlfn.IFS(OR($D258="Vibrating grid",$D258="Vibrating grid for enlarged design"),$D258)</f>
        <v>#N/A</v>
      </c>
      <c r="I258" t="e" cm="1">
        <f t="array" ref="I258">_xlfn.IFS(OR($D258="Simple magnetic grid  - 304",$D258="Simple magnetic grid  - 316",$D258="Simple and enlarged magnetic grid "),$D258)</f>
        <v>#N/A</v>
      </c>
      <c r="J258" t="e" cm="1">
        <f t="array" ref="J258">_xlfn.IFS(OR($D258="SMC",$D258="Simple magnetic grid  - 316.",$D258="FESTO"),$D258)</f>
        <v>#N/A</v>
      </c>
    </row>
    <row r="259" spans="1:10" x14ac:dyDescent="0.2">
      <c r="A259" t="s">
        <v>12</v>
      </c>
      <c r="B259" t="s">
        <v>5</v>
      </c>
      <c r="C259" s="2" t="str">
        <f>_xlfn.XLOOKUP(B259,Sheet1!$E$2:$E$171,Sheet1!$A$2:$A$171," ",0)</f>
        <v xml:space="preserve"> </v>
      </c>
      <c r="D259" s="2" t="str">
        <f>_xlfn.XLOOKUP(B259,Sheet1!$E$2:$E$171,Sheet1!$B$2:$B$171," ",0)</f>
        <v xml:space="preserve"> </v>
      </c>
      <c r="E259" t="e" cm="1">
        <f t="array" ref="E259">_xlfn.IFS(OR(D259="Spl Mounting flange - 304",D259="Spl Enlarged Mounting flange - 304",D259="Spl Monoblock - 304",D259="Dbl Mounting flange - 304",D259="Dbl Monoblock - 304",D259="Spl Mounting flange - 316",D259="Dbl Mounting flange - 316",D259="Spl Monoblock - 316",D259="Dbl Mounting flange - 316"),D259)</f>
        <v>#N/A</v>
      </c>
      <c r="F259" t="e" cm="1">
        <f t="array" ref="F259">_xlfn.IFS(OR($D259="Fan 50 Hz",$D259="Fan 440V 60 Hz",$D259="Fan 460V 50 Hz"),$D259)</f>
        <v>#N/A</v>
      </c>
      <c r="G259" t="e" cm="1">
        <f t="array" ref="G259">_xlfn.IFS(OR($D259="Hopper 304",$D259="Hopper 316"),$D259)</f>
        <v>#N/A</v>
      </c>
      <c r="H259" t="e" cm="1">
        <f t="array" ref="H259">_xlfn.IFS(OR($D259="Vibrating grid",$D259="Vibrating grid for enlarged design"),$D259)</f>
        <v>#N/A</v>
      </c>
      <c r="I259" t="e" cm="1">
        <f t="array" ref="I259">_xlfn.IFS(OR($D259="Simple magnetic grid  - 304",$D259="Simple magnetic grid  - 316",$D259="Simple and enlarged magnetic grid "),$D259)</f>
        <v>#N/A</v>
      </c>
      <c r="J259" t="e" cm="1">
        <f t="array" ref="J259">_xlfn.IFS(OR($D259="SMC",$D259="Simple magnetic grid  - 316.",$D259="FESTO"),$D259)</f>
        <v>#N/A</v>
      </c>
    </row>
    <row r="260" spans="1:10" x14ac:dyDescent="0.2">
      <c r="A260" t="s">
        <v>12</v>
      </c>
      <c r="B260" t="s">
        <v>1</v>
      </c>
      <c r="C260" s="2" t="str">
        <f>_xlfn.XLOOKUP(B260,Sheet1!$E$2:$E$171,Sheet1!$A$2:$A$171," ",0)</f>
        <v xml:space="preserve"> </v>
      </c>
      <c r="D260" s="2" t="str">
        <f>_xlfn.XLOOKUP(B260,Sheet1!$E$2:$E$171,Sheet1!$B$2:$B$171," ",0)</f>
        <v xml:space="preserve"> </v>
      </c>
      <c r="E260" t="e" cm="1">
        <f t="array" ref="E260">_xlfn.IFS(OR(D260="Spl Mounting flange - 304",D260="Spl Enlarged Mounting flange - 304",D260="Spl Monoblock - 304",D260="Dbl Mounting flange - 304",D260="Dbl Monoblock - 304",D260="Spl Mounting flange - 316",D260="Dbl Mounting flange - 316",D260="Spl Monoblock - 316",D260="Dbl Mounting flange - 316"),D260)</f>
        <v>#N/A</v>
      </c>
      <c r="F260" t="e" cm="1">
        <f t="array" ref="F260">_xlfn.IFS(OR($D260="Fan 50 Hz",$D260="Fan 440V 60 Hz",$D260="Fan 460V 50 Hz"),$D260)</f>
        <v>#N/A</v>
      </c>
      <c r="G260" t="e" cm="1">
        <f t="array" ref="G260">_xlfn.IFS(OR($D260="Hopper 304",$D260="Hopper 316"),$D260)</f>
        <v>#N/A</v>
      </c>
      <c r="H260" t="e" cm="1">
        <f t="array" ref="H260">_xlfn.IFS(OR($D260="Vibrating grid",$D260="Vibrating grid for enlarged design"),$D260)</f>
        <v>#N/A</v>
      </c>
      <c r="I260" t="e" cm="1">
        <f t="array" ref="I260">_xlfn.IFS(OR($D260="Simple magnetic grid  - 304",$D260="Simple magnetic grid  - 316",$D260="Simple and enlarged magnetic grid "),$D260)</f>
        <v>#N/A</v>
      </c>
      <c r="J260" t="e" cm="1">
        <f t="array" ref="J260">_xlfn.IFS(OR($D260="SMC",$D260="Simple magnetic grid  - 316.",$D260="FESTO"),$D260)</f>
        <v>#N/A</v>
      </c>
    </row>
    <row r="261" spans="1:10" x14ac:dyDescent="0.2">
      <c r="A261" t="s">
        <v>12</v>
      </c>
      <c r="B261" t="s">
        <v>9</v>
      </c>
      <c r="C261" s="2" t="str">
        <f>_xlfn.XLOOKUP(B261,Sheet1!$E$2:$E$171,Sheet1!$A$2:$A$171," ",0)</f>
        <v xml:space="preserve"> </v>
      </c>
      <c r="D261" s="2" t="str">
        <f>_xlfn.XLOOKUP(B261,Sheet1!$E$2:$E$171,Sheet1!$B$2:$B$171," ",0)</f>
        <v xml:space="preserve"> </v>
      </c>
      <c r="E261" t="e" cm="1">
        <f t="array" ref="E261">_xlfn.IFS(OR(D261="Spl Mounting flange - 304",D261="Spl Enlarged Mounting flange - 304",D261="Spl Monoblock - 304",D261="Dbl Mounting flange - 304",D261="Dbl Monoblock - 304",D261="Spl Mounting flange - 316",D261="Dbl Mounting flange - 316",D261="Spl Monoblock - 316",D261="Dbl Mounting flange - 316"),D261)</f>
        <v>#N/A</v>
      </c>
      <c r="F261" t="e" cm="1">
        <f t="array" ref="F261">_xlfn.IFS(OR($D261="Fan 50 Hz",$D261="Fan 440V 60 Hz",$D261="Fan 460V 50 Hz"),$D261)</f>
        <v>#N/A</v>
      </c>
      <c r="G261" t="e" cm="1">
        <f t="array" ref="G261">_xlfn.IFS(OR($D261="Hopper 304",$D261="Hopper 316"),$D261)</f>
        <v>#N/A</v>
      </c>
      <c r="H261" t="e" cm="1">
        <f t="array" ref="H261">_xlfn.IFS(OR($D261="Vibrating grid",$D261="Vibrating grid for enlarged design"),$D261)</f>
        <v>#N/A</v>
      </c>
      <c r="I261" t="e" cm="1">
        <f t="array" ref="I261">_xlfn.IFS(OR($D261="Simple magnetic grid  - 304",$D261="Simple magnetic grid  - 316",$D261="Simple and enlarged magnetic grid "),$D261)</f>
        <v>#N/A</v>
      </c>
      <c r="J261" t="e" cm="1">
        <f t="array" ref="J261">_xlfn.IFS(OR($D261="SMC",$D261="Simple magnetic grid  - 316.",$D261="FESTO"),$D261)</f>
        <v>#N/A</v>
      </c>
    </row>
    <row r="262" spans="1:10" x14ac:dyDescent="0.2">
      <c r="A262" t="s">
        <v>12</v>
      </c>
      <c r="B262" t="s">
        <v>1</v>
      </c>
      <c r="C262" s="2" t="str">
        <f>_xlfn.XLOOKUP(B262,Sheet1!$E$2:$E$171,Sheet1!$A$2:$A$171," ",0)</f>
        <v xml:space="preserve"> </v>
      </c>
      <c r="D262" s="2" t="str">
        <f>_xlfn.XLOOKUP(B262,Sheet1!$E$2:$E$171,Sheet1!$B$2:$B$171," ",0)</f>
        <v xml:space="preserve"> </v>
      </c>
      <c r="E262" t="e" cm="1">
        <f t="array" ref="E262">_xlfn.IFS(OR(D262="Spl Mounting flange - 304",D262="Spl Enlarged Mounting flange - 304",D262="Spl Monoblock - 304",D262="Dbl Mounting flange - 304",D262="Dbl Monoblock - 304",D262="Spl Mounting flange - 316",D262="Dbl Mounting flange - 316",D262="Spl Monoblock - 316",D262="Dbl Mounting flange - 316"),D262)</f>
        <v>#N/A</v>
      </c>
      <c r="F262" t="e" cm="1">
        <f t="array" ref="F262">_xlfn.IFS(OR($D262="Fan 50 Hz",$D262="Fan 440V 60 Hz",$D262="Fan 460V 50 Hz"),$D262)</f>
        <v>#N/A</v>
      </c>
      <c r="G262" t="e" cm="1">
        <f t="array" ref="G262">_xlfn.IFS(OR($D262="Hopper 304",$D262="Hopper 316"),$D262)</f>
        <v>#N/A</v>
      </c>
      <c r="H262" t="e" cm="1">
        <f t="array" ref="H262">_xlfn.IFS(OR($D262="Vibrating grid",$D262="Vibrating grid for enlarged design"),$D262)</f>
        <v>#N/A</v>
      </c>
      <c r="I262" t="e" cm="1">
        <f t="array" ref="I262">_xlfn.IFS(OR($D262="Simple magnetic grid  - 304",$D262="Simple magnetic grid  - 316",$D262="Simple and enlarged magnetic grid "),$D262)</f>
        <v>#N/A</v>
      </c>
      <c r="J262" t="e" cm="1">
        <f t="array" ref="J262">_xlfn.IFS(OR($D262="SMC",$D262="Simple magnetic grid  - 316.",$D262="FESTO"),$D262)</f>
        <v>#N/A</v>
      </c>
    </row>
    <row r="263" spans="1:10" x14ac:dyDescent="0.2">
      <c r="A263" t="s">
        <v>12</v>
      </c>
      <c r="B263" t="s">
        <v>83</v>
      </c>
      <c r="C263" s="2" t="str">
        <f>_xlfn.XLOOKUP(B263,Sheet1!$E$2:$E$171,Sheet1!$A$2:$A$171," ",0)</f>
        <v xml:space="preserve"> </v>
      </c>
      <c r="D263" s="2" t="str">
        <f>_xlfn.XLOOKUP(B263,Sheet1!$E$2:$E$171,Sheet1!$B$2:$B$171," ",0)</f>
        <v xml:space="preserve"> </v>
      </c>
      <c r="E263" t="e" cm="1">
        <f t="array" ref="E263">_xlfn.IFS(OR(D263="Spl Mounting flange - 304",D263="Spl Enlarged Mounting flange - 304",D263="Spl Monoblock - 304",D263="Dbl Mounting flange - 304",D263="Dbl Monoblock - 304",D263="Spl Mounting flange - 316",D263="Dbl Mounting flange - 316",D263="Spl Monoblock - 316",D263="Dbl Mounting flange - 316"),D263)</f>
        <v>#N/A</v>
      </c>
      <c r="F263" t="e" cm="1">
        <f t="array" ref="F263">_xlfn.IFS(OR($D263="Fan 50 Hz",$D263="Fan 440V 60 Hz",$D263="Fan 460V 50 Hz"),$D263)</f>
        <v>#N/A</v>
      </c>
      <c r="G263" t="e" cm="1">
        <f t="array" ref="G263">_xlfn.IFS(OR($D263="Hopper 304",$D263="Hopper 316"),$D263)</f>
        <v>#N/A</v>
      </c>
      <c r="H263" t="e" cm="1">
        <f t="array" ref="H263">_xlfn.IFS(OR($D263="Vibrating grid",$D263="Vibrating grid for enlarged design"),$D263)</f>
        <v>#N/A</v>
      </c>
      <c r="I263" t="e" cm="1">
        <f t="array" ref="I263">_xlfn.IFS(OR($D263="Simple magnetic grid  - 304",$D263="Simple magnetic grid  - 316",$D263="Simple and enlarged magnetic grid "),$D263)</f>
        <v>#N/A</v>
      </c>
      <c r="J263" t="e" cm="1">
        <f t="array" ref="J263">_xlfn.IFS(OR($D263="SMC",$D263="Simple magnetic grid  - 316.",$D263="FESTO"),$D263)</f>
        <v>#N/A</v>
      </c>
    </row>
    <row r="264" spans="1:10" x14ac:dyDescent="0.2">
      <c r="A264" t="s">
        <v>12</v>
      </c>
      <c r="B264" t="s">
        <v>98</v>
      </c>
      <c r="C264" s="2" t="str">
        <f>_xlfn.XLOOKUP(B264,Sheet1!$E$2:$E$171,Sheet1!$A$2:$A$171," ",0)</f>
        <v xml:space="preserve"> </v>
      </c>
      <c r="D264" s="2" t="str">
        <f>_xlfn.XLOOKUP(B264,Sheet1!$E$2:$E$171,Sheet1!$B$2:$B$171," ",0)</f>
        <v xml:space="preserve"> </v>
      </c>
      <c r="E264" t="e" cm="1">
        <f t="array" ref="E264">_xlfn.IFS(OR(D264="Spl Mounting flange - 304",D264="Spl Enlarged Mounting flange - 304",D264="Spl Monoblock - 304",D264="Dbl Mounting flange - 304",D264="Dbl Monoblock - 304",D264="Spl Mounting flange - 316",D264="Dbl Mounting flange - 316",D264="Spl Monoblock - 316",D264="Dbl Mounting flange - 316"),D264)</f>
        <v>#N/A</v>
      </c>
      <c r="F264" t="e" cm="1">
        <f t="array" ref="F264">_xlfn.IFS(OR($D264="Fan 50 Hz",$D264="Fan 440V 60 Hz",$D264="Fan 460V 50 Hz"),$D264)</f>
        <v>#N/A</v>
      </c>
      <c r="G264" t="e" cm="1">
        <f t="array" ref="G264">_xlfn.IFS(OR($D264="Hopper 304",$D264="Hopper 316"),$D264)</f>
        <v>#N/A</v>
      </c>
      <c r="H264" t="e" cm="1">
        <f t="array" ref="H264">_xlfn.IFS(OR($D264="Vibrating grid",$D264="Vibrating grid for enlarged design"),$D264)</f>
        <v>#N/A</v>
      </c>
      <c r="I264" t="e" cm="1">
        <f t="array" ref="I264">_xlfn.IFS(OR($D264="Simple magnetic grid  - 304",$D264="Simple magnetic grid  - 316",$D264="Simple and enlarged magnetic grid "),$D264)</f>
        <v>#N/A</v>
      </c>
      <c r="J264" t="e" cm="1">
        <f t="array" ref="J264">_xlfn.IFS(OR($D264="SMC",$D264="Simple magnetic grid  - 316.",$D264="FESTO"),$D264)</f>
        <v>#N/A</v>
      </c>
    </row>
    <row r="265" spans="1:10" x14ac:dyDescent="0.2">
      <c r="A265" t="s">
        <v>12</v>
      </c>
      <c r="B265" t="s">
        <v>100</v>
      </c>
      <c r="C265" s="2" t="str">
        <f>_xlfn.XLOOKUP(B265,Sheet1!$E$2:$E$171,Sheet1!$A$2:$A$171," ",0)</f>
        <v xml:space="preserve"> </v>
      </c>
      <c r="D265" s="2" t="str">
        <f>_xlfn.XLOOKUP(B265,Sheet1!$E$2:$E$171,Sheet1!$B$2:$B$171," ",0)</f>
        <v xml:space="preserve"> </v>
      </c>
      <c r="E265" t="e" cm="1">
        <f t="array" ref="E265">_xlfn.IFS(OR(D265="Spl Mounting flange - 304",D265="Spl Enlarged Mounting flange - 304",D265="Spl Monoblock - 304",D265="Dbl Mounting flange - 304",D265="Dbl Monoblock - 304",D265="Spl Mounting flange - 316",D265="Dbl Mounting flange - 316",D265="Spl Monoblock - 316",D265="Dbl Mounting flange - 316"),D265)</f>
        <v>#N/A</v>
      </c>
      <c r="F265" t="e" cm="1">
        <f t="array" ref="F265">_xlfn.IFS(OR($D265="Fan 50 Hz",$D265="Fan 440V 60 Hz",$D265="Fan 460V 50 Hz"),$D265)</f>
        <v>#N/A</v>
      </c>
      <c r="G265" t="e" cm="1">
        <f t="array" ref="G265">_xlfn.IFS(OR($D265="Hopper 304",$D265="Hopper 316"),$D265)</f>
        <v>#N/A</v>
      </c>
      <c r="H265" t="e" cm="1">
        <f t="array" ref="H265">_xlfn.IFS(OR($D265="Vibrating grid",$D265="Vibrating grid for enlarged design"),$D265)</f>
        <v>#N/A</v>
      </c>
      <c r="I265" t="e" cm="1">
        <f t="array" ref="I265">_xlfn.IFS(OR($D265="Simple magnetic grid  - 304",$D265="Simple magnetic grid  - 316",$D265="Simple and enlarged magnetic grid "),$D265)</f>
        <v>#N/A</v>
      </c>
      <c r="J265" t="e" cm="1">
        <f t="array" ref="J265">_xlfn.IFS(OR($D265="SMC",$D265="Simple magnetic grid  - 316.",$D265="FESTO"),$D265)</f>
        <v>#N/A</v>
      </c>
    </row>
    <row r="266" spans="1:10" x14ac:dyDescent="0.2">
      <c r="A266" t="s">
        <v>12</v>
      </c>
      <c r="B266" t="s">
        <v>299</v>
      </c>
      <c r="C266" s="2" t="str">
        <f>_xlfn.XLOOKUP(B266,Sheet1!$E$2:$E$171,Sheet1!$A$2:$A$171," ",0)</f>
        <v xml:space="preserve"> </v>
      </c>
      <c r="D266" s="2" t="str">
        <f>_xlfn.XLOOKUP(B266,Sheet1!$E$2:$E$171,Sheet1!$B$2:$B$171," ",0)</f>
        <v xml:space="preserve"> </v>
      </c>
      <c r="E266" t="e" cm="1">
        <f t="array" ref="E266">_xlfn.IFS(OR(D266="Spl Mounting flange - 304",D266="Spl Enlarged Mounting flange - 304",D266="Spl Monoblock - 304",D266="Dbl Mounting flange - 304",D266="Dbl Monoblock - 304",D266="Spl Mounting flange - 316",D266="Dbl Mounting flange - 316",D266="Spl Monoblock - 316",D266="Dbl Mounting flange - 316"),D266)</f>
        <v>#N/A</v>
      </c>
      <c r="F266" t="e" cm="1">
        <f t="array" ref="F266">_xlfn.IFS(OR($D266="Fan 50 Hz",$D266="Fan 440V 60 Hz",$D266="Fan 460V 50 Hz"),$D266)</f>
        <v>#N/A</v>
      </c>
      <c r="G266" t="e" cm="1">
        <f t="array" ref="G266">_xlfn.IFS(OR($D266="Hopper 304",$D266="Hopper 316"),$D266)</f>
        <v>#N/A</v>
      </c>
      <c r="H266" t="e" cm="1">
        <f t="array" ref="H266">_xlfn.IFS(OR($D266="Vibrating grid",$D266="Vibrating grid for enlarged design"),$D266)</f>
        <v>#N/A</v>
      </c>
      <c r="I266" t="e" cm="1">
        <f t="array" ref="I266">_xlfn.IFS(OR($D266="Simple magnetic grid  - 304",$D266="Simple magnetic grid  - 316",$D266="Simple and enlarged magnetic grid "),$D266)</f>
        <v>#N/A</v>
      </c>
      <c r="J266" t="e" cm="1">
        <f t="array" ref="J266">_xlfn.IFS(OR($D266="SMC",$D266="Simple magnetic grid  - 316.",$D266="FESTO"),$D266)</f>
        <v>#N/A</v>
      </c>
    </row>
    <row r="267" spans="1:10" x14ac:dyDescent="0.2">
      <c r="A267" t="s">
        <v>12</v>
      </c>
      <c r="B267" t="s">
        <v>235</v>
      </c>
      <c r="C267" s="2" t="str">
        <f>_xlfn.XLOOKUP(B267,Sheet1!$E$2:$E$171,Sheet1!$A$2:$A$171," ",0)</f>
        <v xml:space="preserve"> </v>
      </c>
      <c r="D267" s="2" t="str">
        <f>_xlfn.XLOOKUP(B267,Sheet1!$E$2:$E$171,Sheet1!$B$2:$B$171," ",0)</f>
        <v xml:space="preserve"> </v>
      </c>
      <c r="E267" t="e" cm="1">
        <f t="array" ref="E267">_xlfn.IFS(OR(D267="Spl Mounting flange - 304",D267="Spl Enlarged Mounting flange - 304",D267="Spl Monoblock - 304",D267="Dbl Mounting flange - 304",D267="Dbl Monoblock - 304",D267="Spl Mounting flange - 316",D267="Dbl Mounting flange - 316",D267="Spl Monoblock - 316",D267="Dbl Mounting flange - 316"),D267)</f>
        <v>#N/A</v>
      </c>
      <c r="F267" t="e" cm="1">
        <f t="array" ref="F267">_xlfn.IFS(OR($D267="Fan 50 Hz",$D267="Fan 440V 60 Hz",$D267="Fan 460V 50 Hz"),$D267)</f>
        <v>#N/A</v>
      </c>
      <c r="G267" t="e" cm="1">
        <f t="array" ref="G267">_xlfn.IFS(OR($D267="Hopper 304",$D267="Hopper 316"),$D267)</f>
        <v>#N/A</v>
      </c>
      <c r="H267" t="e" cm="1">
        <f t="array" ref="H267">_xlfn.IFS(OR($D267="Vibrating grid",$D267="Vibrating grid for enlarged design"),$D267)</f>
        <v>#N/A</v>
      </c>
      <c r="I267" t="e" cm="1">
        <f t="array" ref="I267">_xlfn.IFS(OR($D267="Simple magnetic grid  - 304",$D267="Simple magnetic grid  - 316",$D267="Simple and enlarged magnetic grid "),$D267)</f>
        <v>#N/A</v>
      </c>
      <c r="J267" t="e" cm="1">
        <f t="array" ref="J267">_xlfn.IFS(OR($D267="SMC",$D267="Simple magnetic grid  - 316.",$D267="FESTO"),$D267)</f>
        <v>#N/A</v>
      </c>
    </row>
    <row r="268" spans="1:10" x14ac:dyDescent="0.2">
      <c r="A268" t="s">
        <v>12</v>
      </c>
      <c r="B268" t="s">
        <v>65</v>
      </c>
      <c r="C268" s="2" t="str">
        <f>_xlfn.XLOOKUP(B268,Sheet1!$E$2:$E$171,Sheet1!$A$2:$A$171," ",0)</f>
        <v xml:space="preserve"> </v>
      </c>
      <c r="D268" s="2" t="str">
        <f>_xlfn.XLOOKUP(B268,Sheet1!$E$2:$E$171,Sheet1!$B$2:$B$171," ",0)</f>
        <v xml:space="preserve"> </v>
      </c>
      <c r="E268" t="e" cm="1">
        <f t="array" ref="E268">_xlfn.IFS(OR(D268="Spl Mounting flange - 304",D268="Spl Enlarged Mounting flange - 304",D268="Spl Monoblock - 304",D268="Dbl Mounting flange - 304",D268="Dbl Monoblock - 304",D268="Spl Mounting flange - 316",D268="Dbl Mounting flange - 316",D268="Spl Monoblock - 316",D268="Dbl Mounting flange - 316"),D268)</f>
        <v>#N/A</v>
      </c>
      <c r="F268" t="e" cm="1">
        <f t="array" ref="F268">_xlfn.IFS(OR($D268="Fan 50 Hz",$D268="Fan 440V 60 Hz",$D268="Fan 460V 50 Hz"),$D268)</f>
        <v>#N/A</v>
      </c>
      <c r="G268" t="e" cm="1">
        <f t="array" ref="G268">_xlfn.IFS(OR($D268="Hopper 304",$D268="Hopper 316"),$D268)</f>
        <v>#N/A</v>
      </c>
      <c r="H268" t="e" cm="1">
        <f t="array" ref="H268">_xlfn.IFS(OR($D268="Vibrating grid",$D268="Vibrating grid for enlarged design"),$D268)</f>
        <v>#N/A</v>
      </c>
      <c r="I268" t="e" cm="1">
        <f t="array" ref="I268">_xlfn.IFS(OR($D268="Simple magnetic grid  - 304",$D268="Simple magnetic grid  - 316",$D268="Simple and enlarged magnetic grid "),$D268)</f>
        <v>#N/A</v>
      </c>
      <c r="J268" t="e" cm="1">
        <f t="array" ref="J268">_xlfn.IFS(OR($D268="SMC",$D268="Simple magnetic grid  - 316.",$D268="FESTO"),$D268)</f>
        <v>#N/A</v>
      </c>
    </row>
    <row r="269" spans="1:10" x14ac:dyDescent="0.2">
      <c r="A269" t="s">
        <v>12</v>
      </c>
      <c r="B269" t="s">
        <v>125</v>
      </c>
      <c r="C269" s="2" t="str">
        <f>_xlfn.XLOOKUP(B269,Sheet1!$E$2:$E$171,Sheet1!$A$2:$A$171," ",0)</f>
        <v xml:space="preserve"> </v>
      </c>
      <c r="D269" s="2" t="str">
        <f>_xlfn.XLOOKUP(B269,Sheet1!$E$2:$E$171,Sheet1!$B$2:$B$171," ",0)</f>
        <v xml:space="preserve"> </v>
      </c>
      <c r="E269" t="e" cm="1">
        <f t="array" ref="E269">_xlfn.IFS(OR(D269="Spl Mounting flange - 304",D269="Spl Enlarged Mounting flange - 304",D269="Spl Monoblock - 304",D269="Dbl Mounting flange - 304",D269="Dbl Monoblock - 304",D269="Spl Mounting flange - 316",D269="Dbl Mounting flange - 316",D269="Spl Monoblock - 316",D269="Dbl Mounting flange - 316"),D269)</f>
        <v>#N/A</v>
      </c>
      <c r="F269" t="e" cm="1">
        <f t="array" ref="F269">_xlfn.IFS(OR($D269="Fan 50 Hz",$D269="Fan 440V 60 Hz",$D269="Fan 460V 50 Hz"),$D269)</f>
        <v>#N/A</v>
      </c>
      <c r="G269" t="e" cm="1">
        <f t="array" ref="G269">_xlfn.IFS(OR($D269="Hopper 304",$D269="Hopper 316"),$D269)</f>
        <v>#N/A</v>
      </c>
      <c r="H269" t="e" cm="1">
        <f t="array" ref="H269">_xlfn.IFS(OR($D269="Vibrating grid",$D269="Vibrating grid for enlarged design"),$D269)</f>
        <v>#N/A</v>
      </c>
      <c r="I269" t="e" cm="1">
        <f t="array" ref="I269">_xlfn.IFS(OR($D269="Simple magnetic grid  - 304",$D269="Simple magnetic grid  - 316",$D269="Simple and enlarged magnetic grid "),$D269)</f>
        <v>#N/A</v>
      </c>
      <c r="J269" t="e" cm="1">
        <f t="array" ref="J269">_xlfn.IFS(OR($D269="SMC",$D269="Simple magnetic grid  - 316.",$D269="FESTO"),$D269)</f>
        <v>#N/A</v>
      </c>
    </row>
    <row r="270" spans="1:10" x14ac:dyDescent="0.2">
      <c r="A270" t="s">
        <v>12</v>
      </c>
      <c r="B270" t="s">
        <v>368</v>
      </c>
      <c r="C270" s="2" t="str">
        <f>_xlfn.XLOOKUP(B270,Sheet1!$E$2:$E$171,Sheet1!$A$2:$A$171," ",0)</f>
        <v xml:space="preserve"> </v>
      </c>
      <c r="D270" s="2" t="str">
        <f>_xlfn.XLOOKUP(B270,Sheet1!$E$2:$E$171,Sheet1!$B$2:$B$171," ",0)</f>
        <v xml:space="preserve"> </v>
      </c>
      <c r="E270" t="e" cm="1">
        <f t="array" ref="E270">_xlfn.IFS(OR(D270="Spl Mounting flange - 304",D270="Spl Enlarged Mounting flange - 304",D270="Spl Monoblock - 304",D270="Dbl Mounting flange - 304",D270="Dbl Monoblock - 304",D270="Spl Mounting flange - 316",D270="Dbl Mounting flange - 316",D270="Spl Monoblock - 316",D270="Dbl Mounting flange - 316"),D270)</f>
        <v>#N/A</v>
      </c>
      <c r="F270" t="e" cm="1">
        <f t="array" ref="F270">_xlfn.IFS(OR($D270="Fan 50 Hz",$D270="Fan 440V 60 Hz",$D270="Fan 460V 50 Hz"),$D270)</f>
        <v>#N/A</v>
      </c>
      <c r="G270" t="e" cm="1">
        <f t="array" ref="G270">_xlfn.IFS(OR($D270="Hopper 304",$D270="Hopper 316"),$D270)</f>
        <v>#N/A</v>
      </c>
      <c r="H270" t="e" cm="1">
        <f t="array" ref="H270">_xlfn.IFS(OR($D270="Vibrating grid",$D270="Vibrating grid for enlarged design"),$D270)</f>
        <v>#N/A</v>
      </c>
      <c r="I270" t="e" cm="1">
        <f t="array" ref="I270">_xlfn.IFS(OR($D270="Simple magnetic grid  - 304",$D270="Simple magnetic grid  - 316",$D270="Simple and enlarged magnetic grid "),$D270)</f>
        <v>#N/A</v>
      </c>
      <c r="J270" t="e" cm="1">
        <f t="array" ref="J270">_xlfn.IFS(OR($D270="SMC",$D270="Simple magnetic grid  - 316.",$D270="FESTO"),$D270)</f>
        <v>#N/A</v>
      </c>
    </row>
    <row r="271" spans="1:10" x14ac:dyDescent="0.2">
      <c r="A271" t="s">
        <v>12</v>
      </c>
      <c r="B271" t="s">
        <v>1</v>
      </c>
      <c r="C271" s="2" t="str">
        <f>_xlfn.XLOOKUP(B271,Sheet1!$E$2:$E$171,Sheet1!$A$2:$A$171," ",0)</f>
        <v xml:space="preserve"> </v>
      </c>
      <c r="D271" s="2" t="str">
        <f>_xlfn.XLOOKUP(B271,Sheet1!$E$2:$E$171,Sheet1!$B$2:$B$171," ",0)</f>
        <v xml:space="preserve"> </v>
      </c>
      <c r="E271" t="e" cm="1">
        <f t="array" ref="E271">_xlfn.IFS(OR(D271="Spl Mounting flange - 304",D271="Spl Enlarged Mounting flange - 304",D271="Spl Monoblock - 304",D271="Dbl Mounting flange - 304",D271="Dbl Monoblock - 304",D271="Spl Mounting flange - 316",D271="Dbl Mounting flange - 316",D271="Spl Monoblock - 316",D271="Dbl Mounting flange - 316"),D271)</f>
        <v>#N/A</v>
      </c>
      <c r="F271" t="e" cm="1">
        <f t="array" ref="F271">_xlfn.IFS(OR($D271="Fan 50 Hz",$D271="Fan 440V 60 Hz",$D271="Fan 460V 50 Hz"),$D271)</f>
        <v>#N/A</v>
      </c>
      <c r="G271" t="e" cm="1">
        <f t="array" ref="G271">_xlfn.IFS(OR($D271="Hopper 304",$D271="Hopper 316"),$D271)</f>
        <v>#N/A</v>
      </c>
      <c r="H271" t="e" cm="1">
        <f t="array" ref="H271">_xlfn.IFS(OR($D271="Vibrating grid",$D271="Vibrating grid for enlarged design"),$D271)</f>
        <v>#N/A</v>
      </c>
      <c r="I271" t="e" cm="1">
        <f t="array" ref="I271">_xlfn.IFS(OR($D271="Simple magnetic grid  - 304",$D271="Simple magnetic grid  - 316",$D271="Simple and enlarged magnetic grid "),$D271)</f>
        <v>#N/A</v>
      </c>
      <c r="J271" t="e" cm="1">
        <f t="array" ref="J271">_xlfn.IFS(OR($D271="SMC",$D271="Simple magnetic grid  - 316.",$D271="FESTO"),$D271)</f>
        <v>#N/A</v>
      </c>
    </row>
    <row r="272" spans="1:10" x14ac:dyDescent="0.2">
      <c r="A272" t="s">
        <v>12</v>
      </c>
      <c r="B272" t="s">
        <v>277</v>
      </c>
      <c r="C272" s="2" t="str">
        <f>_xlfn.XLOOKUP(B272,Sheet1!$E$2:$E$171,Sheet1!$A$2:$A$171," ",0)</f>
        <v xml:space="preserve"> </v>
      </c>
      <c r="D272" s="2" t="str">
        <f>_xlfn.XLOOKUP(B272,Sheet1!$E$2:$E$171,Sheet1!$B$2:$B$171," ",0)</f>
        <v xml:space="preserve"> </v>
      </c>
      <c r="E272" t="e" cm="1">
        <f t="array" ref="E272">_xlfn.IFS(OR(D272="Spl Mounting flange - 304",D272="Spl Enlarged Mounting flange - 304",D272="Spl Monoblock - 304",D272="Dbl Mounting flange - 304",D272="Dbl Monoblock - 304",D272="Spl Mounting flange - 316",D272="Dbl Mounting flange - 316",D272="Spl Monoblock - 316",D272="Dbl Mounting flange - 316"),D272)</f>
        <v>#N/A</v>
      </c>
      <c r="F272" t="e" cm="1">
        <f t="array" ref="F272">_xlfn.IFS(OR($D272="Fan 50 Hz",$D272="Fan 440V 60 Hz",$D272="Fan 460V 50 Hz"),$D272)</f>
        <v>#N/A</v>
      </c>
      <c r="G272" t="e" cm="1">
        <f t="array" ref="G272">_xlfn.IFS(OR($D272="Hopper 304",$D272="Hopper 316"),$D272)</f>
        <v>#N/A</v>
      </c>
      <c r="H272" t="e" cm="1">
        <f t="array" ref="H272">_xlfn.IFS(OR($D272="Vibrating grid",$D272="Vibrating grid for enlarged design"),$D272)</f>
        <v>#N/A</v>
      </c>
      <c r="I272" t="e" cm="1">
        <f t="array" ref="I272">_xlfn.IFS(OR($D272="Simple magnetic grid  - 304",$D272="Simple magnetic grid  - 316",$D272="Simple and enlarged magnetic grid "),$D272)</f>
        <v>#N/A</v>
      </c>
      <c r="J272" t="e" cm="1">
        <f t="array" ref="J272">_xlfn.IFS(OR($D272="SMC",$D272="Simple magnetic grid  - 316.",$D272="FESTO"),$D272)</f>
        <v>#N/A</v>
      </c>
    </row>
    <row r="273" spans="1:10" x14ac:dyDescent="0.2">
      <c r="A273" t="s">
        <v>12</v>
      </c>
      <c r="B273" t="s">
        <v>437</v>
      </c>
      <c r="C273" s="2" t="str">
        <f>_xlfn.XLOOKUP(B273,Sheet1!$E$2:$E$171,Sheet1!$A$2:$A$171," ",0)</f>
        <v xml:space="preserve"> </v>
      </c>
      <c r="D273" s="2" t="str">
        <f>_xlfn.XLOOKUP(B273,Sheet1!$E$2:$E$171,Sheet1!$B$2:$B$171," ",0)</f>
        <v xml:space="preserve"> </v>
      </c>
      <c r="E273" t="e" cm="1">
        <f t="array" ref="E273">_xlfn.IFS(OR(D273="Spl Mounting flange - 304",D273="Spl Enlarged Mounting flange - 304",D273="Spl Monoblock - 304",D273="Dbl Mounting flange - 304",D273="Dbl Monoblock - 304",D273="Spl Mounting flange - 316",D273="Dbl Mounting flange - 316",D273="Spl Monoblock - 316",D273="Dbl Mounting flange - 316"),D273)</f>
        <v>#N/A</v>
      </c>
      <c r="F273" t="e" cm="1">
        <f t="array" ref="F273">_xlfn.IFS(OR($D273="Fan 50 Hz",$D273="Fan 440V 60 Hz",$D273="Fan 460V 50 Hz"),$D273)</f>
        <v>#N/A</v>
      </c>
      <c r="G273" t="e" cm="1">
        <f t="array" ref="G273">_xlfn.IFS(OR($D273="Hopper 304",$D273="Hopper 316"),$D273)</f>
        <v>#N/A</v>
      </c>
      <c r="H273" t="e" cm="1">
        <f t="array" ref="H273">_xlfn.IFS(OR($D273="Vibrating grid",$D273="Vibrating grid for enlarged design"),$D273)</f>
        <v>#N/A</v>
      </c>
      <c r="I273" t="e" cm="1">
        <f t="array" ref="I273">_xlfn.IFS(OR($D273="Simple magnetic grid  - 304",$D273="Simple magnetic grid  - 316",$D273="Simple and enlarged magnetic grid "),$D273)</f>
        <v>#N/A</v>
      </c>
      <c r="J273" t="e" cm="1">
        <f t="array" ref="J273">_xlfn.IFS(OR($D273="SMC",$D273="Simple magnetic grid  - 316.",$D273="FESTO"),$D273)</f>
        <v>#N/A</v>
      </c>
    </row>
    <row r="274" spans="1:10" x14ac:dyDescent="0.2">
      <c r="A274" t="s">
        <v>12</v>
      </c>
      <c r="B274" t="s">
        <v>133</v>
      </c>
      <c r="C274" s="2" t="str">
        <f>_xlfn.XLOOKUP(B274,Sheet1!$E$2:$E$171,Sheet1!$A$2:$A$171," ",0)</f>
        <v xml:space="preserve"> </v>
      </c>
      <c r="D274" s="2" t="str">
        <f>_xlfn.XLOOKUP(B274,Sheet1!$E$2:$E$171,Sheet1!$B$2:$B$171," ",0)</f>
        <v xml:space="preserve"> </v>
      </c>
      <c r="E274" t="e" cm="1">
        <f t="array" ref="E274">_xlfn.IFS(OR(D274="Spl Mounting flange - 304",D274="Spl Enlarged Mounting flange - 304",D274="Spl Monoblock - 304",D274="Dbl Mounting flange - 304",D274="Dbl Monoblock - 304",D274="Spl Mounting flange - 316",D274="Dbl Mounting flange - 316",D274="Spl Monoblock - 316",D274="Dbl Mounting flange - 316"),D274)</f>
        <v>#N/A</v>
      </c>
      <c r="F274" t="e" cm="1">
        <f t="array" ref="F274">_xlfn.IFS(OR($D274="Fan 50 Hz",$D274="Fan 440V 60 Hz",$D274="Fan 460V 50 Hz"),$D274)</f>
        <v>#N/A</v>
      </c>
      <c r="G274" t="e" cm="1">
        <f t="array" ref="G274">_xlfn.IFS(OR($D274="Hopper 304",$D274="Hopper 316"),$D274)</f>
        <v>#N/A</v>
      </c>
      <c r="H274" t="e" cm="1">
        <f t="array" ref="H274">_xlfn.IFS(OR($D274="Vibrating grid",$D274="Vibrating grid for enlarged design"),$D274)</f>
        <v>#N/A</v>
      </c>
      <c r="I274" t="e" cm="1">
        <f t="array" ref="I274">_xlfn.IFS(OR($D274="Simple magnetic grid  - 304",$D274="Simple magnetic grid  - 316",$D274="Simple and enlarged magnetic grid "),$D274)</f>
        <v>#N/A</v>
      </c>
      <c r="J274" t="e" cm="1">
        <f t="array" ref="J274">_xlfn.IFS(OR($D274="SMC",$D274="Simple magnetic grid  - 316.",$D274="FESTO"),$D274)</f>
        <v>#N/A</v>
      </c>
    </row>
    <row r="275" spans="1:10" x14ac:dyDescent="0.2">
      <c r="A275" t="s">
        <v>12</v>
      </c>
      <c r="B275" t="s">
        <v>436</v>
      </c>
      <c r="C275" s="2" t="str">
        <f>_xlfn.XLOOKUP(B275,Sheet1!$E$2:$E$171,Sheet1!$A$2:$A$171," ",0)</f>
        <v xml:space="preserve"> </v>
      </c>
      <c r="D275" s="2" t="str">
        <f>_xlfn.XLOOKUP(B275,Sheet1!$E$2:$E$171,Sheet1!$B$2:$B$171," ",0)</f>
        <v xml:space="preserve"> </v>
      </c>
      <c r="E275" t="e" cm="1">
        <f t="array" ref="E275">_xlfn.IFS(OR(D275="Spl Mounting flange - 304",D275="Spl Enlarged Mounting flange - 304",D275="Spl Monoblock - 304",D275="Dbl Mounting flange - 304",D275="Dbl Monoblock - 304",D275="Spl Mounting flange - 316",D275="Dbl Mounting flange - 316",D275="Spl Monoblock - 316",D275="Dbl Mounting flange - 316"),D275)</f>
        <v>#N/A</v>
      </c>
      <c r="F275" t="e" cm="1">
        <f t="array" ref="F275">_xlfn.IFS(OR($D275="Fan 50 Hz",$D275="Fan 440V 60 Hz",$D275="Fan 460V 50 Hz"),$D275)</f>
        <v>#N/A</v>
      </c>
      <c r="G275" t="e" cm="1">
        <f t="array" ref="G275">_xlfn.IFS(OR($D275="Hopper 304",$D275="Hopper 316"),$D275)</f>
        <v>#N/A</v>
      </c>
      <c r="H275" t="e" cm="1">
        <f t="array" ref="H275">_xlfn.IFS(OR($D275="Vibrating grid",$D275="Vibrating grid for enlarged design"),$D275)</f>
        <v>#N/A</v>
      </c>
      <c r="I275" t="e" cm="1">
        <f t="array" ref="I275">_xlfn.IFS(OR($D275="Simple magnetic grid  - 304",$D275="Simple magnetic grid  - 316",$D275="Simple and enlarged magnetic grid "),$D275)</f>
        <v>#N/A</v>
      </c>
      <c r="J275" t="e" cm="1">
        <f t="array" ref="J275">_xlfn.IFS(OR($D275="SMC",$D275="Simple magnetic grid  - 316.",$D275="FESTO"),$D275)</f>
        <v>#N/A</v>
      </c>
    </row>
    <row r="276" spans="1:10" x14ac:dyDescent="0.2">
      <c r="A276" t="s">
        <v>12</v>
      </c>
      <c r="B276" t="s">
        <v>435</v>
      </c>
      <c r="C276" s="2" t="str">
        <f>_xlfn.XLOOKUP(B276,Sheet1!$E$2:$E$171,Sheet1!$A$2:$A$171," ",0)</f>
        <v xml:space="preserve"> </v>
      </c>
      <c r="D276" s="2" t="str">
        <f>_xlfn.XLOOKUP(B276,Sheet1!$E$2:$E$171,Sheet1!$B$2:$B$171," ",0)</f>
        <v xml:space="preserve"> </v>
      </c>
      <c r="E276" t="e" cm="1">
        <f t="array" ref="E276">_xlfn.IFS(OR(D276="Spl Mounting flange - 304",D276="Spl Enlarged Mounting flange - 304",D276="Spl Monoblock - 304",D276="Dbl Mounting flange - 304",D276="Dbl Monoblock - 304",D276="Spl Mounting flange - 316",D276="Dbl Mounting flange - 316",D276="Spl Monoblock - 316",D276="Dbl Mounting flange - 316"),D276)</f>
        <v>#N/A</v>
      </c>
      <c r="F276" t="e" cm="1">
        <f t="array" ref="F276">_xlfn.IFS(OR($D276="Fan 50 Hz",$D276="Fan 440V 60 Hz",$D276="Fan 460V 50 Hz"),$D276)</f>
        <v>#N/A</v>
      </c>
      <c r="G276" t="e" cm="1">
        <f t="array" ref="G276">_xlfn.IFS(OR($D276="Hopper 304",$D276="Hopper 316"),$D276)</f>
        <v>#N/A</v>
      </c>
      <c r="H276" t="e" cm="1">
        <f t="array" ref="H276">_xlfn.IFS(OR($D276="Vibrating grid",$D276="Vibrating grid for enlarged design"),$D276)</f>
        <v>#N/A</v>
      </c>
      <c r="I276" t="e" cm="1">
        <f t="array" ref="I276">_xlfn.IFS(OR($D276="Simple magnetic grid  - 304",$D276="Simple magnetic grid  - 316",$D276="Simple and enlarged magnetic grid "),$D276)</f>
        <v>#N/A</v>
      </c>
      <c r="J276" t="e" cm="1">
        <f t="array" ref="J276">_xlfn.IFS(OR($D276="SMC",$D276="Simple magnetic grid  - 316.",$D276="FESTO"),$D276)</f>
        <v>#N/A</v>
      </c>
    </row>
    <row r="277" spans="1:10" x14ac:dyDescent="0.2">
      <c r="A277" t="s">
        <v>12</v>
      </c>
      <c r="B277" t="s">
        <v>284</v>
      </c>
      <c r="C277" s="2" t="str">
        <f>_xlfn.XLOOKUP(B277,Sheet1!$E$2:$E$171,Sheet1!$A$2:$A$171," ",0)</f>
        <v xml:space="preserve"> </v>
      </c>
      <c r="D277" s="2" t="str">
        <f>_xlfn.XLOOKUP(B277,Sheet1!$E$2:$E$171,Sheet1!$B$2:$B$171," ",0)</f>
        <v xml:space="preserve"> </v>
      </c>
      <c r="E277" t="e" cm="1">
        <f t="array" ref="E277">_xlfn.IFS(OR(D277="Spl Mounting flange - 304",D277="Spl Enlarged Mounting flange - 304",D277="Spl Monoblock - 304",D277="Dbl Mounting flange - 304",D277="Dbl Monoblock - 304",D277="Spl Mounting flange - 316",D277="Dbl Mounting flange - 316",D277="Spl Monoblock - 316",D277="Dbl Mounting flange - 316"),D277)</f>
        <v>#N/A</v>
      </c>
      <c r="F277" t="e" cm="1">
        <f t="array" ref="F277">_xlfn.IFS(OR($D277="Fan 50 Hz",$D277="Fan 440V 60 Hz",$D277="Fan 460V 50 Hz"),$D277)</f>
        <v>#N/A</v>
      </c>
      <c r="G277" t="e" cm="1">
        <f t="array" ref="G277">_xlfn.IFS(OR($D277="Hopper 304",$D277="Hopper 316"),$D277)</f>
        <v>#N/A</v>
      </c>
      <c r="H277" t="e" cm="1">
        <f t="array" ref="H277">_xlfn.IFS(OR($D277="Vibrating grid",$D277="Vibrating grid for enlarged design"),$D277)</f>
        <v>#N/A</v>
      </c>
      <c r="I277" t="e" cm="1">
        <f t="array" ref="I277">_xlfn.IFS(OR($D277="Simple magnetic grid  - 304",$D277="Simple magnetic grid  - 316",$D277="Simple and enlarged magnetic grid "),$D277)</f>
        <v>#N/A</v>
      </c>
      <c r="J277" t="e" cm="1">
        <f t="array" ref="J277">_xlfn.IFS(OR($D277="SMC",$D277="Simple magnetic grid  - 316.",$D277="FESTO"),$D277)</f>
        <v>#N/A</v>
      </c>
    </row>
    <row r="278" spans="1:10" x14ac:dyDescent="0.2">
      <c r="A278" t="s">
        <v>12</v>
      </c>
      <c r="B278" t="s">
        <v>434</v>
      </c>
      <c r="C278" s="2" t="str">
        <f>_xlfn.XLOOKUP(B278,Sheet1!$E$2:$E$171,Sheet1!$A$2:$A$171," ",0)</f>
        <v xml:space="preserve"> </v>
      </c>
      <c r="D278" s="2" t="str">
        <f>_xlfn.XLOOKUP(B278,Sheet1!$E$2:$E$171,Sheet1!$B$2:$B$171," ",0)</f>
        <v xml:space="preserve"> </v>
      </c>
      <c r="E278" t="e" cm="1">
        <f t="array" ref="E278">_xlfn.IFS(OR(D278="Spl Mounting flange - 304",D278="Spl Enlarged Mounting flange - 304",D278="Spl Monoblock - 304",D278="Dbl Mounting flange - 304",D278="Dbl Monoblock - 304",D278="Spl Mounting flange - 316",D278="Dbl Mounting flange - 316",D278="Spl Monoblock - 316",D278="Dbl Mounting flange - 316"),D278)</f>
        <v>#N/A</v>
      </c>
      <c r="F278" t="e" cm="1">
        <f t="array" ref="F278">_xlfn.IFS(OR($D278="Fan 50 Hz",$D278="Fan 440V 60 Hz",$D278="Fan 460V 50 Hz"),$D278)</f>
        <v>#N/A</v>
      </c>
      <c r="G278" t="e" cm="1">
        <f t="array" ref="G278">_xlfn.IFS(OR($D278="Hopper 304",$D278="Hopper 316"),$D278)</f>
        <v>#N/A</v>
      </c>
      <c r="H278" t="e" cm="1">
        <f t="array" ref="H278">_xlfn.IFS(OR($D278="Vibrating grid",$D278="Vibrating grid for enlarged design"),$D278)</f>
        <v>#N/A</v>
      </c>
      <c r="I278" t="e" cm="1">
        <f t="array" ref="I278">_xlfn.IFS(OR($D278="Simple magnetic grid  - 304",$D278="Simple magnetic grid  - 316",$D278="Simple and enlarged magnetic grid "),$D278)</f>
        <v>#N/A</v>
      </c>
      <c r="J278" t="e" cm="1">
        <f t="array" ref="J278">_xlfn.IFS(OR($D278="SMC",$D278="Simple magnetic grid  - 316.",$D278="FESTO"),$D278)</f>
        <v>#N/A</v>
      </c>
    </row>
    <row r="279" spans="1:10" x14ac:dyDescent="0.2">
      <c r="A279" t="s">
        <v>12</v>
      </c>
      <c r="B279" t="s">
        <v>124</v>
      </c>
      <c r="C279" s="2" t="str">
        <f>_xlfn.XLOOKUP(B279,Sheet1!$E$2:$E$171,Sheet1!$A$2:$A$171," ",0)</f>
        <v xml:space="preserve"> </v>
      </c>
      <c r="D279" s="2" t="str">
        <f>_xlfn.XLOOKUP(B279,Sheet1!$E$2:$E$171,Sheet1!$B$2:$B$171," ",0)</f>
        <v xml:space="preserve"> </v>
      </c>
      <c r="E279" t="e" cm="1">
        <f t="array" ref="E279">_xlfn.IFS(OR(D279="Spl Mounting flange - 304",D279="Spl Enlarged Mounting flange - 304",D279="Spl Monoblock - 304",D279="Dbl Mounting flange - 304",D279="Dbl Monoblock - 304",D279="Spl Mounting flange - 316",D279="Dbl Mounting flange - 316",D279="Spl Monoblock - 316",D279="Dbl Mounting flange - 316"),D279)</f>
        <v>#N/A</v>
      </c>
      <c r="F279" t="e" cm="1">
        <f t="array" ref="F279">_xlfn.IFS(OR($D279="Fan 50 Hz",$D279="Fan 440V 60 Hz",$D279="Fan 460V 50 Hz"),$D279)</f>
        <v>#N/A</v>
      </c>
      <c r="G279" t="e" cm="1">
        <f t="array" ref="G279">_xlfn.IFS(OR($D279="Hopper 304",$D279="Hopper 316"),$D279)</f>
        <v>#N/A</v>
      </c>
      <c r="H279" t="e" cm="1">
        <f t="array" ref="H279">_xlfn.IFS(OR($D279="Vibrating grid",$D279="Vibrating grid for enlarged design"),$D279)</f>
        <v>#N/A</v>
      </c>
      <c r="I279" t="e" cm="1">
        <f t="array" ref="I279">_xlfn.IFS(OR($D279="Simple magnetic grid  - 304",$D279="Simple magnetic grid  - 316",$D279="Simple and enlarged magnetic grid "),$D279)</f>
        <v>#N/A</v>
      </c>
      <c r="J279" t="e" cm="1">
        <f t="array" ref="J279">_xlfn.IFS(OR($D279="SMC",$D279="Simple magnetic grid  - 316.",$D279="FESTO"),$D279)</f>
        <v>#N/A</v>
      </c>
    </row>
    <row r="280" spans="1:10" x14ac:dyDescent="0.2">
      <c r="A280" t="s">
        <v>12</v>
      </c>
      <c r="B280" t="s">
        <v>433</v>
      </c>
      <c r="C280" s="2" t="str">
        <f>_xlfn.XLOOKUP(B280,Sheet1!$E$2:$E$171,Sheet1!$A$2:$A$171," ",0)</f>
        <v xml:space="preserve"> </v>
      </c>
      <c r="D280" s="2" t="str">
        <f>_xlfn.XLOOKUP(B280,Sheet1!$E$2:$E$171,Sheet1!$B$2:$B$171," ",0)</f>
        <v xml:space="preserve"> </v>
      </c>
      <c r="E280" t="e" cm="1">
        <f t="array" ref="E280">_xlfn.IFS(OR(D280="Spl Mounting flange - 304",D280="Spl Enlarged Mounting flange - 304",D280="Spl Monoblock - 304",D280="Dbl Mounting flange - 304",D280="Dbl Monoblock - 304",D280="Spl Mounting flange - 316",D280="Dbl Mounting flange - 316",D280="Spl Monoblock - 316",D280="Dbl Mounting flange - 316"),D280)</f>
        <v>#N/A</v>
      </c>
      <c r="F280" t="e" cm="1">
        <f t="array" ref="F280">_xlfn.IFS(OR($D280="Fan 50 Hz",$D280="Fan 440V 60 Hz",$D280="Fan 460V 50 Hz"),$D280)</f>
        <v>#N/A</v>
      </c>
      <c r="G280" t="e" cm="1">
        <f t="array" ref="G280">_xlfn.IFS(OR($D280="Hopper 304",$D280="Hopper 316"),$D280)</f>
        <v>#N/A</v>
      </c>
      <c r="H280" t="e" cm="1">
        <f t="array" ref="H280">_xlfn.IFS(OR($D280="Vibrating grid",$D280="Vibrating grid for enlarged design"),$D280)</f>
        <v>#N/A</v>
      </c>
      <c r="I280" t="e" cm="1">
        <f t="array" ref="I280">_xlfn.IFS(OR($D280="Simple magnetic grid  - 304",$D280="Simple magnetic grid  - 316",$D280="Simple and enlarged magnetic grid "),$D280)</f>
        <v>#N/A</v>
      </c>
      <c r="J280" t="e" cm="1">
        <f t="array" ref="J280">_xlfn.IFS(OR($D280="SMC",$D280="Simple magnetic grid  - 316.",$D280="FESTO"),$D280)</f>
        <v>#N/A</v>
      </c>
    </row>
    <row r="281" spans="1:10" x14ac:dyDescent="0.2">
      <c r="A281" t="s">
        <v>12</v>
      </c>
      <c r="B281" t="s">
        <v>123</v>
      </c>
      <c r="C281" s="2" t="str">
        <f>_xlfn.XLOOKUP(B281,Sheet1!$E$2:$E$171,Sheet1!$A$2:$A$171," ",0)</f>
        <v xml:space="preserve"> </v>
      </c>
      <c r="D281" s="2" t="str">
        <f>_xlfn.XLOOKUP(B281,Sheet1!$E$2:$E$171,Sheet1!$B$2:$B$171," ",0)</f>
        <v xml:space="preserve"> </v>
      </c>
      <c r="E281" t="e" cm="1">
        <f t="array" ref="E281">_xlfn.IFS(OR(D281="Spl Mounting flange - 304",D281="Spl Enlarged Mounting flange - 304",D281="Spl Monoblock - 304",D281="Dbl Mounting flange - 304",D281="Dbl Monoblock - 304",D281="Spl Mounting flange - 316",D281="Dbl Mounting flange - 316",D281="Spl Monoblock - 316",D281="Dbl Mounting flange - 316"),D281)</f>
        <v>#N/A</v>
      </c>
      <c r="F281" t="e" cm="1">
        <f t="array" ref="F281">_xlfn.IFS(OR($D281="Fan 50 Hz",$D281="Fan 440V 60 Hz",$D281="Fan 460V 50 Hz"),$D281)</f>
        <v>#N/A</v>
      </c>
      <c r="G281" t="e" cm="1">
        <f t="array" ref="G281">_xlfn.IFS(OR($D281="Hopper 304",$D281="Hopper 316"),$D281)</f>
        <v>#N/A</v>
      </c>
      <c r="H281" t="e" cm="1">
        <f t="array" ref="H281">_xlfn.IFS(OR($D281="Vibrating grid",$D281="Vibrating grid for enlarged design"),$D281)</f>
        <v>#N/A</v>
      </c>
      <c r="I281" t="e" cm="1">
        <f t="array" ref="I281">_xlfn.IFS(OR($D281="Simple magnetic grid  - 304",$D281="Simple magnetic grid  - 316",$D281="Simple and enlarged magnetic grid "),$D281)</f>
        <v>#N/A</v>
      </c>
      <c r="J281" t="e" cm="1">
        <f t="array" ref="J281">_xlfn.IFS(OR($D281="SMC",$D281="Simple magnetic grid  - 316.",$D281="FESTO"),$D281)</f>
        <v>#N/A</v>
      </c>
    </row>
    <row r="282" spans="1:10" x14ac:dyDescent="0.2">
      <c r="A282" t="s">
        <v>12</v>
      </c>
      <c r="B282" t="s">
        <v>121</v>
      </c>
      <c r="C282" s="2" t="str">
        <f>_xlfn.XLOOKUP(B282,Sheet1!$E$2:$E$171,Sheet1!$A$2:$A$171," ",0)</f>
        <v xml:space="preserve"> </v>
      </c>
      <c r="D282" s="2" t="str">
        <f>_xlfn.XLOOKUP(B282,Sheet1!$E$2:$E$171,Sheet1!$B$2:$B$171," ",0)</f>
        <v xml:space="preserve"> </v>
      </c>
      <c r="E282" t="e" cm="1">
        <f t="array" ref="E282">_xlfn.IFS(OR(D282="Spl Mounting flange - 304",D282="Spl Enlarged Mounting flange - 304",D282="Spl Monoblock - 304",D282="Dbl Mounting flange - 304",D282="Dbl Monoblock - 304",D282="Spl Mounting flange - 316",D282="Dbl Mounting flange - 316",D282="Spl Monoblock - 316",D282="Dbl Mounting flange - 316"),D282)</f>
        <v>#N/A</v>
      </c>
      <c r="F282" t="e" cm="1">
        <f t="array" ref="F282">_xlfn.IFS(OR($D282="Fan 50 Hz",$D282="Fan 440V 60 Hz",$D282="Fan 460V 50 Hz"),$D282)</f>
        <v>#N/A</v>
      </c>
      <c r="G282" t="e" cm="1">
        <f t="array" ref="G282">_xlfn.IFS(OR($D282="Hopper 304",$D282="Hopper 316"),$D282)</f>
        <v>#N/A</v>
      </c>
      <c r="H282" t="e" cm="1">
        <f t="array" ref="H282">_xlfn.IFS(OR($D282="Vibrating grid",$D282="Vibrating grid for enlarged design"),$D282)</f>
        <v>#N/A</v>
      </c>
      <c r="I282" t="e" cm="1">
        <f t="array" ref="I282">_xlfn.IFS(OR($D282="Simple magnetic grid  - 304",$D282="Simple magnetic grid  - 316",$D282="Simple and enlarged magnetic grid "),$D282)</f>
        <v>#N/A</v>
      </c>
      <c r="J282" t="e" cm="1">
        <f t="array" ref="J282">_xlfn.IFS(OR($D282="SMC",$D282="Simple magnetic grid  - 316.",$D282="FESTO"),$D282)</f>
        <v>#N/A</v>
      </c>
    </row>
    <row r="283" spans="1:10" x14ac:dyDescent="0.2">
      <c r="A283" t="s">
        <v>12</v>
      </c>
      <c r="B283" t="s">
        <v>120</v>
      </c>
      <c r="C283" s="2" t="str">
        <f>_xlfn.XLOOKUP(B283,Sheet1!$E$2:$E$171,Sheet1!$A$2:$A$171," ",0)</f>
        <v xml:space="preserve"> </v>
      </c>
      <c r="D283" s="2" t="str">
        <f>_xlfn.XLOOKUP(B283,Sheet1!$E$2:$E$171,Sheet1!$B$2:$B$171," ",0)</f>
        <v xml:space="preserve"> </v>
      </c>
      <c r="E283" t="e" cm="1">
        <f t="array" ref="E283">_xlfn.IFS(OR(D283="Spl Mounting flange - 304",D283="Spl Enlarged Mounting flange - 304",D283="Spl Monoblock - 304",D283="Dbl Mounting flange - 304",D283="Dbl Monoblock - 304",D283="Spl Mounting flange - 316",D283="Dbl Mounting flange - 316",D283="Spl Monoblock - 316",D283="Dbl Mounting flange - 316"),D283)</f>
        <v>#N/A</v>
      </c>
      <c r="F283" t="e" cm="1">
        <f t="array" ref="F283">_xlfn.IFS(OR($D283="Fan 50 Hz",$D283="Fan 440V 60 Hz",$D283="Fan 460V 50 Hz"),$D283)</f>
        <v>#N/A</v>
      </c>
      <c r="G283" t="e" cm="1">
        <f t="array" ref="G283">_xlfn.IFS(OR($D283="Hopper 304",$D283="Hopper 316"),$D283)</f>
        <v>#N/A</v>
      </c>
      <c r="H283" t="e" cm="1">
        <f t="array" ref="H283">_xlfn.IFS(OR($D283="Vibrating grid",$D283="Vibrating grid for enlarged design"),$D283)</f>
        <v>#N/A</v>
      </c>
      <c r="I283" t="e" cm="1">
        <f t="array" ref="I283">_xlfn.IFS(OR($D283="Simple magnetic grid  - 304",$D283="Simple magnetic grid  - 316",$D283="Simple and enlarged magnetic grid "),$D283)</f>
        <v>#N/A</v>
      </c>
      <c r="J283" t="e" cm="1">
        <f t="array" ref="J283">_xlfn.IFS(OR($D283="SMC",$D283="Simple magnetic grid  - 316.",$D283="FESTO"),$D283)</f>
        <v>#N/A</v>
      </c>
    </row>
    <row r="284" spans="1:10" x14ac:dyDescent="0.2">
      <c r="A284" t="s">
        <v>12</v>
      </c>
      <c r="B284" t="s">
        <v>432</v>
      </c>
      <c r="C284" s="2" t="str">
        <f>_xlfn.XLOOKUP(B284,Sheet1!$E$2:$E$171,Sheet1!$A$2:$A$171," ",0)</f>
        <v xml:space="preserve"> </v>
      </c>
      <c r="D284" s="2" t="str">
        <f>_xlfn.XLOOKUP(B284,Sheet1!$E$2:$E$171,Sheet1!$B$2:$B$171," ",0)</f>
        <v xml:space="preserve"> </v>
      </c>
      <c r="E284" t="e" cm="1">
        <f t="array" ref="E284">_xlfn.IFS(OR(D284="Spl Mounting flange - 304",D284="Spl Enlarged Mounting flange - 304",D284="Spl Monoblock - 304",D284="Dbl Mounting flange - 304",D284="Dbl Monoblock - 304",D284="Spl Mounting flange - 316",D284="Dbl Mounting flange - 316",D284="Spl Monoblock - 316",D284="Dbl Mounting flange - 316"),D284)</f>
        <v>#N/A</v>
      </c>
      <c r="F284" t="e" cm="1">
        <f t="array" ref="F284">_xlfn.IFS(OR($D284="Fan 50 Hz",$D284="Fan 440V 60 Hz",$D284="Fan 460V 50 Hz"),$D284)</f>
        <v>#N/A</v>
      </c>
      <c r="G284" t="e" cm="1">
        <f t="array" ref="G284">_xlfn.IFS(OR($D284="Hopper 304",$D284="Hopper 316"),$D284)</f>
        <v>#N/A</v>
      </c>
      <c r="H284" t="e" cm="1">
        <f t="array" ref="H284">_xlfn.IFS(OR($D284="Vibrating grid",$D284="Vibrating grid for enlarged design"),$D284)</f>
        <v>#N/A</v>
      </c>
      <c r="I284" t="e" cm="1">
        <f t="array" ref="I284">_xlfn.IFS(OR($D284="Simple magnetic grid  - 304",$D284="Simple magnetic grid  - 316",$D284="Simple and enlarged magnetic grid "),$D284)</f>
        <v>#N/A</v>
      </c>
      <c r="J284" t="e" cm="1">
        <f t="array" ref="J284">_xlfn.IFS(OR($D284="SMC",$D284="Simple magnetic grid  - 316.",$D284="FESTO"),$D284)</f>
        <v>#N/A</v>
      </c>
    </row>
    <row r="285" spans="1:10" x14ac:dyDescent="0.2">
      <c r="A285" t="s">
        <v>12</v>
      </c>
      <c r="B285" t="s">
        <v>341</v>
      </c>
      <c r="C285" s="2" t="str">
        <f>_xlfn.XLOOKUP(B285,Sheet1!$E$2:$E$171,Sheet1!$A$2:$A$171," ",0)</f>
        <v xml:space="preserve"> </v>
      </c>
      <c r="D285" s="2" t="str">
        <f>_xlfn.XLOOKUP(B285,Sheet1!$E$2:$E$171,Sheet1!$B$2:$B$171," ",0)</f>
        <v xml:space="preserve"> </v>
      </c>
      <c r="E285" t="e" cm="1">
        <f t="array" ref="E285">_xlfn.IFS(OR(D285="Spl Mounting flange - 304",D285="Spl Enlarged Mounting flange - 304",D285="Spl Monoblock - 304",D285="Dbl Mounting flange - 304",D285="Dbl Monoblock - 304",D285="Spl Mounting flange - 316",D285="Dbl Mounting flange - 316",D285="Spl Monoblock - 316",D285="Dbl Mounting flange - 316"),D285)</f>
        <v>#N/A</v>
      </c>
      <c r="F285" t="e" cm="1">
        <f t="array" ref="F285">_xlfn.IFS(OR($D285="Fan 50 Hz",$D285="Fan 440V 60 Hz",$D285="Fan 460V 50 Hz"),$D285)</f>
        <v>#N/A</v>
      </c>
      <c r="G285" t="e" cm="1">
        <f t="array" ref="G285">_xlfn.IFS(OR($D285="Hopper 304",$D285="Hopper 316"),$D285)</f>
        <v>#N/A</v>
      </c>
      <c r="H285" t="e" cm="1">
        <f t="array" ref="H285">_xlfn.IFS(OR($D285="Vibrating grid",$D285="Vibrating grid for enlarged design"),$D285)</f>
        <v>#N/A</v>
      </c>
      <c r="I285" t="e" cm="1">
        <f t="array" ref="I285">_xlfn.IFS(OR($D285="Simple magnetic grid  - 304",$D285="Simple magnetic grid  - 316",$D285="Simple and enlarged magnetic grid "),$D285)</f>
        <v>#N/A</v>
      </c>
      <c r="J285" t="e" cm="1">
        <f t="array" ref="J285">_xlfn.IFS(OR($D285="SMC",$D285="Simple magnetic grid  - 316.",$D285="FESTO"),$D285)</f>
        <v>#N/A</v>
      </c>
    </row>
    <row r="286" spans="1:10" x14ac:dyDescent="0.2">
      <c r="A286" t="s">
        <v>12</v>
      </c>
      <c r="B286" t="s">
        <v>112</v>
      </c>
      <c r="C286" s="2" t="str">
        <f>_xlfn.XLOOKUP(B286,Sheet1!$E$2:$E$171,Sheet1!$A$2:$A$171," ",0)</f>
        <v xml:space="preserve"> </v>
      </c>
      <c r="D286" s="2" t="str">
        <f>_xlfn.XLOOKUP(B286,Sheet1!$E$2:$E$171,Sheet1!$B$2:$B$171," ",0)</f>
        <v xml:space="preserve"> </v>
      </c>
      <c r="E286" t="e" cm="1">
        <f t="array" ref="E286">_xlfn.IFS(OR(D286="Spl Mounting flange - 304",D286="Spl Enlarged Mounting flange - 304",D286="Spl Monoblock - 304",D286="Dbl Mounting flange - 304",D286="Dbl Monoblock - 304",D286="Spl Mounting flange - 316",D286="Dbl Mounting flange - 316",D286="Spl Monoblock - 316",D286="Dbl Mounting flange - 316"),D286)</f>
        <v>#N/A</v>
      </c>
      <c r="F286" t="e" cm="1">
        <f t="array" ref="F286">_xlfn.IFS(OR($D286="Fan 50 Hz",$D286="Fan 440V 60 Hz",$D286="Fan 460V 50 Hz"),$D286)</f>
        <v>#N/A</v>
      </c>
      <c r="G286" t="e" cm="1">
        <f t="array" ref="G286">_xlfn.IFS(OR($D286="Hopper 304",$D286="Hopper 316"),$D286)</f>
        <v>#N/A</v>
      </c>
      <c r="H286" t="e" cm="1">
        <f t="array" ref="H286">_xlfn.IFS(OR($D286="Vibrating grid",$D286="Vibrating grid for enlarged design"),$D286)</f>
        <v>#N/A</v>
      </c>
      <c r="I286" t="e" cm="1">
        <f t="array" ref="I286">_xlfn.IFS(OR($D286="Simple magnetic grid  - 304",$D286="Simple magnetic grid  - 316",$D286="Simple and enlarged magnetic grid "),$D286)</f>
        <v>#N/A</v>
      </c>
      <c r="J286" t="e" cm="1">
        <f t="array" ref="J286">_xlfn.IFS(OR($D286="SMC",$D286="Simple magnetic grid  - 316.",$D286="FESTO"),$D286)</f>
        <v>#N/A</v>
      </c>
    </row>
    <row r="287" spans="1:10" x14ac:dyDescent="0.2">
      <c r="A287" t="s">
        <v>12</v>
      </c>
      <c r="B287" t="s">
        <v>431</v>
      </c>
      <c r="C287" s="2" t="str">
        <f>_xlfn.XLOOKUP(B287,Sheet1!$E$2:$E$171,Sheet1!$A$2:$A$171," ",0)</f>
        <v xml:space="preserve"> </v>
      </c>
      <c r="D287" s="2" t="str">
        <f>_xlfn.XLOOKUP(B287,Sheet1!$E$2:$E$171,Sheet1!$B$2:$B$171," ",0)</f>
        <v xml:space="preserve"> </v>
      </c>
      <c r="E287" t="e" cm="1">
        <f t="array" ref="E287">_xlfn.IFS(OR(D287="Spl Mounting flange - 304",D287="Spl Enlarged Mounting flange - 304",D287="Spl Monoblock - 304",D287="Dbl Mounting flange - 304",D287="Dbl Monoblock - 304",D287="Spl Mounting flange - 316",D287="Dbl Mounting flange - 316",D287="Spl Monoblock - 316",D287="Dbl Mounting flange - 316"),D287)</f>
        <v>#N/A</v>
      </c>
      <c r="F287" t="e" cm="1">
        <f t="array" ref="F287">_xlfn.IFS(OR($D287="Fan 50 Hz",$D287="Fan 440V 60 Hz",$D287="Fan 460V 50 Hz"),$D287)</f>
        <v>#N/A</v>
      </c>
      <c r="G287" t="e" cm="1">
        <f t="array" ref="G287">_xlfn.IFS(OR($D287="Hopper 304",$D287="Hopper 316"),$D287)</f>
        <v>#N/A</v>
      </c>
      <c r="H287" t="e" cm="1">
        <f t="array" ref="H287">_xlfn.IFS(OR($D287="Vibrating grid",$D287="Vibrating grid for enlarged design"),$D287)</f>
        <v>#N/A</v>
      </c>
      <c r="I287" t="e" cm="1">
        <f t="array" ref="I287">_xlfn.IFS(OR($D287="Simple magnetic grid  - 304",$D287="Simple magnetic grid  - 316",$D287="Simple and enlarged magnetic grid "),$D287)</f>
        <v>#N/A</v>
      </c>
      <c r="J287" t="e" cm="1">
        <f t="array" ref="J287">_xlfn.IFS(OR($D287="SMC",$D287="Simple magnetic grid  - 316.",$D287="FESTO"),$D287)</f>
        <v>#N/A</v>
      </c>
    </row>
    <row r="288" spans="1:10" x14ac:dyDescent="0.2">
      <c r="A288" t="s">
        <v>12</v>
      </c>
      <c r="B288" t="s">
        <v>261</v>
      </c>
      <c r="C288" s="2" t="str">
        <f>_xlfn.XLOOKUP(B288,Sheet1!$E$2:$E$171,Sheet1!$A$2:$A$171," ",0)</f>
        <v xml:space="preserve"> </v>
      </c>
      <c r="D288" s="2" t="str">
        <f>_xlfn.XLOOKUP(B288,Sheet1!$E$2:$E$171,Sheet1!$B$2:$B$171," ",0)</f>
        <v xml:space="preserve"> </v>
      </c>
      <c r="E288" t="e" cm="1">
        <f t="array" ref="E288">_xlfn.IFS(OR(D288="Spl Mounting flange - 304",D288="Spl Enlarged Mounting flange - 304",D288="Spl Monoblock - 304",D288="Dbl Mounting flange - 304",D288="Dbl Monoblock - 304",D288="Spl Mounting flange - 316",D288="Dbl Mounting flange - 316",D288="Spl Monoblock - 316",D288="Dbl Mounting flange - 316"),D288)</f>
        <v>#N/A</v>
      </c>
      <c r="F288" t="e" cm="1">
        <f t="array" ref="F288">_xlfn.IFS(OR($D288="Fan 50 Hz",$D288="Fan 440V 60 Hz",$D288="Fan 460V 50 Hz"),$D288)</f>
        <v>#N/A</v>
      </c>
      <c r="G288" t="e" cm="1">
        <f t="array" ref="G288">_xlfn.IFS(OR($D288="Hopper 304",$D288="Hopper 316"),$D288)</f>
        <v>#N/A</v>
      </c>
      <c r="H288" t="e" cm="1">
        <f t="array" ref="H288">_xlfn.IFS(OR($D288="Vibrating grid",$D288="Vibrating grid for enlarged design"),$D288)</f>
        <v>#N/A</v>
      </c>
      <c r="I288" t="e" cm="1">
        <f t="array" ref="I288">_xlfn.IFS(OR($D288="Simple magnetic grid  - 304",$D288="Simple magnetic grid  - 316",$D288="Simple and enlarged magnetic grid "),$D288)</f>
        <v>#N/A</v>
      </c>
      <c r="J288" t="e" cm="1">
        <f t="array" ref="J288">_xlfn.IFS(OR($D288="SMC",$D288="Simple magnetic grid  - 316.",$D288="FESTO"),$D288)</f>
        <v>#N/A</v>
      </c>
    </row>
    <row r="289" spans="1:10" x14ac:dyDescent="0.2">
      <c r="A289" t="s">
        <v>12</v>
      </c>
      <c r="B289" t="s">
        <v>262</v>
      </c>
      <c r="C289" s="2" t="str">
        <f>_xlfn.XLOOKUP(B289,Sheet1!$E$2:$E$171,Sheet1!$A$2:$A$171," ",0)</f>
        <v xml:space="preserve"> </v>
      </c>
      <c r="D289" s="2" t="str">
        <f>_xlfn.XLOOKUP(B289,Sheet1!$E$2:$E$171,Sheet1!$B$2:$B$171," ",0)</f>
        <v xml:space="preserve"> </v>
      </c>
      <c r="E289" t="e" cm="1">
        <f t="array" ref="E289">_xlfn.IFS(OR(D289="Spl Mounting flange - 304",D289="Spl Enlarged Mounting flange - 304",D289="Spl Monoblock - 304",D289="Dbl Mounting flange - 304",D289="Dbl Monoblock - 304",D289="Spl Mounting flange - 316",D289="Dbl Mounting flange - 316",D289="Spl Monoblock - 316",D289="Dbl Mounting flange - 316"),D289)</f>
        <v>#N/A</v>
      </c>
      <c r="F289" t="e" cm="1">
        <f t="array" ref="F289">_xlfn.IFS(OR($D289="Fan 50 Hz",$D289="Fan 440V 60 Hz",$D289="Fan 460V 50 Hz"),$D289)</f>
        <v>#N/A</v>
      </c>
      <c r="G289" t="e" cm="1">
        <f t="array" ref="G289">_xlfn.IFS(OR($D289="Hopper 304",$D289="Hopper 316"),$D289)</f>
        <v>#N/A</v>
      </c>
      <c r="H289" t="e" cm="1">
        <f t="array" ref="H289">_xlfn.IFS(OR($D289="Vibrating grid",$D289="Vibrating grid for enlarged design"),$D289)</f>
        <v>#N/A</v>
      </c>
      <c r="I289" t="e" cm="1">
        <f t="array" ref="I289">_xlfn.IFS(OR($D289="Simple magnetic grid  - 304",$D289="Simple magnetic grid  - 316",$D289="Simple and enlarged magnetic grid "),$D289)</f>
        <v>#N/A</v>
      </c>
      <c r="J289" t="e" cm="1">
        <f t="array" ref="J289">_xlfn.IFS(OR($D289="SMC",$D289="Simple magnetic grid  - 316.",$D289="FESTO"),$D289)</f>
        <v>#N/A</v>
      </c>
    </row>
    <row r="290" spans="1:10" x14ac:dyDescent="0.2">
      <c r="A290" t="s">
        <v>12</v>
      </c>
      <c r="B290" t="s">
        <v>184</v>
      </c>
      <c r="C290" s="2" t="str">
        <f>_xlfn.XLOOKUP(B290,Sheet1!$E$2:$E$171,Sheet1!$A$2:$A$171," ",0)</f>
        <v xml:space="preserve"> </v>
      </c>
      <c r="D290" s="2" t="str">
        <f>_xlfn.XLOOKUP(B290,Sheet1!$E$2:$E$171,Sheet1!$B$2:$B$171," ",0)</f>
        <v xml:space="preserve"> </v>
      </c>
      <c r="E290" t="e" cm="1">
        <f t="array" ref="E290">_xlfn.IFS(OR(D290="Spl Mounting flange - 304",D290="Spl Enlarged Mounting flange - 304",D290="Spl Monoblock - 304",D290="Dbl Mounting flange - 304",D290="Dbl Monoblock - 304",D290="Spl Mounting flange - 316",D290="Dbl Mounting flange - 316",D290="Spl Monoblock - 316",D290="Dbl Mounting flange - 316"),D290)</f>
        <v>#N/A</v>
      </c>
      <c r="F290" t="e" cm="1">
        <f t="array" ref="F290">_xlfn.IFS(OR($D290="Fan 50 Hz",$D290="Fan 440V 60 Hz",$D290="Fan 460V 50 Hz"),$D290)</f>
        <v>#N/A</v>
      </c>
      <c r="G290" t="e" cm="1">
        <f t="array" ref="G290">_xlfn.IFS(OR($D290="Hopper 304",$D290="Hopper 316"),$D290)</f>
        <v>#N/A</v>
      </c>
      <c r="H290" t="e" cm="1">
        <f t="array" ref="H290">_xlfn.IFS(OR($D290="Vibrating grid",$D290="Vibrating grid for enlarged design"),$D290)</f>
        <v>#N/A</v>
      </c>
      <c r="I290" t="e" cm="1">
        <f t="array" ref="I290">_xlfn.IFS(OR($D290="Simple magnetic grid  - 304",$D290="Simple magnetic grid  - 316",$D290="Simple and enlarged magnetic grid "),$D290)</f>
        <v>#N/A</v>
      </c>
      <c r="J290" t="e" cm="1">
        <f t="array" ref="J290">_xlfn.IFS(OR($D290="SMC",$D290="Simple magnetic grid  - 316.",$D290="FESTO"),$D290)</f>
        <v>#N/A</v>
      </c>
    </row>
    <row r="291" spans="1:10" x14ac:dyDescent="0.2">
      <c r="A291" t="s">
        <v>12</v>
      </c>
      <c r="B291" t="s">
        <v>430</v>
      </c>
      <c r="C291" s="2" t="str">
        <f>_xlfn.XLOOKUP(B291,Sheet1!$E$2:$E$171,Sheet1!$A$2:$A$171," ",0)</f>
        <v xml:space="preserve"> </v>
      </c>
      <c r="D291" s="2" t="str">
        <f>_xlfn.XLOOKUP(B291,Sheet1!$E$2:$E$171,Sheet1!$B$2:$B$171," ",0)</f>
        <v xml:space="preserve"> </v>
      </c>
      <c r="E291" t="e" cm="1">
        <f t="array" ref="E291">_xlfn.IFS(OR(D291="Spl Mounting flange - 304",D291="Spl Enlarged Mounting flange - 304",D291="Spl Monoblock - 304",D291="Dbl Mounting flange - 304",D291="Dbl Monoblock - 304",D291="Spl Mounting flange - 316",D291="Dbl Mounting flange - 316",D291="Spl Monoblock - 316",D291="Dbl Mounting flange - 316"),D291)</f>
        <v>#N/A</v>
      </c>
      <c r="F291" t="e" cm="1">
        <f t="array" ref="F291">_xlfn.IFS(OR($D291="Fan 50 Hz",$D291="Fan 440V 60 Hz",$D291="Fan 460V 50 Hz"),$D291)</f>
        <v>#N/A</v>
      </c>
      <c r="G291" t="e" cm="1">
        <f t="array" ref="G291">_xlfn.IFS(OR($D291="Hopper 304",$D291="Hopper 316"),$D291)</f>
        <v>#N/A</v>
      </c>
      <c r="H291" t="e" cm="1">
        <f t="array" ref="H291">_xlfn.IFS(OR($D291="Vibrating grid",$D291="Vibrating grid for enlarged design"),$D291)</f>
        <v>#N/A</v>
      </c>
      <c r="I291" t="e" cm="1">
        <f t="array" ref="I291">_xlfn.IFS(OR($D291="Simple magnetic grid  - 304",$D291="Simple magnetic grid  - 316",$D291="Simple and enlarged magnetic grid "),$D291)</f>
        <v>#N/A</v>
      </c>
      <c r="J291" t="e" cm="1">
        <f t="array" ref="J291">_xlfn.IFS(OR($D291="SMC",$D291="Simple magnetic grid  - 316.",$D291="FESTO"),$D291)</f>
        <v>#N/A</v>
      </c>
    </row>
    <row r="292" spans="1:10" x14ac:dyDescent="0.2">
      <c r="A292" t="s">
        <v>12</v>
      </c>
      <c r="B292" t="s">
        <v>122</v>
      </c>
      <c r="C292" s="2" t="str">
        <f>_xlfn.XLOOKUP(B292,Sheet1!$E$2:$E$171,Sheet1!$A$2:$A$171," ",0)</f>
        <v xml:space="preserve"> </v>
      </c>
      <c r="D292" s="2" t="str">
        <f>_xlfn.XLOOKUP(B292,Sheet1!$E$2:$E$171,Sheet1!$B$2:$B$171," ",0)</f>
        <v xml:space="preserve"> </v>
      </c>
      <c r="E292" t="e" cm="1">
        <f t="array" ref="E292">_xlfn.IFS(OR(D292="Spl Mounting flange - 304",D292="Spl Enlarged Mounting flange - 304",D292="Spl Monoblock - 304",D292="Dbl Mounting flange - 304",D292="Dbl Monoblock - 304",D292="Spl Mounting flange - 316",D292="Dbl Mounting flange - 316",D292="Spl Monoblock - 316",D292="Dbl Mounting flange - 316"),D292)</f>
        <v>#N/A</v>
      </c>
      <c r="F292" t="e" cm="1">
        <f t="array" ref="F292">_xlfn.IFS(OR($D292="Fan 50 Hz",$D292="Fan 440V 60 Hz",$D292="Fan 460V 50 Hz"),$D292)</f>
        <v>#N/A</v>
      </c>
      <c r="G292" t="e" cm="1">
        <f t="array" ref="G292">_xlfn.IFS(OR($D292="Hopper 304",$D292="Hopper 316"),$D292)</f>
        <v>#N/A</v>
      </c>
      <c r="H292" t="e" cm="1">
        <f t="array" ref="H292">_xlfn.IFS(OR($D292="Vibrating grid",$D292="Vibrating grid for enlarged design"),$D292)</f>
        <v>#N/A</v>
      </c>
      <c r="I292" t="e" cm="1">
        <f t="array" ref="I292">_xlfn.IFS(OR($D292="Simple magnetic grid  - 304",$D292="Simple magnetic grid  - 316",$D292="Simple and enlarged magnetic grid "),$D292)</f>
        <v>#N/A</v>
      </c>
      <c r="J292" t="e" cm="1">
        <f t="array" ref="J292">_xlfn.IFS(OR($D292="SMC",$D292="Simple magnetic grid  - 316.",$D292="FESTO"),$D292)</f>
        <v>#N/A</v>
      </c>
    </row>
    <row r="293" spans="1:10" x14ac:dyDescent="0.2">
      <c r="A293" t="s">
        <v>12</v>
      </c>
      <c r="B293" t="s">
        <v>190</v>
      </c>
      <c r="C293" s="2" t="str">
        <f>_xlfn.XLOOKUP(B293,Sheet1!$E$2:$E$171,Sheet1!$A$2:$A$171," ",0)</f>
        <v xml:space="preserve"> </v>
      </c>
      <c r="D293" s="2" t="str">
        <f>_xlfn.XLOOKUP(B293,Sheet1!$E$2:$E$171,Sheet1!$B$2:$B$171," ",0)</f>
        <v xml:space="preserve"> </v>
      </c>
      <c r="E293" t="e" cm="1">
        <f t="array" ref="E293">_xlfn.IFS(OR(D293="Spl Mounting flange - 304",D293="Spl Enlarged Mounting flange - 304",D293="Spl Monoblock - 304",D293="Dbl Mounting flange - 304",D293="Dbl Monoblock - 304",D293="Spl Mounting flange - 316",D293="Dbl Mounting flange - 316",D293="Spl Monoblock - 316",D293="Dbl Mounting flange - 316"),D293)</f>
        <v>#N/A</v>
      </c>
      <c r="F293" t="e" cm="1">
        <f t="array" ref="F293">_xlfn.IFS(OR($D293="Fan 50 Hz",$D293="Fan 440V 60 Hz",$D293="Fan 460V 50 Hz"),$D293)</f>
        <v>#N/A</v>
      </c>
      <c r="G293" t="e" cm="1">
        <f t="array" ref="G293">_xlfn.IFS(OR($D293="Hopper 304",$D293="Hopper 316"),$D293)</f>
        <v>#N/A</v>
      </c>
      <c r="H293" t="e" cm="1">
        <f t="array" ref="H293">_xlfn.IFS(OR($D293="Vibrating grid",$D293="Vibrating grid for enlarged design"),$D293)</f>
        <v>#N/A</v>
      </c>
      <c r="I293" t="e" cm="1">
        <f t="array" ref="I293">_xlfn.IFS(OR($D293="Simple magnetic grid  - 304",$D293="Simple magnetic grid  - 316",$D293="Simple and enlarged magnetic grid "),$D293)</f>
        <v>#N/A</v>
      </c>
      <c r="J293" t="e" cm="1">
        <f t="array" ref="J293">_xlfn.IFS(OR($D293="SMC",$D293="Simple magnetic grid  - 316.",$D293="FESTO"),$D293)</f>
        <v>#N/A</v>
      </c>
    </row>
    <row r="294" spans="1:10" x14ac:dyDescent="0.2">
      <c r="A294" t="s">
        <v>12</v>
      </c>
      <c r="B294" t="s">
        <v>69</v>
      </c>
      <c r="C294" s="2" t="str">
        <f>_xlfn.XLOOKUP(B294,Sheet1!$E$2:$E$171,Sheet1!$A$2:$A$171," ",0)</f>
        <v xml:space="preserve"> </v>
      </c>
      <c r="D294" s="2" t="str">
        <f>_xlfn.XLOOKUP(B294,Sheet1!$E$2:$E$171,Sheet1!$B$2:$B$171," ",0)</f>
        <v xml:space="preserve"> </v>
      </c>
      <c r="E294" t="e" cm="1">
        <f t="array" ref="E294">_xlfn.IFS(OR(D294="Spl Mounting flange - 304",D294="Spl Enlarged Mounting flange - 304",D294="Spl Monoblock - 304",D294="Dbl Mounting flange - 304",D294="Dbl Monoblock - 304",D294="Spl Mounting flange - 316",D294="Dbl Mounting flange - 316",D294="Spl Monoblock - 316",D294="Dbl Mounting flange - 316"),D294)</f>
        <v>#N/A</v>
      </c>
      <c r="F294" t="e" cm="1">
        <f t="array" ref="F294">_xlfn.IFS(OR($D294="Fan 50 Hz",$D294="Fan 440V 60 Hz",$D294="Fan 460V 50 Hz"),$D294)</f>
        <v>#N/A</v>
      </c>
      <c r="G294" t="e" cm="1">
        <f t="array" ref="G294">_xlfn.IFS(OR($D294="Hopper 304",$D294="Hopper 316"),$D294)</f>
        <v>#N/A</v>
      </c>
      <c r="H294" t="e" cm="1">
        <f t="array" ref="H294">_xlfn.IFS(OR($D294="Vibrating grid",$D294="Vibrating grid for enlarged design"),$D294)</f>
        <v>#N/A</v>
      </c>
      <c r="I294" t="e" cm="1">
        <f t="array" ref="I294">_xlfn.IFS(OR($D294="Simple magnetic grid  - 304",$D294="Simple magnetic grid  - 316",$D294="Simple and enlarged magnetic grid "),$D294)</f>
        <v>#N/A</v>
      </c>
      <c r="J294" t="e" cm="1">
        <f t="array" ref="J294">_xlfn.IFS(OR($D294="SMC",$D294="Simple magnetic grid  - 316.",$D294="FESTO"),$D294)</f>
        <v>#N/A</v>
      </c>
    </row>
    <row r="295" spans="1:10" x14ac:dyDescent="0.2">
      <c r="A295" t="s">
        <v>12</v>
      </c>
      <c r="B295" t="s">
        <v>312</v>
      </c>
      <c r="C295" s="2" t="str">
        <f>_xlfn.XLOOKUP(B295,Sheet1!$E$2:$E$171,Sheet1!$A$2:$A$171," ",0)</f>
        <v xml:space="preserve"> </v>
      </c>
      <c r="D295" s="2" t="str">
        <f>_xlfn.XLOOKUP(B295,Sheet1!$E$2:$E$171,Sheet1!$B$2:$B$171," ",0)</f>
        <v xml:space="preserve"> </v>
      </c>
      <c r="E295" t="e" cm="1">
        <f t="array" ref="E295">_xlfn.IFS(OR(D295="Spl Mounting flange - 304",D295="Spl Enlarged Mounting flange - 304",D295="Spl Monoblock - 304",D295="Dbl Mounting flange - 304",D295="Dbl Monoblock - 304",D295="Spl Mounting flange - 316",D295="Dbl Mounting flange - 316",D295="Spl Monoblock - 316",D295="Dbl Mounting flange - 316"),D295)</f>
        <v>#N/A</v>
      </c>
      <c r="F295" t="e" cm="1">
        <f t="array" ref="F295">_xlfn.IFS(OR($D295="Fan 50 Hz",$D295="Fan 440V 60 Hz",$D295="Fan 460V 50 Hz"),$D295)</f>
        <v>#N/A</v>
      </c>
      <c r="G295" t="e" cm="1">
        <f t="array" ref="G295">_xlfn.IFS(OR($D295="Hopper 304",$D295="Hopper 316"),$D295)</f>
        <v>#N/A</v>
      </c>
      <c r="H295" t="e" cm="1">
        <f t="array" ref="H295">_xlfn.IFS(OR($D295="Vibrating grid",$D295="Vibrating grid for enlarged design"),$D295)</f>
        <v>#N/A</v>
      </c>
      <c r="I295" t="e" cm="1">
        <f t="array" ref="I295">_xlfn.IFS(OR($D295="Simple magnetic grid  - 304",$D295="Simple magnetic grid  - 316",$D295="Simple and enlarged magnetic grid "),$D295)</f>
        <v>#N/A</v>
      </c>
      <c r="J295" t="e" cm="1">
        <f t="array" ref="J295">_xlfn.IFS(OR($D295="SMC",$D295="Simple magnetic grid  - 316.",$D295="FESTO"),$D295)</f>
        <v>#N/A</v>
      </c>
    </row>
    <row r="296" spans="1:10" x14ac:dyDescent="0.2">
      <c r="A296" t="s">
        <v>12</v>
      </c>
      <c r="B296" t="s">
        <v>78</v>
      </c>
      <c r="C296" s="2" t="str">
        <f>_xlfn.XLOOKUP(B296,Sheet1!$E$2:$E$171,Sheet1!$A$2:$A$171," ",0)</f>
        <v xml:space="preserve"> </v>
      </c>
      <c r="D296" s="2" t="str">
        <f>_xlfn.XLOOKUP(B296,Sheet1!$E$2:$E$171,Sheet1!$B$2:$B$171," ",0)</f>
        <v xml:space="preserve"> </v>
      </c>
      <c r="E296" t="e" cm="1">
        <f t="array" ref="E296">_xlfn.IFS(OR(D296="Spl Mounting flange - 304",D296="Spl Enlarged Mounting flange - 304",D296="Spl Monoblock - 304",D296="Dbl Mounting flange - 304",D296="Dbl Monoblock - 304",D296="Spl Mounting flange - 316",D296="Dbl Mounting flange - 316",D296="Spl Monoblock - 316",D296="Dbl Mounting flange - 316"),D296)</f>
        <v>#N/A</v>
      </c>
      <c r="F296" t="e" cm="1">
        <f t="array" ref="F296">_xlfn.IFS(OR($D296="Fan 50 Hz",$D296="Fan 440V 60 Hz",$D296="Fan 460V 50 Hz"),$D296)</f>
        <v>#N/A</v>
      </c>
      <c r="G296" t="e" cm="1">
        <f t="array" ref="G296">_xlfn.IFS(OR($D296="Hopper 304",$D296="Hopper 316"),$D296)</f>
        <v>#N/A</v>
      </c>
      <c r="H296" t="e" cm="1">
        <f t="array" ref="H296">_xlfn.IFS(OR($D296="Vibrating grid",$D296="Vibrating grid for enlarged design"),$D296)</f>
        <v>#N/A</v>
      </c>
      <c r="I296" t="e" cm="1">
        <f t="array" ref="I296">_xlfn.IFS(OR($D296="Simple magnetic grid  - 304",$D296="Simple magnetic grid  - 316",$D296="Simple and enlarged magnetic grid "),$D296)</f>
        <v>#N/A</v>
      </c>
      <c r="J296" t="e" cm="1">
        <f t="array" ref="J296">_xlfn.IFS(OR($D296="SMC",$D296="Simple magnetic grid  - 316.",$D296="FESTO"),$D296)</f>
        <v>#N/A</v>
      </c>
    </row>
    <row r="297" spans="1:10" x14ac:dyDescent="0.2">
      <c r="A297" t="s">
        <v>12</v>
      </c>
      <c r="B297" t="s">
        <v>429</v>
      </c>
      <c r="C297" s="2" t="str">
        <f>_xlfn.XLOOKUP(B297,Sheet1!$E$2:$E$171,Sheet1!$A$2:$A$171," ",0)</f>
        <v xml:space="preserve"> </v>
      </c>
      <c r="D297" s="2" t="str">
        <f>_xlfn.XLOOKUP(B297,Sheet1!$E$2:$E$171,Sheet1!$B$2:$B$171," ",0)</f>
        <v xml:space="preserve"> </v>
      </c>
      <c r="E297" t="e" cm="1">
        <f t="array" ref="E297">_xlfn.IFS(OR(D297="Spl Mounting flange - 304",D297="Spl Enlarged Mounting flange - 304",D297="Spl Monoblock - 304",D297="Dbl Mounting flange - 304",D297="Dbl Monoblock - 304",D297="Spl Mounting flange - 316",D297="Dbl Mounting flange - 316",D297="Spl Monoblock - 316",D297="Dbl Mounting flange - 316"),D297)</f>
        <v>#N/A</v>
      </c>
      <c r="F297" t="e" cm="1">
        <f t="array" ref="F297">_xlfn.IFS(OR($D297="Fan 50 Hz",$D297="Fan 440V 60 Hz",$D297="Fan 460V 50 Hz"),$D297)</f>
        <v>#N/A</v>
      </c>
      <c r="G297" t="e" cm="1">
        <f t="array" ref="G297">_xlfn.IFS(OR($D297="Hopper 304",$D297="Hopper 316"),$D297)</f>
        <v>#N/A</v>
      </c>
      <c r="H297" t="e" cm="1">
        <f t="array" ref="H297">_xlfn.IFS(OR($D297="Vibrating grid",$D297="Vibrating grid for enlarged design"),$D297)</f>
        <v>#N/A</v>
      </c>
      <c r="I297" t="e" cm="1">
        <f t="array" ref="I297">_xlfn.IFS(OR($D297="Simple magnetic grid  - 304",$D297="Simple magnetic grid  - 316",$D297="Simple and enlarged magnetic grid "),$D297)</f>
        <v>#N/A</v>
      </c>
      <c r="J297" t="e" cm="1">
        <f t="array" ref="J297">_xlfn.IFS(OR($D297="SMC",$D297="Simple magnetic grid  - 316.",$D297="FESTO"),$D297)</f>
        <v>#N/A</v>
      </c>
    </row>
    <row r="298" spans="1:10" x14ac:dyDescent="0.2">
      <c r="A298" t="s">
        <v>12</v>
      </c>
      <c r="B298" t="s">
        <v>428</v>
      </c>
      <c r="C298" s="2" t="str">
        <f>_xlfn.XLOOKUP(B298,Sheet1!$E$2:$E$171,Sheet1!$A$2:$A$171," ",0)</f>
        <v xml:space="preserve"> </v>
      </c>
      <c r="D298" s="2" t="str">
        <f>_xlfn.XLOOKUP(B298,Sheet1!$E$2:$E$171,Sheet1!$B$2:$B$171," ",0)</f>
        <v xml:space="preserve"> </v>
      </c>
      <c r="E298" t="e" cm="1">
        <f t="array" ref="E298">_xlfn.IFS(OR(D298="Spl Mounting flange - 304",D298="Spl Enlarged Mounting flange - 304",D298="Spl Monoblock - 304",D298="Dbl Mounting flange - 304",D298="Dbl Monoblock - 304",D298="Spl Mounting flange - 316",D298="Dbl Mounting flange - 316",D298="Spl Monoblock - 316",D298="Dbl Mounting flange - 316"),D298)</f>
        <v>#N/A</v>
      </c>
      <c r="F298" t="e" cm="1">
        <f t="array" ref="F298">_xlfn.IFS(OR($D298="Fan 50 Hz",$D298="Fan 440V 60 Hz",$D298="Fan 460V 50 Hz"),$D298)</f>
        <v>#N/A</v>
      </c>
      <c r="G298" t="e" cm="1">
        <f t="array" ref="G298">_xlfn.IFS(OR($D298="Hopper 304",$D298="Hopper 316"),$D298)</f>
        <v>#N/A</v>
      </c>
      <c r="H298" t="e" cm="1">
        <f t="array" ref="H298">_xlfn.IFS(OR($D298="Vibrating grid",$D298="Vibrating grid for enlarged design"),$D298)</f>
        <v>#N/A</v>
      </c>
      <c r="I298" t="e" cm="1">
        <f t="array" ref="I298">_xlfn.IFS(OR($D298="Simple magnetic grid  - 304",$D298="Simple magnetic grid  - 316",$D298="Simple and enlarged magnetic grid "),$D298)</f>
        <v>#N/A</v>
      </c>
      <c r="J298" t="e" cm="1">
        <f t="array" ref="J298">_xlfn.IFS(OR($D298="SMC",$D298="Simple magnetic grid  - 316.",$D298="FESTO"),$D298)</f>
        <v>#N/A</v>
      </c>
    </row>
    <row r="299" spans="1:10" x14ac:dyDescent="0.2">
      <c r="A299" t="s">
        <v>12</v>
      </c>
      <c r="B299" t="s">
        <v>427</v>
      </c>
      <c r="C299" s="2" t="str">
        <f>_xlfn.XLOOKUP(B299,Sheet1!$E$2:$E$171,Sheet1!$A$2:$A$171," ",0)</f>
        <v xml:space="preserve"> </v>
      </c>
      <c r="D299" s="2" t="str">
        <f>_xlfn.XLOOKUP(B299,Sheet1!$E$2:$E$171,Sheet1!$B$2:$B$171," ",0)</f>
        <v xml:space="preserve"> </v>
      </c>
      <c r="E299" t="e" cm="1">
        <f t="array" ref="E299">_xlfn.IFS(OR(D299="Spl Mounting flange - 304",D299="Spl Enlarged Mounting flange - 304",D299="Spl Monoblock - 304",D299="Dbl Mounting flange - 304",D299="Dbl Monoblock - 304",D299="Spl Mounting flange - 316",D299="Dbl Mounting flange - 316",D299="Spl Monoblock - 316",D299="Dbl Mounting flange - 316"),D299)</f>
        <v>#N/A</v>
      </c>
      <c r="F299" t="e" cm="1">
        <f t="array" ref="F299">_xlfn.IFS(OR($D299="Fan 50 Hz",$D299="Fan 440V 60 Hz",$D299="Fan 460V 50 Hz"),$D299)</f>
        <v>#N/A</v>
      </c>
      <c r="G299" t="e" cm="1">
        <f t="array" ref="G299">_xlfn.IFS(OR($D299="Hopper 304",$D299="Hopper 316"),$D299)</f>
        <v>#N/A</v>
      </c>
      <c r="H299" t="e" cm="1">
        <f t="array" ref="H299">_xlfn.IFS(OR($D299="Vibrating grid",$D299="Vibrating grid for enlarged design"),$D299)</f>
        <v>#N/A</v>
      </c>
      <c r="I299" t="e" cm="1">
        <f t="array" ref="I299">_xlfn.IFS(OR($D299="Simple magnetic grid  - 304",$D299="Simple magnetic grid  - 316",$D299="Simple and enlarged magnetic grid "),$D299)</f>
        <v>#N/A</v>
      </c>
      <c r="J299" t="e" cm="1">
        <f t="array" ref="J299">_xlfn.IFS(OR($D299="SMC",$D299="Simple magnetic grid  - 316.",$D299="FESTO"),$D299)</f>
        <v>#N/A</v>
      </c>
    </row>
    <row r="300" spans="1:10" x14ac:dyDescent="0.2">
      <c r="A300" t="s">
        <v>12</v>
      </c>
      <c r="B300" t="s">
        <v>133</v>
      </c>
      <c r="C300" s="2" t="str">
        <f>_xlfn.XLOOKUP(B300,Sheet1!$E$2:$E$171,Sheet1!$A$2:$A$171," ",0)</f>
        <v xml:space="preserve"> </v>
      </c>
      <c r="D300" s="2" t="str">
        <f>_xlfn.XLOOKUP(B300,Sheet1!$E$2:$E$171,Sheet1!$B$2:$B$171," ",0)</f>
        <v xml:space="preserve"> </v>
      </c>
      <c r="E300" t="e" cm="1">
        <f t="array" ref="E300">_xlfn.IFS(OR(D300="Spl Mounting flange - 304",D300="Spl Enlarged Mounting flange - 304",D300="Spl Monoblock - 304",D300="Dbl Mounting flange - 304",D300="Dbl Monoblock - 304",D300="Spl Mounting flange - 316",D300="Dbl Mounting flange - 316",D300="Spl Monoblock - 316",D300="Dbl Mounting flange - 316"),D300)</f>
        <v>#N/A</v>
      </c>
      <c r="F300" t="e" cm="1">
        <f t="array" ref="F300">_xlfn.IFS(OR($D300="Fan 50 Hz",$D300="Fan 440V 60 Hz",$D300="Fan 460V 50 Hz"),$D300)</f>
        <v>#N/A</v>
      </c>
      <c r="G300" t="e" cm="1">
        <f t="array" ref="G300">_xlfn.IFS(OR($D300="Hopper 304",$D300="Hopper 316"),$D300)</f>
        <v>#N/A</v>
      </c>
      <c r="H300" t="e" cm="1">
        <f t="array" ref="H300">_xlfn.IFS(OR($D300="Vibrating grid",$D300="Vibrating grid for enlarged design"),$D300)</f>
        <v>#N/A</v>
      </c>
      <c r="I300" t="e" cm="1">
        <f t="array" ref="I300">_xlfn.IFS(OR($D300="Simple magnetic grid  - 304",$D300="Simple magnetic grid  - 316",$D300="Simple and enlarged magnetic grid "),$D300)</f>
        <v>#N/A</v>
      </c>
      <c r="J300" t="e" cm="1">
        <f t="array" ref="J300">_xlfn.IFS(OR($D300="SMC",$D300="Simple magnetic grid  - 316.",$D300="FESTO"),$D300)</f>
        <v>#N/A</v>
      </c>
    </row>
    <row r="301" spans="1:10" x14ac:dyDescent="0.2">
      <c r="A301" t="s">
        <v>12</v>
      </c>
      <c r="B301" t="s">
        <v>253</v>
      </c>
      <c r="C301" s="2" t="str">
        <f>_xlfn.XLOOKUP(B301,Sheet1!$E$2:$E$171,Sheet1!$A$2:$A$171," ",0)</f>
        <v xml:space="preserve"> </v>
      </c>
      <c r="D301" s="2" t="str">
        <f>_xlfn.XLOOKUP(B301,Sheet1!$E$2:$E$171,Sheet1!$B$2:$B$171," ",0)</f>
        <v xml:space="preserve"> </v>
      </c>
      <c r="E301" t="e" cm="1">
        <f t="array" ref="E301">_xlfn.IFS(OR(D301="Spl Mounting flange - 304",D301="Spl Enlarged Mounting flange - 304",D301="Spl Monoblock - 304",D301="Dbl Mounting flange - 304",D301="Dbl Monoblock - 304",D301="Spl Mounting flange - 316",D301="Dbl Mounting flange - 316",D301="Spl Monoblock - 316",D301="Dbl Mounting flange - 316"),D301)</f>
        <v>#N/A</v>
      </c>
      <c r="F301" t="e" cm="1">
        <f t="array" ref="F301">_xlfn.IFS(OR($D301="Fan 50 Hz",$D301="Fan 440V 60 Hz",$D301="Fan 460V 50 Hz"),$D301)</f>
        <v>#N/A</v>
      </c>
      <c r="G301" t="e" cm="1">
        <f t="array" ref="G301">_xlfn.IFS(OR($D301="Hopper 304",$D301="Hopper 316"),$D301)</f>
        <v>#N/A</v>
      </c>
      <c r="H301" t="e" cm="1">
        <f t="array" ref="H301">_xlfn.IFS(OR($D301="Vibrating grid",$D301="Vibrating grid for enlarged design"),$D301)</f>
        <v>#N/A</v>
      </c>
      <c r="I301" t="e" cm="1">
        <f t="array" ref="I301">_xlfn.IFS(OR($D301="Simple magnetic grid  - 304",$D301="Simple magnetic grid  - 316",$D301="Simple and enlarged magnetic grid "),$D301)</f>
        <v>#N/A</v>
      </c>
      <c r="J301" t="e" cm="1">
        <f t="array" ref="J301">_xlfn.IFS(OR($D301="SMC",$D301="Simple magnetic grid  - 316.",$D301="FESTO"),$D301)</f>
        <v>#N/A</v>
      </c>
    </row>
    <row r="302" spans="1:10" x14ac:dyDescent="0.2">
      <c r="A302" t="s">
        <v>12</v>
      </c>
      <c r="B302" t="s">
        <v>426</v>
      </c>
      <c r="C302" s="2" t="str">
        <f>_xlfn.XLOOKUP(B302,Sheet1!$E$2:$E$171,Sheet1!$A$2:$A$171," ",0)</f>
        <v xml:space="preserve"> </v>
      </c>
      <c r="D302" s="2" t="str">
        <f>_xlfn.XLOOKUP(B302,Sheet1!$E$2:$E$171,Sheet1!$B$2:$B$171," ",0)</f>
        <v xml:space="preserve"> </v>
      </c>
      <c r="E302" t="e" cm="1">
        <f t="array" ref="E302">_xlfn.IFS(OR(D302="Spl Mounting flange - 304",D302="Spl Enlarged Mounting flange - 304",D302="Spl Monoblock - 304",D302="Dbl Mounting flange - 304",D302="Dbl Monoblock - 304",D302="Spl Mounting flange - 316",D302="Dbl Mounting flange - 316",D302="Spl Monoblock - 316",D302="Dbl Mounting flange - 316"),D302)</f>
        <v>#N/A</v>
      </c>
      <c r="F302" t="e" cm="1">
        <f t="array" ref="F302">_xlfn.IFS(OR($D302="Fan 50 Hz",$D302="Fan 440V 60 Hz",$D302="Fan 460V 50 Hz"),$D302)</f>
        <v>#N/A</v>
      </c>
      <c r="G302" t="e" cm="1">
        <f t="array" ref="G302">_xlfn.IFS(OR($D302="Hopper 304",$D302="Hopper 316"),$D302)</f>
        <v>#N/A</v>
      </c>
      <c r="H302" t="e" cm="1">
        <f t="array" ref="H302">_xlfn.IFS(OR($D302="Vibrating grid",$D302="Vibrating grid for enlarged design"),$D302)</f>
        <v>#N/A</v>
      </c>
      <c r="I302" t="e" cm="1">
        <f t="array" ref="I302">_xlfn.IFS(OR($D302="Simple magnetic grid  - 304",$D302="Simple magnetic grid  - 316",$D302="Simple and enlarged magnetic grid "),$D302)</f>
        <v>#N/A</v>
      </c>
      <c r="J302" t="e" cm="1">
        <f t="array" ref="J302">_xlfn.IFS(OR($D302="SMC",$D302="Simple magnetic grid  - 316.",$D302="FESTO"),$D302)</f>
        <v>#N/A</v>
      </c>
    </row>
    <row r="303" spans="1:10" x14ac:dyDescent="0.2">
      <c r="A303" t="s">
        <v>12</v>
      </c>
      <c r="B303" t="s">
        <v>124</v>
      </c>
      <c r="C303" s="2" t="str">
        <f>_xlfn.XLOOKUP(B303,Sheet1!$E$2:$E$171,Sheet1!$A$2:$A$171," ",0)</f>
        <v xml:space="preserve"> </v>
      </c>
      <c r="D303" s="2" t="str">
        <f>_xlfn.XLOOKUP(B303,Sheet1!$E$2:$E$171,Sheet1!$B$2:$B$171," ",0)</f>
        <v xml:space="preserve"> </v>
      </c>
      <c r="E303" t="e" cm="1">
        <f t="array" ref="E303">_xlfn.IFS(OR(D303="Spl Mounting flange - 304",D303="Spl Enlarged Mounting flange - 304",D303="Spl Monoblock - 304",D303="Dbl Mounting flange - 304",D303="Dbl Monoblock - 304",D303="Spl Mounting flange - 316",D303="Dbl Mounting flange - 316",D303="Spl Monoblock - 316",D303="Dbl Mounting flange - 316"),D303)</f>
        <v>#N/A</v>
      </c>
      <c r="F303" t="e" cm="1">
        <f t="array" ref="F303">_xlfn.IFS(OR($D303="Fan 50 Hz",$D303="Fan 440V 60 Hz",$D303="Fan 460V 50 Hz"),$D303)</f>
        <v>#N/A</v>
      </c>
      <c r="G303" t="e" cm="1">
        <f t="array" ref="G303">_xlfn.IFS(OR($D303="Hopper 304",$D303="Hopper 316"),$D303)</f>
        <v>#N/A</v>
      </c>
      <c r="H303" t="e" cm="1">
        <f t="array" ref="H303">_xlfn.IFS(OR($D303="Vibrating grid",$D303="Vibrating grid for enlarged design"),$D303)</f>
        <v>#N/A</v>
      </c>
      <c r="I303" t="e" cm="1">
        <f t="array" ref="I303">_xlfn.IFS(OR($D303="Simple magnetic grid  - 304",$D303="Simple magnetic grid  - 316",$D303="Simple and enlarged magnetic grid "),$D303)</f>
        <v>#N/A</v>
      </c>
      <c r="J303" t="e" cm="1">
        <f t="array" ref="J303">_xlfn.IFS(OR($D303="SMC",$D303="Simple magnetic grid  - 316.",$D303="FESTO"),$D303)</f>
        <v>#N/A</v>
      </c>
    </row>
    <row r="304" spans="1:10" x14ac:dyDescent="0.2">
      <c r="A304" t="s">
        <v>12</v>
      </c>
      <c r="B304" t="s">
        <v>426</v>
      </c>
      <c r="C304" s="2" t="str">
        <f>_xlfn.XLOOKUP(B304,Sheet1!$E$2:$E$171,Sheet1!$A$2:$A$171," ",0)</f>
        <v xml:space="preserve"> </v>
      </c>
      <c r="D304" s="2" t="str">
        <f>_xlfn.XLOOKUP(B304,Sheet1!$E$2:$E$171,Sheet1!$B$2:$B$171," ",0)</f>
        <v xml:space="preserve"> </v>
      </c>
      <c r="E304" t="e" cm="1">
        <f t="array" ref="E304">_xlfn.IFS(OR(D304="Spl Mounting flange - 304",D304="Spl Enlarged Mounting flange - 304",D304="Spl Monoblock - 304",D304="Dbl Mounting flange - 304",D304="Dbl Monoblock - 304",D304="Spl Mounting flange - 316",D304="Dbl Mounting flange - 316",D304="Spl Monoblock - 316",D304="Dbl Mounting flange - 316"),D304)</f>
        <v>#N/A</v>
      </c>
      <c r="F304" t="e" cm="1">
        <f t="array" ref="F304">_xlfn.IFS(OR($D304="Fan 50 Hz",$D304="Fan 440V 60 Hz",$D304="Fan 460V 50 Hz"),$D304)</f>
        <v>#N/A</v>
      </c>
      <c r="G304" t="e" cm="1">
        <f t="array" ref="G304">_xlfn.IFS(OR($D304="Hopper 304",$D304="Hopper 316"),$D304)</f>
        <v>#N/A</v>
      </c>
      <c r="H304" t="e" cm="1">
        <f t="array" ref="H304">_xlfn.IFS(OR($D304="Vibrating grid",$D304="Vibrating grid for enlarged design"),$D304)</f>
        <v>#N/A</v>
      </c>
      <c r="I304" t="e" cm="1">
        <f t="array" ref="I304">_xlfn.IFS(OR($D304="Simple magnetic grid  - 304",$D304="Simple magnetic grid  - 316",$D304="Simple and enlarged magnetic grid "),$D304)</f>
        <v>#N/A</v>
      </c>
      <c r="J304" t="e" cm="1">
        <f t="array" ref="J304">_xlfn.IFS(OR($D304="SMC",$D304="Simple magnetic grid  - 316.",$D304="FESTO"),$D304)</f>
        <v>#N/A</v>
      </c>
    </row>
    <row r="305" spans="1:10" x14ac:dyDescent="0.2">
      <c r="A305" t="s">
        <v>12</v>
      </c>
      <c r="B305" t="s">
        <v>359</v>
      </c>
      <c r="C305" s="2" t="str">
        <f>_xlfn.XLOOKUP(B305,Sheet1!$E$2:$E$171,Sheet1!$A$2:$A$171," ",0)</f>
        <v xml:space="preserve"> </v>
      </c>
      <c r="D305" s="2" t="str">
        <f>_xlfn.XLOOKUP(B305,Sheet1!$E$2:$E$171,Sheet1!$B$2:$B$171," ",0)</f>
        <v xml:space="preserve"> </v>
      </c>
      <c r="E305" t="e" cm="1">
        <f t="array" ref="E305">_xlfn.IFS(OR(D305="Spl Mounting flange - 304",D305="Spl Enlarged Mounting flange - 304",D305="Spl Monoblock - 304",D305="Dbl Mounting flange - 304",D305="Dbl Monoblock - 304",D305="Spl Mounting flange - 316",D305="Dbl Mounting flange - 316",D305="Spl Monoblock - 316",D305="Dbl Mounting flange - 316"),D305)</f>
        <v>#N/A</v>
      </c>
      <c r="F305" t="e" cm="1">
        <f t="array" ref="F305">_xlfn.IFS(OR($D305="Fan 50 Hz",$D305="Fan 440V 60 Hz",$D305="Fan 460V 50 Hz"),$D305)</f>
        <v>#N/A</v>
      </c>
      <c r="G305" t="e" cm="1">
        <f t="array" ref="G305">_xlfn.IFS(OR($D305="Hopper 304",$D305="Hopper 316"),$D305)</f>
        <v>#N/A</v>
      </c>
      <c r="H305" t="e" cm="1">
        <f t="array" ref="H305">_xlfn.IFS(OR($D305="Vibrating grid",$D305="Vibrating grid for enlarged design"),$D305)</f>
        <v>#N/A</v>
      </c>
      <c r="I305" t="e" cm="1">
        <f t="array" ref="I305">_xlfn.IFS(OR($D305="Simple magnetic grid  - 304",$D305="Simple magnetic grid  - 316",$D305="Simple and enlarged magnetic grid "),$D305)</f>
        <v>#N/A</v>
      </c>
      <c r="J305" t="e" cm="1">
        <f t="array" ref="J305">_xlfn.IFS(OR($D305="SMC",$D305="Simple magnetic grid  - 316.",$D305="FESTO"),$D305)</f>
        <v>#N/A</v>
      </c>
    </row>
    <row r="306" spans="1:10" x14ac:dyDescent="0.2">
      <c r="A306" t="s">
        <v>12</v>
      </c>
      <c r="B306" t="s">
        <v>425</v>
      </c>
      <c r="C306" s="2" t="str">
        <f>_xlfn.XLOOKUP(B306,Sheet1!$E$2:$E$171,Sheet1!$A$2:$A$171," ",0)</f>
        <v xml:space="preserve"> </v>
      </c>
      <c r="D306" s="2" t="str">
        <f>_xlfn.XLOOKUP(B306,Sheet1!$E$2:$E$171,Sheet1!$B$2:$B$171," ",0)</f>
        <v xml:space="preserve"> </v>
      </c>
      <c r="E306" t="e" cm="1">
        <f t="array" ref="E306">_xlfn.IFS(OR(D306="Spl Mounting flange - 304",D306="Spl Enlarged Mounting flange - 304",D306="Spl Monoblock - 304",D306="Dbl Mounting flange - 304",D306="Dbl Monoblock - 304",D306="Spl Mounting flange - 316",D306="Dbl Mounting flange - 316",D306="Spl Monoblock - 316",D306="Dbl Mounting flange - 316"),D306)</f>
        <v>#N/A</v>
      </c>
      <c r="F306" t="e" cm="1">
        <f t="array" ref="F306">_xlfn.IFS(OR($D306="Fan 50 Hz",$D306="Fan 440V 60 Hz",$D306="Fan 460V 50 Hz"),$D306)</f>
        <v>#N/A</v>
      </c>
      <c r="G306" t="e" cm="1">
        <f t="array" ref="G306">_xlfn.IFS(OR($D306="Hopper 304",$D306="Hopper 316"),$D306)</f>
        <v>#N/A</v>
      </c>
      <c r="H306" t="e" cm="1">
        <f t="array" ref="H306">_xlfn.IFS(OR($D306="Vibrating grid",$D306="Vibrating grid for enlarged design"),$D306)</f>
        <v>#N/A</v>
      </c>
      <c r="I306" t="e" cm="1">
        <f t="array" ref="I306">_xlfn.IFS(OR($D306="Simple magnetic grid  - 304",$D306="Simple magnetic grid  - 316",$D306="Simple and enlarged magnetic grid "),$D306)</f>
        <v>#N/A</v>
      </c>
      <c r="J306" t="e" cm="1">
        <f t="array" ref="J306">_xlfn.IFS(OR($D306="SMC",$D306="Simple magnetic grid  - 316.",$D306="FESTO"),$D306)</f>
        <v>#N/A</v>
      </c>
    </row>
    <row r="307" spans="1:10" x14ac:dyDescent="0.2">
      <c r="A307" t="s">
        <v>12</v>
      </c>
      <c r="B307" t="s">
        <v>424</v>
      </c>
      <c r="C307" s="2" t="str">
        <f>_xlfn.XLOOKUP(B307,Sheet1!$E$2:$E$171,Sheet1!$A$2:$A$171," ",0)</f>
        <v xml:space="preserve"> </v>
      </c>
      <c r="D307" s="2" t="str">
        <f>_xlfn.XLOOKUP(B307,Sheet1!$E$2:$E$171,Sheet1!$B$2:$B$171," ",0)</f>
        <v xml:space="preserve"> </v>
      </c>
      <c r="E307" t="e" cm="1">
        <f t="array" ref="E307">_xlfn.IFS(OR(D307="Spl Mounting flange - 304",D307="Spl Enlarged Mounting flange - 304",D307="Spl Monoblock - 304",D307="Dbl Mounting flange - 304",D307="Dbl Monoblock - 304",D307="Spl Mounting flange - 316",D307="Dbl Mounting flange - 316",D307="Spl Monoblock - 316",D307="Dbl Mounting flange - 316"),D307)</f>
        <v>#N/A</v>
      </c>
      <c r="F307" t="e" cm="1">
        <f t="array" ref="F307">_xlfn.IFS(OR($D307="Fan 50 Hz",$D307="Fan 440V 60 Hz",$D307="Fan 460V 50 Hz"),$D307)</f>
        <v>#N/A</v>
      </c>
      <c r="G307" t="e" cm="1">
        <f t="array" ref="G307">_xlfn.IFS(OR($D307="Hopper 304",$D307="Hopper 316"),$D307)</f>
        <v>#N/A</v>
      </c>
      <c r="H307" t="e" cm="1">
        <f t="array" ref="H307">_xlfn.IFS(OR($D307="Vibrating grid",$D307="Vibrating grid for enlarged design"),$D307)</f>
        <v>#N/A</v>
      </c>
      <c r="I307" t="e" cm="1">
        <f t="array" ref="I307">_xlfn.IFS(OR($D307="Simple magnetic grid  - 304",$D307="Simple magnetic grid  - 316",$D307="Simple and enlarged magnetic grid "),$D307)</f>
        <v>#N/A</v>
      </c>
      <c r="J307" t="e" cm="1">
        <f t="array" ref="J307">_xlfn.IFS(OR($D307="SMC",$D307="Simple magnetic grid  - 316.",$D307="FESTO"),$D307)</f>
        <v>#N/A</v>
      </c>
    </row>
    <row r="308" spans="1:10" x14ac:dyDescent="0.2">
      <c r="A308" t="s">
        <v>12</v>
      </c>
      <c r="B308" t="s">
        <v>161</v>
      </c>
      <c r="C308" s="2" t="str">
        <f>_xlfn.XLOOKUP(B308,Sheet1!$E$2:$E$171,Sheet1!$A$2:$A$171," ",0)</f>
        <v xml:space="preserve"> </v>
      </c>
      <c r="D308" s="2" t="str">
        <f>_xlfn.XLOOKUP(B308,Sheet1!$E$2:$E$171,Sheet1!$B$2:$B$171," ",0)</f>
        <v xml:space="preserve"> </v>
      </c>
      <c r="E308" t="e" cm="1">
        <f t="array" ref="E308">_xlfn.IFS(OR(D308="Spl Mounting flange - 304",D308="Spl Enlarged Mounting flange - 304",D308="Spl Monoblock - 304",D308="Dbl Mounting flange - 304",D308="Dbl Monoblock - 304",D308="Spl Mounting flange - 316",D308="Dbl Mounting flange - 316",D308="Spl Monoblock - 316",D308="Dbl Mounting flange - 316"),D308)</f>
        <v>#N/A</v>
      </c>
      <c r="F308" t="e" cm="1">
        <f t="array" ref="F308">_xlfn.IFS(OR($D308="Fan 50 Hz",$D308="Fan 440V 60 Hz",$D308="Fan 460V 50 Hz"),$D308)</f>
        <v>#N/A</v>
      </c>
      <c r="G308" t="e" cm="1">
        <f t="array" ref="G308">_xlfn.IFS(OR($D308="Hopper 304",$D308="Hopper 316"),$D308)</f>
        <v>#N/A</v>
      </c>
      <c r="H308" t="e" cm="1">
        <f t="array" ref="H308">_xlfn.IFS(OR($D308="Vibrating grid",$D308="Vibrating grid for enlarged design"),$D308)</f>
        <v>#N/A</v>
      </c>
      <c r="I308" t="e" cm="1">
        <f t="array" ref="I308">_xlfn.IFS(OR($D308="Simple magnetic grid  - 304",$D308="Simple magnetic grid  - 316",$D308="Simple and enlarged magnetic grid "),$D308)</f>
        <v>#N/A</v>
      </c>
      <c r="J308" t="e" cm="1">
        <f t="array" ref="J308">_xlfn.IFS(OR($D308="SMC",$D308="Simple magnetic grid  - 316.",$D308="FESTO"),$D308)</f>
        <v>#N/A</v>
      </c>
    </row>
    <row r="309" spans="1:10" x14ac:dyDescent="0.2">
      <c r="A309" t="s">
        <v>12</v>
      </c>
      <c r="B309" t="s">
        <v>160</v>
      </c>
      <c r="C309" s="2" t="str">
        <f>_xlfn.XLOOKUP(B309,Sheet1!$E$2:$E$171,Sheet1!$A$2:$A$171," ",0)</f>
        <v xml:space="preserve"> </v>
      </c>
      <c r="D309" s="2" t="str">
        <f>_xlfn.XLOOKUP(B309,Sheet1!$E$2:$E$171,Sheet1!$B$2:$B$171," ",0)</f>
        <v xml:space="preserve"> </v>
      </c>
      <c r="E309" t="e" cm="1">
        <f t="array" ref="E309">_xlfn.IFS(OR(D309="Spl Mounting flange - 304",D309="Spl Enlarged Mounting flange - 304",D309="Spl Monoblock - 304",D309="Dbl Mounting flange - 304",D309="Dbl Monoblock - 304",D309="Spl Mounting flange - 316",D309="Dbl Mounting flange - 316",D309="Spl Monoblock - 316",D309="Dbl Mounting flange - 316"),D309)</f>
        <v>#N/A</v>
      </c>
      <c r="F309" t="e" cm="1">
        <f t="array" ref="F309">_xlfn.IFS(OR($D309="Fan 50 Hz",$D309="Fan 440V 60 Hz",$D309="Fan 460V 50 Hz"),$D309)</f>
        <v>#N/A</v>
      </c>
      <c r="G309" t="e" cm="1">
        <f t="array" ref="G309">_xlfn.IFS(OR($D309="Hopper 304",$D309="Hopper 316"),$D309)</f>
        <v>#N/A</v>
      </c>
      <c r="H309" t="e" cm="1">
        <f t="array" ref="H309">_xlfn.IFS(OR($D309="Vibrating grid",$D309="Vibrating grid for enlarged design"),$D309)</f>
        <v>#N/A</v>
      </c>
      <c r="I309" t="e" cm="1">
        <f t="array" ref="I309">_xlfn.IFS(OR($D309="Simple magnetic grid  - 304",$D309="Simple magnetic grid  - 316",$D309="Simple and enlarged magnetic grid "),$D309)</f>
        <v>#N/A</v>
      </c>
      <c r="J309" t="e" cm="1">
        <f t="array" ref="J309">_xlfn.IFS(OR($D309="SMC",$D309="Simple magnetic grid  - 316.",$D309="FESTO"),$D309)</f>
        <v>#N/A</v>
      </c>
    </row>
    <row r="310" spans="1:10" x14ac:dyDescent="0.2">
      <c r="A310" t="s">
        <v>14</v>
      </c>
      <c r="B310" t="s">
        <v>1</v>
      </c>
      <c r="C310" s="2" t="str">
        <f>_xlfn.XLOOKUP(B310,Sheet1!$E$2:$E$171,Sheet1!$A$2:$A$171," ",0)</f>
        <v xml:space="preserve"> </v>
      </c>
      <c r="D310" s="2" t="str">
        <f>_xlfn.XLOOKUP(B310,Sheet1!$E$2:$E$171,Sheet1!$B$2:$B$171," ",0)</f>
        <v xml:space="preserve"> </v>
      </c>
      <c r="E310" t="e" cm="1">
        <f t="array" ref="E310">_xlfn.IFS(OR(D310="Spl Mounting flange - 304",D310="Spl Enlarged Mounting flange - 304",D310="Spl Monoblock - 304",D310="Dbl Mounting flange - 304",D310="Dbl Monoblock - 304",D310="Spl Mounting flange - 316",D310="Dbl Mounting flange - 316",D310="Spl Monoblock - 316",D310="Dbl Mounting flange - 316"),D310)</f>
        <v>#N/A</v>
      </c>
      <c r="F310" t="e" cm="1">
        <f t="array" ref="F310">_xlfn.IFS(OR($D310="Fan 50 Hz",$D310="Fan 440V 60 Hz",$D310="Fan 460V 50 Hz"),$D310)</f>
        <v>#N/A</v>
      </c>
      <c r="G310" t="e" cm="1">
        <f t="array" ref="G310">_xlfn.IFS(OR($D310="Hopper 304",$D310="Hopper 316"),$D310)</f>
        <v>#N/A</v>
      </c>
      <c r="H310" t="e" cm="1">
        <f t="array" ref="H310">_xlfn.IFS(OR($D310="Vibrating grid",$D310="Vibrating grid for enlarged design"),$D310)</f>
        <v>#N/A</v>
      </c>
      <c r="I310" t="e" cm="1">
        <f t="array" ref="I310">_xlfn.IFS(OR($D310="Simple magnetic grid  - 304",$D310="Simple magnetic grid  - 316",$D310="Simple and enlarged magnetic grid "),$D310)</f>
        <v>#N/A</v>
      </c>
      <c r="J310" t="e" cm="1">
        <f t="array" ref="J310">_xlfn.IFS(OR($D310="SMC",$D310="Simple magnetic grid  - 316.",$D310="FESTO"),$D310)</f>
        <v>#N/A</v>
      </c>
    </row>
    <row r="311" spans="1:10" x14ac:dyDescent="0.2">
      <c r="A311" t="s">
        <v>14</v>
      </c>
      <c r="B311" t="s">
        <v>438</v>
      </c>
      <c r="C311" s="2" t="str">
        <f>_xlfn.XLOOKUP(B311,Sheet1!$E$2:$E$171,Sheet1!$A$2:$A$171," ",0)</f>
        <v xml:space="preserve"> </v>
      </c>
      <c r="D311" s="2" t="str">
        <f>_xlfn.XLOOKUP(B311,Sheet1!$E$2:$E$171,Sheet1!$B$2:$B$171," ",0)</f>
        <v xml:space="preserve"> </v>
      </c>
      <c r="E311" t="e" cm="1">
        <f t="array" ref="E311">_xlfn.IFS(OR(D311="Spl Mounting flange - 304",D311="Spl Enlarged Mounting flange - 304",D311="Spl Monoblock - 304",D311="Dbl Mounting flange - 304",D311="Dbl Monoblock - 304",D311="Spl Mounting flange - 316",D311="Dbl Mounting flange - 316",D311="Spl Monoblock - 316",D311="Dbl Mounting flange - 316"),D311)</f>
        <v>#N/A</v>
      </c>
      <c r="F311" t="e" cm="1">
        <f t="array" ref="F311">_xlfn.IFS(OR($D311="Fan 50 Hz",$D311="Fan 440V 60 Hz",$D311="Fan 460V 50 Hz"),$D311)</f>
        <v>#N/A</v>
      </c>
      <c r="G311" t="e" cm="1">
        <f t="array" ref="G311">_xlfn.IFS(OR($D311="Hopper 304",$D311="Hopper 316"),$D311)</f>
        <v>#N/A</v>
      </c>
      <c r="H311" t="e" cm="1">
        <f t="array" ref="H311">_xlfn.IFS(OR($D311="Vibrating grid",$D311="Vibrating grid for enlarged design"),$D311)</f>
        <v>#N/A</v>
      </c>
      <c r="I311" t="e" cm="1">
        <f t="array" ref="I311">_xlfn.IFS(OR($D311="Simple magnetic grid  - 304",$D311="Simple magnetic grid  - 316",$D311="Simple and enlarged magnetic grid "),$D311)</f>
        <v>#N/A</v>
      </c>
      <c r="J311" t="e" cm="1">
        <f t="array" ref="J311">_xlfn.IFS(OR($D311="SMC",$D311="Simple magnetic grid  - 316.",$D311="FESTO"),$D311)</f>
        <v>#N/A</v>
      </c>
    </row>
    <row r="312" spans="1:10" x14ac:dyDescent="0.2">
      <c r="A312" t="s">
        <v>14</v>
      </c>
      <c r="B312" t="s">
        <v>207</v>
      </c>
      <c r="C312" s="2" t="str">
        <f>_xlfn.XLOOKUP(B312,Sheet1!$E$2:$E$171,Sheet1!$A$2:$A$171," ",0)</f>
        <v xml:space="preserve"> </v>
      </c>
      <c r="D312" s="2" t="str">
        <f>_xlfn.XLOOKUP(B312,Sheet1!$E$2:$E$171,Sheet1!$B$2:$B$171," ",0)</f>
        <v xml:space="preserve"> </v>
      </c>
      <c r="E312" t="e" cm="1">
        <f t="array" ref="E312">_xlfn.IFS(OR(D312="Spl Mounting flange - 304",D312="Spl Enlarged Mounting flange - 304",D312="Spl Monoblock - 304",D312="Dbl Mounting flange - 304",D312="Dbl Monoblock - 304",D312="Spl Mounting flange - 316",D312="Dbl Mounting flange - 316",D312="Spl Monoblock - 316",D312="Dbl Mounting flange - 316"),D312)</f>
        <v>#N/A</v>
      </c>
      <c r="F312" t="e" cm="1">
        <f t="array" ref="F312">_xlfn.IFS(OR($D312="Fan 50 Hz",$D312="Fan 440V 60 Hz",$D312="Fan 460V 50 Hz"),$D312)</f>
        <v>#N/A</v>
      </c>
      <c r="G312" t="e" cm="1">
        <f t="array" ref="G312">_xlfn.IFS(OR($D312="Hopper 304",$D312="Hopper 316"),$D312)</f>
        <v>#N/A</v>
      </c>
      <c r="H312" t="e" cm="1">
        <f t="array" ref="H312">_xlfn.IFS(OR($D312="Vibrating grid",$D312="Vibrating grid for enlarged design"),$D312)</f>
        <v>#N/A</v>
      </c>
      <c r="I312" t="e" cm="1">
        <f t="array" ref="I312">_xlfn.IFS(OR($D312="Simple magnetic grid  - 304",$D312="Simple magnetic grid  - 316",$D312="Simple and enlarged magnetic grid "),$D312)</f>
        <v>#N/A</v>
      </c>
      <c r="J312" t="e" cm="1">
        <f t="array" ref="J312">_xlfn.IFS(OR($D312="SMC",$D312="Simple magnetic grid  - 316.",$D312="FESTO"),$D312)</f>
        <v>#N/A</v>
      </c>
    </row>
    <row r="313" spans="1:10" x14ac:dyDescent="0.2">
      <c r="A313" t="s">
        <v>14</v>
      </c>
      <c r="B313" t="s">
        <v>1</v>
      </c>
      <c r="C313" s="2" t="str">
        <f>_xlfn.XLOOKUP(B313,Sheet1!$E$2:$E$171,Sheet1!$A$2:$A$171," ",0)</f>
        <v xml:space="preserve"> </v>
      </c>
      <c r="D313" s="2" t="str">
        <f>_xlfn.XLOOKUP(B313,Sheet1!$E$2:$E$171,Sheet1!$B$2:$B$171," ",0)</f>
        <v xml:space="preserve"> </v>
      </c>
      <c r="E313" t="e" cm="1">
        <f t="array" ref="E313">_xlfn.IFS(OR(D313="Spl Mounting flange - 304",D313="Spl Enlarged Mounting flange - 304",D313="Spl Monoblock - 304",D313="Dbl Mounting flange - 304",D313="Dbl Monoblock - 304",D313="Spl Mounting flange - 316",D313="Dbl Mounting flange - 316",D313="Spl Monoblock - 316",D313="Dbl Mounting flange - 316"),D313)</f>
        <v>#N/A</v>
      </c>
      <c r="F313" t="e" cm="1">
        <f t="array" ref="F313">_xlfn.IFS(OR($D313="Fan 50 Hz",$D313="Fan 440V 60 Hz",$D313="Fan 460V 50 Hz"),$D313)</f>
        <v>#N/A</v>
      </c>
      <c r="G313" t="e" cm="1">
        <f t="array" ref="G313">_xlfn.IFS(OR($D313="Hopper 304",$D313="Hopper 316"),$D313)</f>
        <v>#N/A</v>
      </c>
      <c r="H313" t="e" cm="1">
        <f t="array" ref="H313">_xlfn.IFS(OR($D313="Vibrating grid",$D313="Vibrating grid for enlarged design"),$D313)</f>
        <v>#N/A</v>
      </c>
      <c r="I313" t="e" cm="1">
        <f t="array" ref="I313">_xlfn.IFS(OR($D313="Simple magnetic grid  - 304",$D313="Simple magnetic grid  - 316",$D313="Simple and enlarged magnetic grid "),$D313)</f>
        <v>#N/A</v>
      </c>
      <c r="J313" t="e" cm="1">
        <f t="array" ref="J313">_xlfn.IFS(OR($D313="SMC",$D313="Simple magnetic grid  - 316.",$D313="FESTO"),$D313)</f>
        <v>#N/A</v>
      </c>
    </row>
    <row r="314" spans="1:10" x14ac:dyDescent="0.2">
      <c r="A314" t="s">
        <v>14</v>
      </c>
      <c r="B314" t="s">
        <v>1</v>
      </c>
      <c r="C314" s="2" t="str">
        <f>_xlfn.XLOOKUP(B314,Sheet1!$E$2:$E$171,Sheet1!$A$2:$A$171," ",0)</f>
        <v xml:space="preserve"> </v>
      </c>
      <c r="D314" s="2" t="str">
        <f>_xlfn.XLOOKUP(B314,Sheet1!$E$2:$E$171,Sheet1!$B$2:$B$171," ",0)</f>
        <v xml:space="preserve"> </v>
      </c>
      <c r="E314" t="e" cm="1">
        <f t="array" ref="E314">_xlfn.IFS(OR(D314="Spl Mounting flange - 304",D314="Spl Enlarged Mounting flange - 304",D314="Spl Monoblock - 304",D314="Dbl Mounting flange - 304",D314="Dbl Monoblock - 304",D314="Spl Mounting flange - 316",D314="Dbl Mounting flange - 316",D314="Spl Monoblock - 316",D314="Dbl Mounting flange - 316"),D314)</f>
        <v>#N/A</v>
      </c>
      <c r="F314" t="e" cm="1">
        <f t="array" ref="F314">_xlfn.IFS(OR($D314="Fan 50 Hz",$D314="Fan 440V 60 Hz",$D314="Fan 460V 50 Hz"),$D314)</f>
        <v>#N/A</v>
      </c>
      <c r="G314" t="e" cm="1">
        <f t="array" ref="G314">_xlfn.IFS(OR($D314="Hopper 304",$D314="Hopper 316"),$D314)</f>
        <v>#N/A</v>
      </c>
      <c r="H314" t="e" cm="1">
        <f t="array" ref="H314">_xlfn.IFS(OR($D314="Vibrating grid",$D314="Vibrating grid for enlarged design"),$D314)</f>
        <v>#N/A</v>
      </c>
      <c r="I314" t="e" cm="1">
        <f t="array" ref="I314">_xlfn.IFS(OR($D314="Simple magnetic grid  - 304",$D314="Simple magnetic grid  - 316",$D314="Simple and enlarged magnetic grid "),$D314)</f>
        <v>#N/A</v>
      </c>
      <c r="J314" t="e" cm="1">
        <f t="array" ref="J314">_xlfn.IFS(OR($D314="SMC",$D314="Simple magnetic grid  - 316.",$D314="FESTO"),$D314)</f>
        <v>#N/A</v>
      </c>
    </row>
    <row r="315" spans="1:10" x14ac:dyDescent="0.2">
      <c r="A315" t="s">
        <v>14</v>
      </c>
      <c r="B315" t="s">
        <v>5</v>
      </c>
      <c r="C315" s="2" t="str">
        <f>_xlfn.XLOOKUP(B315,Sheet1!$E$2:$E$171,Sheet1!$A$2:$A$171," ",0)</f>
        <v xml:space="preserve"> </v>
      </c>
      <c r="D315" s="2" t="str">
        <f>_xlfn.XLOOKUP(B315,Sheet1!$E$2:$E$171,Sheet1!$B$2:$B$171," ",0)</f>
        <v xml:space="preserve"> </v>
      </c>
      <c r="E315" t="e" cm="1">
        <f t="array" ref="E315">_xlfn.IFS(OR(D315="Spl Mounting flange - 304",D315="Spl Enlarged Mounting flange - 304",D315="Spl Monoblock - 304",D315="Dbl Mounting flange - 304",D315="Dbl Monoblock - 304",D315="Spl Mounting flange - 316",D315="Dbl Mounting flange - 316",D315="Spl Monoblock - 316",D315="Dbl Mounting flange - 316"),D315)</f>
        <v>#N/A</v>
      </c>
      <c r="F315" t="e" cm="1">
        <f t="array" ref="F315">_xlfn.IFS(OR($D315="Fan 50 Hz",$D315="Fan 440V 60 Hz",$D315="Fan 460V 50 Hz"),$D315)</f>
        <v>#N/A</v>
      </c>
      <c r="G315" t="e" cm="1">
        <f t="array" ref="G315">_xlfn.IFS(OR($D315="Hopper 304",$D315="Hopper 316"),$D315)</f>
        <v>#N/A</v>
      </c>
      <c r="H315" t="e" cm="1">
        <f t="array" ref="H315">_xlfn.IFS(OR($D315="Vibrating grid",$D315="Vibrating grid for enlarged design"),$D315)</f>
        <v>#N/A</v>
      </c>
      <c r="I315" t="e" cm="1">
        <f t="array" ref="I315">_xlfn.IFS(OR($D315="Simple magnetic grid  - 304",$D315="Simple magnetic grid  - 316",$D315="Simple and enlarged magnetic grid "),$D315)</f>
        <v>#N/A</v>
      </c>
      <c r="J315" t="e" cm="1">
        <f t="array" ref="J315">_xlfn.IFS(OR($D315="SMC",$D315="Simple magnetic grid  - 316.",$D315="FESTO"),$D315)</f>
        <v>#N/A</v>
      </c>
    </row>
    <row r="316" spans="1:10" x14ac:dyDescent="0.2">
      <c r="A316" t="s">
        <v>14</v>
      </c>
      <c r="B316" t="s">
        <v>1</v>
      </c>
      <c r="C316" s="2" t="str">
        <f>_xlfn.XLOOKUP(B316,Sheet1!$E$2:$E$171,Sheet1!$A$2:$A$171," ",0)</f>
        <v xml:space="preserve"> </v>
      </c>
      <c r="D316" s="2" t="str">
        <f>_xlfn.XLOOKUP(B316,Sheet1!$E$2:$E$171,Sheet1!$B$2:$B$171," ",0)</f>
        <v xml:space="preserve"> </v>
      </c>
      <c r="E316" t="e" cm="1">
        <f t="array" ref="E316">_xlfn.IFS(OR(D316="Spl Mounting flange - 304",D316="Spl Enlarged Mounting flange - 304",D316="Spl Monoblock - 304",D316="Dbl Mounting flange - 304",D316="Dbl Monoblock - 304",D316="Spl Mounting flange - 316",D316="Dbl Mounting flange - 316",D316="Spl Monoblock - 316",D316="Dbl Mounting flange - 316"),D316)</f>
        <v>#N/A</v>
      </c>
      <c r="F316" t="e" cm="1">
        <f t="array" ref="F316">_xlfn.IFS(OR($D316="Fan 50 Hz",$D316="Fan 440V 60 Hz",$D316="Fan 460V 50 Hz"),$D316)</f>
        <v>#N/A</v>
      </c>
      <c r="G316" t="e" cm="1">
        <f t="array" ref="G316">_xlfn.IFS(OR($D316="Hopper 304",$D316="Hopper 316"),$D316)</f>
        <v>#N/A</v>
      </c>
      <c r="H316" t="e" cm="1">
        <f t="array" ref="H316">_xlfn.IFS(OR($D316="Vibrating grid",$D316="Vibrating grid for enlarged design"),$D316)</f>
        <v>#N/A</v>
      </c>
      <c r="I316" t="e" cm="1">
        <f t="array" ref="I316">_xlfn.IFS(OR($D316="Simple magnetic grid  - 304",$D316="Simple magnetic grid  - 316",$D316="Simple and enlarged magnetic grid "),$D316)</f>
        <v>#N/A</v>
      </c>
      <c r="J316" t="e" cm="1">
        <f t="array" ref="J316">_xlfn.IFS(OR($D316="SMC",$D316="Simple magnetic grid  - 316.",$D316="FESTO"),$D316)</f>
        <v>#N/A</v>
      </c>
    </row>
    <row r="317" spans="1:10" x14ac:dyDescent="0.2">
      <c r="A317" t="s">
        <v>14</v>
      </c>
      <c r="B317" t="s">
        <v>9</v>
      </c>
      <c r="C317" s="2" t="str">
        <f>_xlfn.XLOOKUP(B317,Sheet1!$E$2:$E$171,Sheet1!$A$2:$A$171," ",0)</f>
        <v xml:space="preserve"> </v>
      </c>
      <c r="D317" s="2" t="str">
        <f>_xlfn.XLOOKUP(B317,Sheet1!$E$2:$E$171,Sheet1!$B$2:$B$171," ",0)</f>
        <v xml:space="preserve"> </v>
      </c>
      <c r="E317" t="e" cm="1">
        <f t="array" ref="E317">_xlfn.IFS(OR(D317="Spl Mounting flange - 304",D317="Spl Enlarged Mounting flange - 304",D317="Spl Monoblock - 304",D317="Dbl Mounting flange - 304",D317="Dbl Monoblock - 304",D317="Spl Mounting flange - 316",D317="Dbl Mounting flange - 316",D317="Spl Monoblock - 316",D317="Dbl Mounting flange - 316"),D317)</f>
        <v>#N/A</v>
      </c>
      <c r="F317" t="e" cm="1">
        <f t="array" ref="F317">_xlfn.IFS(OR($D317="Fan 50 Hz",$D317="Fan 440V 60 Hz",$D317="Fan 460V 50 Hz"),$D317)</f>
        <v>#N/A</v>
      </c>
      <c r="G317" t="e" cm="1">
        <f t="array" ref="G317">_xlfn.IFS(OR($D317="Hopper 304",$D317="Hopper 316"),$D317)</f>
        <v>#N/A</v>
      </c>
      <c r="H317" t="e" cm="1">
        <f t="array" ref="H317">_xlfn.IFS(OR($D317="Vibrating grid",$D317="Vibrating grid for enlarged design"),$D317)</f>
        <v>#N/A</v>
      </c>
      <c r="I317" t="e" cm="1">
        <f t="array" ref="I317">_xlfn.IFS(OR($D317="Simple magnetic grid  - 304",$D317="Simple magnetic grid  - 316",$D317="Simple and enlarged magnetic grid "),$D317)</f>
        <v>#N/A</v>
      </c>
      <c r="J317" t="e" cm="1">
        <f t="array" ref="J317">_xlfn.IFS(OR($D317="SMC",$D317="Simple magnetic grid  - 316.",$D317="FESTO"),$D317)</f>
        <v>#N/A</v>
      </c>
    </row>
    <row r="318" spans="1:10" x14ac:dyDescent="0.2">
      <c r="A318" t="s">
        <v>14</v>
      </c>
      <c r="B318" t="s">
        <v>1</v>
      </c>
      <c r="C318" s="2" t="str">
        <f>_xlfn.XLOOKUP(B318,Sheet1!$E$2:$E$171,Sheet1!$A$2:$A$171," ",0)</f>
        <v xml:space="preserve"> </v>
      </c>
      <c r="D318" s="2" t="str">
        <f>_xlfn.XLOOKUP(B318,Sheet1!$E$2:$E$171,Sheet1!$B$2:$B$171," ",0)</f>
        <v xml:space="preserve"> </v>
      </c>
      <c r="E318" t="e" cm="1">
        <f t="array" ref="E318">_xlfn.IFS(OR(D318="Spl Mounting flange - 304",D318="Spl Enlarged Mounting flange - 304",D318="Spl Monoblock - 304",D318="Dbl Mounting flange - 304",D318="Dbl Monoblock - 304",D318="Spl Mounting flange - 316",D318="Dbl Mounting flange - 316",D318="Spl Monoblock - 316",D318="Dbl Mounting flange - 316"),D318)</f>
        <v>#N/A</v>
      </c>
      <c r="F318" t="e" cm="1">
        <f t="array" ref="F318">_xlfn.IFS(OR($D318="Fan 50 Hz",$D318="Fan 440V 60 Hz",$D318="Fan 460V 50 Hz"),$D318)</f>
        <v>#N/A</v>
      </c>
      <c r="G318" t="e" cm="1">
        <f t="array" ref="G318">_xlfn.IFS(OR($D318="Hopper 304",$D318="Hopper 316"),$D318)</f>
        <v>#N/A</v>
      </c>
      <c r="H318" t="e" cm="1">
        <f t="array" ref="H318">_xlfn.IFS(OR($D318="Vibrating grid",$D318="Vibrating grid for enlarged design"),$D318)</f>
        <v>#N/A</v>
      </c>
      <c r="I318" t="e" cm="1">
        <f t="array" ref="I318">_xlfn.IFS(OR($D318="Simple magnetic grid  - 304",$D318="Simple magnetic grid  - 316",$D318="Simple and enlarged magnetic grid "),$D318)</f>
        <v>#N/A</v>
      </c>
      <c r="J318" t="e" cm="1">
        <f t="array" ref="J318">_xlfn.IFS(OR($D318="SMC",$D318="Simple magnetic grid  - 316.",$D318="FESTO"),$D318)</f>
        <v>#N/A</v>
      </c>
    </row>
    <row r="319" spans="1:10" x14ac:dyDescent="0.2">
      <c r="A319" t="s">
        <v>14</v>
      </c>
      <c r="B319" t="s">
        <v>83</v>
      </c>
      <c r="C319" s="2" t="str">
        <f>_xlfn.XLOOKUP(B319,Sheet1!$E$2:$E$171,Sheet1!$A$2:$A$171," ",0)</f>
        <v xml:space="preserve"> </v>
      </c>
      <c r="D319" s="2" t="str">
        <f>_xlfn.XLOOKUP(B319,Sheet1!$E$2:$E$171,Sheet1!$B$2:$B$171," ",0)</f>
        <v xml:space="preserve"> </v>
      </c>
      <c r="E319" t="e" cm="1">
        <f t="array" ref="E319">_xlfn.IFS(OR(D319="Spl Mounting flange - 304",D319="Spl Enlarged Mounting flange - 304",D319="Spl Monoblock - 304",D319="Dbl Mounting flange - 304",D319="Dbl Monoblock - 304",D319="Spl Mounting flange - 316",D319="Dbl Mounting flange - 316",D319="Spl Monoblock - 316",D319="Dbl Mounting flange - 316"),D319)</f>
        <v>#N/A</v>
      </c>
      <c r="F319" t="e" cm="1">
        <f t="array" ref="F319">_xlfn.IFS(OR($D319="Fan 50 Hz",$D319="Fan 440V 60 Hz",$D319="Fan 460V 50 Hz"),$D319)</f>
        <v>#N/A</v>
      </c>
      <c r="G319" t="e" cm="1">
        <f t="array" ref="G319">_xlfn.IFS(OR($D319="Hopper 304",$D319="Hopper 316"),$D319)</f>
        <v>#N/A</v>
      </c>
      <c r="H319" t="e" cm="1">
        <f t="array" ref="H319">_xlfn.IFS(OR($D319="Vibrating grid",$D319="Vibrating grid for enlarged design"),$D319)</f>
        <v>#N/A</v>
      </c>
      <c r="I319" t="e" cm="1">
        <f t="array" ref="I319">_xlfn.IFS(OR($D319="Simple magnetic grid  - 304",$D319="Simple magnetic grid  - 316",$D319="Simple and enlarged magnetic grid "),$D319)</f>
        <v>#N/A</v>
      </c>
      <c r="J319" t="e" cm="1">
        <f t="array" ref="J319">_xlfn.IFS(OR($D319="SMC",$D319="Simple magnetic grid  - 316.",$D319="FESTO"),$D319)</f>
        <v>#N/A</v>
      </c>
    </row>
    <row r="320" spans="1:10" x14ac:dyDescent="0.2">
      <c r="A320" t="s">
        <v>14</v>
      </c>
      <c r="B320" t="s">
        <v>98</v>
      </c>
      <c r="C320" s="2" t="str">
        <f>_xlfn.XLOOKUP(B320,Sheet1!$E$2:$E$171,Sheet1!$A$2:$A$171," ",0)</f>
        <v xml:space="preserve"> </v>
      </c>
      <c r="D320" s="2" t="str">
        <f>_xlfn.XLOOKUP(B320,Sheet1!$E$2:$E$171,Sheet1!$B$2:$B$171," ",0)</f>
        <v xml:space="preserve"> </v>
      </c>
      <c r="E320" t="e" cm="1">
        <f t="array" ref="E320">_xlfn.IFS(OR(D320="Spl Mounting flange - 304",D320="Spl Enlarged Mounting flange - 304",D320="Spl Monoblock - 304",D320="Dbl Mounting flange - 304",D320="Dbl Monoblock - 304",D320="Spl Mounting flange - 316",D320="Dbl Mounting flange - 316",D320="Spl Monoblock - 316",D320="Dbl Mounting flange - 316"),D320)</f>
        <v>#N/A</v>
      </c>
      <c r="F320" t="e" cm="1">
        <f t="array" ref="F320">_xlfn.IFS(OR($D320="Fan 50 Hz",$D320="Fan 440V 60 Hz",$D320="Fan 460V 50 Hz"),$D320)</f>
        <v>#N/A</v>
      </c>
      <c r="G320" t="e" cm="1">
        <f t="array" ref="G320">_xlfn.IFS(OR($D320="Hopper 304",$D320="Hopper 316"),$D320)</f>
        <v>#N/A</v>
      </c>
      <c r="H320" t="e" cm="1">
        <f t="array" ref="H320">_xlfn.IFS(OR($D320="Vibrating grid",$D320="Vibrating grid for enlarged design"),$D320)</f>
        <v>#N/A</v>
      </c>
      <c r="I320" t="e" cm="1">
        <f t="array" ref="I320">_xlfn.IFS(OR($D320="Simple magnetic grid  - 304",$D320="Simple magnetic grid  - 316",$D320="Simple and enlarged magnetic grid "),$D320)</f>
        <v>#N/A</v>
      </c>
      <c r="J320" t="e" cm="1">
        <f t="array" ref="J320">_xlfn.IFS(OR($D320="SMC",$D320="Simple magnetic grid  - 316.",$D320="FESTO"),$D320)</f>
        <v>#N/A</v>
      </c>
    </row>
    <row r="321" spans="1:10" x14ac:dyDescent="0.2">
      <c r="A321" t="s">
        <v>14</v>
      </c>
      <c r="B321" t="s">
        <v>100</v>
      </c>
      <c r="C321" s="2" t="str">
        <f>_xlfn.XLOOKUP(B321,Sheet1!$E$2:$E$171,Sheet1!$A$2:$A$171," ",0)</f>
        <v xml:space="preserve"> </v>
      </c>
      <c r="D321" s="2" t="str">
        <f>_xlfn.XLOOKUP(B321,Sheet1!$E$2:$E$171,Sheet1!$B$2:$B$171," ",0)</f>
        <v xml:space="preserve"> </v>
      </c>
      <c r="E321" t="e" cm="1">
        <f t="array" ref="E321">_xlfn.IFS(OR(D321="Spl Mounting flange - 304",D321="Spl Enlarged Mounting flange - 304",D321="Spl Monoblock - 304",D321="Dbl Mounting flange - 304",D321="Dbl Monoblock - 304",D321="Spl Mounting flange - 316",D321="Dbl Mounting flange - 316",D321="Spl Monoblock - 316",D321="Dbl Mounting flange - 316"),D321)</f>
        <v>#N/A</v>
      </c>
      <c r="F321" t="e" cm="1">
        <f t="array" ref="F321">_xlfn.IFS(OR($D321="Fan 50 Hz",$D321="Fan 440V 60 Hz",$D321="Fan 460V 50 Hz"),$D321)</f>
        <v>#N/A</v>
      </c>
      <c r="G321" t="e" cm="1">
        <f t="array" ref="G321">_xlfn.IFS(OR($D321="Hopper 304",$D321="Hopper 316"),$D321)</f>
        <v>#N/A</v>
      </c>
      <c r="H321" t="e" cm="1">
        <f t="array" ref="H321">_xlfn.IFS(OR($D321="Vibrating grid",$D321="Vibrating grid for enlarged design"),$D321)</f>
        <v>#N/A</v>
      </c>
      <c r="I321" t="e" cm="1">
        <f t="array" ref="I321">_xlfn.IFS(OR($D321="Simple magnetic grid  - 304",$D321="Simple magnetic grid  - 316",$D321="Simple and enlarged magnetic grid "),$D321)</f>
        <v>#N/A</v>
      </c>
      <c r="J321" t="e" cm="1">
        <f t="array" ref="J321">_xlfn.IFS(OR($D321="SMC",$D321="Simple magnetic grid  - 316.",$D321="FESTO"),$D321)</f>
        <v>#N/A</v>
      </c>
    </row>
    <row r="322" spans="1:10" x14ac:dyDescent="0.2">
      <c r="A322" t="s">
        <v>14</v>
      </c>
      <c r="B322" t="s">
        <v>299</v>
      </c>
      <c r="C322" s="2" t="str">
        <f>_xlfn.XLOOKUP(B322,Sheet1!$E$2:$E$171,Sheet1!$A$2:$A$171," ",0)</f>
        <v xml:space="preserve"> </v>
      </c>
      <c r="D322" s="2" t="str">
        <f>_xlfn.XLOOKUP(B322,Sheet1!$E$2:$E$171,Sheet1!$B$2:$B$171," ",0)</f>
        <v xml:space="preserve"> </v>
      </c>
      <c r="E322" t="e" cm="1">
        <f t="array" ref="E322">_xlfn.IFS(OR(D322="Spl Mounting flange - 304",D322="Spl Enlarged Mounting flange - 304",D322="Spl Monoblock - 304",D322="Dbl Mounting flange - 304",D322="Dbl Monoblock - 304",D322="Spl Mounting flange - 316",D322="Dbl Mounting flange - 316",D322="Spl Monoblock - 316",D322="Dbl Mounting flange - 316"),D322)</f>
        <v>#N/A</v>
      </c>
      <c r="F322" t="e" cm="1">
        <f t="array" ref="F322">_xlfn.IFS(OR($D322="Fan 50 Hz",$D322="Fan 440V 60 Hz",$D322="Fan 460V 50 Hz"),$D322)</f>
        <v>#N/A</v>
      </c>
      <c r="G322" t="e" cm="1">
        <f t="array" ref="G322">_xlfn.IFS(OR($D322="Hopper 304",$D322="Hopper 316"),$D322)</f>
        <v>#N/A</v>
      </c>
      <c r="H322" t="e" cm="1">
        <f t="array" ref="H322">_xlfn.IFS(OR($D322="Vibrating grid",$D322="Vibrating grid for enlarged design"),$D322)</f>
        <v>#N/A</v>
      </c>
      <c r="I322" t="e" cm="1">
        <f t="array" ref="I322">_xlfn.IFS(OR($D322="Simple magnetic grid  - 304",$D322="Simple magnetic grid  - 316",$D322="Simple and enlarged magnetic grid "),$D322)</f>
        <v>#N/A</v>
      </c>
      <c r="J322" t="e" cm="1">
        <f t="array" ref="J322">_xlfn.IFS(OR($D322="SMC",$D322="Simple magnetic grid  - 316.",$D322="FESTO"),$D322)</f>
        <v>#N/A</v>
      </c>
    </row>
    <row r="323" spans="1:10" x14ac:dyDescent="0.2">
      <c r="A323" t="s">
        <v>14</v>
      </c>
      <c r="B323" t="s">
        <v>235</v>
      </c>
      <c r="C323" s="2" t="str">
        <f>_xlfn.XLOOKUP(B323,Sheet1!$E$2:$E$171,Sheet1!$A$2:$A$171," ",0)</f>
        <v xml:space="preserve"> </v>
      </c>
      <c r="D323" s="2" t="str">
        <f>_xlfn.XLOOKUP(B323,Sheet1!$E$2:$E$171,Sheet1!$B$2:$B$171," ",0)</f>
        <v xml:space="preserve"> </v>
      </c>
      <c r="E323" t="e" cm="1">
        <f t="array" ref="E323">_xlfn.IFS(OR(D323="Spl Mounting flange - 304",D323="Spl Enlarged Mounting flange - 304",D323="Spl Monoblock - 304",D323="Dbl Mounting flange - 304",D323="Dbl Monoblock - 304",D323="Spl Mounting flange - 316",D323="Dbl Mounting flange - 316",D323="Spl Monoblock - 316",D323="Dbl Mounting flange - 316"),D323)</f>
        <v>#N/A</v>
      </c>
      <c r="F323" t="e" cm="1">
        <f t="array" ref="F323">_xlfn.IFS(OR($D323="Fan 50 Hz",$D323="Fan 440V 60 Hz",$D323="Fan 460V 50 Hz"),$D323)</f>
        <v>#N/A</v>
      </c>
      <c r="G323" t="e" cm="1">
        <f t="array" ref="G323">_xlfn.IFS(OR($D323="Hopper 304",$D323="Hopper 316"),$D323)</f>
        <v>#N/A</v>
      </c>
      <c r="H323" t="e" cm="1">
        <f t="array" ref="H323">_xlfn.IFS(OR($D323="Vibrating grid",$D323="Vibrating grid for enlarged design"),$D323)</f>
        <v>#N/A</v>
      </c>
      <c r="I323" t="e" cm="1">
        <f t="array" ref="I323">_xlfn.IFS(OR($D323="Simple magnetic grid  - 304",$D323="Simple magnetic grid  - 316",$D323="Simple and enlarged magnetic grid "),$D323)</f>
        <v>#N/A</v>
      </c>
      <c r="J323" t="e" cm="1">
        <f t="array" ref="J323">_xlfn.IFS(OR($D323="SMC",$D323="Simple magnetic grid  - 316.",$D323="FESTO"),$D323)</f>
        <v>#N/A</v>
      </c>
    </row>
    <row r="324" spans="1:10" x14ac:dyDescent="0.2">
      <c r="A324" t="s">
        <v>14</v>
      </c>
      <c r="B324" t="s">
        <v>65</v>
      </c>
      <c r="C324" s="2" t="str">
        <f>_xlfn.XLOOKUP(B324,Sheet1!$E$2:$E$171,Sheet1!$A$2:$A$171," ",0)</f>
        <v xml:space="preserve"> </v>
      </c>
      <c r="D324" s="2" t="str">
        <f>_xlfn.XLOOKUP(B324,Sheet1!$E$2:$E$171,Sheet1!$B$2:$B$171," ",0)</f>
        <v xml:space="preserve"> </v>
      </c>
      <c r="E324" t="e" cm="1">
        <f t="array" ref="E324">_xlfn.IFS(OR(D324="Spl Mounting flange - 304",D324="Spl Enlarged Mounting flange - 304",D324="Spl Monoblock - 304",D324="Dbl Mounting flange - 304",D324="Dbl Monoblock - 304",D324="Spl Mounting flange - 316",D324="Dbl Mounting flange - 316",D324="Spl Monoblock - 316",D324="Dbl Mounting flange - 316"),D324)</f>
        <v>#N/A</v>
      </c>
      <c r="F324" t="e" cm="1">
        <f t="array" ref="F324">_xlfn.IFS(OR($D324="Fan 50 Hz",$D324="Fan 440V 60 Hz",$D324="Fan 460V 50 Hz"),$D324)</f>
        <v>#N/A</v>
      </c>
      <c r="G324" t="e" cm="1">
        <f t="array" ref="G324">_xlfn.IFS(OR($D324="Hopper 304",$D324="Hopper 316"),$D324)</f>
        <v>#N/A</v>
      </c>
      <c r="H324" t="e" cm="1">
        <f t="array" ref="H324">_xlfn.IFS(OR($D324="Vibrating grid",$D324="Vibrating grid for enlarged design"),$D324)</f>
        <v>#N/A</v>
      </c>
      <c r="I324" t="e" cm="1">
        <f t="array" ref="I324">_xlfn.IFS(OR($D324="Simple magnetic grid  - 304",$D324="Simple magnetic grid  - 316",$D324="Simple and enlarged magnetic grid "),$D324)</f>
        <v>#N/A</v>
      </c>
      <c r="J324" t="e" cm="1">
        <f t="array" ref="J324">_xlfn.IFS(OR($D324="SMC",$D324="Simple magnetic grid  - 316.",$D324="FESTO"),$D324)</f>
        <v>#N/A</v>
      </c>
    </row>
    <row r="325" spans="1:10" x14ac:dyDescent="0.2">
      <c r="A325" t="s">
        <v>14</v>
      </c>
      <c r="B325" t="s">
        <v>125</v>
      </c>
      <c r="C325" s="2" t="str">
        <f>_xlfn.XLOOKUP(B325,Sheet1!$E$2:$E$171,Sheet1!$A$2:$A$171," ",0)</f>
        <v xml:space="preserve"> </v>
      </c>
      <c r="D325" s="2" t="str">
        <f>_xlfn.XLOOKUP(B325,Sheet1!$E$2:$E$171,Sheet1!$B$2:$B$171," ",0)</f>
        <v xml:space="preserve"> </v>
      </c>
      <c r="E325" t="e" cm="1">
        <f t="array" ref="E325">_xlfn.IFS(OR(D325="Spl Mounting flange - 304",D325="Spl Enlarged Mounting flange - 304",D325="Spl Monoblock - 304",D325="Dbl Mounting flange - 304",D325="Dbl Monoblock - 304",D325="Spl Mounting flange - 316",D325="Dbl Mounting flange - 316",D325="Spl Monoblock - 316",D325="Dbl Mounting flange - 316"),D325)</f>
        <v>#N/A</v>
      </c>
      <c r="F325" t="e" cm="1">
        <f t="array" ref="F325">_xlfn.IFS(OR($D325="Fan 50 Hz",$D325="Fan 440V 60 Hz",$D325="Fan 460V 50 Hz"),$D325)</f>
        <v>#N/A</v>
      </c>
      <c r="G325" t="e" cm="1">
        <f t="array" ref="G325">_xlfn.IFS(OR($D325="Hopper 304",$D325="Hopper 316"),$D325)</f>
        <v>#N/A</v>
      </c>
      <c r="H325" t="e" cm="1">
        <f t="array" ref="H325">_xlfn.IFS(OR($D325="Vibrating grid",$D325="Vibrating grid for enlarged design"),$D325)</f>
        <v>#N/A</v>
      </c>
      <c r="I325" t="e" cm="1">
        <f t="array" ref="I325">_xlfn.IFS(OR($D325="Simple magnetic grid  - 304",$D325="Simple magnetic grid  - 316",$D325="Simple and enlarged magnetic grid "),$D325)</f>
        <v>#N/A</v>
      </c>
      <c r="J325" t="e" cm="1">
        <f t="array" ref="J325">_xlfn.IFS(OR($D325="SMC",$D325="Simple magnetic grid  - 316.",$D325="FESTO"),$D325)</f>
        <v>#N/A</v>
      </c>
    </row>
    <row r="326" spans="1:10" x14ac:dyDescent="0.2">
      <c r="A326" t="s">
        <v>14</v>
      </c>
      <c r="B326" t="s">
        <v>368</v>
      </c>
      <c r="C326" s="2" t="str">
        <f>_xlfn.XLOOKUP(B326,Sheet1!$E$2:$E$171,Sheet1!$A$2:$A$171," ",0)</f>
        <v xml:space="preserve"> </v>
      </c>
      <c r="D326" s="2" t="str">
        <f>_xlfn.XLOOKUP(B326,Sheet1!$E$2:$E$171,Sheet1!$B$2:$B$171," ",0)</f>
        <v xml:space="preserve"> </v>
      </c>
      <c r="E326" t="e" cm="1">
        <f t="array" ref="E326">_xlfn.IFS(OR(D326="Spl Mounting flange - 304",D326="Spl Enlarged Mounting flange - 304",D326="Spl Monoblock - 304",D326="Dbl Mounting flange - 304",D326="Dbl Monoblock - 304",D326="Spl Mounting flange - 316",D326="Dbl Mounting flange - 316",D326="Spl Monoblock - 316",D326="Dbl Mounting flange - 316"),D326)</f>
        <v>#N/A</v>
      </c>
      <c r="F326" t="e" cm="1">
        <f t="array" ref="F326">_xlfn.IFS(OR($D326="Fan 50 Hz",$D326="Fan 440V 60 Hz",$D326="Fan 460V 50 Hz"),$D326)</f>
        <v>#N/A</v>
      </c>
      <c r="G326" t="e" cm="1">
        <f t="array" ref="G326">_xlfn.IFS(OR($D326="Hopper 304",$D326="Hopper 316"),$D326)</f>
        <v>#N/A</v>
      </c>
      <c r="H326" t="e" cm="1">
        <f t="array" ref="H326">_xlfn.IFS(OR($D326="Vibrating grid",$D326="Vibrating grid for enlarged design"),$D326)</f>
        <v>#N/A</v>
      </c>
      <c r="I326" t="e" cm="1">
        <f t="array" ref="I326">_xlfn.IFS(OR($D326="Simple magnetic grid  - 304",$D326="Simple magnetic grid  - 316",$D326="Simple and enlarged magnetic grid "),$D326)</f>
        <v>#N/A</v>
      </c>
      <c r="J326" t="e" cm="1">
        <f t="array" ref="J326">_xlfn.IFS(OR($D326="SMC",$D326="Simple magnetic grid  - 316.",$D326="FESTO"),$D326)</f>
        <v>#N/A</v>
      </c>
    </row>
    <row r="327" spans="1:10" x14ac:dyDescent="0.2">
      <c r="A327" t="s">
        <v>14</v>
      </c>
      <c r="B327" t="s">
        <v>1</v>
      </c>
      <c r="C327" s="2" t="str">
        <f>_xlfn.XLOOKUP(B327,Sheet1!$E$2:$E$171,Sheet1!$A$2:$A$171," ",0)</f>
        <v xml:space="preserve"> </v>
      </c>
      <c r="D327" s="2" t="str">
        <f>_xlfn.XLOOKUP(B327,Sheet1!$E$2:$E$171,Sheet1!$B$2:$B$171," ",0)</f>
        <v xml:space="preserve"> </v>
      </c>
      <c r="E327" t="e" cm="1">
        <f t="array" ref="E327">_xlfn.IFS(OR(D327="Spl Mounting flange - 304",D327="Spl Enlarged Mounting flange - 304",D327="Spl Monoblock - 304",D327="Dbl Mounting flange - 304",D327="Dbl Monoblock - 304",D327="Spl Mounting flange - 316",D327="Dbl Mounting flange - 316",D327="Spl Monoblock - 316",D327="Dbl Mounting flange - 316"),D327)</f>
        <v>#N/A</v>
      </c>
      <c r="F327" t="e" cm="1">
        <f t="array" ref="F327">_xlfn.IFS(OR($D327="Fan 50 Hz",$D327="Fan 440V 60 Hz",$D327="Fan 460V 50 Hz"),$D327)</f>
        <v>#N/A</v>
      </c>
      <c r="G327" t="e" cm="1">
        <f t="array" ref="G327">_xlfn.IFS(OR($D327="Hopper 304",$D327="Hopper 316"),$D327)</f>
        <v>#N/A</v>
      </c>
      <c r="H327" t="e" cm="1">
        <f t="array" ref="H327">_xlfn.IFS(OR($D327="Vibrating grid",$D327="Vibrating grid for enlarged design"),$D327)</f>
        <v>#N/A</v>
      </c>
      <c r="I327" t="e" cm="1">
        <f t="array" ref="I327">_xlfn.IFS(OR($D327="Simple magnetic grid  - 304",$D327="Simple magnetic grid  - 316",$D327="Simple and enlarged magnetic grid "),$D327)</f>
        <v>#N/A</v>
      </c>
      <c r="J327" t="e" cm="1">
        <f t="array" ref="J327">_xlfn.IFS(OR($D327="SMC",$D327="Simple magnetic grid  - 316.",$D327="FESTO"),$D327)</f>
        <v>#N/A</v>
      </c>
    </row>
    <row r="328" spans="1:10" x14ac:dyDescent="0.2">
      <c r="A328" t="s">
        <v>14</v>
      </c>
      <c r="B328" t="s">
        <v>277</v>
      </c>
      <c r="C328" s="2" t="str">
        <f>_xlfn.XLOOKUP(B328,Sheet1!$E$2:$E$171,Sheet1!$A$2:$A$171," ",0)</f>
        <v xml:space="preserve"> </v>
      </c>
      <c r="D328" s="2" t="str">
        <f>_xlfn.XLOOKUP(B328,Sheet1!$E$2:$E$171,Sheet1!$B$2:$B$171," ",0)</f>
        <v xml:space="preserve"> </v>
      </c>
      <c r="E328" t="e" cm="1">
        <f t="array" ref="E328">_xlfn.IFS(OR(D328="Spl Mounting flange - 304",D328="Spl Enlarged Mounting flange - 304",D328="Spl Monoblock - 304",D328="Dbl Mounting flange - 304",D328="Dbl Monoblock - 304",D328="Spl Mounting flange - 316",D328="Dbl Mounting flange - 316",D328="Spl Monoblock - 316",D328="Dbl Mounting flange - 316"),D328)</f>
        <v>#N/A</v>
      </c>
      <c r="F328" t="e" cm="1">
        <f t="array" ref="F328">_xlfn.IFS(OR($D328="Fan 50 Hz",$D328="Fan 440V 60 Hz",$D328="Fan 460V 50 Hz"),$D328)</f>
        <v>#N/A</v>
      </c>
      <c r="G328" t="e" cm="1">
        <f t="array" ref="G328">_xlfn.IFS(OR($D328="Hopper 304",$D328="Hopper 316"),$D328)</f>
        <v>#N/A</v>
      </c>
      <c r="H328" t="e" cm="1">
        <f t="array" ref="H328">_xlfn.IFS(OR($D328="Vibrating grid",$D328="Vibrating grid for enlarged design"),$D328)</f>
        <v>#N/A</v>
      </c>
      <c r="I328" t="e" cm="1">
        <f t="array" ref="I328">_xlfn.IFS(OR($D328="Simple magnetic grid  - 304",$D328="Simple magnetic grid  - 316",$D328="Simple and enlarged magnetic grid "),$D328)</f>
        <v>#N/A</v>
      </c>
      <c r="J328" t="e" cm="1">
        <f t="array" ref="J328">_xlfn.IFS(OR($D328="SMC",$D328="Simple magnetic grid  - 316.",$D328="FESTO"),$D328)</f>
        <v>#N/A</v>
      </c>
    </row>
    <row r="329" spans="1:10" x14ac:dyDescent="0.2">
      <c r="A329" t="s">
        <v>14</v>
      </c>
      <c r="B329" t="s">
        <v>437</v>
      </c>
      <c r="C329" s="2" t="str">
        <f>_xlfn.XLOOKUP(B329,Sheet1!$E$2:$E$171,Sheet1!$A$2:$A$171," ",0)</f>
        <v xml:space="preserve"> </v>
      </c>
      <c r="D329" s="2" t="str">
        <f>_xlfn.XLOOKUP(B329,Sheet1!$E$2:$E$171,Sheet1!$B$2:$B$171," ",0)</f>
        <v xml:space="preserve"> </v>
      </c>
      <c r="E329" t="e" cm="1">
        <f t="array" ref="E329">_xlfn.IFS(OR(D329="Spl Mounting flange - 304",D329="Spl Enlarged Mounting flange - 304",D329="Spl Monoblock - 304",D329="Dbl Mounting flange - 304",D329="Dbl Monoblock - 304",D329="Spl Mounting flange - 316",D329="Dbl Mounting flange - 316",D329="Spl Monoblock - 316",D329="Dbl Mounting flange - 316"),D329)</f>
        <v>#N/A</v>
      </c>
      <c r="F329" t="e" cm="1">
        <f t="array" ref="F329">_xlfn.IFS(OR($D329="Fan 50 Hz",$D329="Fan 440V 60 Hz",$D329="Fan 460V 50 Hz"),$D329)</f>
        <v>#N/A</v>
      </c>
      <c r="G329" t="e" cm="1">
        <f t="array" ref="G329">_xlfn.IFS(OR($D329="Hopper 304",$D329="Hopper 316"),$D329)</f>
        <v>#N/A</v>
      </c>
      <c r="H329" t="e" cm="1">
        <f t="array" ref="H329">_xlfn.IFS(OR($D329="Vibrating grid",$D329="Vibrating grid for enlarged design"),$D329)</f>
        <v>#N/A</v>
      </c>
      <c r="I329" t="e" cm="1">
        <f t="array" ref="I329">_xlfn.IFS(OR($D329="Simple magnetic grid  - 304",$D329="Simple magnetic grid  - 316",$D329="Simple and enlarged magnetic grid "),$D329)</f>
        <v>#N/A</v>
      </c>
      <c r="J329" t="e" cm="1">
        <f t="array" ref="J329">_xlfn.IFS(OR($D329="SMC",$D329="Simple magnetic grid  - 316.",$D329="FESTO"),$D329)</f>
        <v>#N/A</v>
      </c>
    </row>
    <row r="330" spans="1:10" x14ac:dyDescent="0.2">
      <c r="A330" t="s">
        <v>14</v>
      </c>
      <c r="B330" t="s">
        <v>133</v>
      </c>
      <c r="C330" s="2" t="str">
        <f>_xlfn.XLOOKUP(B330,Sheet1!$E$2:$E$171,Sheet1!$A$2:$A$171," ",0)</f>
        <v xml:space="preserve"> </v>
      </c>
      <c r="D330" s="2" t="str">
        <f>_xlfn.XLOOKUP(B330,Sheet1!$E$2:$E$171,Sheet1!$B$2:$B$171," ",0)</f>
        <v xml:space="preserve"> </v>
      </c>
      <c r="E330" t="e" cm="1">
        <f t="array" ref="E330">_xlfn.IFS(OR(D330="Spl Mounting flange - 304",D330="Spl Enlarged Mounting flange - 304",D330="Spl Monoblock - 304",D330="Dbl Mounting flange - 304",D330="Dbl Monoblock - 304",D330="Spl Mounting flange - 316",D330="Dbl Mounting flange - 316",D330="Spl Monoblock - 316",D330="Dbl Mounting flange - 316"),D330)</f>
        <v>#N/A</v>
      </c>
      <c r="F330" t="e" cm="1">
        <f t="array" ref="F330">_xlfn.IFS(OR($D330="Fan 50 Hz",$D330="Fan 440V 60 Hz",$D330="Fan 460V 50 Hz"),$D330)</f>
        <v>#N/A</v>
      </c>
      <c r="G330" t="e" cm="1">
        <f t="array" ref="G330">_xlfn.IFS(OR($D330="Hopper 304",$D330="Hopper 316"),$D330)</f>
        <v>#N/A</v>
      </c>
      <c r="H330" t="e" cm="1">
        <f t="array" ref="H330">_xlfn.IFS(OR($D330="Vibrating grid",$D330="Vibrating grid for enlarged design"),$D330)</f>
        <v>#N/A</v>
      </c>
      <c r="I330" t="e" cm="1">
        <f t="array" ref="I330">_xlfn.IFS(OR($D330="Simple magnetic grid  - 304",$D330="Simple magnetic grid  - 316",$D330="Simple and enlarged magnetic grid "),$D330)</f>
        <v>#N/A</v>
      </c>
      <c r="J330" t="e" cm="1">
        <f t="array" ref="J330">_xlfn.IFS(OR($D330="SMC",$D330="Simple magnetic grid  - 316.",$D330="FESTO"),$D330)</f>
        <v>#N/A</v>
      </c>
    </row>
    <row r="331" spans="1:10" x14ac:dyDescent="0.2">
      <c r="A331" t="s">
        <v>14</v>
      </c>
      <c r="B331" t="s">
        <v>436</v>
      </c>
      <c r="C331" s="2" t="str">
        <f>_xlfn.XLOOKUP(B331,Sheet1!$E$2:$E$171,Sheet1!$A$2:$A$171," ",0)</f>
        <v xml:space="preserve"> </v>
      </c>
      <c r="D331" s="2" t="str">
        <f>_xlfn.XLOOKUP(B331,Sheet1!$E$2:$E$171,Sheet1!$B$2:$B$171," ",0)</f>
        <v xml:space="preserve"> </v>
      </c>
      <c r="E331" t="e" cm="1">
        <f t="array" ref="E331">_xlfn.IFS(OR(D331="Spl Mounting flange - 304",D331="Spl Enlarged Mounting flange - 304",D331="Spl Monoblock - 304",D331="Dbl Mounting flange - 304",D331="Dbl Monoblock - 304",D331="Spl Mounting flange - 316",D331="Dbl Mounting flange - 316",D331="Spl Monoblock - 316",D331="Dbl Mounting flange - 316"),D331)</f>
        <v>#N/A</v>
      </c>
      <c r="F331" t="e" cm="1">
        <f t="array" ref="F331">_xlfn.IFS(OR($D331="Fan 50 Hz",$D331="Fan 440V 60 Hz",$D331="Fan 460V 50 Hz"),$D331)</f>
        <v>#N/A</v>
      </c>
      <c r="G331" t="e" cm="1">
        <f t="array" ref="G331">_xlfn.IFS(OR($D331="Hopper 304",$D331="Hopper 316"),$D331)</f>
        <v>#N/A</v>
      </c>
      <c r="H331" t="e" cm="1">
        <f t="array" ref="H331">_xlfn.IFS(OR($D331="Vibrating grid",$D331="Vibrating grid for enlarged design"),$D331)</f>
        <v>#N/A</v>
      </c>
      <c r="I331" t="e" cm="1">
        <f t="array" ref="I331">_xlfn.IFS(OR($D331="Simple magnetic grid  - 304",$D331="Simple magnetic grid  - 316",$D331="Simple and enlarged magnetic grid "),$D331)</f>
        <v>#N/A</v>
      </c>
      <c r="J331" t="e" cm="1">
        <f t="array" ref="J331">_xlfn.IFS(OR($D331="SMC",$D331="Simple magnetic grid  - 316.",$D331="FESTO"),$D331)</f>
        <v>#N/A</v>
      </c>
    </row>
    <row r="332" spans="1:10" x14ac:dyDescent="0.2">
      <c r="A332" t="s">
        <v>14</v>
      </c>
      <c r="B332" t="s">
        <v>435</v>
      </c>
      <c r="C332" s="2" t="str">
        <f>_xlfn.XLOOKUP(B332,Sheet1!$E$2:$E$171,Sheet1!$A$2:$A$171," ",0)</f>
        <v xml:space="preserve"> </v>
      </c>
      <c r="D332" s="2" t="str">
        <f>_xlfn.XLOOKUP(B332,Sheet1!$E$2:$E$171,Sheet1!$B$2:$B$171," ",0)</f>
        <v xml:space="preserve"> </v>
      </c>
      <c r="E332" t="e" cm="1">
        <f t="array" ref="E332">_xlfn.IFS(OR(D332="Spl Mounting flange - 304",D332="Spl Enlarged Mounting flange - 304",D332="Spl Monoblock - 304",D332="Dbl Mounting flange - 304",D332="Dbl Monoblock - 304",D332="Spl Mounting flange - 316",D332="Dbl Mounting flange - 316",D332="Spl Monoblock - 316",D332="Dbl Mounting flange - 316"),D332)</f>
        <v>#N/A</v>
      </c>
      <c r="F332" t="e" cm="1">
        <f t="array" ref="F332">_xlfn.IFS(OR($D332="Fan 50 Hz",$D332="Fan 440V 60 Hz",$D332="Fan 460V 50 Hz"),$D332)</f>
        <v>#N/A</v>
      </c>
      <c r="G332" t="e" cm="1">
        <f t="array" ref="G332">_xlfn.IFS(OR($D332="Hopper 304",$D332="Hopper 316"),$D332)</f>
        <v>#N/A</v>
      </c>
      <c r="H332" t="e" cm="1">
        <f t="array" ref="H332">_xlfn.IFS(OR($D332="Vibrating grid",$D332="Vibrating grid for enlarged design"),$D332)</f>
        <v>#N/A</v>
      </c>
      <c r="I332" t="e" cm="1">
        <f t="array" ref="I332">_xlfn.IFS(OR($D332="Simple magnetic grid  - 304",$D332="Simple magnetic grid  - 316",$D332="Simple and enlarged magnetic grid "),$D332)</f>
        <v>#N/A</v>
      </c>
      <c r="J332" t="e" cm="1">
        <f t="array" ref="J332">_xlfn.IFS(OR($D332="SMC",$D332="Simple magnetic grid  - 316.",$D332="FESTO"),$D332)</f>
        <v>#N/A</v>
      </c>
    </row>
    <row r="333" spans="1:10" x14ac:dyDescent="0.2">
      <c r="A333" t="s">
        <v>14</v>
      </c>
      <c r="B333" t="s">
        <v>284</v>
      </c>
      <c r="C333" s="2" t="str">
        <f>_xlfn.XLOOKUP(B333,Sheet1!$E$2:$E$171,Sheet1!$A$2:$A$171," ",0)</f>
        <v xml:space="preserve"> </v>
      </c>
      <c r="D333" s="2" t="str">
        <f>_xlfn.XLOOKUP(B333,Sheet1!$E$2:$E$171,Sheet1!$B$2:$B$171," ",0)</f>
        <v xml:space="preserve"> </v>
      </c>
      <c r="E333" t="e" cm="1">
        <f t="array" ref="E333">_xlfn.IFS(OR(D333="Spl Mounting flange - 304",D333="Spl Enlarged Mounting flange - 304",D333="Spl Monoblock - 304",D333="Dbl Mounting flange - 304",D333="Dbl Monoblock - 304",D333="Spl Mounting flange - 316",D333="Dbl Mounting flange - 316",D333="Spl Monoblock - 316",D333="Dbl Mounting flange - 316"),D333)</f>
        <v>#N/A</v>
      </c>
      <c r="F333" t="e" cm="1">
        <f t="array" ref="F333">_xlfn.IFS(OR($D333="Fan 50 Hz",$D333="Fan 440V 60 Hz",$D333="Fan 460V 50 Hz"),$D333)</f>
        <v>#N/A</v>
      </c>
      <c r="G333" t="e" cm="1">
        <f t="array" ref="G333">_xlfn.IFS(OR($D333="Hopper 304",$D333="Hopper 316"),$D333)</f>
        <v>#N/A</v>
      </c>
      <c r="H333" t="e" cm="1">
        <f t="array" ref="H333">_xlfn.IFS(OR($D333="Vibrating grid",$D333="Vibrating grid for enlarged design"),$D333)</f>
        <v>#N/A</v>
      </c>
      <c r="I333" t="e" cm="1">
        <f t="array" ref="I333">_xlfn.IFS(OR($D333="Simple magnetic grid  - 304",$D333="Simple magnetic grid  - 316",$D333="Simple and enlarged magnetic grid "),$D333)</f>
        <v>#N/A</v>
      </c>
      <c r="J333" t="e" cm="1">
        <f t="array" ref="J333">_xlfn.IFS(OR($D333="SMC",$D333="Simple magnetic grid  - 316.",$D333="FESTO"),$D333)</f>
        <v>#N/A</v>
      </c>
    </row>
    <row r="334" spans="1:10" x14ac:dyDescent="0.2">
      <c r="A334" t="s">
        <v>14</v>
      </c>
      <c r="B334" t="s">
        <v>434</v>
      </c>
      <c r="C334" s="2" t="str">
        <f>_xlfn.XLOOKUP(B334,Sheet1!$E$2:$E$171,Sheet1!$A$2:$A$171," ",0)</f>
        <v xml:space="preserve"> </v>
      </c>
      <c r="D334" s="2" t="str">
        <f>_xlfn.XLOOKUP(B334,Sheet1!$E$2:$E$171,Sheet1!$B$2:$B$171," ",0)</f>
        <v xml:space="preserve"> </v>
      </c>
      <c r="E334" t="e" cm="1">
        <f t="array" ref="E334">_xlfn.IFS(OR(D334="Spl Mounting flange - 304",D334="Spl Enlarged Mounting flange - 304",D334="Spl Monoblock - 304",D334="Dbl Mounting flange - 304",D334="Dbl Monoblock - 304",D334="Spl Mounting flange - 316",D334="Dbl Mounting flange - 316",D334="Spl Monoblock - 316",D334="Dbl Mounting flange - 316"),D334)</f>
        <v>#N/A</v>
      </c>
      <c r="F334" t="e" cm="1">
        <f t="array" ref="F334">_xlfn.IFS(OR($D334="Fan 50 Hz",$D334="Fan 440V 60 Hz",$D334="Fan 460V 50 Hz"),$D334)</f>
        <v>#N/A</v>
      </c>
      <c r="G334" t="e" cm="1">
        <f t="array" ref="G334">_xlfn.IFS(OR($D334="Hopper 304",$D334="Hopper 316"),$D334)</f>
        <v>#N/A</v>
      </c>
      <c r="H334" t="e" cm="1">
        <f t="array" ref="H334">_xlfn.IFS(OR($D334="Vibrating grid",$D334="Vibrating grid for enlarged design"),$D334)</f>
        <v>#N/A</v>
      </c>
      <c r="I334" t="e" cm="1">
        <f t="array" ref="I334">_xlfn.IFS(OR($D334="Simple magnetic grid  - 304",$D334="Simple magnetic grid  - 316",$D334="Simple and enlarged magnetic grid "),$D334)</f>
        <v>#N/A</v>
      </c>
      <c r="J334" t="e" cm="1">
        <f t="array" ref="J334">_xlfn.IFS(OR($D334="SMC",$D334="Simple magnetic grid  - 316.",$D334="FESTO"),$D334)</f>
        <v>#N/A</v>
      </c>
    </row>
    <row r="335" spans="1:10" x14ac:dyDescent="0.2">
      <c r="A335" t="s">
        <v>14</v>
      </c>
      <c r="B335" t="s">
        <v>124</v>
      </c>
      <c r="C335" s="2" t="str">
        <f>_xlfn.XLOOKUP(B335,Sheet1!$E$2:$E$171,Sheet1!$A$2:$A$171," ",0)</f>
        <v xml:space="preserve"> </v>
      </c>
      <c r="D335" s="2" t="str">
        <f>_xlfn.XLOOKUP(B335,Sheet1!$E$2:$E$171,Sheet1!$B$2:$B$171," ",0)</f>
        <v xml:space="preserve"> </v>
      </c>
      <c r="E335" t="e" cm="1">
        <f t="array" ref="E335">_xlfn.IFS(OR(D335="Spl Mounting flange - 304",D335="Spl Enlarged Mounting flange - 304",D335="Spl Monoblock - 304",D335="Dbl Mounting flange - 304",D335="Dbl Monoblock - 304",D335="Spl Mounting flange - 316",D335="Dbl Mounting flange - 316",D335="Spl Monoblock - 316",D335="Dbl Mounting flange - 316"),D335)</f>
        <v>#N/A</v>
      </c>
      <c r="F335" t="e" cm="1">
        <f t="array" ref="F335">_xlfn.IFS(OR($D335="Fan 50 Hz",$D335="Fan 440V 60 Hz",$D335="Fan 460V 50 Hz"),$D335)</f>
        <v>#N/A</v>
      </c>
      <c r="G335" t="e" cm="1">
        <f t="array" ref="G335">_xlfn.IFS(OR($D335="Hopper 304",$D335="Hopper 316"),$D335)</f>
        <v>#N/A</v>
      </c>
      <c r="H335" t="e" cm="1">
        <f t="array" ref="H335">_xlfn.IFS(OR($D335="Vibrating grid",$D335="Vibrating grid for enlarged design"),$D335)</f>
        <v>#N/A</v>
      </c>
      <c r="I335" t="e" cm="1">
        <f t="array" ref="I335">_xlfn.IFS(OR($D335="Simple magnetic grid  - 304",$D335="Simple magnetic grid  - 316",$D335="Simple and enlarged magnetic grid "),$D335)</f>
        <v>#N/A</v>
      </c>
      <c r="J335" t="e" cm="1">
        <f t="array" ref="J335">_xlfn.IFS(OR($D335="SMC",$D335="Simple magnetic grid  - 316.",$D335="FESTO"),$D335)</f>
        <v>#N/A</v>
      </c>
    </row>
    <row r="336" spans="1:10" x14ac:dyDescent="0.2">
      <c r="A336" t="s">
        <v>14</v>
      </c>
      <c r="B336" t="s">
        <v>433</v>
      </c>
      <c r="C336" s="2" t="str">
        <f>_xlfn.XLOOKUP(B336,Sheet1!$E$2:$E$171,Sheet1!$A$2:$A$171," ",0)</f>
        <v xml:space="preserve"> </v>
      </c>
      <c r="D336" s="2" t="str">
        <f>_xlfn.XLOOKUP(B336,Sheet1!$E$2:$E$171,Sheet1!$B$2:$B$171," ",0)</f>
        <v xml:space="preserve"> </v>
      </c>
      <c r="E336" t="e" cm="1">
        <f t="array" ref="E336">_xlfn.IFS(OR(D336="Spl Mounting flange - 304",D336="Spl Enlarged Mounting flange - 304",D336="Spl Monoblock - 304",D336="Dbl Mounting flange - 304",D336="Dbl Monoblock - 304",D336="Spl Mounting flange - 316",D336="Dbl Mounting flange - 316",D336="Spl Monoblock - 316",D336="Dbl Mounting flange - 316"),D336)</f>
        <v>#N/A</v>
      </c>
      <c r="F336" t="e" cm="1">
        <f t="array" ref="F336">_xlfn.IFS(OR($D336="Fan 50 Hz",$D336="Fan 440V 60 Hz",$D336="Fan 460V 50 Hz"),$D336)</f>
        <v>#N/A</v>
      </c>
      <c r="G336" t="e" cm="1">
        <f t="array" ref="G336">_xlfn.IFS(OR($D336="Hopper 304",$D336="Hopper 316"),$D336)</f>
        <v>#N/A</v>
      </c>
      <c r="H336" t="e" cm="1">
        <f t="array" ref="H336">_xlfn.IFS(OR($D336="Vibrating grid",$D336="Vibrating grid for enlarged design"),$D336)</f>
        <v>#N/A</v>
      </c>
      <c r="I336" t="e" cm="1">
        <f t="array" ref="I336">_xlfn.IFS(OR($D336="Simple magnetic grid  - 304",$D336="Simple magnetic grid  - 316",$D336="Simple and enlarged magnetic grid "),$D336)</f>
        <v>#N/A</v>
      </c>
      <c r="J336" t="e" cm="1">
        <f t="array" ref="J336">_xlfn.IFS(OR($D336="SMC",$D336="Simple magnetic grid  - 316.",$D336="FESTO"),$D336)</f>
        <v>#N/A</v>
      </c>
    </row>
    <row r="337" spans="1:10" x14ac:dyDescent="0.2">
      <c r="A337" t="s">
        <v>14</v>
      </c>
      <c r="B337" t="s">
        <v>123</v>
      </c>
      <c r="C337" s="2" t="str">
        <f>_xlfn.XLOOKUP(B337,Sheet1!$E$2:$E$171,Sheet1!$A$2:$A$171," ",0)</f>
        <v xml:space="preserve"> </v>
      </c>
      <c r="D337" s="2" t="str">
        <f>_xlfn.XLOOKUP(B337,Sheet1!$E$2:$E$171,Sheet1!$B$2:$B$171," ",0)</f>
        <v xml:space="preserve"> </v>
      </c>
      <c r="E337" t="e" cm="1">
        <f t="array" ref="E337">_xlfn.IFS(OR(D337="Spl Mounting flange - 304",D337="Spl Enlarged Mounting flange - 304",D337="Spl Monoblock - 304",D337="Dbl Mounting flange - 304",D337="Dbl Monoblock - 304",D337="Spl Mounting flange - 316",D337="Dbl Mounting flange - 316",D337="Spl Monoblock - 316",D337="Dbl Mounting flange - 316"),D337)</f>
        <v>#N/A</v>
      </c>
      <c r="F337" t="e" cm="1">
        <f t="array" ref="F337">_xlfn.IFS(OR($D337="Fan 50 Hz",$D337="Fan 440V 60 Hz",$D337="Fan 460V 50 Hz"),$D337)</f>
        <v>#N/A</v>
      </c>
      <c r="G337" t="e" cm="1">
        <f t="array" ref="G337">_xlfn.IFS(OR($D337="Hopper 304",$D337="Hopper 316"),$D337)</f>
        <v>#N/A</v>
      </c>
      <c r="H337" t="e" cm="1">
        <f t="array" ref="H337">_xlfn.IFS(OR($D337="Vibrating grid",$D337="Vibrating grid for enlarged design"),$D337)</f>
        <v>#N/A</v>
      </c>
      <c r="I337" t="e" cm="1">
        <f t="array" ref="I337">_xlfn.IFS(OR($D337="Simple magnetic grid  - 304",$D337="Simple magnetic grid  - 316",$D337="Simple and enlarged magnetic grid "),$D337)</f>
        <v>#N/A</v>
      </c>
      <c r="J337" t="e" cm="1">
        <f t="array" ref="J337">_xlfn.IFS(OR($D337="SMC",$D337="Simple magnetic grid  - 316.",$D337="FESTO"),$D337)</f>
        <v>#N/A</v>
      </c>
    </row>
    <row r="338" spans="1:10" x14ac:dyDescent="0.2">
      <c r="A338" t="s">
        <v>14</v>
      </c>
      <c r="B338" t="s">
        <v>121</v>
      </c>
      <c r="C338" s="2" t="str">
        <f>_xlfn.XLOOKUP(B338,Sheet1!$E$2:$E$171,Sheet1!$A$2:$A$171," ",0)</f>
        <v xml:space="preserve"> </v>
      </c>
      <c r="D338" s="2" t="str">
        <f>_xlfn.XLOOKUP(B338,Sheet1!$E$2:$E$171,Sheet1!$B$2:$B$171," ",0)</f>
        <v xml:space="preserve"> </v>
      </c>
      <c r="E338" t="e" cm="1">
        <f t="array" ref="E338">_xlfn.IFS(OR(D338="Spl Mounting flange - 304",D338="Spl Enlarged Mounting flange - 304",D338="Spl Monoblock - 304",D338="Dbl Mounting flange - 304",D338="Dbl Monoblock - 304",D338="Spl Mounting flange - 316",D338="Dbl Mounting flange - 316",D338="Spl Monoblock - 316",D338="Dbl Mounting flange - 316"),D338)</f>
        <v>#N/A</v>
      </c>
      <c r="F338" t="e" cm="1">
        <f t="array" ref="F338">_xlfn.IFS(OR($D338="Fan 50 Hz",$D338="Fan 440V 60 Hz",$D338="Fan 460V 50 Hz"),$D338)</f>
        <v>#N/A</v>
      </c>
      <c r="G338" t="e" cm="1">
        <f t="array" ref="G338">_xlfn.IFS(OR($D338="Hopper 304",$D338="Hopper 316"),$D338)</f>
        <v>#N/A</v>
      </c>
      <c r="H338" t="e" cm="1">
        <f t="array" ref="H338">_xlfn.IFS(OR($D338="Vibrating grid",$D338="Vibrating grid for enlarged design"),$D338)</f>
        <v>#N/A</v>
      </c>
      <c r="I338" t="e" cm="1">
        <f t="array" ref="I338">_xlfn.IFS(OR($D338="Simple magnetic grid  - 304",$D338="Simple magnetic grid  - 316",$D338="Simple and enlarged magnetic grid "),$D338)</f>
        <v>#N/A</v>
      </c>
      <c r="J338" t="e" cm="1">
        <f t="array" ref="J338">_xlfn.IFS(OR($D338="SMC",$D338="Simple magnetic grid  - 316.",$D338="FESTO"),$D338)</f>
        <v>#N/A</v>
      </c>
    </row>
    <row r="339" spans="1:10" x14ac:dyDescent="0.2">
      <c r="A339" t="s">
        <v>14</v>
      </c>
      <c r="B339" t="s">
        <v>120</v>
      </c>
      <c r="C339" s="2" t="str">
        <f>_xlfn.XLOOKUP(B339,Sheet1!$E$2:$E$171,Sheet1!$A$2:$A$171," ",0)</f>
        <v xml:space="preserve"> </v>
      </c>
      <c r="D339" s="2" t="str">
        <f>_xlfn.XLOOKUP(B339,Sheet1!$E$2:$E$171,Sheet1!$B$2:$B$171," ",0)</f>
        <v xml:space="preserve"> </v>
      </c>
      <c r="E339" t="e" cm="1">
        <f t="array" ref="E339">_xlfn.IFS(OR(D339="Spl Mounting flange - 304",D339="Spl Enlarged Mounting flange - 304",D339="Spl Monoblock - 304",D339="Dbl Mounting flange - 304",D339="Dbl Monoblock - 304",D339="Spl Mounting flange - 316",D339="Dbl Mounting flange - 316",D339="Spl Monoblock - 316",D339="Dbl Mounting flange - 316"),D339)</f>
        <v>#N/A</v>
      </c>
      <c r="F339" t="e" cm="1">
        <f t="array" ref="F339">_xlfn.IFS(OR($D339="Fan 50 Hz",$D339="Fan 440V 60 Hz",$D339="Fan 460V 50 Hz"),$D339)</f>
        <v>#N/A</v>
      </c>
      <c r="G339" t="e" cm="1">
        <f t="array" ref="G339">_xlfn.IFS(OR($D339="Hopper 304",$D339="Hopper 316"),$D339)</f>
        <v>#N/A</v>
      </c>
      <c r="H339" t="e" cm="1">
        <f t="array" ref="H339">_xlfn.IFS(OR($D339="Vibrating grid",$D339="Vibrating grid for enlarged design"),$D339)</f>
        <v>#N/A</v>
      </c>
      <c r="I339" t="e" cm="1">
        <f t="array" ref="I339">_xlfn.IFS(OR($D339="Simple magnetic grid  - 304",$D339="Simple magnetic grid  - 316",$D339="Simple and enlarged magnetic grid "),$D339)</f>
        <v>#N/A</v>
      </c>
      <c r="J339" t="e" cm="1">
        <f t="array" ref="J339">_xlfn.IFS(OR($D339="SMC",$D339="Simple magnetic grid  - 316.",$D339="FESTO"),$D339)</f>
        <v>#N/A</v>
      </c>
    </row>
    <row r="340" spans="1:10" x14ac:dyDescent="0.2">
      <c r="A340" t="s">
        <v>14</v>
      </c>
      <c r="B340" t="s">
        <v>432</v>
      </c>
      <c r="C340" s="2" t="str">
        <f>_xlfn.XLOOKUP(B340,Sheet1!$E$2:$E$171,Sheet1!$A$2:$A$171," ",0)</f>
        <v xml:space="preserve"> </v>
      </c>
      <c r="D340" s="2" t="str">
        <f>_xlfn.XLOOKUP(B340,Sheet1!$E$2:$E$171,Sheet1!$B$2:$B$171," ",0)</f>
        <v xml:space="preserve"> </v>
      </c>
      <c r="E340" t="e" cm="1">
        <f t="array" ref="E340">_xlfn.IFS(OR(D340="Spl Mounting flange - 304",D340="Spl Enlarged Mounting flange - 304",D340="Spl Monoblock - 304",D340="Dbl Mounting flange - 304",D340="Dbl Monoblock - 304",D340="Spl Mounting flange - 316",D340="Dbl Mounting flange - 316",D340="Spl Monoblock - 316",D340="Dbl Mounting flange - 316"),D340)</f>
        <v>#N/A</v>
      </c>
      <c r="F340" t="e" cm="1">
        <f t="array" ref="F340">_xlfn.IFS(OR($D340="Fan 50 Hz",$D340="Fan 440V 60 Hz",$D340="Fan 460V 50 Hz"),$D340)</f>
        <v>#N/A</v>
      </c>
      <c r="G340" t="e" cm="1">
        <f t="array" ref="G340">_xlfn.IFS(OR($D340="Hopper 304",$D340="Hopper 316"),$D340)</f>
        <v>#N/A</v>
      </c>
      <c r="H340" t="e" cm="1">
        <f t="array" ref="H340">_xlfn.IFS(OR($D340="Vibrating grid",$D340="Vibrating grid for enlarged design"),$D340)</f>
        <v>#N/A</v>
      </c>
      <c r="I340" t="e" cm="1">
        <f t="array" ref="I340">_xlfn.IFS(OR($D340="Simple magnetic grid  - 304",$D340="Simple magnetic grid  - 316",$D340="Simple and enlarged magnetic grid "),$D340)</f>
        <v>#N/A</v>
      </c>
      <c r="J340" t="e" cm="1">
        <f t="array" ref="J340">_xlfn.IFS(OR($D340="SMC",$D340="Simple magnetic grid  - 316.",$D340="FESTO"),$D340)</f>
        <v>#N/A</v>
      </c>
    </row>
    <row r="341" spans="1:10" x14ac:dyDescent="0.2">
      <c r="A341" t="s">
        <v>14</v>
      </c>
      <c r="B341" t="s">
        <v>341</v>
      </c>
      <c r="C341" s="2" t="str">
        <f>_xlfn.XLOOKUP(B341,Sheet1!$E$2:$E$171,Sheet1!$A$2:$A$171," ",0)</f>
        <v xml:space="preserve"> </v>
      </c>
      <c r="D341" s="2" t="str">
        <f>_xlfn.XLOOKUP(B341,Sheet1!$E$2:$E$171,Sheet1!$B$2:$B$171," ",0)</f>
        <v xml:space="preserve"> </v>
      </c>
      <c r="E341" t="e" cm="1">
        <f t="array" ref="E341">_xlfn.IFS(OR(D341="Spl Mounting flange - 304",D341="Spl Enlarged Mounting flange - 304",D341="Spl Monoblock - 304",D341="Dbl Mounting flange - 304",D341="Dbl Monoblock - 304",D341="Spl Mounting flange - 316",D341="Dbl Mounting flange - 316",D341="Spl Monoblock - 316",D341="Dbl Mounting flange - 316"),D341)</f>
        <v>#N/A</v>
      </c>
      <c r="F341" t="e" cm="1">
        <f t="array" ref="F341">_xlfn.IFS(OR($D341="Fan 50 Hz",$D341="Fan 440V 60 Hz",$D341="Fan 460V 50 Hz"),$D341)</f>
        <v>#N/A</v>
      </c>
      <c r="G341" t="e" cm="1">
        <f t="array" ref="G341">_xlfn.IFS(OR($D341="Hopper 304",$D341="Hopper 316"),$D341)</f>
        <v>#N/A</v>
      </c>
      <c r="H341" t="e" cm="1">
        <f t="array" ref="H341">_xlfn.IFS(OR($D341="Vibrating grid",$D341="Vibrating grid for enlarged design"),$D341)</f>
        <v>#N/A</v>
      </c>
      <c r="I341" t="e" cm="1">
        <f t="array" ref="I341">_xlfn.IFS(OR($D341="Simple magnetic grid  - 304",$D341="Simple magnetic grid  - 316",$D341="Simple and enlarged magnetic grid "),$D341)</f>
        <v>#N/A</v>
      </c>
      <c r="J341" t="e" cm="1">
        <f t="array" ref="J341">_xlfn.IFS(OR($D341="SMC",$D341="Simple magnetic grid  - 316.",$D341="FESTO"),$D341)</f>
        <v>#N/A</v>
      </c>
    </row>
    <row r="342" spans="1:10" x14ac:dyDescent="0.2">
      <c r="A342" t="s">
        <v>14</v>
      </c>
      <c r="B342" t="s">
        <v>112</v>
      </c>
      <c r="C342" s="2" t="str">
        <f>_xlfn.XLOOKUP(B342,Sheet1!$E$2:$E$171,Sheet1!$A$2:$A$171," ",0)</f>
        <v xml:space="preserve"> </v>
      </c>
      <c r="D342" s="2" t="str">
        <f>_xlfn.XLOOKUP(B342,Sheet1!$E$2:$E$171,Sheet1!$B$2:$B$171," ",0)</f>
        <v xml:space="preserve"> </v>
      </c>
      <c r="E342" t="e" cm="1">
        <f t="array" ref="E342">_xlfn.IFS(OR(D342="Spl Mounting flange - 304",D342="Spl Enlarged Mounting flange - 304",D342="Spl Monoblock - 304",D342="Dbl Mounting flange - 304",D342="Dbl Monoblock - 304",D342="Spl Mounting flange - 316",D342="Dbl Mounting flange - 316",D342="Spl Monoblock - 316",D342="Dbl Mounting flange - 316"),D342)</f>
        <v>#N/A</v>
      </c>
      <c r="F342" t="e" cm="1">
        <f t="array" ref="F342">_xlfn.IFS(OR($D342="Fan 50 Hz",$D342="Fan 440V 60 Hz",$D342="Fan 460V 50 Hz"),$D342)</f>
        <v>#N/A</v>
      </c>
      <c r="G342" t="e" cm="1">
        <f t="array" ref="G342">_xlfn.IFS(OR($D342="Hopper 304",$D342="Hopper 316"),$D342)</f>
        <v>#N/A</v>
      </c>
      <c r="H342" t="e" cm="1">
        <f t="array" ref="H342">_xlfn.IFS(OR($D342="Vibrating grid",$D342="Vibrating grid for enlarged design"),$D342)</f>
        <v>#N/A</v>
      </c>
      <c r="I342" t="e" cm="1">
        <f t="array" ref="I342">_xlfn.IFS(OR($D342="Simple magnetic grid  - 304",$D342="Simple magnetic grid  - 316",$D342="Simple and enlarged magnetic grid "),$D342)</f>
        <v>#N/A</v>
      </c>
      <c r="J342" t="e" cm="1">
        <f t="array" ref="J342">_xlfn.IFS(OR($D342="SMC",$D342="Simple magnetic grid  - 316.",$D342="FESTO"),$D342)</f>
        <v>#N/A</v>
      </c>
    </row>
    <row r="343" spans="1:10" x14ac:dyDescent="0.2">
      <c r="A343" t="s">
        <v>14</v>
      </c>
      <c r="B343" t="s">
        <v>431</v>
      </c>
      <c r="C343" s="2" t="str">
        <f>_xlfn.XLOOKUP(B343,Sheet1!$E$2:$E$171,Sheet1!$A$2:$A$171," ",0)</f>
        <v xml:space="preserve"> </v>
      </c>
      <c r="D343" s="2" t="str">
        <f>_xlfn.XLOOKUP(B343,Sheet1!$E$2:$E$171,Sheet1!$B$2:$B$171," ",0)</f>
        <v xml:space="preserve"> </v>
      </c>
      <c r="E343" t="e" cm="1">
        <f t="array" ref="E343">_xlfn.IFS(OR(D343="Spl Mounting flange - 304",D343="Spl Enlarged Mounting flange - 304",D343="Spl Monoblock - 304",D343="Dbl Mounting flange - 304",D343="Dbl Monoblock - 304",D343="Spl Mounting flange - 316",D343="Dbl Mounting flange - 316",D343="Spl Monoblock - 316",D343="Dbl Mounting flange - 316"),D343)</f>
        <v>#N/A</v>
      </c>
      <c r="F343" t="e" cm="1">
        <f t="array" ref="F343">_xlfn.IFS(OR($D343="Fan 50 Hz",$D343="Fan 440V 60 Hz",$D343="Fan 460V 50 Hz"),$D343)</f>
        <v>#N/A</v>
      </c>
      <c r="G343" t="e" cm="1">
        <f t="array" ref="G343">_xlfn.IFS(OR($D343="Hopper 304",$D343="Hopper 316"),$D343)</f>
        <v>#N/A</v>
      </c>
      <c r="H343" t="e" cm="1">
        <f t="array" ref="H343">_xlfn.IFS(OR($D343="Vibrating grid",$D343="Vibrating grid for enlarged design"),$D343)</f>
        <v>#N/A</v>
      </c>
      <c r="I343" t="e" cm="1">
        <f t="array" ref="I343">_xlfn.IFS(OR($D343="Simple magnetic grid  - 304",$D343="Simple magnetic grid  - 316",$D343="Simple and enlarged magnetic grid "),$D343)</f>
        <v>#N/A</v>
      </c>
      <c r="J343" t="e" cm="1">
        <f t="array" ref="J343">_xlfn.IFS(OR($D343="SMC",$D343="Simple magnetic grid  - 316.",$D343="FESTO"),$D343)</f>
        <v>#N/A</v>
      </c>
    </row>
    <row r="344" spans="1:10" x14ac:dyDescent="0.2">
      <c r="A344" t="s">
        <v>14</v>
      </c>
      <c r="B344" t="s">
        <v>261</v>
      </c>
      <c r="C344" s="2" t="str">
        <f>_xlfn.XLOOKUP(B344,Sheet1!$E$2:$E$171,Sheet1!$A$2:$A$171," ",0)</f>
        <v xml:space="preserve"> </v>
      </c>
      <c r="D344" s="2" t="str">
        <f>_xlfn.XLOOKUP(B344,Sheet1!$E$2:$E$171,Sheet1!$B$2:$B$171," ",0)</f>
        <v xml:space="preserve"> </v>
      </c>
      <c r="E344" t="e" cm="1">
        <f t="array" ref="E344">_xlfn.IFS(OR(D344="Spl Mounting flange - 304",D344="Spl Enlarged Mounting flange - 304",D344="Spl Monoblock - 304",D344="Dbl Mounting flange - 304",D344="Dbl Monoblock - 304",D344="Spl Mounting flange - 316",D344="Dbl Mounting flange - 316",D344="Spl Monoblock - 316",D344="Dbl Mounting flange - 316"),D344)</f>
        <v>#N/A</v>
      </c>
      <c r="F344" t="e" cm="1">
        <f t="array" ref="F344">_xlfn.IFS(OR($D344="Fan 50 Hz",$D344="Fan 440V 60 Hz",$D344="Fan 460V 50 Hz"),$D344)</f>
        <v>#N/A</v>
      </c>
      <c r="G344" t="e" cm="1">
        <f t="array" ref="G344">_xlfn.IFS(OR($D344="Hopper 304",$D344="Hopper 316"),$D344)</f>
        <v>#N/A</v>
      </c>
      <c r="H344" t="e" cm="1">
        <f t="array" ref="H344">_xlfn.IFS(OR($D344="Vibrating grid",$D344="Vibrating grid for enlarged design"),$D344)</f>
        <v>#N/A</v>
      </c>
      <c r="I344" t="e" cm="1">
        <f t="array" ref="I344">_xlfn.IFS(OR($D344="Simple magnetic grid  - 304",$D344="Simple magnetic grid  - 316",$D344="Simple and enlarged magnetic grid "),$D344)</f>
        <v>#N/A</v>
      </c>
      <c r="J344" t="e" cm="1">
        <f t="array" ref="J344">_xlfn.IFS(OR($D344="SMC",$D344="Simple magnetic grid  - 316.",$D344="FESTO"),$D344)</f>
        <v>#N/A</v>
      </c>
    </row>
    <row r="345" spans="1:10" x14ac:dyDescent="0.2">
      <c r="A345" t="s">
        <v>14</v>
      </c>
      <c r="B345" t="s">
        <v>262</v>
      </c>
      <c r="C345" s="2" t="str">
        <f>_xlfn.XLOOKUP(B345,Sheet1!$E$2:$E$171,Sheet1!$A$2:$A$171," ",0)</f>
        <v xml:space="preserve"> </v>
      </c>
      <c r="D345" s="2" t="str">
        <f>_xlfn.XLOOKUP(B345,Sheet1!$E$2:$E$171,Sheet1!$B$2:$B$171," ",0)</f>
        <v xml:space="preserve"> </v>
      </c>
      <c r="E345" t="e" cm="1">
        <f t="array" ref="E345">_xlfn.IFS(OR(D345="Spl Mounting flange - 304",D345="Spl Enlarged Mounting flange - 304",D345="Spl Monoblock - 304",D345="Dbl Mounting flange - 304",D345="Dbl Monoblock - 304",D345="Spl Mounting flange - 316",D345="Dbl Mounting flange - 316",D345="Spl Monoblock - 316",D345="Dbl Mounting flange - 316"),D345)</f>
        <v>#N/A</v>
      </c>
      <c r="F345" t="e" cm="1">
        <f t="array" ref="F345">_xlfn.IFS(OR($D345="Fan 50 Hz",$D345="Fan 440V 60 Hz",$D345="Fan 460V 50 Hz"),$D345)</f>
        <v>#N/A</v>
      </c>
      <c r="G345" t="e" cm="1">
        <f t="array" ref="G345">_xlfn.IFS(OR($D345="Hopper 304",$D345="Hopper 316"),$D345)</f>
        <v>#N/A</v>
      </c>
      <c r="H345" t="e" cm="1">
        <f t="array" ref="H345">_xlfn.IFS(OR($D345="Vibrating grid",$D345="Vibrating grid for enlarged design"),$D345)</f>
        <v>#N/A</v>
      </c>
      <c r="I345" t="e" cm="1">
        <f t="array" ref="I345">_xlfn.IFS(OR($D345="Simple magnetic grid  - 304",$D345="Simple magnetic grid  - 316",$D345="Simple and enlarged magnetic grid "),$D345)</f>
        <v>#N/A</v>
      </c>
      <c r="J345" t="e" cm="1">
        <f t="array" ref="J345">_xlfn.IFS(OR($D345="SMC",$D345="Simple magnetic grid  - 316.",$D345="FESTO"),$D345)</f>
        <v>#N/A</v>
      </c>
    </row>
    <row r="346" spans="1:10" x14ac:dyDescent="0.2">
      <c r="A346" t="s">
        <v>14</v>
      </c>
      <c r="B346" t="s">
        <v>184</v>
      </c>
      <c r="C346" s="2" t="str">
        <f>_xlfn.XLOOKUP(B346,Sheet1!$E$2:$E$171,Sheet1!$A$2:$A$171," ",0)</f>
        <v xml:space="preserve"> </v>
      </c>
      <c r="D346" s="2" t="str">
        <f>_xlfn.XLOOKUP(B346,Sheet1!$E$2:$E$171,Sheet1!$B$2:$B$171," ",0)</f>
        <v xml:space="preserve"> </v>
      </c>
      <c r="E346" t="e" cm="1">
        <f t="array" ref="E346">_xlfn.IFS(OR(D346="Spl Mounting flange - 304",D346="Spl Enlarged Mounting flange - 304",D346="Spl Monoblock - 304",D346="Dbl Mounting flange - 304",D346="Dbl Monoblock - 304",D346="Spl Mounting flange - 316",D346="Dbl Mounting flange - 316",D346="Spl Monoblock - 316",D346="Dbl Mounting flange - 316"),D346)</f>
        <v>#N/A</v>
      </c>
      <c r="F346" t="e" cm="1">
        <f t="array" ref="F346">_xlfn.IFS(OR($D346="Fan 50 Hz",$D346="Fan 440V 60 Hz",$D346="Fan 460V 50 Hz"),$D346)</f>
        <v>#N/A</v>
      </c>
      <c r="G346" t="e" cm="1">
        <f t="array" ref="G346">_xlfn.IFS(OR($D346="Hopper 304",$D346="Hopper 316"),$D346)</f>
        <v>#N/A</v>
      </c>
      <c r="H346" t="e" cm="1">
        <f t="array" ref="H346">_xlfn.IFS(OR($D346="Vibrating grid",$D346="Vibrating grid for enlarged design"),$D346)</f>
        <v>#N/A</v>
      </c>
      <c r="I346" t="e" cm="1">
        <f t="array" ref="I346">_xlfn.IFS(OR($D346="Simple magnetic grid  - 304",$D346="Simple magnetic grid  - 316",$D346="Simple and enlarged magnetic grid "),$D346)</f>
        <v>#N/A</v>
      </c>
      <c r="J346" t="e" cm="1">
        <f t="array" ref="J346">_xlfn.IFS(OR($D346="SMC",$D346="Simple magnetic grid  - 316.",$D346="FESTO"),$D346)</f>
        <v>#N/A</v>
      </c>
    </row>
    <row r="347" spans="1:10" x14ac:dyDescent="0.2">
      <c r="A347" t="s">
        <v>14</v>
      </c>
      <c r="B347" t="s">
        <v>430</v>
      </c>
      <c r="C347" s="2" t="str">
        <f>_xlfn.XLOOKUP(B347,Sheet1!$E$2:$E$171,Sheet1!$A$2:$A$171," ",0)</f>
        <v xml:space="preserve"> </v>
      </c>
      <c r="D347" s="2" t="str">
        <f>_xlfn.XLOOKUP(B347,Sheet1!$E$2:$E$171,Sheet1!$B$2:$B$171," ",0)</f>
        <v xml:space="preserve"> </v>
      </c>
      <c r="E347" t="e" cm="1">
        <f t="array" ref="E347">_xlfn.IFS(OR(D347="Spl Mounting flange - 304",D347="Spl Enlarged Mounting flange - 304",D347="Spl Monoblock - 304",D347="Dbl Mounting flange - 304",D347="Dbl Monoblock - 304",D347="Spl Mounting flange - 316",D347="Dbl Mounting flange - 316",D347="Spl Monoblock - 316",D347="Dbl Mounting flange - 316"),D347)</f>
        <v>#N/A</v>
      </c>
      <c r="F347" t="e" cm="1">
        <f t="array" ref="F347">_xlfn.IFS(OR($D347="Fan 50 Hz",$D347="Fan 440V 60 Hz",$D347="Fan 460V 50 Hz"),$D347)</f>
        <v>#N/A</v>
      </c>
      <c r="G347" t="e" cm="1">
        <f t="array" ref="G347">_xlfn.IFS(OR($D347="Hopper 304",$D347="Hopper 316"),$D347)</f>
        <v>#N/A</v>
      </c>
      <c r="H347" t="e" cm="1">
        <f t="array" ref="H347">_xlfn.IFS(OR($D347="Vibrating grid",$D347="Vibrating grid for enlarged design"),$D347)</f>
        <v>#N/A</v>
      </c>
      <c r="I347" t="e" cm="1">
        <f t="array" ref="I347">_xlfn.IFS(OR($D347="Simple magnetic grid  - 304",$D347="Simple magnetic grid  - 316",$D347="Simple and enlarged magnetic grid "),$D347)</f>
        <v>#N/A</v>
      </c>
      <c r="J347" t="e" cm="1">
        <f t="array" ref="J347">_xlfn.IFS(OR($D347="SMC",$D347="Simple magnetic grid  - 316.",$D347="FESTO"),$D347)</f>
        <v>#N/A</v>
      </c>
    </row>
    <row r="348" spans="1:10" x14ac:dyDescent="0.2">
      <c r="A348" t="s">
        <v>14</v>
      </c>
      <c r="B348" t="s">
        <v>122</v>
      </c>
      <c r="C348" s="2" t="str">
        <f>_xlfn.XLOOKUP(B348,Sheet1!$E$2:$E$171,Sheet1!$A$2:$A$171," ",0)</f>
        <v xml:space="preserve"> </v>
      </c>
      <c r="D348" s="2" t="str">
        <f>_xlfn.XLOOKUP(B348,Sheet1!$E$2:$E$171,Sheet1!$B$2:$B$171," ",0)</f>
        <v xml:space="preserve"> </v>
      </c>
      <c r="E348" t="e" cm="1">
        <f t="array" ref="E348">_xlfn.IFS(OR(D348="Spl Mounting flange - 304",D348="Spl Enlarged Mounting flange - 304",D348="Spl Monoblock - 304",D348="Dbl Mounting flange - 304",D348="Dbl Monoblock - 304",D348="Spl Mounting flange - 316",D348="Dbl Mounting flange - 316",D348="Spl Monoblock - 316",D348="Dbl Mounting flange - 316"),D348)</f>
        <v>#N/A</v>
      </c>
      <c r="F348" t="e" cm="1">
        <f t="array" ref="F348">_xlfn.IFS(OR($D348="Fan 50 Hz",$D348="Fan 440V 60 Hz",$D348="Fan 460V 50 Hz"),$D348)</f>
        <v>#N/A</v>
      </c>
      <c r="G348" t="e" cm="1">
        <f t="array" ref="G348">_xlfn.IFS(OR($D348="Hopper 304",$D348="Hopper 316"),$D348)</f>
        <v>#N/A</v>
      </c>
      <c r="H348" t="e" cm="1">
        <f t="array" ref="H348">_xlfn.IFS(OR($D348="Vibrating grid",$D348="Vibrating grid for enlarged design"),$D348)</f>
        <v>#N/A</v>
      </c>
      <c r="I348" t="e" cm="1">
        <f t="array" ref="I348">_xlfn.IFS(OR($D348="Simple magnetic grid  - 304",$D348="Simple magnetic grid  - 316",$D348="Simple and enlarged magnetic grid "),$D348)</f>
        <v>#N/A</v>
      </c>
      <c r="J348" t="e" cm="1">
        <f t="array" ref="J348">_xlfn.IFS(OR($D348="SMC",$D348="Simple magnetic grid  - 316.",$D348="FESTO"),$D348)</f>
        <v>#N/A</v>
      </c>
    </row>
    <row r="349" spans="1:10" x14ac:dyDescent="0.2">
      <c r="A349" t="s">
        <v>14</v>
      </c>
      <c r="B349" t="s">
        <v>190</v>
      </c>
      <c r="C349" s="2" t="str">
        <f>_xlfn.XLOOKUP(B349,Sheet1!$E$2:$E$171,Sheet1!$A$2:$A$171," ",0)</f>
        <v xml:space="preserve"> </v>
      </c>
      <c r="D349" s="2" t="str">
        <f>_xlfn.XLOOKUP(B349,Sheet1!$E$2:$E$171,Sheet1!$B$2:$B$171," ",0)</f>
        <v xml:space="preserve"> </v>
      </c>
      <c r="E349" t="e" cm="1">
        <f t="array" ref="E349">_xlfn.IFS(OR(D349="Spl Mounting flange - 304",D349="Spl Enlarged Mounting flange - 304",D349="Spl Monoblock - 304",D349="Dbl Mounting flange - 304",D349="Dbl Monoblock - 304",D349="Spl Mounting flange - 316",D349="Dbl Mounting flange - 316",D349="Spl Monoblock - 316",D349="Dbl Mounting flange - 316"),D349)</f>
        <v>#N/A</v>
      </c>
      <c r="F349" t="e" cm="1">
        <f t="array" ref="F349">_xlfn.IFS(OR($D349="Fan 50 Hz",$D349="Fan 440V 60 Hz",$D349="Fan 460V 50 Hz"),$D349)</f>
        <v>#N/A</v>
      </c>
      <c r="G349" t="e" cm="1">
        <f t="array" ref="G349">_xlfn.IFS(OR($D349="Hopper 304",$D349="Hopper 316"),$D349)</f>
        <v>#N/A</v>
      </c>
      <c r="H349" t="e" cm="1">
        <f t="array" ref="H349">_xlfn.IFS(OR($D349="Vibrating grid",$D349="Vibrating grid for enlarged design"),$D349)</f>
        <v>#N/A</v>
      </c>
      <c r="I349" t="e" cm="1">
        <f t="array" ref="I349">_xlfn.IFS(OR($D349="Simple magnetic grid  - 304",$D349="Simple magnetic grid  - 316",$D349="Simple and enlarged magnetic grid "),$D349)</f>
        <v>#N/A</v>
      </c>
      <c r="J349" t="e" cm="1">
        <f t="array" ref="J349">_xlfn.IFS(OR($D349="SMC",$D349="Simple magnetic grid  - 316.",$D349="FESTO"),$D349)</f>
        <v>#N/A</v>
      </c>
    </row>
    <row r="350" spans="1:10" x14ac:dyDescent="0.2">
      <c r="A350" t="s">
        <v>14</v>
      </c>
      <c r="B350" t="s">
        <v>69</v>
      </c>
      <c r="C350" s="2" t="str">
        <f>_xlfn.XLOOKUP(B350,Sheet1!$E$2:$E$171,Sheet1!$A$2:$A$171," ",0)</f>
        <v xml:space="preserve"> </v>
      </c>
      <c r="D350" s="2" t="str">
        <f>_xlfn.XLOOKUP(B350,Sheet1!$E$2:$E$171,Sheet1!$B$2:$B$171," ",0)</f>
        <v xml:space="preserve"> </v>
      </c>
      <c r="E350" t="e" cm="1">
        <f t="array" ref="E350">_xlfn.IFS(OR(D350="Spl Mounting flange - 304",D350="Spl Enlarged Mounting flange - 304",D350="Spl Monoblock - 304",D350="Dbl Mounting flange - 304",D350="Dbl Monoblock - 304",D350="Spl Mounting flange - 316",D350="Dbl Mounting flange - 316",D350="Spl Monoblock - 316",D350="Dbl Mounting flange - 316"),D350)</f>
        <v>#N/A</v>
      </c>
      <c r="F350" t="e" cm="1">
        <f t="array" ref="F350">_xlfn.IFS(OR($D350="Fan 50 Hz",$D350="Fan 440V 60 Hz",$D350="Fan 460V 50 Hz"),$D350)</f>
        <v>#N/A</v>
      </c>
      <c r="G350" t="e" cm="1">
        <f t="array" ref="G350">_xlfn.IFS(OR($D350="Hopper 304",$D350="Hopper 316"),$D350)</f>
        <v>#N/A</v>
      </c>
      <c r="H350" t="e" cm="1">
        <f t="array" ref="H350">_xlfn.IFS(OR($D350="Vibrating grid",$D350="Vibrating grid for enlarged design"),$D350)</f>
        <v>#N/A</v>
      </c>
      <c r="I350" t="e" cm="1">
        <f t="array" ref="I350">_xlfn.IFS(OR($D350="Simple magnetic grid  - 304",$D350="Simple magnetic grid  - 316",$D350="Simple and enlarged magnetic grid "),$D350)</f>
        <v>#N/A</v>
      </c>
      <c r="J350" t="e" cm="1">
        <f t="array" ref="J350">_xlfn.IFS(OR($D350="SMC",$D350="Simple magnetic grid  - 316.",$D350="FESTO"),$D350)</f>
        <v>#N/A</v>
      </c>
    </row>
    <row r="351" spans="1:10" x14ac:dyDescent="0.2">
      <c r="A351" t="s">
        <v>14</v>
      </c>
      <c r="B351" t="s">
        <v>312</v>
      </c>
      <c r="C351" s="2" t="str">
        <f>_xlfn.XLOOKUP(B351,Sheet1!$E$2:$E$171,Sheet1!$A$2:$A$171," ",0)</f>
        <v xml:space="preserve"> </v>
      </c>
      <c r="D351" s="2" t="str">
        <f>_xlfn.XLOOKUP(B351,Sheet1!$E$2:$E$171,Sheet1!$B$2:$B$171," ",0)</f>
        <v xml:space="preserve"> </v>
      </c>
      <c r="E351" t="e" cm="1">
        <f t="array" ref="E351">_xlfn.IFS(OR(D351="Spl Mounting flange - 304",D351="Spl Enlarged Mounting flange - 304",D351="Spl Monoblock - 304",D351="Dbl Mounting flange - 304",D351="Dbl Monoblock - 304",D351="Spl Mounting flange - 316",D351="Dbl Mounting flange - 316",D351="Spl Monoblock - 316",D351="Dbl Mounting flange - 316"),D351)</f>
        <v>#N/A</v>
      </c>
      <c r="F351" t="e" cm="1">
        <f t="array" ref="F351">_xlfn.IFS(OR($D351="Fan 50 Hz",$D351="Fan 440V 60 Hz",$D351="Fan 460V 50 Hz"),$D351)</f>
        <v>#N/A</v>
      </c>
      <c r="G351" t="e" cm="1">
        <f t="array" ref="G351">_xlfn.IFS(OR($D351="Hopper 304",$D351="Hopper 316"),$D351)</f>
        <v>#N/A</v>
      </c>
      <c r="H351" t="e" cm="1">
        <f t="array" ref="H351">_xlfn.IFS(OR($D351="Vibrating grid",$D351="Vibrating grid for enlarged design"),$D351)</f>
        <v>#N/A</v>
      </c>
      <c r="I351" t="e" cm="1">
        <f t="array" ref="I351">_xlfn.IFS(OR($D351="Simple magnetic grid  - 304",$D351="Simple magnetic grid  - 316",$D351="Simple and enlarged magnetic grid "),$D351)</f>
        <v>#N/A</v>
      </c>
      <c r="J351" t="e" cm="1">
        <f t="array" ref="J351">_xlfn.IFS(OR($D351="SMC",$D351="Simple magnetic grid  - 316.",$D351="FESTO"),$D351)</f>
        <v>#N/A</v>
      </c>
    </row>
    <row r="352" spans="1:10" x14ac:dyDescent="0.2">
      <c r="A352" t="s">
        <v>14</v>
      </c>
      <c r="B352" t="s">
        <v>78</v>
      </c>
      <c r="C352" s="2" t="str">
        <f>_xlfn.XLOOKUP(B352,Sheet1!$E$2:$E$171,Sheet1!$A$2:$A$171," ",0)</f>
        <v xml:space="preserve"> </v>
      </c>
      <c r="D352" s="2" t="str">
        <f>_xlfn.XLOOKUP(B352,Sheet1!$E$2:$E$171,Sheet1!$B$2:$B$171," ",0)</f>
        <v xml:space="preserve"> </v>
      </c>
      <c r="E352" t="e" cm="1">
        <f t="array" ref="E352">_xlfn.IFS(OR(D352="Spl Mounting flange - 304",D352="Spl Enlarged Mounting flange - 304",D352="Spl Monoblock - 304",D352="Dbl Mounting flange - 304",D352="Dbl Monoblock - 304",D352="Spl Mounting flange - 316",D352="Dbl Mounting flange - 316",D352="Spl Monoblock - 316",D352="Dbl Mounting flange - 316"),D352)</f>
        <v>#N/A</v>
      </c>
      <c r="F352" t="e" cm="1">
        <f t="array" ref="F352">_xlfn.IFS(OR($D352="Fan 50 Hz",$D352="Fan 440V 60 Hz",$D352="Fan 460V 50 Hz"),$D352)</f>
        <v>#N/A</v>
      </c>
      <c r="G352" t="e" cm="1">
        <f t="array" ref="G352">_xlfn.IFS(OR($D352="Hopper 304",$D352="Hopper 316"),$D352)</f>
        <v>#N/A</v>
      </c>
      <c r="H352" t="e" cm="1">
        <f t="array" ref="H352">_xlfn.IFS(OR($D352="Vibrating grid",$D352="Vibrating grid for enlarged design"),$D352)</f>
        <v>#N/A</v>
      </c>
      <c r="I352" t="e" cm="1">
        <f t="array" ref="I352">_xlfn.IFS(OR($D352="Simple magnetic grid  - 304",$D352="Simple magnetic grid  - 316",$D352="Simple and enlarged magnetic grid "),$D352)</f>
        <v>#N/A</v>
      </c>
      <c r="J352" t="e" cm="1">
        <f t="array" ref="J352">_xlfn.IFS(OR($D352="SMC",$D352="Simple magnetic grid  - 316.",$D352="FESTO"),$D352)</f>
        <v>#N/A</v>
      </c>
    </row>
    <row r="353" spans="1:10" x14ac:dyDescent="0.2">
      <c r="A353" t="s">
        <v>14</v>
      </c>
      <c r="B353" t="s">
        <v>429</v>
      </c>
      <c r="C353" s="2" t="str">
        <f>_xlfn.XLOOKUP(B353,Sheet1!$E$2:$E$171,Sheet1!$A$2:$A$171," ",0)</f>
        <v xml:space="preserve"> </v>
      </c>
      <c r="D353" s="2" t="str">
        <f>_xlfn.XLOOKUP(B353,Sheet1!$E$2:$E$171,Sheet1!$B$2:$B$171," ",0)</f>
        <v xml:space="preserve"> </v>
      </c>
      <c r="E353" t="e" cm="1">
        <f t="array" ref="E353">_xlfn.IFS(OR(D353="Spl Mounting flange - 304",D353="Spl Enlarged Mounting flange - 304",D353="Spl Monoblock - 304",D353="Dbl Mounting flange - 304",D353="Dbl Monoblock - 304",D353="Spl Mounting flange - 316",D353="Dbl Mounting flange - 316",D353="Spl Monoblock - 316",D353="Dbl Mounting flange - 316"),D353)</f>
        <v>#N/A</v>
      </c>
      <c r="F353" t="e" cm="1">
        <f t="array" ref="F353">_xlfn.IFS(OR($D353="Fan 50 Hz",$D353="Fan 440V 60 Hz",$D353="Fan 460V 50 Hz"),$D353)</f>
        <v>#N/A</v>
      </c>
      <c r="G353" t="e" cm="1">
        <f t="array" ref="G353">_xlfn.IFS(OR($D353="Hopper 304",$D353="Hopper 316"),$D353)</f>
        <v>#N/A</v>
      </c>
      <c r="H353" t="e" cm="1">
        <f t="array" ref="H353">_xlfn.IFS(OR($D353="Vibrating grid",$D353="Vibrating grid for enlarged design"),$D353)</f>
        <v>#N/A</v>
      </c>
      <c r="I353" t="e" cm="1">
        <f t="array" ref="I353">_xlfn.IFS(OR($D353="Simple magnetic grid  - 304",$D353="Simple magnetic grid  - 316",$D353="Simple and enlarged magnetic grid "),$D353)</f>
        <v>#N/A</v>
      </c>
      <c r="J353" t="e" cm="1">
        <f t="array" ref="J353">_xlfn.IFS(OR($D353="SMC",$D353="Simple magnetic grid  - 316.",$D353="FESTO"),$D353)</f>
        <v>#N/A</v>
      </c>
    </row>
    <row r="354" spans="1:10" x14ac:dyDescent="0.2">
      <c r="A354" t="s">
        <v>14</v>
      </c>
      <c r="B354" t="s">
        <v>428</v>
      </c>
      <c r="C354" s="2" t="str">
        <f>_xlfn.XLOOKUP(B354,Sheet1!$E$2:$E$171,Sheet1!$A$2:$A$171," ",0)</f>
        <v xml:space="preserve"> </v>
      </c>
      <c r="D354" s="2" t="str">
        <f>_xlfn.XLOOKUP(B354,Sheet1!$E$2:$E$171,Sheet1!$B$2:$B$171," ",0)</f>
        <v xml:space="preserve"> </v>
      </c>
      <c r="E354" t="e" cm="1">
        <f t="array" ref="E354">_xlfn.IFS(OR(D354="Spl Mounting flange - 304",D354="Spl Enlarged Mounting flange - 304",D354="Spl Monoblock - 304",D354="Dbl Mounting flange - 304",D354="Dbl Monoblock - 304",D354="Spl Mounting flange - 316",D354="Dbl Mounting flange - 316",D354="Spl Monoblock - 316",D354="Dbl Mounting flange - 316"),D354)</f>
        <v>#N/A</v>
      </c>
      <c r="F354" t="e" cm="1">
        <f t="array" ref="F354">_xlfn.IFS(OR($D354="Fan 50 Hz",$D354="Fan 440V 60 Hz",$D354="Fan 460V 50 Hz"),$D354)</f>
        <v>#N/A</v>
      </c>
      <c r="G354" t="e" cm="1">
        <f t="array" ref="G354">_xlfn.IFS(OR($D354="Hopper 304",$D354="Hopper 316"),$D354)</f>
        <v>#N/A</v>
      </c>
      <c r="H354" t="e" cm="1">
        <f t="array" ref="H354">_xlfn.IFS(OR($D354="Vibrating grid",$D354="Vibrating grid for enlarged design"),$D354)</f>
        <v>#N/A</v>
      </c>
      <c r="I354" t="e" cm="1">
        <f t="array" ref="I354">_xlfn.IFS(OR($D354="Simple magnetic grid  - 304",$D354="Simple magnetic grid  - 316",$D354="Simple and enlarged magnetic grid "),$D354)</f>
        <v>#N/A</v>
      </c>
      <c r="J354" t="e" cm="1">
        <f t="array" ref="J354">_xlfn.IFS(OR($D354="SMC",$D354="Simple magnetic grid  - 316.",$D354="FESTO"),$D354)</f>
        <v>#N/A</v>
      </c>
    </row>
    <row r="355" spans="1:10" x14ac:dyDescent="0.2">
      <c r="A355" t="s">
        <v>14</v>
      </c>
      <c r="B355" t="s">
        <v>427</v>
      </c>
      <c r="C355" s="2" t="str">
        <f>_xlfn.XLOOKUP(B355,Sheet1!$E$2:$E$171,Sheet1!$A$2:$A$171," ",0)</f>
        <v xml:space="preserve"> </v>
      </c>
      <c r="D355" s="2" t="str">
        <f>_xlfn.XLOOKUP(B355,Sheet1!$E$2:$E$171,Sheet1!$B$2:$B$171," ",0)</f>
        <v xml:space="preserve"> </v>
      </c>
      <c r="E355" t="e" cm="1">
        <f t="array" ref="E355">_xlfn.IFS(OR(D355="Spl Mounting flange - 304",D355="Spl Enlarged Mounting flange - 304",D355="Spl Monoblock - 304",D355="Dbl Mounting flange - 304",D355="Dbl Monoblock - 304",D355="Spl Mounting flange - 316",D355="Dbl Mounting flange - 316",D355="Spl Monoblock - 316",D355="Dbl Mounting flange - 316"),D355)</f>
        <v>#N/A</v>
      </c>
      <c r="F355" t="e" cm="1">
        <f t="array" ref="F355">_xlfn.IFS(OR($D355="Fan 50 Hz",$D355="Fan 440V 60 Hz",$D355="Fan 460V 50 Hz"),$D355)</f>
        <v>#N/A</v>
      </c>
      <c r="G355" t="e" cm="1">
        <f t="array" ref="G355">_xlfn.IFS(OR($D355="Hopper 304",$D355="Hopper 316"),$D355)</f>
        <v>#N/A</v>
      </c>
      <c r="H355" t="e" cm="1">
        <f t="array" ref="H355">_xlfn.IFS(OR($D355="Vibrating grid",$D355="Vibrating grid for enlarged design"),$D355)</f>
        <v>#N/A</v>
      </c>
      <c r="I355" t="e" cm="1">
        <f t="array" ref="I355">_xlfn.IFS(OR($D355="Simple magnetic grid  - 304",$D355="Simple magnetic grid  - 316",$D355="Simple and enlarged magnetic grid "),$D355)</f>
        <v>#N/A</v>
      </c>
      <c r="J355" t="e" cm="1">
        <f t="array" ref="J355">_xlfn.IFS(OR($D355="SMC",$D355="Simple magnetic grid  - 316.",$D355="FESTO"),$D355)</f>
        <v>#N/A</v>
      </c>
    </row>
    <row r="356" spans="1:10" x14ac:dyDescent="0.2">
      <c r="A356" t="s">
        <v>14</v>
      </c>
      <c r="B356" t="s">
        <v>133</v>
      </c>
      <c r="C356" s="2" t="str">
        <f>_xlfn.XLOOKUP(B356,Sheet1!$E$2:$E$171,Sheet1!$A$2:$A$171," ",0)</f>
        <v xml:space="preserve"> </v>
      </c>
      <c r="D356" s="2" t="str">
        <f>_xlfn.XLOOKUP(B356,Sheet1!$E$2:$E$171,Sheet1!$B$2:$B$171," ",0)</f>
        <v xml:space="preserve"> </v>
      </c>
      <c r="E356" t="e" cm="1">
        <f t="array" ref="E356">_xlfn.IFS(OR(D356="Spl Mounting flange - 304",D356="Spl Enlarged Mounting flange - 304",D356="Spl Monoblock - 304",D356="Dbl Mounting flange - 304",D356="Dbl Monoblock - 304",D356="Spl Mounting flange - 316",D356="Dbl Mounting flange - 316",D356="Spl Monoblock - 316",D356="Dbl Mounting flange - 316"),D356)</f>
        <v>#N/A</v>
      </c>
      <c r="F356" t="e" cm="1">
        <f t="array" ref="F356">_xlfn.IFS(OR($D356="Fan 50 Hz",$D356="Fan 440V 60 Hz",$D356="Fan 460V 50 Hz"),$D356)</f>
        <v>#N/A</v>
      </c>
      <c r="G356" t="e" cm="1">
        <f t="array" ref="G356">_xlfn.IFS(OR($D356="Hopper 304",$D356="Hopper 316"),$D356)</f>
        <v>#N/A</v>
      </c>
      <c r="H356" t="e" cm="1">
        <f t="array" ref="H356">_xlfn.IFS(OR($D356="Vibrating grid",$D356="Vibrating grid for enlarged design"),$D356)</f>
        <v>#N/A</v>
      </c>
      <c r="I356" t="e" cm="1">
        <f t="array" ref="I356">_xlfn.IFS(OR($D356="Simple magnetic grid  - 304",$D356="Simple magnetic grid  - 316",$D356="Simple and enlarged magnetic grid "),$D356)</f>
        <v>#N/A</v>
      </c>
      <c r="J356" t="e" cm="1">
        <f t="array" ref="J356">_xlfn.IFS(OR($D356="SMC",$D356="Simple magnetic grid  - 316.",$D356="FESTO"),$D356)</f>
        <v>#N/A</v>
      </c>
    </row>
    <row r="357" spans="1:10" x14ac:dyDescent="0.2">
      <c r="A357" t="s">
        <v>14</v>
      </c>
      <c r="B357" t="s">
        <v>253</v>
      </c>
      <c r="C357" s="2" t="str">
        <f>_xlfn.XLOOKUP(B357,Sheet1!$E$2:$E$171,Sheet1!$A$2:$A$171," ",0)</f>
        <v xml:space="preserve"> </v>
      </c>
      <c r="D357" s="2" t="str">
        <f>_xlfn.XLOOKUP(B357,Sheet1!$E$2:$E$171,Sheet1!$B$2:$B$171," ",0)</f>
        <v xml:space="preserve"> </v>
      </c>
      <c r="E357" t="e" cm="1">
        <f t="array" ref="E357">_xlfn.IFS(OR(D357="Spl Mounting flange - 304",D357="Spl Enlarged Mounting flange - 304",D357="Spl Monoblock - 304",D357="Dbl Mounting flange - 304",D357="Dbl Monoblock - 304",D357="Spl Mounting flange - 316",D357="Dbl Mounting flange - 316",D357="Spl Monoblock - 316",D357="Dbl Mounting flange - 316"),D357)</f>
        <v>#N/A</v>
      </c>
      <c r="F357" t="e" cm="1">
        <f t="array" ref="F357">_xlfn.IFS(OR($D357="Fan 50 Hz",$D357="Fan 440V 60 Hz",$D357="Fan 460V 50 Hz"),$D357)</f>
        <v>#N/A</v>
      </c>
      <c r="G357" t="e" cm="1">
        <f t="array" ref="G357">_xlfn.IFS(OR($D357="Hopper 304",$D357="Hopper 316"),$D357)</f>
        <v>#N/A</v>
      </c>
      <c r="H357" t="e" cm="1">
        <f t="array" ref="H357">_xlfn.IFS(OR($D357="Vibrating grid",$D357="Vibrating grid for enlarged design"),$D357)</f>
        <v>#N/A</v>
      </c>
      <c r="I357" t="e" cm="1">
        <f t="array" ref="I357">_xlfn.IFS(OR($D357="Simple magnetic grid  - 304",$D357="Simple magnetic grid  - 316",$D357="Simple and enlarged magnetic grid "),$D357)</f>
        <v>#N/A</v>
      </c>
      <c r="J357" t="e" cm="1">
        <f t="array" ref="J357">_xlfn.IFS(OR($D357="SMC",$D357="Simple magnetic grid  - 316.",$D357="FESTO"),$D357)</f>
        <v>#N/A</v>
      </c>
    </row>
    <row r="358" spans="1:10" x14ac:dyDescent="0.2">
      <c r="A358" t="s">
        <v>14</v>
      </c>
      <c r="B358" t="s">
        <v>426</v>
      </c>
      <c r="C358" s="2" t="str">
        <f>_xlfn.XLOOKUP(B358,Sheet1!$E$2:$E$171,Sheet1!$A$2:$A$171," ",0)</f>
        <v xml:space="preserve"> </v>
      </c>
      <c r="D358" s="2" t="str">
        <f>_xlfn.XLOOKUP(B358,Sheet1!$E$2:$E$171,Sheet1!$B$2:$B$171," ",0)</f>
        <v xml:space="preserve"> </v>
      </c>
      <c r="E358" t="e" cm="1">
        <f t="array" ref="E358">_xlfn.IFS(OR(D358="Spl Mounting flange - 304",D358="Spl Enlarged Mounting flange - 304",D358="Spl Monoblock - 304",D358="Dbl Mounting flange - 304",D358="Dbl Monoblock - 304",D358="Spl Mounting flange - 316",D358="Dbl Mounting flange - 316",D358="Spl Monoblock - 316",D358="Dbl Mounting flange - 316"),D358)</f>
        <v>#N/A</v>
      </c>
      <c r="F358" t="e" cm="1">
        <f t="array" ref="F358">_xlfn.IFS(OR($D358="Fan 50 Hz",$D358="Fan 440V 60 Hz",$D358="Fan 460V 50 Hz"),$D358)</f>
        <v>#N/A</v>
      </c>
      <c r="G358" t="e" cm="1">
        <f t="array" ref="G358">_xlfn.IFS(OR($D358="Hopper 304",$D358="Hopper 316"),$D358)</f>
        <v>#N/A</v>
      </c>
      <c r="H358" t="e" cm="1">
        <f t="array" ref="H358">_xlfn.IFS(OR($D358="Vibrating grid",$D358="Vibrating grid for enlarged design"),$D358)</f>
        <v>#N/A</v>
      </c>
      <c r="I358" t="e" cm="1">
        <f t="array" ref="I358">_xlfn.IFS(OR($D358="Simple magnetic grid  - 304",$D358="Simple magnetic grid  - 316",$D358="Simple and enlarged magnetic grid "),$D358)</f>
        <v>#N/A</v>
      </c>
      <c r="J358" t="e" cm="1">
        <f t="array" ref="J358">_xlfn.IFS(OR($D358="SMC",$D358="Simple magnetic grid  - 316.",$D358="FESTO"),$D358)</f>
        <v>#N/A</v>
      </c>
    </row>
    <row r="359" spans="1:10" x14ac:dyDescent="0.2">
      <c r="A359" t="s">
        <v>14</v>
      </c>
      <c r="B359" t="s">
        <v>425</v>
      </c>
      <c r="C359" s="2" t="str">
        <f>_xlfn.XLOOKUP(B359,Sheet1!$E$2:$E$171,Sheet1!$A$2:$A$171," ",0)</f>
        <v xml:space="preserve"> </v>
      </c>
      <c r="D359" s="2" t="str">
        <f>_xlfn.XLOOKUP(B359,Sheet1!$E$2:$E$171,Sheet1!$B$2:$B$171," ",0)</f>
        <v xml:space="preserve"> </v>
      </c>
      <c r="E359" t="e" cm="1">
        <f t="array" ref="E359">_xlfn.IFS(OR(D359="Spl Mounting flange - 304",D359="Spl Enlarged Mounting flange - 304",D359="Spl Monoblock - 304",D359="Dbl Mounting flange - 304",D359="Dbl Monoblock - 304",D359="Spl Mounting flange - 316",D359="Dbl Mounting flange - 316",D359="Spl Monoblock - 316",D359="Dbl Mounting flange - 316"),D359)</f>
        <v>#N/A</v>
      </c>
      <c r="F359" t="e" cm="1">
        <f t="array" ref="F359">_xlfn.IFS(OR($D359="Fan 50 Hz",$D359="Fan 440V 60 Hz",$D359="Fan 460V 50 Hz"),$D359)</f>
        <v>#N/A</v>
      </c>
      <c r="G359" t="e" cm="1">
        <f t="array" ref="G359">_xlfn.IFS(OR($D359="Hopper 304",$D359="Hopper 316"),$D359)</f>
        <v>#N/A</v>
      </c>
      <c r="H359" t="e" cm="1">
        <f t="array" ref="H359">_xlfn.IFS(OR($D359="Vibrating grid",$D359="Vibrating grid for enlarged design"),$D359)</f>
        <v>#N/A</v>
      </c>
      <c r="I359" t="e" cm="1">
        <f t="array" ref="I359">_xlfn.IFS(OR($D359="Simple magnetic grid  - 304",$D359="Simple magnetic grid  - 316",$D359="Simple and enlarged magnetic grid "),$D359)</f>
        <v>#N/A</v>
      </c>
      <c r="J359" t="e" cm="1">
        <f t="array" ref="J359">_xlfn.IFS(OR($D359="SMC",$D359="Simple magnetic grid  - 316.",$D359="FESTO"),$D359)</f>
        <v>#N/A</v>
      </c>
    </row>
    <row r="360" spans="1:10" x14ac:dyDescent="0.2">
      <c r="A360" t="s">
        <v>14</v>
      </c>
      <c r="B360" t="s">
        <v>424</v>
      </c>
      <c r="C360" s="2" t="str">
        <f>_xlfn.XLOOKUP(B360,Sheet1!$E$2:$E$171,Sheet1!$A$2:$A$171," ",0)</f>
        <v xml:space="preserve"> </v>
      </c>
      <c r="D360" s="2" t="str">
        <f>_xlfn.XLOOKUP(B360,Sheet1!$E$2:$E$171,Sheet1!$B$2:$B$171," ",0)</f>
        <v xml:space="preserve"> </v>
      </c>
      <c r="E360" t="e" cm="1">
        <f t="array" ref="E360">_xlfn.IFS(OR(D360="Spl Mounting flange - 304",D360="Spl Enlarged Mounting flange - 304",D360="Spl Monoblock - 304",D360="Dbl Mounting flange - 304",D360="Dbl Monoblock - 304",D360="Spl Mounting flange - 316",D360="Dbl Mounting flange - 316",D360="Spl Monoblock - 316",D360="Dbl Mounting flange - 316"),D360)</f>
        <v>#N/A</v>
      </c>
      <c r="F360" t="e" cm="1">
        <f t="array" ref="F360">_xlfn.IFS(OR($D360="Fan 50 Hz",$D360="Fan 440V 60 Hz",$D360="Fan 460V 50 Hz"),$D360)</f>
        <v>#N/A</v>
      </c>
      <c r="G360" t="e" cm="1">
        <f t="array" ref="G360">_xlfn.IFS(OR($D360="Hopper 304",$D360="Hopper 316"),$D360)</f>
        <v>#N/A</v>
      </c>
      <c r="H360" t="e" cm="1">
        <f t="array" ref="H360">_xlfn.IFS(OR($D360="Vibrating grid",$D360="Vibrating grid for enlarged design"),$D360)</f>
        <v>#N/A</v>
      </c>
      <c r="I360" t="e" cm="1">
        <f t="array" ref="I360">_xlfn.IFS(OR($D360="Simple magnetic grid  - 304",$D360="Simple magnetic grid  - 316",$D360="Simple and enlarged magnetic grid "),$D360)</f>
        <v>#N/A</v>
      </c>
      <c r="J360" t="e" cm="1">
        <f t="array" ref="J360">_xlfn.IFS(OR($D360="SMC",$D360="Simple magnetic grid  - 316.",$D360="FESTO"),$D360)</f>
        <v>#N/A</v>
      </c>
    </row>
    <row r="361" spans="1:10" x14ac:dyDescent="0.2">
      <c r="A361" t="s">
        <v>14</v>
      </c>
      <c r="B361" t="s">
        <v>161</v>
      </c>
      <c r="C361" s="2" t="str">
        <f>_xlfn.XLOOKUP(B361,Sheet1!$E$2:$E$171,Sheet1!$A$2:$A$171," ",0)</f>
        <v xml:space="preserve"> </v>
      </c>
      <c r="D361" s="2" t="str">
        <f>_xlfn.XLOOKUP(B361,Sheet1!$E$2:$E$171,Sheet1!$B$2:$B$171," ",0)</f>
        <v xml:space="preserve"> </v>
      </c>
      <c r="E361" t="e" cm="1">
        <f t="array" ref="E361">_xlfn.IFS(OR(D361="Spl Mounting flange - 304",D361="Spl Enlarged Mounting flange - 304",D361="Spl Monoblock - 304",D361="Dbl Mounting flange - 304",D361="Dbl Monoblock - 304",D361="Spl Mounting flange - 316",D361="Dbl Mounting flange - 316",D361="Spl Monoblock - 316",D361="Dbl Mounting flange - 316"),D361)</f>
        <v>#N/A</v>
      </c>
      <c r="F361" t="e" cm="1">
        <f t="array" ref="F361">_xlfn.IFS(OR($D361="Fan 50 Hz",$D361="Fan 440V 60 Hz",$D361="Fan 460V 50 Hz"),$D361)</f>
        <v>#N/A</v>
      </c>
      <c r="G361" t="e" cm="1">
        <f t="array" ref="G361">_xlfn.IFS(OR($D361="Hopper 304",$D361="Hopper 316"),$D361)</f>
        <v>#N/A</v>
      </c>
      <c r="H361" t="e" cm="1">
        <f t="array" ref="H361">_xlfn.IFS(OR($D361="Vibrating grid",$D361="Vibrating grid for enlarged design"),$D361)</f>
        <v>#N/A</v>
      </c>
      <c r="I361" t="e" cm="1">
        <f t="array" ref="I361">_xlfn.IFS(OR($D361="Simple magnetic grid  - 304",$D361="Simple magnetic grid  - 316",$D361="Simple and enlarged magnetic grid "),$D361)</f>
        <v>#N/A</v>
      </c>
      <c r="J361" t="e" cm="1">
        <f t="array" ref="J361">_xlfn.IFS(OR($D361="SMC",$D361="Simple magnetic grid  - 316.",$D361="FESTO"),$D361)</f>
        <v>#N/A</v>
      </c>
    </row>
    <row r="362" spans="1:10" x14ac:dyDescent="0.2">
      <c r="A362" t="s">
        <v>14</v>
      </c>
      <c r="B362" t="s">
        <v>160</v>
      </c>
      <c r="C362" s="2" t="str">
        <f>_xlfn.XLOOKUP(B362,Sheet1!$E$2:$E$171,Sheet1!$A$2:$A$171," ",0)</f>
        <v xml:space="preserve"> </v>
      </c>
      <c r="D362" s="2" t="str">
        <f>_xlfn.XLOOKUP(B362,Sheet1!$E$2:$E$171,Sheet1!$B$2:$B$171," ",0)</f>
        <v xml:space="preserve"> </v>
      </c>
      <c r="E362" t="e" cm="1">
        <f t="array" ref="E362">_xlfn.IFS(OR(D362="Spl Mounting flange - 304",D362="Spl Enlarged Mounting flange - 304",D362="Spl Monoblock - 304",D362="Dbl Mounting flange - 304",D362="Dbl Monoblock - 304",D362="Spl Mounting flange - 316",D362="Dbl Mounting flange - 316",D362="Spl Monoblock - 316",D362="Dbl Mounting flange - 316"),D362)</f>
        <v>#N/A</v>
      </c>
      <c r="F362" t="e" cm="1">
        <f t="array" ref="F362">_xlfn.IFS(OR($D362="Fan 50 Hz",$D362="Fan 440V 60 Hz",$D362="Fan 460V 50 Hz"),$D362)</f>
        <v>#N/A</v>
      </c>
      <c r="G362" t="e" cm="1">
        <f t="array" ref="G362">_xlfn.IFS(OR($D362="Hopper 304",$D362="Hopper 316"),$D362)</f>
        <v>#N/A</v>
      </c>
      <c r="H362" t="e" cm="1">
        <f t="array" ref="H362">_xlfn.IFS(OR($D362="Vibrating grid",$D362="Vibrating grid for enlarged design"),$D362)</f>
        <v>#N/A</v>
      </c>
      <c r="I362" t="e" cm="1">
        <f t="array" ref="I362">_xlfn.IFS(OR($D362="Simple magnetic grid  - 304",$D362="Simple magnetic grid  - 316",$D362="Simple and enlarged magnetic grid "),$D362)</f>
        <v>#N/A</v>
      </c>
      <c r="J362" t="e" cm="1">
        <f t="array" ref="J362">_xlfn.IFS(OR($D362="SMC",$D362="Simple magnetic grid  - 316.",$D362="FESTO"),$D362)</f>
        <v>#N/A</v>
      </c>
    </row>
    <row r="363" spans="1:10" x14ac:dyDescent="0.2">
      <c r="A363" t="s">
        <v>11</v>
      </c>
      <c r="B363" t="s">
        <v>1</v>
      </c>
      <c r="C363" s="2" t="str">
        <f>_xlfn.XLOOKUP(B363,Sheet1!$E$2:$E$171,Sheet1!$A$2:$A$171," ",0)</f>
        <v xml:space="preserve"> </v>
      </c>
      <c r="D363" s="2" t="str">
        <f>_xlfn.XLOOKUP(B363,Sheet1!$E$2:$E$171,Sheet1!$B$2:$B$171," ",0)</f>
        <v xml:space="preserve"> </v>
      </c>
      <c r="E363" t="e" cm="1">
        <f t="array" ref="E363">_xlfn.IFS(OR(D363="Spl Mounting flange - 304",D363="Spl Enlarged Mounting flange - 304",D363="Spl Monoblock - 304",D363="Dbl Mounting flange - 304",D363="Dbl Monoblock - 304",D363="Spl Mounting flange - 316",D363="Dbl Mounting flange - 316",D363="Spl Monoblock - 316",D363="Dbl Mounting flange - 316"),D363)</f>
        <v>#N/A</v>
      </c>
      <c r="F363" t="e" cm="1">
        <f t="array" ref="F363">_xlfn.IFS(OR($D363="Fan 50 Hz",$D363="Fan 440V 60 Hz",$D363="Fan 460V 50 Hz"),$D363)</f>
        <v>#N/A</v>
      </c>
      <c r="G363" t="e" cm="1">
        <f t="array" ref="G363">_xlfn.IFS(OR($D363="Hopper 304",$D363="Hopper 316"),$D363)</f>
        <v>#N/A</v>
      </c>
      <c r="H363" t="e" cm="1">
        <f t="array" ref="H363">_xlfn.IFS(OR($D363="Vibrating grid",$D363="Vibrating grid for enlarged design"),$D363)</f>
        <v>#N/A</v>
      </c>
      <c r="I363" t="e" cm="1">
        <f t="array" ref="I363">_xlfn.IFS(OR($D363="Simple magnetic grid  - 304",$D363="Simple magnetic grid  - 316",$D363="Simple and enlarged magnetic grid "),$D363)</f>
        <v>#N/A</v>
      </c>
      <c r="J363" t="e" cm="1">
        <f t="array" ref="J363">_xlfn.IFS(OR($D363="SMC",$D363="Simple magnetic grid  - 316.",$D363="FESTO"),$D363)</f>
        <v>#N/A</v>
      </c>
    </row>
    <row r="364" spans="1:10" x14ac:dyDescent="0.2">
      <c r="A364" t="s">
        <v>11</v>
      </c>
      <c r="B364" t="s">
        <v>223</v>
      </c>
      <c r="C364" s="2" t="str">
        <f>_xlfn.XLOOKUP(B364,Sheet1!$E$2:$E$171,Sheet1!$A$2:$A$171," ",0)</f>
        <v xml:space="preserve"> </v>
      </c>
      <c r="D364" s="2" t="str">
        <f>_xlfn.XLOOKUP(B364,Sheet1!$E$2:$E$171,Sheet1!$B$2:$B$171," ",0)</f>
        <v xml:space="preserve"> </v>
      </c>
      <c r="E364" t="e" cm="1">
        <f t="array" ref="E364">_xlfn.IFS(OR(D364="Spl Mounting flange - 304",D364="Spl Enlarged Mounting flange - 304",D364="Spl Monoblock - 304",D364="Dbl Mounting flange - 304",D364="Dbl Monoblock - 304",D364="Spl Mounting flange - 316",D364="Dbl Mounting flange - 316",D364="Spl Monoblock - 316",D364="Dbl Mounting flange - 316"),D364)</f>
        <v>#N/A</v>
      </c>
      <c r="F364" t="e" cm="1">
        <f t="array" ref="F364">_xlfn.IFS(OR($D364="Fan 50 Hz",$D364="Fan 440V 60 Hz",$D364="Fan 460V 50 Hz"),$D364)</f>
        <v>#N/A</v>
      </c>
      <c r="G364" t="e" cm="1">
        <f t="array" ref="G364">_xlfn.IFS(OR($D364="Hopper 304",$D364="Hopper 316"),$D364)</f>
        <v>#N/A</v>
      </c>
      <c r="H364" t="e" cm="1">
        <f t="array" ref="H364">_xlfn.IFS(OR($D364="Vibrating grid",$D364="Vibrating grid for enlarged design"),$D364)</f>
        <v>#N/A</v>
      </c>
      <c r="I364" t="e" cm="1">
        <f t="array" ref="I364">_xlfn.IFS(OR($D364="Simple magnetic grid  - 304",$D364="Simple magnetic grid  - 316",$D364="Simple and enlarged magnetic grid "),$D364)</f>
        <v>#N/A</v>
      </c>
      <c r="J364" t="e" cm="1">
        <f t="array" ref="J364">_xlfn.IFS(OR($D364="SMC",$D364="Simple magnetic grid  - 316.",$D364="FESTO"),$D364)</f>
        <v>#N/A</v>
      </c>
    </row>
    <row r="365" spans="1:10" x14ac:dyDescent="0.2">
      <c r="A365" t="s">
        <v>11</v>
      </c>
      <c r="B365" t="s">
        <v>1</v>
      </c>
      <c r="C365" s="2" t="str">
        <f>_xlfn.XLOOKUP(B365,Sheet1!$E$2:$E$171,Sheet1!$A$2:$A$171," ",0)</f>
        <v xml:space="preserve"> </v>
      </c>
      <c r="D365" s="2" t="str">
        <f>_xlfn.XLOOKUP(B365,Sheet1!$E$2:$E$171,Sheet1!$B$2:$B$171," ",0)</f>
        <v xml:space="preserve"> </v>
      </c>
      <c r="E365" t="e" cm="1">
        <f t="array" ref="E365">_xlfn.IFS(OR(D365="Spl Mounting flange - 304",D365="Spl Enlarged Mounting flange - 304",D365="Spl Monoblock - 304",D365="Dbl Mounting flange - 304",D365="Dbl Monoblock - 304",D365="Spl Mounting flange - 316",D365="Dbl Mounting flange - 316",D365="Spl Monoblock - 316",D365="Dbl Mounting flange - 316"),D365)</f>
        <v>#N/A</v>
      </c>
      <c r="F365" t="e" cm="1">
        <f t="array" ref="F365">_xlfn.IFS(OR($D365="Fan 50 Hz",$D365="Fan 440V 60 Hz",$D365="Fan 460V 50 Hz"),$D365)</f>
        <v>#N/A</v>
      </c>
      <c r="G365" t="e" cm="1">
        <f t="array" ref="G365">_xlfn.IFS(OR($D365="Hopper 304",$D365="Hopper 316"),$D365)</f>
        <v>#N/A</v>
      </c>
      <c r="H365" t="e" cm="1">
        <f t="array" ref="H365">_xlfn.IFS(OR($D365="Vibrating grid",$D365="Vibrating grid for enlarged design"),$D365)</f>
        <v>#N/A</v>
      </c>
      <c r="I365" t="e" cm="1">
        <f t="array" ref="I365">_xlfn.IFS(OR($D365="Simple magnetic grid  - 304",$D365="Simple magnetic grid  - 316",$D365="Simple and enlarged magnetic grid "),$D365)</f>
        <v>#N/A</v>
      </c>
      <c r="J365" t="e" cm="1">
        <f t="array" ref="J365">_xlfn.IFS(OR($D365="SMC",$D365="Simple magnetic grid  - 316.",$D365="FESTO"),$D365)</f>
        <v>#N/A</v>
      </c>
    </row>
    <row r="366" spans="1:10" x14ac:dyDescent="0.2">
      <c r="A366" t="s">
        <v>11</v>
      </c>
      <c r="B366" t="s">
        <v>178</v>
      </c>
      <c r="C366" s="2" t="str">
        <f>_xlfn.XLOOKUP(B366,Sheet1!$E$2:$E$171,Sheet1!$A$2:$A$171," ",0)</f>
        <v xml:space="preserve"> </v>
      </c>
      <c r="D366" s="2" t="str">
        <f>_xlfn.XLOOKUP(B366,Sheet1!$E$2:$E$171,Sheet1!$B$2:$B$171," ",0)</f>
        <v xml:space="preserve"> </v>
      </c>
      <c r="E366" t="e" cm="1">
        <f t="array" ref="E366">_xlfn.IFS(OR(D366="Spl Mounting flange - 304",D366="Spl Enlarged Mounting flange - 304",D366="Spl Monoblock - 304",D366="Dbl Mounting flange - 304",D366="Dbl Monoblock - 304",D366="Spl Mounting flange - 316",D366="Dbl Mounting flange - 316",D366="Spl Monoblock - 316",D366="Dbl Mounting flange - 316"),D366)</f>
        <v>#N/A</v>
      </c>
      <c r="F366" t="e" cm="1">
        <f t="array" ref="F366">_xlfn.IFS(OR($D366="Fan 50 Hz",$D366="Fan 440V 60 Hz",$D366="Fan 460V 50 Hz"),$D366)</f>
        <v>#N/A</v>
      </c>
      <c r="G366" t="e" cm="1">
        <f t="array" ref="G366">_xlfn.IFS(OR($D366="Hopper 304",$D366="Hopper 316"),$D366)</f>
        <v>#N/A</v>
      </c>
      <c r="H366" t="e" cm="1">
        <f t="array" ref="H366">_xlfn.IFS(OR($D366="Vibrating grid",$D366="Vibrating grid for enlarged design"),$D366)</f>
        <v>#N/A</v>
      </c>
      <c r="I366" t="e" cm="1">
        <f t="array" ref="I366">_xlfn.IFS(OR($D366="Simple magnetic grid  - 304",$D366="Simple magnetic grid  - 316",$D366="Simple and enlarged magnetic grid "),$D366)</f>
        <v>#N/A</v>
      </c>
      <c r="J366" t="e" cm="1">
        <f t="array" ref="J366">_xlfn.IFS(OR($D366="SMC",$D366="Simple magnetic grid  - 316.",$D366="FESTO"),$D366)</f>
        <v>#N/A</v>
      </c>
    </row>
    <row r="367" spans="1:10" x14ac:dyDescent="0.2">
      <c r="A367" t="s">
        <v>11</v>
      </c>
      <c r="B367" t="s">
        <v>423</v>
      </c>
      <c r="C367" s="2" t="str">
        <f>_xlfn.XLOOKUP(B367,Sheet1!$E$2:$E$171,Sheet1!$A$2:$A$171," ",0)</f>
        <v xml:space="preserve"> </v>
      </c>
      <c r="D367" s="2" t="str">
        <f>_xlfn.XLOOKUP(B367,Sheet1!$E$2:$E$171,Sheet1!$B$2:$B$171," ",0)</f>
        <v xml:space="preserve"> </v>
      </c>
      <c r="E367" t="e" cm="1">
        <f t="array" ref="E367">_xlfn.IFS(OR(D367="Spl Mounting flange - 304",D367="Spl Enlarged Mounting flange - 304",D367="Spl Monoblock - 304",D367="Dbl Mounting flange - 304",D367="Dbl Monoblock - 304",D367="Spl Mounting flange - 316",D367="Dbl Mounting flange - 316",D367="Spl Monoblock - 316",D367="Dbl Mounting flange - 316"),D367)</f>
        <v>#N/A</v>
      </c>
      <c r="F367" t="e" cm="1">
        <f t="array" ref="F367">_xlfn.IFS(OR($D367="Fan 50 Hz",$D367="Fan 440V 60 Hz",$D367="Fan 460V 50 Hz"),$D367)</f>
        <v>#N/A</v>
      </c>
      <c r="G367" t="e" cm="1">
        <f t="array" ref="G367">_xlfn.IFS(OR($D367="Hopper 304",$D367="Hopper 316"),$D367)</f>
        <v>#N/A</v>
      </c>
      <c r="H367" t="e" cm="1">
        <f t="array" ref="H367">_xlfn.IFS(OR($D367="Vibrating grid",$D367="Vibrating grid for enlarged design"),$D367)</f>
        <v>#N/A</v>
      </c>
      <c r="I367" t="e" cm="1">
        <f t="array" ref="I367">_xlfn.IFS(OR($D367="Simple magnetic grid  - 304",$D367="Simple magnetic grid  - 316",$D367="Simple and enlarged magnetic grid "),$D367)</f>
        <v>#N/A</v>
      </c>
      <c r="J367" t="e" cm="1">
        <f t="array" ref="J367">_xlfn.IFS(OR($D367="SMC",$D367="Simple magnetic grid  - 316.",$D367="FESTO"),$D367)</f>
        <v>#N/A</v>
      </c>
    </row>
    <row r="368" spans="1:10" x14ac:dyDescent="0.2">
      <c r="A368" t="s">
        <v>11</v>
      </c>
      <c r="B368" t="s">
        <v>222</v>
      </c>
      <c r="C368" s="2" t="str">
        <f>_xlfn.XLOOKUP(B368,Sheet1!$E$2:$E$171,Sheet1!$A$2:$A$171," ",0)</f>
        <v xml:space="preserve"> </v>
      </c>
      <c r="D368" s="2" t="str">
        <f>_xlfn.XLOOKUP(B368,Sheet1!$E$2:$E$171,Sheet1!$B$2:$B$171," ",0)</f>
        <v xml:space="preserve"> </v>
      </c>
      <c r="E368" t="e" cm="1">
        <f t="array" ref="E368">_xlfn.IFS(OR(D368="Spl Mounting flange - 304",D368="Spl Enlarged Mounting flange - 304",D368="Spl Monoblock - 304",D368="Dbl Mounting flange - 304",D368="Dbl Monoblock - 304",D368="Spl Mounting flange - 316",D368="Dbl Mounting flange - 316",D368="Spl Monoblock - 316",D368="Dbl Mounting flange - 316"),D368)</f>
        <v>#N/A</v>
      </c>
      <c r="F368" t="e" cm="1">
        <f t="array" ref="F368">_xlfn.IFS(OR($D368="Fan 50 Hz",$D368="Fan 440V 60 Hz",$D368="Fan 460V 50 Hz"),$D368)</f>
        <v>#N/A</v>
      </c>
      <c r="G368" t="e" cm="1">
        <f t="array" ref="G368">_xlfn.IFS(OR($D368="Hopper 304",$D368="Hopper 316"),$D368)</f>
        <v>#N/A</v>
      </c>
      <c r="H368" t="e" cm="1">
        <f t="array" ref="H368">_xlfn.IFS(OR($D368="Vibrating grid",$D368="Vibrating grid for enlarged design"),$D368)</f>
        <v>#N/A</v>
      </c>
      <c r="I368" t="e" cm="1">
        <f t="array" ref="I368">_xlfn.IFS(OR($D368="Simple magnetic grid  - 304",$D368="Simple magnetic grid  - 316",$D368="Simple and enlarged magnetic grid "),$D368)</f>
        <v>#N/A</v>
      </c>
      <c r="J368" t="e" cm="1">
        <f t="array" ref="J368">_xlfn.IFS(OR($D368="SMC",$D368="Simple magnetic grid  - 316.",$D368="FESTO"),$D368)</f>
        <v>#N/A</v>
      </c>
    </row>
    <row r="369" spans="1:10" x14ac:dyDescent="0.2">
      <c r="A369" t="s">
        <v>11</v>
      </c>
      <c r="B369" t="s">
        <v>138</v>
      </c>
      <c r="C369" s="2" t="str">
        <f>_xlfn.XLOOKUP(B369,Sheet1!$E$2:$E$171,Sheet1!$A$2:$A$171," ",0)</f>
        <v xml:space="preserve"> </v>
      </c>
      <c r="D369" s="2" t="str">
        <f>_xlfn.XLOOKUP(B369,Sheet1!$E$2:$E$171,Sheet1!$B$2:$B$171," ",0)</f>
        <v xml:space="preserve"> </v>
      </c>
      <c r="E369" t="e" cm="1">
        <f t="array" ref="E369">_xlfn.IFS(OR(D369="Spl Mounting flange - 304",D369="Spl Enlarged Mounting flange - 304",D369="Spl Monoblock - 304",D369="Dbl Mounting flange - 304",D369="Dbl Monoblock - 304",D369="Spl Mounting flange - 316",D369="Dbl Mounting flange - 316",D369="Spl Monoblock - 316",D369="Dbl Mounting flange - 316"),D369)</f>
        <v>#N/A</v>
      </c>
      <c r="F369" t="e" cm="1">
        <f t="array" ref="F369">_xlfn.IFS(OR($D369="Fan 50 Hz",$D369="Fan 440V 60 Hz",$D369="Fan 460V 50 Hz"),$D369)</f>
        <v>#N/A</v>
      </c>
      <c r="G369" t="e" cm="1">
        <f t="array" ref="G369">_xlfn.IFS(OR($D369="Hopper 304",$D369="Hopper 316"),$D369)</f>
        <v>#N/A</v>
      </c>
      <c r="H369" t="e" cm="1">
        <f t="array" ref="H369">_xlfn.IFS(OR($D369="Vibrating grid",$D369="Vibrating grid for enlarged design"),$D369)</f>
        <v>#N/A</v>
      </c>
      <c r="I369" t="e" cm="1">
        <f t="array" ref="I369">_xlfn.IFS(OR($D369="Simple magnetic grid  - 304",$D369="Simple magnetic grid  - 316",$D369="Simple and enlarged magnetic grid "),$D369)</f>
        <v>#N/A</v>
      </c>
      <c r="J369" t="e" cm="1">
        <f t="array" ref="J369">_xlfn.IFS(OR($D369="SMC",$D369="Simple magnetic grid  - 316.",$D369="FESTO"),$D369)</f>
        <v>#N/A</v>
      </c>
    </row>
    <row r="370" spans="1:10" x14ac:dyDescent="0.2">
      <c r="A370" t="s">
        <v>11</v>
      </c>
      <c r="B370" t="s">
        <v>227</v>
      </c>
      <c r="C370" s="2" t="str">
        <f>_xlfn.XLOOKUP(B370,Sheet1!$E$2:$E$171,Sheet1!$A$2:$A$171," ",0)</f>
        <v xml:space="preserve"> </v>
      </c>
      <c r="D370" s="2" t="str">
        <f>_xlfn.XLOOKUP(B370,Sheet1!$E$2:$E$171,Sheet1!$B$2:$B$171," ",0)</f>
        <v xml:space="preserve"> </v>
      </c>
      <c r="E370" t="e" cm="1">
        <f t="array" ref="E370">_xlfn.IFS(OR(D370="Spl Mounting flange - 304",D370="Spl Enlarged Mounting flange - 304",D370="Spl Monoblock - 304",D370="Dbl Mounting flange - 304",D370="Dbl Monoblock - 304",D370="Spl Mounting flange - 316",D370="Dbl Mounting flange - 316",D370="Spl Monoblock - 316",D370="Dbl Mounting flange - 316"),D370)</f>
        <v>#N/A</v>
      </c>
      <c r="F370" t="e" cm="1">
        <f t="array" ref="F370">_xlfn.IFS(OR($D370="Fan 50 Hz",$D370="Fan 440V 60 Hz",$D370="Fan 460V 50 Hz"),$D370)</f>
        <v>#N/A</v>
      </c>
      <c r="G370" t="e" cm="1">
        <f t="array" ref="G370">_xlfn.IFS(OR($D370="Hopper 304",$D370="Hopper 316"),$D370)</f>
        <v>#N/A</v>
      </c>
      <c r="H370" t="e" cm="1">
        <f t="array" ref="H370">_xlfn.IFS(OR($D370="Vibrating grid",$D370="Vibrating grid for enlarged design"),$D370)</f>
        <v>#N/A</v>
      </c>
      <c r="I370" t="e" cm="1">
        <f t="array" ref="I370">_xlfn.IFS(OR($D370="Simple magnetic grid  - 304",$D370="Simple magnetic grid  - 316",$D370="Simple and enlarged magnetic grid "),$D370)</f>
        <v>#N/A</v>
      </c>
      <c r="J370" t="e" cm="1">
        <f t="array" ref="J370">_xlfn.IFS(OR($D370="SMC",$D370="Simple magnetic grid  - 316.",$D370="FESTO"),$D370)</f>
        <v>#N/A</v>
      </c>
    </row>
    <row r="371" spans="1:10" x14ac:dyDescent="0.2">
      <c r="A371" t="s">
        <v>11</v>
      </c>
      <c r="B371" t="s">
        <v>264</v>
      </c>
      <c r="C371" s="2" t="str">
        <f>_xlfn.XLOOKUP(B371,Sheet1!$E$2:$E$171,Sheet1!$A$2:$A$171," ",0)</f>
        <v xml:space="preserve"> </v>
      </c>
      <c r="D371" s="2" t="str">
        <f>_xlfn.XLOOKUP(B371,Sheet1!$E$2:$E$171,Sheet1!$B$2:$B$171," ",0)</f>
        <v xml:space="preserve"> </v>
      </c>
      <c r="E371" t="e" cm="1">
        <f t="array" ref="E371">_xlfn.IFS(OR(D371="Spl Mounting flange - 304",D371="Spl Enlarged Mounting flange - 304",D371="Spl Monoblock - 304",D371="Dbl Mounting flange - 304",D371="Dbl Monoblock - 304",D371="Spl Mounting flange - 316",D371="Dbl Mounting flange - 316",D371="Spl Monoblock - 316",D371="Dbl Mounting flange - 316"),D371)</f>
        <v>#N/A</v>
      </c>
      <c r="F371" t="e" cm="1">
        <f t="array" ref="F371">_xlfn.IFS(OR($D371="Fan 50 Hz",$D371="Fan 440V 60 Hz",$D371="Fan 460V 50 Hz"),$D371)</f>
        <v>#N/A</v>
      </c>
      <c r="G371" t="e" cm="1">
        <f t="array" ref="G371">_xlfn.IFS(OR($D371="Hopper 304",$D371="Hopper 316"),$D371)</f>
        <v>#N/A</v>
      </c>
      <c r="H371" t="e" cm="1">
        <f t="array" ref="H371">_xlfn.IFS(OR($D371="Vibrating grid",$D371="Vibrating grid for enlarged design"),$D371)</f>
        <v>#N/A</v>
      </c>
      <c r="I371" t="e" cm="1">
        <f t="array" ref="I371">_xlfn.IFS(OR($D371="Simple magnetic grid  - 304",$D371="Simple magnetic grid  - 316",$D371="Simple and enlarged magnetic grid "),$D371)</f>
        <v>#N/A</v>
      </c>
      <c r="J371" t="e" cm="1">
        <f t="array" ref="J371">_xlfn.IFS(OR($D371="SMC",$D371="Simple magnetic grid  - 316.",$D371="FESTO"),$D371)</f>
        <v>#N/A</v>
      </c>
    </row>
    <row r="372" spans="1:10" x14ac:dyDescent="0.2">
      <c r="A372" t="s">
        <v>11</v>
      </c>
      <c r="B372" t="s">
        <v>65</v>
      </c>
      <c r="C372" s="2" t="str">
        <f>_xlfn.XLOOKUP(B372,Sheet1!$E$2:$E$171,Sheet1!$A$2:$A$171," ",0)</f>
        <v xml:space="preserve"> </v>
      </c>
      <c r="D372" s="2" t="str">
        <f>_xlfn.XLOOKUP(B372,Sheet1!$E$2:$E$171,Sheet1!$B$2:$B$171," ",0)</f>
        <v xml:space="preserve"> </v>
      </c>
      <c r="E372" t="e" cm="1">
        <f t="array" ref="E372">_xlfn.IFS(OR(D372="Spl Mounting flange - 304",D372="Spl Enlarged Mounting flange - 304",D372="Spl Monoblock - 304",D372="Dbl Mounting flange - 304",D372="Dbl Monoblock - 304",D372="Spl Mounting flange - 316",D372="Dbl Mounting flange - 316",D372="Spl Monoblock - 316",D372="Dbl Mounting flange - 316"),D372)</f>
        <v>#N/A</v>
      </c>
      <c r="F372" t="e" cm="1">
        <f t="array" ref="F372">_xlfn.IFS(OR($D372="Fan 50 Hz",$D372="Fan 440V 60 Hz",$D372="Fan 460V 50 Hz"),$D372)</f>
        <v>#N/A</v>
      </c>
      <c r="G372" t="e" cm="1">
        <f t="array" ref="G372">_xlfn.IFS(OR($D372="Hopper 304",$D372="Hopper 316"),$D372)</f>
        <v>#N/A</v>
      </c>
      <c r="H372" t="e" cm="1">
        <f t="array" ref="H372">_xlfn.IFS(OR($D372="Vibrating grid",$D372="Vibrating grid for enlarged design"),$D372)</f>
        <v>#N/A</v>
      </c>
      <c r="I372" t="e" cm="1">
        <f t="array" ref="I372">_xlfn.IFS(OR($D372="Simple magnetic grid  - 304",$D372="Simple magnetic grid  - 316",$D372="Simple and enlarged magnetic grid "),$D372)</f>
        <v>#N/A</v>
      </c>
      <c r="J372" t="e" cm="1">
        <f t="array" ref="J372">_xlfn.IFS(OR($D372="SMC",$D372="Simple magnetic grid  - 316.",$D372="FESTO"),$D372)</f>
        <v>#N/A</v>
      </c>
    </row>
    <row r="373" spans="1:10" x14ac:dyDescent="0.2">
      <c r="A373" t="s">
        <v>11</v>
      </c>
      <c r="B373" t="s">
        <v>64</v>
      </c>
      <c r="C373" s="2" t="str">
        <f>_xlfn.XLOOKUP(B373,Sheet1!$E$2:$E$171,Sheet1!$A$2:$A$171," ",0)</f>
        <v xml:space="preserve"> </v>
      </c>
      <c r="D373" s="2" t="str">
        <f>_xlfn.XLOOKUP(B373,Sheet1!$E$2:$E$171,Sheet1!$B$2:$B$171," ",0)</f>
        <v xml:space="preserve"> </v>
      </c>
      <c r="E373" t="e" cm="1">
        <f t="array" ref="E373">_xlfn.IFS(OR(D373="Spl Mounting flange - 304",D373="Spl Enlarged Mounting flange - 304",D373="Spl Monoblock - 304",D373="Dbl Mounting flange - 304",D373="Dbl Monoblock - 304",D373="Spl Mounting flange - 316",D373="Dbl Mounting flange - 316",D373="Spl Monoblock - 316",D373="Dbl Mounting flange - 316"),D373)</f>
        <v>#N/A</v>
      </c>
      <c r="F373" t="e" cm="1">
        <f t="array" ref="F373">_xlfn.IFS(OR($D373="Fan 50 Hz",$D373="Fan 440V 60 Hz",$D373="Fan 460V 50 Hz"),$D373)</f>
        <v>#N/A</v>
      </c>
      <c r="G373" t="e" cm="1">
        <f t="array" ref="G373">_xlfn.IFS(OR($D373="Hopper 304",$D373="Hopper 316"),$D373)</f>
        <v>#N/A</v>
      </c>
      <c r="H373" t="e" cm="1">
        <f t="array" ref="H373">_xlfn.IFS(OR($D373="Vibrating grid",$D373="Vibrating grid for enlarged design"),$D373)</f>
        <v>#N/A</v>
      </c>
      <c r="I373" t="e" cm="1">
        <f t="array" ref="I373">_xlfn.IFS(OR($D373="Simple magnetic grid  - 304",$D373="Simple magnetic grid  - 316",$D373="Simple and enlarged magnetic grid "),$D373)</f>
        <v>#N/A</v>
      </c>
      <c r="J373" t="e" cm="1">
        <f t="array" ref="J373">_xlfn.IFS(OR($D373="SMC",$D373="Simple magnetic grid  - 316.",$D373="FESTO"),$D373)</f>
        <v>#N/A</v>
      </c>
    </row>
    <row r="374" spans="1:10" x14ac:dyDescent="0.2">
      <c r="A374" t="s">
        <v>11</v>
      </c>
      <c r="B374" t="s">
        <v>95</v>
      </c>
      <c r="C374" s="2" t="str">
        <f>_xlfn.XLOOKUP(B374,Sheet1!$E$2:$E$171,Sheet1!$A$2:$A$171," ",0)</f>
        <v xml:space="preserve"> </v>
      </c>
      <c r="D374" s="2" t="str">
        <f>_xlfn.XLOOKUP(B374,Sheet1!$E$2:$E$171,Sheet1!$B$2:$B$171," ",0)</f>
        <v xml:space="preserve"> </v>
      </c>
      <c r="E374" t="e" cm="1">
        <f t="array" ref="E374">_xlfn.IFS(OR(D374="Spl Mounting flange - 304",D374="Spl Enlarged Mounting flange - 304",D374="Spl Monoblock - 304",D374="Dbl Mounting flange - 304",D374="Dbl Monoblock - 304",D374="Spl Mounting flange - 316",D374="Dbl Mounting flange - 316",D374="Spl Monoblock - 316",D374="Dbl Mounting flange - 316"),D374)</f>
        <v>#N/A</v>
      </c>
      <c r="F374" t="e" cm="1">
        <f t="array" ref="F374">_xlfn.IFS(OR($D374="Fan 50 Hz",$D374="Fan 440V 60 Hz",$D374="Fan 460V 50 Hz"),$D374)</f>
        <v>#N/A</v>
      </c>
      <c r="G374" t="e" cm="1">
        <f t="array" ref="G374">_xlfn.IFS(OR($D374="Hopper 304",$D374="Hopper 316"),$D374)</f>
        <v>#N/A</v>
      </c>
      <c r="H374" t="e" cm="1">
        <f t="array" ref="H374">_xlfn.IFS(OR($D374="Vibrating grid",$D374="Vibrating grid for enlarged design"),$D374)</f>
        <v>#N/A</v>
      </c>
      <c r="I374" t="e" cm="1">
        <f t="array" ref="I374">_xlfn.IFS(OR($D374="Simple magnetic grid  - 304",$D374="Simple magnetic grid  - 316",$D374="Simple and enlarged magnetic grid "),$D374)</f>
        <v>#N/A</v>
      </c>
      <c r="J374" t="e" cm="1">
        <f t="array" ref="J374">_xlfn.IFS(OR($D374="SMC",$D374="Simple magnetic grid  - 316.",$D374="FESTO"),$D374)</f>
        <v>#N/A</v>
      </c>
    </row>
    <row r="375" spans="1:10" x14ac:dyDescent="0.2">
      <c r="A375" t="s">
        <v>11</v>
      </c>
      <c r="B375" t="s">
        <v>129</v>
      </c>
      <c r="C375" s="2" t="str">
        <f>_xlfn.XLOOKUP(B375,Sheet1!$E$2:$E$171,Sheet1!$A$2:$A$171," ",0)</f>
        <v xml:space="preserve"> </v>
      </c>
      <c r="D375" s="2" t="str">
        <f>_xlfn.XLOOKUP(B375,Sheet1!$E$2:$E$171,Sheet1!$B$2:$B$171," ",0)</f>
        <v xml:space="preserve"> </v>
      </c>
      <c r="E375" t="e" cm="1">
        <f t="array" ref="E375">_xlfn.IFS(OR(D375="Spl Mounting flange - 304",D375="Spl Enlarged Mounting flange - 304",D375="Spl Monoblock - 304",D375="Dbl Mounting flange - 304",D375="Dbl Monoblock - 304",D375="Spl Mounting flange - 316",D375="Dbl Mounting flange - 316",D375="Spl Monoblock - 316",D375="Dbl Mounting flange - 316"),D375)</f>
        <v>#N/A</v>
      </c>
      <c r="F375" t="e" cm="1">
        <f t="array" ref="F375">_xlfn.IFS(OR($D375="Fan 50 Hz",$D375="Fan 440V 60 Hz",$D375="Fan 460V 50 Hz"),$D375)</f>
        <v>#N/A</v>
      </c>
      <c r="G375" t="e" cm="1">
        <f t="array" ref="G375">_xlfn.IFS(OR($D375="Hopper 304",$D375="Hopper 316"),$D375)</f>
        <v>#N/A</v>
      </c>
      <c r="H375" t="e" cm="1">
        <f t="array" ref="H375">_xlfn.IFS(OR($D375="Vibrating grid",$D375="Vibrating grid for enlarged design"),$D375)</f>
        <v>#N/A</v>
      </c>
      <c r="I375" t="e" cm="1">
        <f t="array" ref="I375">_xlfn.IFS(OR($D375="Simple magnetic grid  - 304",$D375="Simple magnetic grid  - 316",$D375="Simple and enlarged magnetic grid "),$D375)</f>
        <v>#N/A</v>
      </c>
      <c r="J375" t="e" cm="1">
        <f t="array" ref="J375">_xlfn.IFS(OR($D375="SMC",$D375="Simple magnetic grid  - 316.",$D375="FESTO"),$D375)</f>
        <v>#N/A</v>
      </c>
    </row>
    <row r="376" spans="1:10" x14ac:dyDescent="0.2">
      <c r="A376" t="s">
        <v>11</v>
      </c>
      <c r="B376" t="s">
        <v>422</v>
      </c>
      <c r="C376" s="2" t="str">
        <f>_xlfn.XLOOKUP(B376,Sheet1!$E$2:$E$171,Sheet1!$A$2:$A$171," ",0)</f>
        <v xml:space="preserve"> </v>
      </c>
      <c r="D376" s="2" t="str">
        <f>_xlfn.XLOOKUP(B376,Sheet1!$E$2:$E$171,Sheet1!$B$2:$B$171," ",0)</f>
        <v xml:space="preserve"> </v>
      </c>
      <c r="E376" t="e" cm="1">
        <f t="array" ref="E376">_xlfn.IFS(OR(D376="Spl Mounting flange - 304",D376="Spl Enlarged Mounting flange - 304",D376="Spl Monoblock - 304",D376="Dbl Mounting flange - 304",D376="Dbl Monoblock - 304",D376="Spl Mounting flange - 316",D376="Dbl Mounting flange - 316",D376="Spl Monoblock - 316",D376="Dbl Mounting flange - 316"),D376)</f>
        <v>#N/A</v>
      </c>
      <c r="F376" t="e" cm="1">
        <f t="array" ref="F376">_xlfn.IFS(OR($D376="Fan 50 Hz",$D376="Fan 440V 60 Hz",$D376="Fan 460V 50 Hz"),$D376)</f>
        <v>#N/A</v>
      </c>
      <c r="G376" t="e" cm="1">
        <f t="array" ref="G376">_xlfn.IFS(OR($D376="Hopper 304",$D376="Hopper 316"),$D376)</f>
        <v>#N/A</v>
      </c>
      <c r="H376" t="e" cm="1">
        <f t="array" ref="H376">_xlfn.IFS(OR($D376="Vibrating grid",$D376="Vibrating grid for enlarged design"),$D376)</f>
        <v>#N/A</v>
      </c>
      <c r="I376" t="e" cm="1">
        <f t="array" ref="I376">_xlfn.IFS(OR($D376="Simple magnetic grid  - 304",$D376="Simple magnetic grid  - 316",$D376="Simple and enlarged magnetic grid "),$D376)</f>
        <v>#N/A</v>
      </c>
      <c r="J376" t="e" cm="1">
        <f t="array" ref="J376">_xlfn.IFS(OR($D376="SMC",$D376="Simple magnetic grid  - 316.",$D376="FESTO"),$D376)</f>
        <v>#N/A</v>
      </c>
    </row>
    <row r="377" spans="1:10" x14ac:dyDescent="0.2">
      <c r="A377" t="s">
        <v>11</v>
      </c>
      <c r="B377" t="s">
        <v>221</v>
      </c>
      <c r="C377" s="2" t="str">
        <f>_xlfn.XLOOKUP(B377,Sheet1!$E$2:$E$171,Sheet1!$A$2:$A$171," ",0)</f>
        <v xml:space="preserve"> </v>
      </c>
      <c r="D377" s="2" t="str">
        <f>_xlfn.XLOOKUP(B377,Sheet1!$E$2:$E$171,Sheet1!$B$2:$B$171," ",0)</f>
        <v xml:space="preserve"> </v>
      </c>
      <c r="E377" t="e" cm="1">
        <f t="array" ref="E377">_xlfn.IFS(OR(D377="Spl Mounting flange - 304",D377="Spl Enlarged Mounting flange - 304",D377="Spl Monoblock - 304",D377="Dbl Mounting flange - 304",D377="Dbl Monoblock - 304",D377="Spl Mounting flange - 316",D377="Dbl Mounting flange - 316",D377="Spl Monoblock - 316",D377="Dbl Mounting flange - 316"),D377)</f>
        <v>#N/A</v>
      </c>
      <c r="F377" t="e" cm="1">
        <f t="array" ref="F377">_xlfn.IFS(OR($D377="Fan 50 Hz",$D377="Fan 440V 60 Hz",$D377="Fan 460V 50 Hz"),$D377)</f>
        <v>#N/A</v>
      </c>
      <c r="G377" t="e" cm="1">
        <f t="array" ref="G377">_xlfn.IFS(OR($D377="Hopper 304",$D377="Hopper 316"),$D377)</f>
        <v>#N/A</v>
      </c>
      <c r="H377" t="e" cm="1">
        <f t="array" ref="H377">_xlfn.IFS(OR($D377="Vibrating grid",$D377="Vibrating grid for enlarged design"),$D377)</f>
        <v>#N/A</v>
      </c>
      <c r="I377" t="e" cm="1">
        <f t="array" ref="I377">_xlfn.IFS(OR($D377="Simple magnetic grid  - 304",$D377="Simple magnetic grid  - 316",$D377="Simple and enlarged magnetic grid "),$D377)</f>
        <v>#N/A</v>
      </c>
      <c r="J377" t="e" cm="1">
        <f t="array" ref="J377">_xlfn.IFS(OR($D377="SMC",$D377="Simple magnetic grid  - 316.",$D377="FESTO"),$D377)</f>
        <v>#N/A</v>
      </c>
    </row>
    <row r="378" spans="1:10" x14ac:dyDescent="0.2">
      <c r="A378" t="s">
        <v>11</v>
      </c>
      <c r="B378" t="s">
        <v>421</v>
      </c>
      <c r="C378" s="2" t="str">
        <f>_xlfn.XLOOKUP(B378,Sheet1!$E$2:$E$171,Sheet1!$A$2:$A$171," ",0)</f>
        <v xml:space="preserve"> </v>
      </c>
      <c r="D378" s="2" t="str">
        <f>_xlfn.XLOOKUP(B378,Sheet1!$E$2:$E$171,Sheet1!$B$2:$B$171," ",0)</f>
        <v xml:space="preserve"> </v>
      </c>
      <c r="E378" t="e" cm="1">
        <f t="array" ref="E378">_xlfn.IFS(OR(D378="Spl Mounting flange - 304",D378="Spl Enlarged Mounting flange - 304",D378="Spl Monoblock - 304",D378="Dbl Mounting flange - 304",D378="Dbl Monoblock - 304",D378="Spl Mounting flange - 316",D378="Dbl Mounting flange - 316",D378="Spl Monoblock - 316",D378="Dbl Mounting flange - 316"),D378)</f>
        <v>#N/A</v>
      </c>
      <c r="F378" t="e" cm="1">
        <f t="array" ref="F378">_xlfn.IFS(OR($D378="Fan 50 Hz",$D378="Fan 440V 60 Hz",$D378="Fan 460V 50 Hz"),$D378)</f>
        <v>#N/A</v>
      </c>
      <c r="G378" t="e" cm="1">
        <f t="array" ref="G378">_xlfn.IFS(OR($D378="Hopper 304",$D378="Hopper 316"),$D378)</f>
        <v>#N/A</v>
      </c>
      <c r="H378" t="e" cm="1">
        <f t="array" ref="H378">_xlfn.IFS(OR($D378="Vibrating grid",$D378="Vibrating grid for enlarged design"),$D378)</f>
        <v>#N/A</v>
      </c>
      <c r="I378" t="e" cm="1">
        <f t="array" ref="I378">_xlfn.IFS(OR($D378="Simple magnetic grid  - 304",$D378="Simple magnetic grid  - 316",$D378="Simple and enlarged magnetic grid "),$D378)</f>
        <v>#N/A</v>
      </c>
      <c r="J378" t="e" cm="1">
        <f t="array" ref="J378">_xlfn.IFS(OR($D378="SMC",$D378="Simple magnetic grid  - 316.",$D378="FESTO"),$D378)</f>
        <v>#N/A</v>
      </c>
    </row>
    <row r="379" spans="1:10" x14ac:dyDescent="0.2">
      <c r="A379" t="s">
        <v>11</v>
      </c>
      <c r="B379" t="s">
        <v>420</v>
      </c>
      <c r="C379" s="2" t="str">
        <f>_xlfn.XLOOKUP(B379,Sheet1!$E$2:$E$171,Sheet1!$A$2:$A$171," ",0)</f>
        <v xml:space="preserve"> </v>
      </c>
      <c r="D379" s="2" t="str">
        <f>_xlfn.XLOOKUP(B379,Sheet1!$E$2:$E$171,Sheet1!$B$2:$B$171," ",0)</f>
        <v xml:space="preserve"> </v>
      </c>
      <c r="E379" t="e" cm="1">
        <f t="array" ref="E379">_xlfn.IFS(OR(D379="Spl Mounting flange - 304",D379="Spl Enlarged Mounting flange - 304",D379="Spl Monoblock - 304",D379="Dbl Mounting flange - 304",D379="Dbl Monoblock - 304",D379="Spl Mounting flange - 316",D379="Dbl Mounting flange - 316",D379="Spl Monoblock - 316",D379="Dbl Mounting flange - 316"),D379)</f>
        <v>#N/A</v>
      </c>
      <c r="F379" t="e" cm="1">
        <f t="array" ref="F379">_xlfn.IFS(OR($D379="Fan 50 Hz",$D379="Fan 440V 60 Hz",$D379="Fan 460V 50 Hz"),$D379)</f>
        <v>#N/A</v>
      </c>
      <c r="G379" t="e" cm="1">
        <f t="array" ref="G379">_xlfn.IFS(OR($D379="Hopper 304",$D379="Hopper 316"),$D379)</f>
        <v>#N/A</v>
      </c>
      <c r="H379" t="e" cm="1">
        <f t="array" ref="H379">_xlfn.IFS(OR($D379="Vibrating grid",$D379="Vibrating grid for enlarged design"),$D379)</f>
        <v>#N/A</v>
      </c>
      <c r="I379" t="e" cm="1">
        <f t="array" ref="I379">_xlfn.IFS(OR($D379="Simple magnetic grid  - 304",$D379="Simple magnetic grid  - 316",$D379="Simple and enlarged magnetic grid "),$D379)</f>
        <v>#N/A</v>
      </c>
      <c r="J379" t="e" cm="1">
        <f t="array" ref="J379">_xlfn.IFS(OR($D379="SMC",$D379="Simple magnetic grid  - 316.",$D379="FESTO"),$D379)</f>
        <v>#N/A</v>
      </c>
    </row>
    <row r="380" spans="1:10" x14ac:dyDescent="0.2">
      <c r="A380" t="s">
        <v>11</v>
      </c>
      <c r="B380" t="s">
        <v>1</v>
      </c>
      <c r="C380" s="2" t="str">
        <f>_xlfn.XLOOKUP(B380,Sheet1!$E$2:$E$171,Sheet1!$A$2:$A$171," ",0)</f>
        <v xml:space="preserve"> </v>
      </c>
      <c r="D380" s="2" t="str">
        <f>_xlfn.XLOOKUP(B380,Sheet1!$E$2:$E$171,Sheet1!$B$2:$B$171," ",0)</f>
        <v xml:space="preserve"> </v>
      </c>
      <c r="E380" t="e" cm="1">
        <f t="array" ref="E380">_xlfn.IFS(OR(D380="Spl Mounting flange - 304",D380="Spl Enlarged Mounting flange - 304",D380="Spl Monoblock - 304",D380="Dbl Mounting flange - 304",D380="Dbl Monoblock - 304",D380="Spl Mounting flange - 316",D380="Dbl Mounting flange - 316",D380="Spl Monoblock - 316",D380="Dbl Mounting flange - 316"),D380)</f>
        <v>#N/A</v>
      </c>
      <c r="F380" t="e" cm="1">
        <f t="array" ref="F380">_xlfn.IFS(OR($D380="Fan 50 Hz",$D380="Fan 440V 60 Hz",$D380="Fan 460V 50 Hz"),$D380)</f>
        <v>#N/A</v>
      </c>
      <c r="G380" t="e" cm="1">
        <f t="array" ref="G380">_xlfn.IFS(OR($D380="Hopper 304",$D380="Hopper 316"),$D380)</f>
        <v>#N/A</v>
      </c>
      <c r="H380" t="e" cm="1">
        <f t="array" ref="H380">_xlfn.IFS(OR($D380="Vibrating grid",$D380="Vibrating grid for enlarged design"),$D380)</f>
        <v>#N/A</v>
      </c>
      <c r="I380" t="e" cm="1">
        <f t="array" ref="I380">_xlfn.IFS(OR($D380="Simple magnetic grid  - 304",$D380="Simple magnetic grid  - 316",$D380="Simple and enlarged magnetic grid "),$D380)</f>
        <v>#N/A</v>
      </c>
      <c r="J380" t="e" cm="1">
        <f t="array" ref="J380">_xlfn.IFS(OR($D380="SMC",$D380="Simple magnetic grid  - 316.",$D380="FESTO"),$D380)</f>
        <v>#N/A</v>
      </c>
    </row>
    <row r="381" spans="1:10" x14ac:dyDescent="0.2">
      <c r="A381" t="s">
        <v>11</v>
      </c>
      <c r="B381" t="s">
        <v>1</v>
      </c>
      <c r="C381" s="2" t="str">
        <f>_xlfn.XLOOKUP(B381,Sheet1!$E$2:$E$171,Sheet1!$A$2:$A$171," ",0)</f>
        <v xml:space="preserve"> </v>
      </c>
      <c r="D381" s="2" t="str">
        <f>_xlfn.XLOOKUP(B381,Sheet1!$E$2:$E$171,Sheet1!$B$2:$B$171," ",0)</f>
        <v xml:space="preserve"> </v>
      </c>
      <c r="E381" t="e" cm="1">
        <f t="array" ref="E381">_xlfn.IFS(OR(D381="Spl Mounting flange - 304",D381="Spl Enlarged Mounting flange - 304",D381="Spl Monoblock - 304",D381="Dbl Mounting flange - 304",D381="Dbl Monoblock - 304",D381="Spl Mounting flange - 316",D381="Dbl Mounting flange - 316",D381="Spl Monoblock - 316",D381="Dbl Mounting flange - 316"),D381)</f>
        <v>#N/A</v>
      </c>
      <c r="F381" t="e" cm="1">
        <f t="array" ref="F381">_xlfn.IFS(OR($D381="Fan 50 Hz",$D381="Fan 440V 60 Hz",$D381="Fan 460V 50 Hz"),$D381)</f>
        <v>#N/A</v>
      </c>
      <c r="G381" t="e" cm="1">
        <f t="array" ref="G381">_xlfn.IFS(OR($D381="Hopper 304",$D381="Hopper 316"),$D381)</f>
        <v>#N/A</v>
      </c>
      <c r="H381" t="e" cm="1">
        <f t="array" ref="H381">_xlfn.IFS(OR($D381="Vibrating grid",$D381="Vibrating grid for enlarged design"),$D381)</f>
        <v>#N/A</v>
      </c>
      <c r="I381" t="e" cm="1">
        <f t="array" ref="I381">_xlfn.IFS(OR($D381="Simple magnetic grid  - 304",$D381="Simple magnetic grid  - 316",$D381="Simple and enlarged magnetic grid "),$D381)</f>
        <v>#N/A</v>
      </c>
      <c r="J381" t="e" cm="1">
        <f t="array" ref="J381">_xlfn.IFS(OR($D381="SMC",$D381="Simple magnetic grid  - 316.",$D381="FESTO"),$D381)</f>
        <v>#N/A</v>
      </c>
    </row>
    <row r="382" spans="1:10" x14ac:dyDescent="0.2">
      <c r="A382" t="s">
        <v>11</v>
      </c>
      <c r="B382" t="s">
        <v>1</v>
      </c>
      <c r="C382" s="2" t="str">
        <f>_xlfn.XLOOKUP(B382,Sheet1!$E$2:$E$171,Sheet1!$A$2:$A$171," ",0)</f>
        <v xml:space="preserve"> </v>
      </c>
      <c r="D382" s="2" t="str">
        <f>_xlfn.XLOOKUP(B382,Sheet1!$E$2:$E$171,Sheet1!$B$2:$B$171," ",0)</f>
        <v xml:space="preserve"> </v>
      </c>
      <c r="E382" t="e" cm="1">
        <f t="array" ref="E382">_xlfn.IFS(OR(D382="Spl Mounting flange - 304",D382="Spl Enlarged Mounting flange - 304",D382="Spl Monoblock - 304",D382="Dbl Mounting flange - 304",D382="Dbl Monoblock - 304",D382="Spl Mounting flange - 316",D382="Dbl Mounting flange - 316",D382="Spl Monoblock - 316",D382="Dbl Mounting flange - 316"),D382)</f>
        <v>#N/A</v>
      </c>
      <c r="F382" t="e" cm="1">
        <f t="array" ref="F382">_xlfn.IFS(OR($D382="Fan 50 Hz",$D382="Fan 440V 60 Hz",$D382="Fan 460V 50 Hz"),$D382)</f>
        <v>#N/A</v>
      </c>
      <c r="G382" t="e" cm="1">
        <f t="array" ref="G382">_xlfn.IFS(OR($D382="Hopper 304",$D382="Hopper 316"),$D382)</f>
        <v>#N/A</v>
      </c>
      <c r="H382" t="e" cm="1">
        <f t="array" ref="H382">_xlfn.IFS(OR($D382="Vibrating grid",$D382="Vibrating grid for enlarged design"),$D382)</f>
        <v>#N/A</v>
      </c>
      <c r="I382" t="e" cm="1">
        <f t="array" ref="I382">_xlfn.IFS(OR($D382="Simple magnetic grid  - 304",$D382="Simple magnetic grid  - 316",$D382="Simple and enlarged magnetic grid "),$D382)</f>
        <v>#N/A</v>
      </c>
      <c r="J382" t="e" cm="1">
        <f t="array" ref="J382">_xlfn.IFS(OR($D382="SMC",$D382="Simple magnetic grid  - 316.",$D382="FESTO"),$D382)</f>
        <v>#N/A</v>
      </c>
    </row>
    <row r="383" spans="1:10" x14ac:dyDescent="0.2">
      <c r="A383" t="s">
        <v>11</v>
      </c>
      <c r="B383" t="s">
        <v>168</v>
      </c>
      <c r="C383" s="2" t="str">
        <f>_xlfn.XLOOKUP(B383,Sheet1!$E$2:$E$171,Sheet1!$A$2:$A$171," ",0)</f>
        <v xml:space="preserve"> </v>
      </c>
      <c r="D383" s="2" t="str">
        <f>_xlfn.XLOOKUP(B383,Sheet1!$E$2:$E$171,Sheet1!$B$2:$B$171," ",0)</f>
        <v xml:space="preserve"> </v>
      </c>
      <c r="E383" t="e" cm="1">
        <f t="array" ref="E383">_xlfn.IFS(OR(D383="Spl Mounting flange - 304",D383="Spl Enlarged Mounting flange - 304",D383="Spl Monoblock - 304",D383="Dbl Mounting flange - 304",D383="Dbl Monoblock - 304",D383="Spl Mounting flange - 316",D383="Dbl Mounting flange - 316",D383="Spl Monoblock - 316",D383="Dbl Mounting flange - 316"),D383)</f>
        <v>#N/A</v>
      </c>
      <c r="F383" t="e" cm="1">
        <f t="array" ref="F383">_xlfn.IFS(OR($D383="Fan 50 Hz",$D383="Fan 440V 60 Hz",$D383="Fan 460V 50 Hz"),$D383)</f>
        <v>#N/A</v>
      </c>
      <c r="G383" t="e" cm="1">
        <f t="array" ref="G383">_xlfn.IFS(OR($D383="Hopper 304",$D383="Hopper 316"),$D383)</f>
        <v>#N/A</v>
      </c>
      <c r="H383" t="e" cm="1">
        <f t="array" ref="H383">_xlfn.IFS(OR($D383="Vibrating grid",$D383="Vibrating grid for enlarged design"),$D383)</f>
        <v>#N/A</v>
      </c>
      <c r="I383" t="e" cm="1">
        <f t="array" ref="I383">_xlfn.IFS(OR($D383="Simple magnetic grid  - 304",$D383="Simple magnetic grid  - 316",$D383="Simple and enlarged magnetic grid "),$D383)</f>
        <v>#N/A</v>
      </c>
      <c r="J383" t="e" cm="1">
        <f t="array" ref="J383">_xlfn.IFS(OR($D383="SMC",$D383="Simple magnetic grid  - 316.",$D383="FESTO"),$D383)</f>
        <v>#N/A</v>
      </c>
    </row>
    <row r="384" spans="1:10" x14ac:dyDescent="0.2">
      <c r="A384" t="s">
        <v>11</v>
      </c>
      <c r="B384" t="s">
        <v>249</v>
      </c>
      <c r="C384" s="2" t="str">
        <f>_xlfn.XLOOKUP(B384,Sheet1!$E$2:$E$171,Sheet1!$A$2:$A$171," ",0)</f>
        <v xml:space="preserve"> </v>
      </c>
      <c r="D384" s="2" t="str">
        <f>_xlfn.XLOOKUP(B384,Sheet1!$E$2:$E$171,Sheet1!$B$2:$B$171," ",0)</f>
        <v xml:space="preserve"> </v>
      </c>
      <c r="E384" t="e" cm="1">
        <f t="array" ref="E384">_xlfn.IFS(OR(D384="Spl Mounting flange - 304",D384="Spl Enlarged Mounting flange - 304",D384="Spl Monoblock - 304",D384="Dbl Mounting flange - 304",D384="Dbl Monoblock - 304",D384="Spl Mounting flange - 316",D384="Dbl Mounting flange - 316",D384="Spl Monoblock - 316",D384="Dbl Mounting flange - 316"),D384)</f>
        <v>#N/A</v>
      </c>
      <c r="F384" t="e" cm="1">
        <f t="array" ref="F384">_xlfn.IFS(OR($D384="Fan 50 Hz",$D384="Fan 440V 60 Hz",$D384="Fan 460V 50 Hz"),$D384)</f>
        <v>#N/A</v>
      </c>
      <c r="G384" t="e" cm="1">
        <f t="array" ref="G384">_xlfn.IFS(OR($D384="Hopper 304",$D384="Hopper 316"),$D384)</f>
        <v>#N/A</v>
      </c>
      <c r="H384" t="e" cm="1">
        <f t="array" ref="H384">_xlfn.IFS(OR($D384="Vibrating grid",$D384="Vibrating grid for enlarged design"),$D384)</f>
        <v>#N/A</v>
      </c>
      <c r="I384" t="e" cm="1">
        <f t="array" ref="I384">_xlfn.IFS(OR($D384="Simple magnetic grid  - 304",$D384="Simple magnetic grid  - 316",$D384="Simple and enlarged magnetic grid "),$D384)</f>
        <v>#N/A</v>
      </c>
      <c r="J384" t="e" cm="1">
        <f t="array" ref="J384">_xlfn.IFS(OR($D384="SMC",$D384="Simple magnetic grid  - 316.",$D384="FESTO"),$D384)</f>
        <v>#N/A</v>
      </c>
    </row>
    <row r="385" spans="1:10" x14ac:dyDescent="0.2">
      <c r="A385" t="s">
        <v>11</v>
      </c>
      <c r="B385" t="s">
        <v>1</v>
      </c>
      <c r="C385" s="2" t="str">
        <f>_xlfn.XLOOKUP(B385,Sheet1!$E$2:$E$171,Sheet1!$A$2:$A$171," ",0)</f>
        <v xml:space="preserve"> </v>
      </c>
      <c r="D385" s="2" t="str">
        <f>_xlfn.XLOOKUP(B385,Sheet1!$E$2:$E$171,Sheet1!$B$2:$B$171," ",0)</f>
        <v xml:space="preserve"> </v>
      </c>
      <c r="E385" t="e" cm="1">
        <f t="array" ref="E385">_xlfn.IFS(OR(D385="Spl Mounting flange - 304",D385="Spl Enlarged Mounting flange - 304",D385="Spl Monoblock - 304",D385="Dbl Mounting flange - 304",D385="Dbl Monoblock - 304",D385="Spl Mounting flange - 316",D385="Dbl Mounting flange - 316",D385="Spl Monoblock - 316",D385="Dbl Mounting flange - 316"),D385)</f>
        <v>#N/A</v>
      </c>
      <c r="F385" t="e" cm="1">
        <f t="array" ref="F385">_xlfn.IFS(OR($D385="Fan 50 Hz",$D385="Fan 440V 60 Hz",$D385="Fan 460V 50 Hz"),$D385)</f>
        <v>#N/A</v>
      </c>
      <c r="G385" t="e" cm="1">
        <f t="array" ref="G385">_xlfn.IFS(OR($D385="Hopper 304",$D385="Hopper 316"),$D385)</f>
        <v>#N/A</v>
      </c>
      <c r="H385" t="e" cm="1">
        <f t="array" ref="H385">_xlfn.IFS(OR($D385="Vibrating grid",$D385="Vibrating grid for enlarged design"),$D385)</f>
        <v>#N/A</v>
      </c>
      <c r="I385" t="e" cm="1">
        <f t="array" ref="I385">_xlfn.IFS(OR($D385="Simple magnetic grid  - 304",$D385="Simple magnetic grid  - 316",$D385="Simple and enlarged magnetic grid "),$D385)</f>
        <v>#N/A</v>
      </c>
      <c r="J385" t="e" cm="1">
        <f t="array" ref="J385">_xlfn.IFS(OR($D385="SMC",$D385="Simple magnetic grid  - 316.",$D385="FESTO"),$D385)</f>
        <v>#N/A</v>
      </c>
    </row>
    <row r="386" spans="1:10" x14ac:dyDescent="0.2">
      <c r="A386" t="s">
        <v>11</v>
      </c>
      <c r="B386" t="s">
        <v>405</v>
      </c>
      <c r="C386" s="2" t="str">
        <f>_xlfn.XLOOKUP(B386,Sheet1!$E$2:$E$171,Sheet1!$A$2:$A$171," ",0)</f>
        <v xml:space="preserve"> </v>
      </c>
      <c r="D386" s="2" t="str">
        <f>_xlfn.XLOOKUP(B386,Sheet1!$E$2:$E$171,Sheet1!$B$2:$B$171," ",0)</f>
        <v xml:space="preserve"> </v>
      </c>
      <c r="E386" t="e" cm="1">
        <f t="array" ref="E386">_xlfn.IFS(OR(D386="Spl Mounting flange - 304",D386="Spl Enlarged Mounting flange - 304",D386="Spl Monoblock - 304",D386="Dbl Mounting flange - 304",D386="Dbl Monoblock - 304",D386="Spl Mounting flange - 316",D386="Dbl Mounting flange - 316",D386="Spl Monoblock - 316",D386="Dbl Mounting flange - 316"),D386)</f>
        <v>#N/A</v>
      </c>
      <c r="F386" t="e" cm="1">
        <f t="array" ref="F386">_xlfn.IFS(OR($D386="Fan 50 Hz",$D386="Fan 440V 60 Hz",$D386="Fan 460V 50 Hz"),$D386)</f>
        <v>#N/A</v>
      </c>
      <c r="G386" t="e" cm="1">
        <f t="array" ref="G386">_xlfn.IFS(OR($D386="Hopper 304",$D386="Hopper 316"),$D386)</f>
        <v>#N/A</v>
      </c>
      <c r="H386" t="e" cm="1">
        <f t="array" ref="H386">_xlfn.IFS(OR($D386="Vibrating grid",$D386="Vibrating grid for enlarged design"),$D386)</f>
        <v>#N/A</v>
      </c>
      <c r="I386" t="e" cm="1">
        <f t="array" ref="I386">_xlfn.IFS(OR($D386="Simple magnetic grid  - 304",$D386="Simple magnetic grid  - 316",$D386="Simple and enlarged magnetic grid "),$D386)</f>
        <v>#N/A</v>
      </c>
      <c r="J386" t="e" cm="1">
        <f t="array" ref="J386">_xlfn.IFS(OR($D386="SMC",$D386="Simple magnetic grid  - 316.",$D386="FESTO"),$D386)</f>
        <v>#N/A</v>
      </c>
    </row>
    <row r="387" spans="1:10" x14ac:dyDescent="0.2">
      <c r="A387" t="s">
        <v>11</v>
      </c>
      <c r="B387" t="s">
        <v>207</v>
      </c>
      <c r="C387" s="2" t="str">
        <f>_xlfn.XLOOKUP(B387,Sheet1!$E$2:$E$171,Sheet1!$A$2:$A$171," ",0)</f>
        <v xml:space="preserve"> </v>
      </c>
      <c r="D387" s="2" t="str">
        <f>_xlfn.XLOOKUP(B387,Sheet1!$E$2:$E$171,Sheet1!$B$2:$B$171," ",0)</f>
        <v xml:space="preserve"> </v>
      </c>
      <c r="E387" t="e" cm="1">
        <f t="array" ref="E387">_xlfn.IFS(OR(D387="Spl Mounting flange - 304",D387="Spl Enlarged Mounting flange - 304",D387="Spl Monoblock - 304",D387="Dbl Mounting flange - 304",D387="Dbl Monoblock - 304",D387="Spl Mounting flange - 316",D387="Dbl Mounting flange - 316",D387="Spl Monoblock - 316",D387="Dbl Mounting flange - 316"),D387)</f>
        <v>#N/A</v>
      </c>
      <c r="F387" t="e" cm="1">
        <f t="array" ref="F387">_xlfn.IFS(OR($D387="Fan 50 Hz",$D387="Fan 440V 60 Hz",$D387="Fan 460V 50 Hz"),$D387)</f>
        <v>#N/A</v>
      </c>
      <c r="G387" t="e" cm="1">
        <f t="array" ref="G387">_xlfn.IFS(OR($D387="Hopper 304",$D387="Hopper 316"),$D387)</f>
        <v>#N/A</v>
      </c>
      <c r="H387" t="e" cm="1">
        <f t="array" ref="H387">_xlfn.IFS(OR($D387="Vibrating grid",$D387="Vibrating grid for enlarged design"),$D387)</f>
        <v>#N/A</v>
      </c>
      <c r="I387" t="e" cm="1">
        <f t="array" ref="I387">_xlfn.IFS(OR($D387="Simple magnetic grid  - 304",$D387="Simple magnetic grid  - 316",$D387="Simple and enlarged magnetic grid "),$D387)</f>
        <v>#N/A</v>
      </c>
      <c r="J387" t="e" cm="1">
        <f t="array" ref="J387">_xlfn.IFS(OR($D387="SMC",$D387="Simple magnetic grid  - 316.",$D387="FESTO"),$D387)</f>
        <v>#N/A</v>
      </c>
    </row>
    <row r="388" spans="1:10" x14ac:dyDescent="0.2">
      <c r="A388" t="s">
        <v>11</v>
      </c>
      <c r="B388" t="s">
        <v>1</v>
      </c>
      <c r="C388" s="2" t="str">
        <f>_xlfn.XLOOKUP(B388,Sheet1!$E$2:$E$171,Sheet1!$A$2:$A$171," ",0)</f>
        <v xml:space="preserve"> </v>
      </c>
      <c r="D388" s="2" t="str">
        <f>_xlfn.XLOOKUP(B388,Sheet1!$E$2:$E$171,Sheet1!$B$2:$B$171," ",0)</f>
        <v xml:space="preserve"> </v>
      </c>
      <c r="E388" t="e" cm="1">
        <f t="array" ref="E388">_xlfn.IFS(OR(D388="Spl Mounting flange - 304",D388="Spl Enlarged Mounting flange - 304",D388="Spl Monoblock - 304",D388="Dbl Mounting flange - 304",D388="Dbl Monoblock - 304",D388="Spl Mounting flange - 316",D388="Dbl Mounting flange - 316",D388="Spl Monoblock - 316",D388="Dbl Mounting flange - 316"),D388)</f>
        <v>#N/A</v>
      </c>
      <c r="F388" t="e" cm="1">
        <f t="array" ref="F388">_xlfn.IFS(OR($D388="Fan 50 Hz",$D388="Fan 440V 60 Hz",$D388="Fan 460V 50 Hz"),$D388)</f>
        <v>#N/A</v>
      </c>
      <c r="G388" t="e" cm="1">
        <f t="array" ref="G388">_xlfn.IFS(OR($D388="Hopper 304",$D388="Hopper 316"),$D388)</f>
        <v>#N/A</v>
      </c>
      <c r="H388" t="e" cm="1">
        <f t="array" ref="H388">_xlfn.IFS(OR($D388="Vibrating grid",$D388="Vibrating grid for enlarged design"),$D388)</f>
        <v>#N/A</v>
      </c>
      <c r="I388" t="e" cm="1">
        <f t="array" ref="I388">_xlfn.IFS(OR($D388="Simple magnetic grid  - 304",$D388="Simple magnetic grid  - 316",$D388="Simple and enlarged magnetic grid "),$D388)</f>
        <v>#N/A</v>
      </c>
      <c r="J388" t="e" cm="1">
        <f t="array" ref="J388">_xlfn.IFS(OR($D388="SMC",$D388="Simple magnetic grid  - 316.",$D388="FESTO"),$D388)</f>
        <v>#N/A</v>
      </c>
    </row>
    <row r="389" spans="1:10" x14ac:dyDescent="0.2">
      <c r="A389" t="s">
        <v>11</v>
      </c>
      <c r="B389" t="s">
        <v>165</v>
      </c>
      <c r="C389" s="2" t="str">
        <f>_xlfn.XLOOKUP(B389,Sheet1!$E$2:$E$171,Sheet1!$A$2:$A$171," ",0)</f>
        <v xml:space="preserve"> </v>
      </c>
      <c r="D389" s="2" t="str">
        <f>_xlfn.XLOOKUP(B389,Sheet1!$E$2:$E$171,Sheet1!$B$2:$B$171," ",0)</f>
        <v xml:space="preserve"> </v>
      </c>
      <c r="E389" t="e" cm="1">
        <f t="array" ref="E389">_xlfn.IFS(OR(D389="Spl Mounting flange - 304",D389="Spl Enlarged Mounting flange - 304",D389="Spl Monoblock - 304",D389="Dbl Mounting flange - 304",D389="Dbl Monoblock - 304",D389="Spl Mounting flange - 316",D389="Dbl Mounting flange - 316",D389="Spl Monoblock - 316",D389="Dbl Mounting flange - 316"),D389)</f>
        <v>#N/A</v>
      </c>
      <c r="F389" t="e" cm="1">
        <f t="array" ref="F389">_xlfn.IFS(OR($D389="Fan 50 Hz",$D389="Fan 440V 60 Hz",$D389="Fan 460V 50 Hz"),$D389)</f>
        <v>#N/A</v>
      </c>
      <c r="G389" t="e" cm="1">
        <f t="array" ref="G389">_xlfn.IFS(OR($D389="Hopper 304",$D389="Hopper 316"),$D389)</f>
        <v>#N/A</v>
      </c>
      <c r="H389" t="e" cm="1">
        <f t="array" ref="H389">_xlfn.IFS(OR($D389="Vibrating grid",$D389="Vibrating grid for enlarged design"),$D389)</f>
        <v>#N/A</v>
      </c>
      <c r="I389" t="e" cm="1">
        <f t="array" ref="I389">_xlfn.IFS(OR($D389="Simple magnetic grid  - 304",$D389="Simple magnetic grid  - 316",$D389="Simple and enlarged magnetic grid "),$D389)</f>
        <v>#N/A</v>
      </c>
      <c r="J389" t="e" cm="1">
        <f t="array" ref="J389">_xlfn.IFS(OR($D389="SMC",$D389="Simple magnetic grid  - 316.",$D389="FESTO"),$D389)</f>
        <v>#N/A</v>
      </c>
    </row>
    <row r="390" spans="1:10" x14ac:dyDescent="0.2">
      <c r="A390" t="s">
        <v>11</v>
      </c>
      <c r="B390" t="s">
        <v>1</v>
      </c>
      <c r="C390" s="2" t="str">
        <f>_xlfn.XLOOKUP(B390,Sheet1!$E$2:$E$171,Sheet1!$A$2:$A$171," ",0)</f>
        <v xml:space="preserve"> </v>
      </c>
      <c r="D390" s="2" t="str">
        <f>_xlfn.XLOOKUP(B390,Sheet1!$E$2:$E$171,Sheet1!$B$2:$B$171," ",0)</f>
        <v xml:space="preserve"> </v>
      </c>
      <c r="E390" t="e" cm="1">
        <f t="array" ref="E390">_xlfn.IFS(OR(D390="Spl Mounting flange - 304",D390="Spl Enlarged Mounting flange - 304",D390="Spl Monoblock - 304",D390="Dbl Mounting flange - 304",D390="Dbl Monoblock - 304",D390="Spl Mounting flange - 316",D390="Dbl Mounting flange - 316",D390="Spl Monoblock - 316",D390="Dbl Mounting flange - 316"),D390)</f>
        <v>#N/A</v>
      </c>
      <c r="F390" t="e" cm="1">
        <f t="array" ref="F390">_xlfn.IFS(OR($D390="Fan 50 Hz",$D390="Fan 440V 60 Hz",$D390="Fan 460V 50 Hz"),$D390)</f>
        <v>#N/A</v>
      </c>
      <c r="G390" t="e" cm="1">
        <f t="array" ref="G390">_xlfn.IFS(OR($D390="Hopper 304",$D390="Hopper 316"),$D390)</f>
        <v>#N/A</v>
      </c>
      <c r="H390" t="e" cm="1">
        <f t="array" ref="H390">_xlfn.IFS(OR($D390="Vibrating grid",$D390="Vibrating grid for enlarged design"),$D390)</f>
        <v>#N/A</v>
      </c>
      <c r="I390" t="e" cm="1">
        <f t="array" ref="I390">_xlfn.IFS(OR($D390="Simple magnetic grid  - 304",$D390="Simple magnetic grid  - 316",$D390="Simple and enlarged magnetic grid "),$D390)</f>
        <v>#N/A</v>
      </c>
      <c r="J390" t="e" cm="1">
        <f t="array" ref="J390">_xlfn.IFS(OR($D390="SMC",$D390="Simple magnetic grid  - 316.",$D390="FESTO"),$D390)</f>
        <v>#N/A</v>
      </c>
    </row>
    <row r="391" spans="1:10" x14ac:dyDescent="0.2">
      <c r="A391" t="s">
        <v>11</v>
      </c>
      <c r="B391" t="s">
        <v>249</v>
      </c>
      <c r="C391" s="2" t="str">
        <f>_xlfn.XLOOKUP(B391,Sheet1!$E$2:$E$171,Sheet1!$A$2:$A$171," ",0)</f>
        <v xml:space="preserve"> </v>
      </c>
      <c r="D391" s="2" t="str">
        <f>_xlfn.XLOOKUP(B391,Sheet1!$E$2:$E$171,Sheet1!$B$2:$B$171," ",0)</f>
        <v xml:space="preserve"> </v>
      </c>
      <c r="E391" t="e" cm="1">
        <f t="array" ref="E391">_xlfn.IFS(OR(D391="Spl Mounting flange - 304",D391="Spl Enlarged Mounting flange - 304",D391="Spl Monoblock - 304",D391="Dbl Mounting flange - 304",D391="Dbl Monoblock - 304",D391="Spl Mounting flange - 316",D391="Dbl Mounting flange - 316",D391="Spl Monoblock - 316",D391="Dbl Mounting flange - 316"),D391)</f>
        <v>#N/A</v>
      </c>
      <c r="F391" t="e" cm="1">
        <f t="array" ref="F391">_xlfn.IFS(OR($D391="Fan 50 Hz",$D391="Fan 440V 60 Hz",$D391="Fan 460V 50 Hz"),$D391)</f>
        <v>#N/A</v>
      </c>
      <c r="G391" t="e" cm="1">
        <f t="array" ref="G391">_xlfn.IFS(OR($D391="Hopper 304",$D391="Hopper 316"),$D391)</f>
        <v>#N/A</v>
      </c>
      <c r="H391" t="e" cm="1">
        <f t="array" ref="H391">_xlfn.IFS(OR($D391="Vibrating grid",$D391="Vibrating grid for enlarged design"),$D391)</f>
        <v>#N/A</v>
      </c>
      <c r="I391" t="e" cm="1">
        <f t="array" ref="I391">_xlfn.IFS(OR($D391="Simple magnetic grid  - 304",$D391="Simple magnetic grid  - 316",$D391="Simple and enlarged magnetic grid "),$D391)</f>
        <v>#N/A</v>
      </c>
      <c r="J391" t="e" cm="1">
        <f t="array" ref="J391">_xlfn.IFS(OR($D391="SMC",$D391="Simple magnetic grid  - 316.",$D391="FESTO"),$D391)</f>
        <v>#N/A</v>
      </c>
    </row>
    <row r="392" spans="1:10" x14ac:dyDescent="0.2">
      <c r="A392" t="s">
        <v>11</v>
      </c>
      <c r="B392" t="s">
        <v>1</v>
      </c>
      <c r="C392" s="2" t="str">
        <f>_xlfn.XLOOKUP(B392,Sheet1!$E$2:$E$171,Sheet1!$A$2:$A$171," ",0)</f>
        <v xml:space="preserve"> </v>
      </c>
      <c r="D392" s="2" t="str">
        <f>_xlfn.XLOOKUP(B392,Sheet1!$E$2:$E$171,Sheet1!$B$2:$B$171," ",0)</f>
        <v xml:space="preserve"> </v>
      </c>
      <c r="E392" t="e" cm="1">
        <f t="array" ref="E392">_xlfn.IFS(OR(D392="Spl Mounting flange - 304",D392="Spl Enlarged Mounting flange - 304",D392="Spl Monoblock - 304",D392="Dbl Mounting flange - 304",D392="Dbl Monoblock - 304",D392="Spl Mounting flange - 316",D392="Dbl Mounting flange - 316",D392="Spl Monoblock - 316",D392="Dbl Mounting flange - 316"),D392)</f>
        <v>#N/A</v>
      </c>
      <c r="F392" t="e" cm="1">
        <f t="array" ref="F392">_xlfn.IFS(OR($D392="Fan 50 Hz",$D392="Fan 440V 60 Hz",$D392="Fan 460V 50 Hz"),$D392)</f>
        <v>#N/A</v>
      </c>
      <c r="G392" t="e" cm="1">
        <f t="array" ref="G392">_xlfn.IFS(OR($D392="Hopper 304",$D392="Hopper 316"),$D392)</f>
        <v>#N/A</v>
      </c>
      <c r="H392" t="e" cm="1">
        <f t="array" ref="H392">_xlfn.IFS(OR($D392="Vibrating grid",$D392="Vibrating grid for enlarged design"),$D392)</f>
        <v>#N/A</v>
      </c>
      <c r="I392" t="e" cm="1">
        <f t="array" ref="I392">_xlfn.IFS(OR($D392="Simple magnetic grid  - 304",$D392="Simple magnetic grid  - 316",$D392="Simple and enlarged magnetic grid "),$D392)</f>
        <v>#N/A</v>
      </c>
      <c r="J392" t="e" cm="1">
        <f t="array" ref="J392">_xlfn.IFS(OR($D392="SMC",$D392="Simple magnetic grid  - 316.",$D392="FESTO"),$D392)</f>
        <v>#N/A</v>
      </c>
    </row>
    <row r="393" spans="1:10" x14ac:dyDescent="0.2">
      <c r="A393" t="s">
        <v>11</v>
      </c>
      <c r="B393" t="s">
        <v>419</v>
      </c>
      <c r="C393" s="2" t="str">
        <f>_xlfn.XLOOKUP(B393,Sheet1!$E$2:$E$171,Sheet1!$A$2:$A$171," ",0)</f>
        <v xml:space="preserve"> </v>
      </c>
      <c r="D393" s="2" t="str">
        <f>_xlfn.XLOOKUP(B393,Sheet1!$E$2:$E$171,Sheet1!$B$2:$B$171," ",0)</f>
        <v xml:space="preserve"> </v>
      </c>
      <c r="E393" t="e" cm="1">
        <f t="array" ref="E393">_xlfn.IFS(OR(D393="Spl Mounting flange - 304",D393="Spl Enlarged Mounting flange - 304",D393="Spl Monoblock - 304",D393="Dbl Mounting flange - 304",D393="Dbl Monoblock - 304",D393="Spl Mounting flange - 316",D393="Dbl Mounting flange - 316",D393="Spl Monoblock - 316",D393="Dbl Mounting flange - 316"),D393)</f>
        <v>#N/A</v>
      </c>
      <c r="F393" t="e" cm="1">
        <f t="array" ref="F393">_xlfn.IFS(OR($D393="Fan 50 Hz",$D393="Fan 440V 60 Hz",$D393="Fan 460V 50 Hz"),$D393)</f>
        <v>#N/A</v>
      </c>
      <c r="G393" t="e" cm="1">
        <f t="array" ref="G393">_xlfn.IFS(OR($D393="Hopper 304",$D393="Hopper 316"),$D393)</f>
        <v>#N/A</v>
      </c>
      <c r="H393" t="e" cm="1">
        <f t="array" ref="H393">_xlfn.IFS(OR($D393="Vibrating grid",$D393="Vibrating grid for enlarged design"),$D393)</f>
        <v>#N/A</v>
      </c>
      <c r="I393" t="e" cm="1">
        <f t="array" ref="I393">_xlfn.IFS(OR($D393="Simple magnetic grid  - 304",$D393="Simple magnetic grid  - 316",$D393="Simple and enlarged magnetic grid "),$D393)</f>
        <v>#N/A</v>
      </c>
      <c r="J393" t="e" cm="1">
        <f t="array" ref="J393">_xlfn.IFS(OR($D393="SMC",$D393="Simple magnetic grid  - 316.",$D393="FESTO"),$D393)</f>
        <v>#N/A</v>
      </c>
    </row>
    <row r="394" spans="1:10" x14ac:dyDescent="0.2">
      <c r="A394" t="s">
        <v>11</v>
      </c>
      <c r="B394" t="s">
        <v>249</v>
      </c>
      <c r="C394" s="2" t="str">
        <f>_xlfn.XLOOKUP(B394,Sheet1!$E$2:$E$171,Sheet1!$A$2:$A$171," ",0)</f>
        <v xml:space="preserve"> </v>
      </c>
      <c r="D394" s="2" t="str">
        <f>_xlfn.XLOOKUP(B394,Sheet1!$E$2:$E$171,Sheet1!$B$2:$B$171," ",0)</f>
        <v xml:space="preserve"> </v>
      </c>
      <c r="E394" t="e" cm="1">
        <f t="array" ref="E394">_xlfn.IFS(OR(D394="Spl Mounting flange - 304",D394="Spl Enlarged Mounting flange - 304",D394="Spl Monoblock - 304",D394="Dbl Mounting flange - 304",D394="Dbl Monoblock - 304",D394="Spl Mounting flange - 316",D394="Dbl Mounting flange - 316",D394="Spl Monoblock - 316",D394="Dbl Mounting flange - 316"),D394)</f>
        <v>#N/A</v>
      </c>
      <c r="F394" t="e" cm="1">
        <f t="array" ref="F394">_xlfn.IFS(OR($D394="Fan 50 Hz",$D394="Fan 440V 60 Hz",$D394="Fan 460V 50 Hz"),$D394)</f>
        <v>#N/A</v>
      </c>
      <c r="G394" t="e" cm="1">
        <f t="array" ref="G394">_xlfn.IFS(OR($D394="Hopper 304",$D394="Hopper 316"),$D394)</f>
        <v>#N/A</v>
      </c>
      <c r="H394" t="e" cm="1">
        <f t="array" ref="H394">_xlfn.IFS(OR($D394="Vibrating grid",$D394="Vibrating grid for enlarged design"),$D394)</f>
        <v>#N/A</v>
      </c>
      <c r="I394" t="e" cm="1">
        <f t="array" ref="I394">_xlfn.IFS(OR($D394="Simple magnetic grid  - 304",$D394="Simple magnetic grid  - 316",$D394="Simple and enlarged magnetic grid "),$D394)</f>
        <v>#N/A</v>
      </c>
      <c r="J394" t="e" cm="1">
        <f t="array" ref="J394">_xlfn.IFS(OR($D394="SMC",$D394="Simple magnetic grid  - 316.",$D394="FESTO"),$D394)</f>
        <v>#N/A</v>
      </c>
    </row>
    <row r="395" spans="1:10" x14ac:dyDescent="0.2">
      <c r="A395" t="s">
        <v>11</v>
      </c>
      <c r="B395" t="s">
        <v>1</v>
      </c>
      <c r="C395" s="2" t="str">
        <f>_xlfn.XLOOKUP(B395,Sheet1!$E$2:$E$171,Sheet1!$A$2:$A$171," ",0)</f>
        <v xml:space="preserve"> </v>
      </c>
      <c r="D395" s="2" t="str">
        <f>_xlfn.XLOOKUP(B395,Sheet1!$E$2:$E$171,Sheet1!$B$2:$B$171," ",0)</f>
        <v xml:space="preserve"> </v>
      </c>
      <c r="E395" t="e" cm="1">
        <f t="array" ref="E395">_xlfn.IFS(OR(D395="Spl Mounting flange - 304",D395="Spl Enlarged Mounting flange - 304",D395="Spl Monoblock - 304",D395="Dbl Mounting flange - 304",D395="Dbl Monoblock - 304",D395="Spl Mounting flange - 316",D395="Dbl Mounting flange - 316",D395="Spl Monoblock - 316",D395="Dbl Mounting flange - 316"),D395)</f>
        <v>#N/A</v>
      </c>
      <c r="F395" t="e" cm="1">
        <f t="array" ref="F395">_xlfn.IFS(OR($D395="Fan 50 Hz",$D395="Fan 440V 60 Hz",$D395="Fan 460V 50 Hz"),$D395)</f>
        <v>#N/A</v>
      </c>
      <c r="G395" t="e" cm="1">
        <f t="array" ref="G395">_xlfn.IFS(OR($D395="Hopper 304",$D395="Hopper 316"),$D395)</f>
        <v>#N/A</v>
      </c>
      <c r="H395" t="e" cm="1">
        <f t="array" ref="H395">_xlfn.IFS(OR($D395="Vibrating grid",$D395="Vibrating grid for enlarged design"),$D395)</f>
        <v>#N/A</v>
      </c>
      <c r="I395" t="e" cm="1">
        <f t="array" ref="I395">_xlfn.IFS(OR($D395="Simple magnetic grid  - 304",$D395="Simple magnetic grid  - 316",$D395="Simple and enlarged magnetic grid "),$D395)</f>
        <v>#N/A</v>
      </c>
      <c r="J395" t="e" cm="1">
        <f t="array" ref="J395">_xlfn.IFS(OR($D395="SMC",$D395="Simple magnetic grid  - 316.",$D395="FESTO"),$D395)</f>
        <v>#N/A</v>
      </c>
    </row>
    <row r="396" spans="1:10" x14ac:dyDescent="0.2">
      <c r="A396" t="s">
        <v>11</v>
      </c>
      <c r="B396" t="s">
        <v>250</v>
      </c>
      <c r="C396" s="2" t="str">
        <f>_xlfn.XLOOKUP(B396,Sheet1!$E$2:$E$171,Sheet1!$A$2:$A$171," ",0)</f>
        <v xml:space="preserve"> </v>
      </c>
      <c r="D396" s="2" t="str">
        <f>_xlfn.XLOOKUP(B396,Sheet1!$E$2:$E$171,Sheet1!$B$2:$B$171," ",0)</f>
        <v xml:space="preserve"> </v>
      </c>
      <c r="E396" t="e" cm="1">
        <f t="array" ref="E396">_xlfn.IFS(OR(D396="Spl Mounting flange - 304",D396="Spl Enlarged Mounting flange - 304",D396="Spl Monoblock - 304",D396="Dbl Mounting flange - 304",D396="Dbl Monoblock - 304",D396="Spl Mounting flange - 316",D396="Dbl Mounting flange - 316",D396="Spl Monoblock - 316",D396="Dbl Mounting flange - 316"),D396)</f>
        <v>#N/A</v>
      </c>
      <c r="F396" t="e" cm="1">
        <f t="array" ref="F396">_xlfn.IFS(OR($D396="Fan 50 Hz",$D396="Fan 440V 60 Hz",$D396="Fan 460V 50 Hz"),$D396)</f>
        <v>#N/A</v>
      </c>
      <c r="G396" t="e" cm="1">
        <f t="array" ref="G396">_xlfn.IFS(OR($D396="Hopper 304",$D396="Hopper 316"),$D396)</f>
        <v>#N/A</v>
      </c>
      <c r="H396" t="e" cm="1">
        <f t="array" ref="H396">_xlfn.IFS(OR($D396="Vibrating grid",$D396="Vibrating grid for enlarged design"),$D396)</f>
        <v>#N/A</v>
      </c>
      <c r="I396" t="e" cm="1">
        <f t="array" ref="I396">_xlfn.IFS(OR($D396="Simple magnetic grid  - 304",$D396="Simple magnetic grid  - 316",$D396="Simple and enlarged magnetic grid "),$D396)</f>
        <v>#N/A</v>
      </c>
      <c r="J396" t="e" cm="1">
        <f t="array" ref="J396">_xlfn.IFS(OR($D396="SMC",$D396="Simple magnetic grid  - 316.",$D396="FESTO"),$D396)</f>
        <v>#N/A</v>
      </c>
    </row>
    <row r="397" spans="1:10" x14ac:dyDescent="0.2">
      <c r="A397" t="s">
        <v>11</v>
      </c>
      <c r="B397" t="s">
        <v>418</v>
      </c>
      <c r="C397" s="2" t="str">
        <f>_xlfn.XLOOKUP(B397,Sheet1!$E$2:$E$171,Sheet1!$A$2:$A$171," ",0)</f>
        <v xml:space="preserve"> </v>
      </c>
      <c r="D397" s="2" t="str">
        <f>_xlfn.XLOOKUP(B397,Sheet1!$E$2:$E$171,Sheet1!$B$2:$B$171," ",0)</f>
        <v xml:space="preserve"> </v>
      </c>
      <c r="E397" t="e" cm="1">
        <f t="array" ref="E397">_xlfn.IFS(OR(D397="Spl Mounting flange - 304",D397="Spl Enlarged Mounting flange - 304",D397="Spl Monoblock - 304",D397="Dbl Mounting flange - 304",D397="Dbl Monoblock - 304",D397="Spl Mounting flange - 316",D397="Dbl Mounting flange - 316",D397="Spl Monoblock - 316",D397="Dbl Mounting flange - 316"),D397)</f>
        <v>#N/A</v>
      </c>
      <c r="F397" t="e" cm="1">
        <f t="array" ref="F397">_xlfn.IFS(OR($D397="Fan 50 Hz",$D397="Fan 440V 60 Hz",$D397="Fan 460V 50 Hz"),$D397)</f>
        <v>#N/A</v>
      </c>
      <c r="G397" t="e" cm="1">
        <f t="array" ref="G397">_xlfn.IFS(OR($D397="Hopper 304",$D397="Hopper 316"),$D397)</f>
        <v>#N/A</v>
      </c>
      <c r="H397" t="e" cm="1">
        <f t="array" ref="H397">_xlfn.IFS(OR($D397="Vibrating grid",$D397="Vibrating grid for enlarged design"),$D397)</f>
        <v>#N/A</v>
      </c>
      <c r="I397" t="e" cm="1">
        <f t="array" ref="I397">_xlfn.IFS(OR($D397="Simple magnetic grid  - 304",$D397="Simple magnetic grid  - 316",$D397="Simple and enlarged magnetic grid "),$D397)</f>
        <v>#N/A</v>
      </c>
      <c r="J397" t="e" cm="1">
        <f t="array" ref="J397">_xlfn.IFS(OR($D397="SMC",$D397="Simple magnetic grid  - 316.",$D397="FESTO"),$D397)</f>
        <v>#N/A</v>
      </c>
    </row>
    <row r="398" spans="1:10" x14ac:dyDescent="0.2">
      <c r="A398" t="s">
        <v>11</v>
      </c>
      <c r="B398" t="s">
        <v>1</v>
      </c>
      <c r="C398" s="2" t="str">
        <f>_xlfn.XLOOKUP(B398,Sheet1!$E$2:$E$171,Sheet1!$A$2:$A$171," ",0)</f>
        <v xml:space="preserve"> </v>
      </c>
      <c r="D398" s="2" t="str">
        <f>_xlfn.XLOOKUP(B398,Sheet1!$E$2:$E$171,Sheet1!$B$2:$B$171," ",0)</f>
        <v xml:space="preserve"> </v>
      </c>
      <c r="E398" t="e" cm="1">
        <f t="array" ref="E398">_xlfn.IFS(OR(D398="Spl Mounting flange - 304",D398="Spl Enlarged Mounting flange - 304",D398="Spl Monoblock - 304",D398="Dbl Mounting flange - 304",D398="Dbl Monoblock - 304",D398="Spl Mounting flange - 316",D398="Dbl Mounting flange - 316",D398="Spl Monoblock - 316",D398="Dbl Mounting flange - 316"),D398)</f>
        <v>#N/A</v>
      </c>
      <c r="F398" t="e" cm="1">
        <f t="array" ref="F398">_xlfn.IFS(OR($D398="Fan 50 Hz",$D398="Fan 440V 60 Hz",$D398="Fan 460V 50 Hz"),$D398)</f>
        <v>#N/A</v>
      </c>
      <c r="G398" t="e" cm="1">
        <f t="array" ref="G398">_xlfn.IFS(OR($D398="Hopper 304",$D398="Hopper 316"),$D398)</f>
        <v>#N/A</v>
      </c>
      <c r="H398" t="e" cm="1">
        <f t="array" ref="H398">_xlfn.IFS(OR($D398="Vibrating grid",$D398="Vibrating grid for enlarged design"),$D398)</f>
        <v>#N/A</v>
      </c>
      <c r="I398" t="e" cm="1">
        <f t="array" ref="I398">_xlfn.IFS(OR($D398="Simple magnetic grid  - 304",$D398="Simple magnetic grid  - 316",$D398="Simple and enlarged magnetic grid "),$D398)</f>
        <v>#N/A</v>
      </c>
      <c r="J398" t="e" cm="1">
        <f t="array" ref="J398">_xlfn.IFS(OR($D398="SMC",$D398="Simple magnetic grid  - 316.",$D398="FESTO"),$D398)</f>
        <v>#N/A</v>
      </c>
    </row>
    <row r="399" spans="1:10" x14ac:dyDescent="0.2">
      <c r="A399" t="s">
        <v>11</v>
      </c>
      <c r="B399" t="s">
        <v>1</v>
      </c>
      <c r="C399" s="2" t="str">
        <f>_xlfn.XLOOKUP(B399,Sheet1!$E$2:$E$171,Sheet1!$A$2:$A$171," ",0)</f>
        <v xml:space="preserve"> </v>
      </c>
      <c r="D399" s="2" t="str">
        <f>_xlfn.XLOOKUP(B399,Sheet1!$E$2:$E$171,Sheet1!$B$2:$B$171," ",0)</f>
        <v xml:space="preserve"> </v>
      </c>
      <c r="E399" t="e" cm="1">
        <f t="array" ref="E399">_xlfn.IFS(OR(D399="Spl Mounting flange - 304",D399="Spl Enlarged Mounting flange - 304",D399="Spl Monoblock - 304",D399="Dbl Mounting flange - 304",D399="Dbl Monoblock - 304",D399="Spl Mounting flange - 316",D399="Dbl Mounting flange - 316",D399="Spl Monoblock - 316",D399="Dbl Mounting flange - 316"),D399)</f>
        <v>#N/A</v>
      </c>
      <c r="F399" t="e" cm="1">
        <f t="array" ref="F399">_xlfn.IFS(OR($D399="Fan 50 Hz",$D399="Fan 440V 60 Hz",$D399="Fan 460V 50 Hz"),$D399)</f>
        <v>#N/A</v>
      </c>
      <c r="G399" t="e" cm="1">
        <f t="array" ref="G399">_xlfn.IFS(OR($D399="Hopper 304",$D399="Hopper 316"),$D399)</f>
        <v>#N/A</v>
      </c>
      <c r="H399" t="e" cm="1">
        <f t="array" ref="H399">_xlfn.IFS(OR($D399="Vibrating grid",$D399="Vibrating grid for enlarged design"),$D399)</f>
        <v>#N/A</v>
      </c>
      <c r="I399" t="e" cm="1">
        <f t="array" ref="I399">_xlfn.IFS(OR($D399="Simple magnetic grid  - 304",$D399="Simple magnetic grid  - 316",$D399="Simple and enlarged magnetic grid "),$D399)</f>
        <v>#N/A</v>
      </c>
      <c r="J399" t="e" cm="1">
        <f t="array" ref="J399">_xlfn.IFS(OR($D399="SMC",$D399="Simple magnetic grid  - 316.",$D399="FESTO"),$D399)</f>
        <v>#N/A</v>
      </c>
    </row>
    <row r="400" spans="1:10" x14ac:dyDescent="0.2">
      <c r="A400" t="s">
        <v>11</v>
      </c>
      <c r="B400" t="s">
        <v>165</v>
      </c>
      <c r="C400" s="2" t="str">
        <f>_xlfn.XLOOKUP(B400,Sheet1!$E$2:$E$171,Sheet1!$A$2:$A$171," ",0)</f>
        <v xml:space="preserve"> </v>
      </c>
      <c r="D400" s="2" t="str">
        <f>_xlfn.XLOOKUP(B400,Sheet1!$E$2:$E$171,Sheet1!$B$2:$B$171," ",0)</f>
        <v xml:space="preserve"> </v>
      </c>
      <c r="E400" t="e" cm="1">
        <f t="array" ref="E400">_xlfn.IFS(OR(D400="Spl Mounting flange - 304",D400="Spl Enlarged Mounting flange - 304",D400="Spl Monoblock - 304",D400="Dbl Mounting flange - 304",D400="Dbl Monoblock - 304",D400="Spl Mounting flange - 316",D400="Dbl Mounting flange - 316",D400="Spl Monoblock - 316",D400="Dbl Mounting flange - 316"),D400)</f>
        <v>#N/A</v>
      </c>
      <c r="F400" t="e" cm="1">
        <f t="array" ref="F400">_xlfn.IFS(OR($D400="Fan 50 Hz",$D400="Fan 440V 60 Hz",$D400="Fan 460V 50 Hz"),$D400)</f>
        <v>#N/A</v>
      </c>
      <c r="G400" t="e" cm="1">
        <f t="array" ref="G400">_xlfn.IFS(OR($D400="Hopper 304",$D400="Hopper 316"),$D400)</f>
        <v>#N/A</v>
      </c>
      <c r="H400" t="e" cm="1">
        <f t="array" ref="H400">_xlfn.IFS(OR($D400="Vibrating grid",$D400="Vibrating grid for enlarged design"),$D400)</f>
        <v>#N/A</v>
      </c>
      <c r="I400" t="e" cm="1">
        <f t="array" ref="I400">_xlfn.IFS(OR($D400="Simple magnetic grid  - 304",$D400="Simple magnetic grid  - 316",$D400="Simple and enlarged magnetic grid "),$D400)</f>
        <v>#N/A</v>
      </c>
      <c r="J400" t="e" cm="1">
        <f t="array" ref="J400">_xlfn.IFS(OR($D400="SMC",$D400="Simple magnetic grid  - 316.",$D400="FESTO"),$D400)</f>
        <v>#N/A</v>
      </c>
    </row>
    <row r="401" spans="1:10" x14ac:dyDescent="0.2">
      <c r="A401" t="s">
        <v>11</v>
      </c>
      <c r="B401" t="s">
        <v>1</v>
      </c>
      <c r="C401" s="2" t="str">
        <f>_xlfn.XLOOKUP(B401,Sheet1!$E$2:$E$171,Sheet1!$A$2:$A$171," ",0)</f>
        <v xml:space="preserve"> </v>
      </c>
      <c r="D401" s="2" t="str">
        <f>_xlfn.XLOOKUP(B401,Sheet1!$E$2:$E$171,Sheet1!$B$2:$B$171," ",0)</f>
        <v xml:space="preserve"> </v>
      </c>
      <c r="E401" t="e" cm="1">
        <f t="array" ref="E401">_xlfn.IFS(OR(D401="Spl Mounting flange - 304",D401="Spl Enlarged Mounting flange - 304",D401="Spl Monoblock - 304",D401="Dbl Mounting flange - 304",D401="Dbl Monoblock - 304",D401="Spl Mounting flange - 316",D401="Dbl Mounting flange - 316",D401="Spl Monoblock - 316",D401="Dbl Mounting flange - 316"),D401)</f>
        <v>#N/A</v>
      </c>
      <c r="F401" t="e" cm="1">
        <f t="array" ref="F401">_xlfn.IFS(OR($D401="Fan 50 Hz",$D401="Fan 440V 60 Hz",$D401="Fan 460V 50 Hz"),$D401)</f>
        <v>#N/A</v>
      </c>
      <c r="G401" t="e" cm="1">
        <f t="array" ref="G401">_xlfn.IFS(OR($D401="Hopper 304",$D401="Hopper 316"),$D401)</f>
        <v>#N/A</v>
      </c>
      <c r="H401" t="e" cm="1">
        <f t="array" ref="H401">_xlfn.IFS(OR($D401="Vibrating grid",$D401="Vibrating grid for enlarged design"),$D401)</f>
        <v>#N/A</v>
      </c>
      <c r="I401" t="e" cm="1">
        <f t="array" ref="I401">_xlfn.IFS(OR($D401="Simple magnetic grid  - 304",$D401="Simple magnetic grid  - 316",$D401="Simple and enlarged magnetic grid "),$D401)</f>
        <v>#N/A</v>
      </c>
      <c r="J401" t="e" cm="1">
        <f t="array" ref="J401">_xlfn.IFS(OR($D401="SMC",$D401="Simple magnetic grid  - 316.",$D401="FESTO"),$D401)</f>
        <v>#N/A</v>
      </c>
    </row>
    <row r="402" spans="1:10" x14ac:dyDescent="0.2">
      <c r="A402" t="s">
        <v>11</v>
      </c>
      <c r="B402" t="s">
        <v>417</v>
      </c>
      <c r="C402" s="2" t="str">
        <f>_xlfn.XLOOKUP(B402,Sheet1!$E$2:$E$171,Sheet1!$A$2:$A$171," ",0)</f>
        <v xml:space="preserve"> </v>
      </c>
      <c r="D402" s="2" t="str">
        <f>_xlfn.XLOOKUP(B402,Sheet1!$E$2:$E$171,Sheet1!$B$2:$B$171," ",0)</f>
        <v xml:space="preserve"> </v>
      </c>
      <c r="E402" t="e" cm="1">
        <f t="array" ref="E402">_xlfn.IFS(OR(D402="Spl Mounting flange - 304",D402="Spl Enlarged Mounting flange - 304",D402="Spl Monoblock - 304",D402="Dbl Mounting flange - 304",D402="Dbl Monoblock - 304",D402="Spl Mounting flange - 316",D402="Dbl Mounting flange - 316",D402="Spl Monoblock - 316",D402="Dbl Mounting flange - 316"),D402)</f>
        <v>#N/A</v>
      </c>
      <c r="F402" t="e" cm="1">
        <f t="array" ref="F402">_xlfn.IFS(OR($D402="Fan 50 Hz",$D402="Fan 440V 60 Hz",$D402="Fan 460V 50 Hz"),$D402)</f>
        <v>#N/A</v>
      </c>
      <c r="G402" t="e" cm="1">
        <f t="array" ref="G402">_xlfn.IFS(OR($D402="Hopper 304",$D402="Hopper 316"),$D402)</f>
        <v>#N/A</v>
      </c>
      <c r="H402" t="e" cm="1">
        <f t="array" ref="H402">_xlfn.IFS(OR($D402="Vibrating grid",$D402="Vibrating grid for enlarged design"),$D402)</f>
        <v>#N/A</v>
      </c>
      <c r="I402" t="e" cm="1">
        <f t="array" ref="I402">_xlfn.IFS(OR($D402="Simple magnetic grid  - 304",$D402="Simple magnetic grid  - 316",$D402="Simple and enlarged magnetic grid "),$D402)</f>
        <v>#N/A</v>
      </c>
      <c r="J402" t="e" cm="1">
        <f t="array" ref="J402">_xlfn.IFS(OR($D402="SMC",$D402="Simple magnetic grid  - 316.",$D402="FESTO"),$D402)</f>
        <v>#N/A</v>
      </c>
    </row>
    <row r="403" spans="1:10" x14ac:dyDescent="0.2">
      <c r="A403" t="s">
        <v>11</v>
      </c>
      <c r="B403" t="s">
        <v>416</v>
      </c>
      <c r="C403" s="2" t="str">
        <f>_xlfn.XLOOKUP(B403,Sheet1!$E$2:$E$171,Sheet1!$A$2:$A$171," ",0)</f>
        <v xml:space="preserve"> </v>
      </c>
      <c r="D403" s="2" t="str">
        <f>_xlfn.XLOOKUP(B403,Sheet1!$E$2:$E$171,Sheet1!$B$2:$B$171," ",0)</f>
        <v xml:space="preserve"> </v>
      </c>
      <c r="E403" t="e" cm="1">
        <f t="array" ref="E403">_xlfn.IFS(OR(D403="Spl Mounting flange - 304",D403="Spl Enlarged Mounting flange - 304",D403="Spl Monoblock - 304",D403="Dbl Mounting flange - 304",D403="Dbl Monoblock - 304",D403="Spl Mounting flange - 316",D403="Dbl Mounting flange - 316",D403="Spl Monoblock - 316",D403="Dbl Mounting flange - 316"),D403)</f>
        <v>#N/A</v>
      </c>
      <c r="F403" t="e" cm="1">
        <f t="array" ref="F403">_xlfn.IFS(OR($D403="Fan 50 Hz",$D403="Fan 440V 60 Hz",$D403="Fan 460V 50 Hz"),$D403)</f>
        <v>#N/A</v>
      </c>
      <c r="G403" t="e" cm="1">
        <f t="array" ref="G403">_xlfn.IFS(OR($D403="Hopper 304",$D403="Hopper 316"),$D403)</f>
        <v>#N/A</v>
      </c>
      <c r="H403" t="e" cm="1">
        <f t="array" ref="H403">_xlfn.IFS(OR($D403="Vibrating grid",$D403="Vibrating grid for enlarged design"),$D403)</f>
        <v>#N/A</v>
      </c>
      <c r="I403" t="e" cm="1">
        <f t="array" ref="I403">_xlfn.IFS(OR($D403="Simple magnetic grid  - 304",$D403="Simple magnetic grid  - 316",$D403="Simple and enlarged magnetic grid "),$D403)</f>
        <v>#N/A</v>
      </c>
      <c r="J403" t="e" cm="1">
        <f t="array" ref="J403">_xlfn.IFS(OR($D403="SMC",$D403="Simple magnetic grid  - 316.",$D403="FESTO"),$D403)</f>
        <v>#N/A</v>
      </c>
    </row>
    <row r="404" spans="1:10" x14ac:dyDescent="0.2">
      <c r="A404" t="s">
        <v>11</v>
      </c>
      <c r="B404" t="s">
        <v>413</v>
      </c>
      <c r="C404" s="2" t="str">
        <f>_xlfn.XLOOKUP(B404,Sheet1!$E$2:$E$171,Sheet1!$A$2:$A$171," ",0)</f>
        <v xml:space="preserve"> </v>
      </c>
      <c r="D404" s="2" t="str">
        <f>_xlfn.XLOOKUP(B404,Sheet1!$E$2:$E$171,Sheet1!$B$2:$B$171," ",0)</f>
        <v xml:space="preserve"> </v>
      </c>
      <c r="E404" t="e" cm="1">
        <f t="array" ref="E404">_xlfn.IFS(OR(D404="Spl Mounting flange - 304",D404="Spl Enlarged Mounting flange - 304",D404="Spl Monoblock - 304",D404="Dbl Mounting flange - 304",D404="Dbl Monoblock - 304",D404="Spl Mounting flange - 316",D404="Dbl Mounting flange - 316",D404="Spl Monoblock - 316",D404="Dbl Mounting flange - 316"),D404)</f>
        <v>#N/A</v>
      </c>
      <c r="F404" t="e" cm="1">
        <f t="array" ref="F404">_xlfn.IFS(OR($D404="Fan 50 Hz",$D404="Fan 440V 60 Hz",$D404="Fan 460V 50 Hz"),$D404)</f>
        <v>#N/A</v>
      </c>
      <c r="G404" t="e" cm="1">
        <f t="array" ref="G404">_xlfn.IFS(OR($D404="Hopper 304",$D404="Hopper 316"),$D404)</f>
        <v>#N/A</v>
      </c>
      <c r="H404" t="e" cm="1">
        <f t="array" ref="H404">_xlfn.IFS(OR($D404="Vibrating grid",$D404="Vibrating grid for enlarged design"),$D404)</f>
        <v>#N/A</v>
      </c>
      <c r="I404" t="e" cm="1">
        <f t="array" ref="I404">_xlfn.IFS(OR($D404="Simple magnetic grid  - 304",$D404="Simple magnetic grid  - 316",$D404="Simple and enlarged magnetic grid "),$D404)</f>
        <v>#N/A</v>
      </c>
      <c r="J404" t="e" cm="1">
        <f t="array" ref="J404">_xlfn.IFS(OR($D404="SMC",$D404="Simple magnetic grid  - 316.",$D404="FESTO"),$D404)</f>
        <v>#N/A</v>
      </c>
    </row>
    <row r="405" spans="1:10" x14ac:dyDescent="0.2">
      <c r="A405" t="s">
        <v>11</v>
      </c>
      <c r="B405" t="s">
        <v>1</v>
      </c>
      <c r="C405" s="2" t="str">
        <f>_xlfn.XLOOKUP(B405,Sheet1!$E$2:$E$171,Sheet1!$A$2:$A$171," ",0)</f>
        <v xml:space="preserve"> </v>
      </c>
      <c r="D405" s="2" t="str">
        <f>_xlfn.XLOOKUP(B405,Sheet1!$E$2:$E$171,Sheet1!$B$2:$B$171," ",0)</f>
        <v xml:space="preserve"> </v>
      </c>
      <c r="E405" t="e" cm="1">
        <f t="array" ref="E405">_xlfn.IFS(OR(D405="Spl Mounting flange - 304",D405="Spl Enlarged Mounting flange - 304",D405="Spl Monoblock - 304",D405="Dbl Mounting flange - 304",D405="Dbl Monoblock - 304",D405="Spl Mounting flange - 316",D405="Dbl Mounting flange - 316",D405="Spl Monoblock - 316",D405="Dbl Mounting flange - 316"),D405)</f>
        <v>#N/A</v>
      </c>
      <c r="F405" t="e" cm="1">
        <f t="array" ref="F405">_xlfn.IFS(OR($D405="Fan 50 Hz",$D405="Fan 440V 60 Hz",$D405="Fan 460V 50 Hz"),$D405)</f>
        <v>#N/A</v>
      </c>
      <c r="G405" t="e" cm="1">
        <f t="array" ref="G405">_xlfn.IFS(OR($D405="Hopper 304",$D405="Hopper 316"),$D405)</f>
        <v>#N/A</v>
      </c>
      <c r="H405" t="e" cm="1">
        <f t="array" ref="H405">_xlfn.IFS(OR($D405="Vibrating grid",$D405="Vibrating grid for enlarged design"),$D405)</f>
        <v>#N/A</v>
      </c>
      <c r="I405" t="e" cm="1">
        <f t="array" ref="I405">_xlfn.IFS(OR($D405="Simple magnetic grid  - 304",$D405="Simple magnetic grid  - 316",$D405="Simple and enlarged magnetic grid "),$D405)</f>
        <v>#N/A</v>
      </c>
      <c r="J405" t="e" cm="1">
        <f t="array" ref="J405">_xlfn.IFS(OR($D405="SMC",$D405="Simple magnetic grid  - 316.",$D405="FESTO"),$D405)</f>
        <v>#N/A</v>
      </c>
    </row>
    <row r="406" spans="1:10" x14ac:dyDescent="0.2">
      <c r="A406" t="s">
        <v>11</v>
      </c>
      <c r="B406" t="s">
        <v>1</v>
      </c>
      <c r="C406" s="2" t="str">
        <f>_xlfn.XLOOKUP(B406,Sheet1!$E$2:$E$171,Sheet1!$A$2:$A$171," ",0)</f>
        <v xml:space="preserve"> </v>
      </c>
      <c r="D406" s="2" t="str">
        <f>_xlfn.XLOOKUP(B406,Sheet1!$E$2:$E$171,Sheet1!$B$2:$B$171," ",0)</f>
        <v xml:space="preserve"> </v>
      </c>
      <c r="E406" t="e" cm="1">
        <f t="array" ref="E406">_xlfn.IFS(OR(D406="Spl Mounting flange - 304",D406="Spl Enlarged Mounting flange - 304",D406="Spl Monoblock - 304",D406="Dbl Mounting flange - 304",D406="Dbl Monoblock - 304",D406="Spl Mounting flange - 316",D406="Dbl Mounting flange - 316",D406="Spl Monoblock - 316",D406="Dbl Mounting flange - 316"),D406)</f>
        <v>#N/A</v>
      </c>
      <c r="F406" t="e" cm="1">
        <f t="array" ref="F406">_xlfn.IFS(OR($D406="Fan 50 Hz",$D406="Fan 440V 60 Hz",$D406="Fan 460V 50 Hz"),$D406)</f>
        <v>#N/A</v>
      </c>
      <c r="G406" t="e" cm="1">
        <f t="array" ref="G406">_xlfn.IFS(OR($D406="Hopper 304",$D406="Hopper 316"),$D406)</f>
        <v>#N/A</v>
      </c>
      <c r="H406" t="e" cm="1">
        <f t="array" ref="H406">_xlfn.IFS(OR($D406="Vibrating grid",$D406="Vibrating grid for enlarged design"),$D406)</f>
        <v>#N/A</v>
      </c>
      <c r="I406" t="e" cm="1">
        <f t="array" ref="I406">_xlfn.IFS(OR($D406="Simple magnetic grid  - 304",$D406="Simple magnetic grid  - 316",$D406="Simple and enlarged magnetic grid "),$D406)</f>
        <v>#N/A</v>
      </c>
      <c r="J406" t="e" cm="1">
        <f t="array" ref="J406">_xlfn.IFS(OR($D406="SMC",$D406="Simple magnetic grid  - 316.",$D406="FESTO"),$D406)</f>
        <v>#N/A</v>
      </c>
    </row>
    <row r="407" spans="1:10" x14ac:dyDescent="0.2">
      <c r="A407" t="s">
        <v>11</v>
      </c>
      <c r="B407" t="s">
        <v>1</v>
      </c>
      <c r="C407" s="2" t="str">
        <f>_xlfn.XLOOKUP(B407,Sheet1!$E$2:$E$171,Sheet1!$A$2:$A$171," ",0)</f>
        <v xml:space="preserve"> </v>
      </c>
      <c r="D407" s="2" t="str">
        <f>_xlfn.XLOOKUP(B407,Sheet1!$E$2:$E$171,Sheet1!$B$2:$B$171," ",0)</f>
        <v xml:space="preserve"> </v>
      </c>
      <c r="E407" t="e" cm="1">
        <f t="array" ref="E407">_xlfn.IFS(OR(D407="Spl Mounting flange - 304",D407="Spl Enlarged Mounting flange - 304",D407="Spl Monoblock - 304",D407="Dbl Mounting flange - 304",D407="Dbl Monoblock - 304",D407="Spl Mounting flange - 316",D407="Dbl Mounting flange - 316",D407="Spl Monoblock - 316",D407="Dbl Mounting flange - 316"),D407)</f>
        <v>#N/A</v>
      </c>
      <c r="F407" t="e" cm="1">
        <f t="array" ref="F407">_xlfn.IFS(OR($D407="Fan 50 Hz",$D407="Fan 440V 60 Hz",$D407="Fan 460V 50 Hz"),$D407)</f>
        <v>#N/A</v>
      </c>
      <c r="G407" t="e" cm="1">
        <f t="array" ref="G407">_xlfn.IFS(OR($D407="Hopper 304",$D407="Hopper 316"),$D407)</f>
        <v>#N/A</v>
      </c>
      <c r="H407" t="e" cm="1">
        <f t="array" ref="H407">_xlfn.IFS(OR($D407="Vibrating grid",$D407="Vibrating grid for enlarged design"),$D407)</f>
        <v>#N/A</v>
      </c>
      <c r="I407" t="e" cm="1">
        <f t="array" ref="I407">_xlfn.IFS(OR($D407="Simple magnetic grid  - 304",$D407="Simple magnetic grid  - 316",$D407="Simple and enlarged magnetic grid "),$D407)</f>
        <v>#N/A</v>
      </c>
      <c r="J407" t="e" cm="1">
        <f t="array" ref="J407">_xlfn.IFS(OR($D407="SMC",$D407="Simple magnetic grid  - 316.",$D407="FESTO"),$D407)</f>
        <v>#N/A</v>
      </c>
    </row>
    <row r="408" spans="1:10" x14ac:dyDescent="0.2">
      <c r="A408" t="s">
        <v>11</v>
      </c>
      <c r="B408" t="s">
        <v>95</v>
      </c>
      <c r="C408" s="2" t="str">
        <f>_xlfn.XLOOKUP(B408,Sheet1!$E$2:$E$171,Sheet1!$A$2:$A$171," ",0)</f>
        <v xml:space="preserve"> </v>
      </c>
      <c r="D408" s="2" t="str">
        <f>_xlfn.XLOOKUP(B408,Sheet1!$E$2:$E$171,Sheet1!$B$2:$B$171," ",0)</f>
        <v xml:space="preserve"> </v>
      </c>
      <c r="E408" t="e" cm="1">
        <f t="array" ref="E408">_xlfn.IFS(OR(D408="Spl Mounting flange - 304",D408="Spl Enlarged Mounting flange - 304",D408="Spl Monoblock - 304",D408="Dbl Mounting flange - 304",D408="Dbl Monoblock - 304",D408="Spl Mounting flange - 316",D408="Dbl Mounting flange - 316",D408="Spl Monoblock - 316",D408="Dbl Mounting flange - 316"),D408)</f>
        <v>#N/A</v>
      </c>
      <c r="F408" t="e" cm="1">
        <f t="array" ref="F408">_xlfn.IFS(OR($D408="Fan 50 Hz",$D408="Fan 440V 60 Hz",$D408="Fan 460V 50 Hz"),$D408)</f>
        <v>#N/A</v>
      </c>
      <c r="G408" t="e" cm="1">
        <f t="array" ref="G408">_xlfn.IFS(OR($D408="Hopper 304",$D408="Hopper 316"),$D408)</f>
        <v>#N/A</v>
      </c>
      <c r="H408" t="e" cm="1">
        <f t="array" ref="H408">_xlfn.IFS(OR($D408="Vibrating grid",$D408="Vibrating grid for enlarged design"),$D408)</f>
        <v>#N/A</v>
      </c>
      <c r="I408" t="e" cm="1">
        <f t="array" ref="I408">_xlfn.IFS(OR($D408="Simple magnetic grid  - 304",$D408="Simple magnetic grid  - 316",$D408="Simple and enlarged magnetic grid "),$D408)</f>
        <v>#N/A</v>
      </c>
      <c r="J408" t="e" cm="1">
        <f t="array" ref="J408">_xlfn.IFS(OR($D408="SMC",$D408="Simple magnetic grid  - 316.",$D408="FESTO"),$D408)</f>
        <v>#N/A</v>
      </c>
    </row>
    <row r="409" spans="1:10" x14ac:dyDescent="0.2">
      <c r="A409" t="s">
        <v>11</v>
      </c>
      <c r="B409" t="s">
        <v>1</v>
      </c>
      <c r="C409" s="2" t="str">
        <f>_xlfn.XLOOKUP(B409,Sheet1!$E$2:$E$171,Sheet1!$A$2:$A$171," ",0)</f>
        <v xml:space="preserve"> </v>
      </c>
      <c r="D409" s="2" t="str">
        <f>_xlfn.XLOOKUP(B409,Sheet1!$E$2:$E$171,Sheet1!$B$2:$B$171," ",0)</f>
        <v xml:space="preserve"> </v>
      </c>
      <c r="E409" t="e" cm="1">
        <f t="array" ref="E409">_xlfn.IFS(OR(D409="Spl Mounting flange - 304",D409="Spl Enlarged Mounting flange - 304",D409="Spl Monoblock - 304",D409="Dbl Mounting flange - 304",D409="Dbl Monoblock - 304",D409="Spl Mounting flange - 316",D409="Dbl Mounting flange - 316",D409="Spl Monoblock - 316",D409="Dbl Mounting flange - 316"),D409)</f>
        <v>#N/A</v>
      </c>
      <c r="F409" t="e" cm="1">
        <f t="array" ref="F409">_xlfn.IFS(OR($D409="Fan 50 Hz",$D409="Fan 440V 60 Hz",$D409="Fan 460V 50 Hz"),$D409)</f>
        <v>#N/A</v>
      </c>
      <c r="G409" t="e" cm="1">
        <f t="array" ref="G409">_xlfn.IFS(OR($D409="Hopper 304",$D409="Hopper 316"),$D409)</f>
        <v>#N/A</v>
      </c>
      <c r="H409" t="e" cm="1">
        <f t="array" ref="H409">_xlfn.IFS(OR($D409="Vibrating grid",$D409="Vibrating grid for enlarged design"),$D409)</f>
        <v>#N/A</v>
      </c>
      <c r="I409" t="e" cm="1">
        <f t="array" ref="I409">_xlfn.IFS(OR($D409="Simple magnetic grid  - 304",$D409="Simple magnetic grid  - 316",$D409="Simple and enlarged magnetic grid "),$D409)</f>
        <v>#N/A</v>
      </c>
      <c r="J409" t="e" cm="1">
        <f t="array" ref="J409">_xlfn.IFS(OR($D409="SMC",$D409="Simple magnetic grid  - 316.",$D409="FESTO"),$D409)</f>
        <v>#N/A</v>
      </c>
    </row>
    <row r="410" spans="1:10" x14ac:dyDescent="0.2">
      <c r="A410" t="s">
        <v>11</v>
      </c>
      <c r="B410" t="s">
        <v>415</v>
      </c>
      <c r="C410" s="2" t="str">
        <f>_xlfn.XLOOKUP(B410,Sheet1!$E$2:$E$171,Sheet1!$A$2:$A$171," ",0)</f>
        <v xml:space="preserve"> </v>
      </c>
      <c r="D410" s="2" t="str">
        <f>_xlfn.XLOOKUP(B410,Sheet1!$E$2:$E$171,Sheet1!$B$2:$B$171," ",0)</f>
        <v xml:space="preserve"> </v>
      </c>
      <c r="E410" t="e" cm="1">
        <f t="array" ref="E410">_xlfn.IFS(OR(D410="Spl Mounting flange - 304",D410="Spl Enlarged Mounting flange - 304",D410="Spl Monoblock - 304",D410="Dbl Mounting flange - 304",D410="Dbl Monoblock - 304",D410="Spl Mounting flange - 316",D410="Dbl Mounting flange - 316",D410="Spl Monoblock - 316",D410="Dbl Mounting flange - 316"),D410)</f>
        <v>#N/A</v>
      </c>
      <c r="F410" t="e" cm="1">
        <f t="array" ref="F410">_xlfn.IFS(OR($D410="Fan 50 Hz",$D410="Fan 440V 60 Hz",$D410="Fan 460V 50 Hz"),$D410)</f>
        <v>#N/A</v>
      </c>
      <c r="G410" t="e" cm="1">
        <f t="array" ref="G410">_xlfn.IFS(OR($D410="Hopper 304",$D410="Hopper 316"),$D410)</f>
        <v>#N/A</v>
      </c>
      <c r="H410" t="e" cm="1">
        <f t="array" ref="H410">_xlfn.IFS(OR($D410="Vibrating grid",$D410="Vibrating grid for enlarged design"),$D410)</f>
        <v>#N/A</v>
      </c>
      <c r="I410" t="e" cm="1">
        <f t="array" ref="I410">_xlfn.IFS(OR($D410="Simple magnetic grid  - 304",$D410="Simple magnetic grid  - 316",$D410="Simple and enlarged magnetic grid "),$D410)</f>
        <v>#N/A</v>
      </c>
      <c r="J410" t="e" cm="1">
        <f t="array" ref="J410">_xlfn.IFS(OR($D410="SMC",$D410="Simple magnetic grid  - 316.",$D410="FESTO"),$D410)</f>
        <v>#N/A</v>
      </c>
    </row>
    <row r="411" spans="1:10" x14ac:dyDescent="0.2">
      <c r="A411" t="s">
        <v>11</v>
      </c>
      <c r="B411" t="s">
        <v>299</v>
      </c>
      <c r="C411" s="2" t="str">
        <f>_xlfn.XLOOKUP(B411,Sheet1!$E$2:$E$171,Sheet1!$A$2:$A$171," ",0)</f>
        <v xml:space="preserve"> </v>
      </c>
      <c r="D411" s="2" t="str">
        <f>_xlfn.XLOOKUP(B411,Sheet1!$E$2:$E$171,Sheet1!$B$2:$B$171," ",0)</f>
        <v xml:space="preserve"> </v>
      </c>
      <c r="E411" t="e" cm="1">
        <f t="array" ref="E411">_xlfn.IFS(OR(D411="Spl Mounting flange - 304",D411="Spl Enlarged Mounting flange - 304",D411="Spl Monoblock - 304",D411="Dbl Mounting flange - 304",D411="Dbl Monoblock - 304",D411="Spl Mounting flange - 316",D411="Dbl Mounting flange - 316",D411="Spl Monoblock - 316",D411="Dbl Mounting flange - 316"),D411)</f>
        <v>#N/A</v>
      </c>
      <c r="F411" t="e" cm="1">
        <f t="array" ref="F411">_xlfn.IFS(OR($D411="Fan 50 Hz",$D411="Fan 440V 60 Hz",$D411="Fan 460V 50 Hz"),$D411)</f>
        <v>#N/A</v>
      </c>
      <c r="G411" t="e" cm="1">
        <f t="array" ref="G411">_xlfn.IFS(OR($D411="Hopper 304",$D411="Hopper 316"),$D411)</f>
        <v>#N/A</v>
      </c>
      <c r="H411" t="e" cm="1">
        <f t="array" ref="H411">_xlfn.IFS(OR($D411="Vibrating grid",$D411="Vibrating grid for enlarged design"),$D411)</f>
        <v>#N/A</v>
      </c>
      <c r="I411" t="e" cm="1">
        <f t="array" ref="I411">_xlfn.IFS(OR($D411="Simple magnetic grid  - 304",$D411="Simple magnetic grid  - 316",$D411="Simple and enlarged magnetic grid "),$D411)</f>
        <v>#N/A</v>
      </c>
      <c r="J411" t="e" cm="1">
        <f t="array" ref="J411">_xlfn.IFS(OR($D411="SMC",$D411="Simple magnetic grid  - 316.",$D411="FESTO"),$D411)</f>
        <v>#N/A</v>
      </c>
    </row>
    <row r="412" spans="1:10" x14ac:dyDescent="0.2">
      <c r="A412" t="s">
        <v>11</v>
      </c>
      <c r="B412" t="s">
        <v>78</v>
      </c>
      <c r="C412" s="2" t="str">
        <f>_xlfn.XLOOKUP(B412,Sheet1!$E$2:$E$171,Sheet1!$A$2:$A$171," ",0)</f>
        <v xml:space="preserve"> </v>
      </c>
      <c r="D412" s="2" t="str">
        <f>_xlfn.XLOOKUP(B412,Sheet1!$E$2:$E$171,Sheet1!$B$2:$B$171," ",0)</f>
        <v xml:space="preserve"> </v>
      </c>
      <c r="E412" t="e" cm="1">
        <f t="array" ref="E412">_xlfn.IFS(OR(D412="Spl Mounting flange - 304",D412="Spl Enlarged Mounting flange - 304",D412="Spl Monoblock - 304",D412="Dbl Mounting flange - 304",D412="Dbl Monoblock - 304",D412="Spl Mounting flange - 316",D412="Dbl Mounting flange - 316",D412="Spl Monoblock - 316",D412="Dbl Mounting flange - 316"),D412)</f>
        <v>#N/A</v>
      </c>
      <c r="F412" t="e" cm="1">
        <f t="array" ref="F412">_xlfn.IFS(OR($D412="Fan 50 Hz",$D412="Fan 440V 60 Hz",$D412="Fan 460V 50 Hz"),$D412)</f>
        <v>#N/A</v>
      </c>
      <c r="G412" t="e" cm="1">
        <f t="array" ref="G412">_xlfn.IFS(OR($D412="Hopper 304",$D412="Hopper 316"),$D412)</f>
        <v>#N/A</v>
      </c>
      <c r="H412" t="e" cm="1">
        <f t="array" ref="H412">_xlfn.IFS(OR($D412="Vibrating grid",$D412="Vibrating grid for enlarged design"),$D412)</f>
        <v>#N/A</v>
      </c>
      <c r="I412" t="e" cm="1">
        <f t="array" ref="I412">_xlfn.IFS(OR($D412="Simple magnetic grid  - 304",$D412="Simple magnetic grid  - 316",$D412="Simple and enlarged magnetic grid "),$D412)</f>
        <v>#N/A</v>
      </c>
      <c r="J412" t="e" cm="1">
        <f t="array" ref="J412">_xlfn.IFS(OR($D412="SMC",$D412="Simple magnetic grid  - 316.",$D412="FESTO"),$D412)</f>
        <v>#N/A</v>
      </c>
    </row>
    <row r="413" spans="1:10" x14ac:dyDescent="0.2">
      <c r="A413" t="s">
        <v>11</v>
      </c>
      <c r="B413" t="s">
        <v>1</v>
      </c>
      <c r="C413" s="2" t="str">
        <f>_xlfn.XLOOKUP(B413,Sheet1!$E$2:$E$171,Sheet1!$A$2:$A$171," ",0)</f>
        <v xml:space="preserve"> </v>
      </c>
      <c r="D413" s="2" t="str">
        <f>_xlfn.XLOOKUP(B413,Sheet1!$E$2:$E$171,Sheet1!$B$2:$B$171," ",0)</f>
        <v xml:space="preserve"> </v>
      </c>
      <c r="E413" t="e" cm="1">
        <f t="array" ref="E413">_xlfn.IFS(OR(D413="Spl Mounting flange - 304",D413="Spl Enlarged Mounting flange - 304",D413="Spl Monoblock - 304",D413="Dbl Mounting flange - 304",D413="Dbl Monoblock - 304",D413="Spl Mounting flange - 316",D413="Dbl Mounting flange - 316",D413="Spl Monoblock - 316",D413="Dbl Mounting flange - 316"),D413)</f>
        <v>#N/A</v>
      </c>
      <c r="F413" t="e" cm="1">
        <f t="array" ref="F413">_xlfn.IFS(OR($D413="Fan 50 Hz",$D413="Fan 440V 60 Hz",$D413="Fan 460V 50 Hz"),$D413)</f>
        <v>#N/A</v>
      </c>
      <c r="G413" t="e" cm="1">
        <f t="array" ref="G413">_xlfn.IFS(OR($D413="Hopper 304",$D413="Hopper 316"),$D413)</f>
        <v>#N/A</v>
      </c>
      <c r="H413" t="e" cm="1">
        <f t="array" ref="H413">_xlfn.IFS(OR($D413="Vibrating grid",$D413="Vibrating grid for enlarged design"),$D413)</f>
        <v>#N/A</v>
      </c>
      <c r="I413" t="e" cm="1">
        <f t="array" ref="I413">_xlfn.IFS(OR($D413="Simple magnetic grid  - 304",$D413="Simple magnetic grid  - 316",$D413="Simple and enlarged magnetic grid "),$D413)</f>
        <v>#N/A</v>
      </c>
      <c r="J413" t="e" cm="1">
        <f t="array" ref="J413">_xlfn.IFS(OR($D413="SMC",$D413="Simple magnetic grid  - 316.",$D413="FESTO"),$D413)</f>
        <v>#N/A</v>
      </c>
    </row>
    <row r="414" spans="1:10" x14ac:dyDescent="0.2">
      <c r="A414" t="s">
        <v>11</v>
      </c>
      <c r="B414" t="s">
        <v>158</v>
      </c>
      <c r="C414" s="2" t="str">
        <f>_xlfn.XLOOKUP(B414,Sheet1!$E$2:$E$171,Sheet1!$A$2:$A$171," ",0)</f>
        <v xml:space="preserve"> </v>
      </c>
      <c r="D414" s="2" t="str">
        <f>_xlfn.XLOOKUP(B414,Sheet1!$E$2:$E$171,Sheet1!$B$2:$B$171," ",0)</f>
        <v xml:space="preserve"> </v>
      </c>
      <c r="E414" t="e" cm="1">
        <f t="array" ref="E414">_xlfn.IFS(OR(D414="Spl Mounting flange - 304",D414="Spl Enlarged Mounting flange - 304",D414="Spl Monoblock - 304",D414="Dbl Mounting flange - 304",D414="Dbl Monoblock - 304",D414="Spl Mounting flange - 316",D414="Dbl Mounting flange - 316",D414="Spl Monoblock - 316",D414="Dbl Mounting flange - 316"),D414)</f>
        <v>#N/A</v>
      </c>
      <c r="F414" t="e" cm="1">
        <f t="array" ref="F414">_xlfn.IFS(OR($D414="Fan 50 Hz",$D414="Fan 440V 60 Hz",$D414="Fan 460V 50 Hz"),$D414)</f>
        <v>#N/A</v>
      </c>
      <c r="G414" t="e" cm="1">
        <f t="array" ref="G414">_xlfn.IFS(OR($D414="Hopper 304",$D414="Hopper 316"),$D414)</f>
        <v>#N/A</v>
      </c>
      <c r="H414" t="e" cm="1">
        <f t="array" ref="H414">_xlfn.IFS(OR($D414="Vibrating grid",$D414="Vibrating grid for enlarged design"),$D414)</f>
        <v>#N/A</v>
      </c>
      <c r="I414" t="e" cm="1">
        <f t="array" ref="I414">_xlfn.IFS(OR($D414="Simple magnetic grid  - 304",$D414="Simple magnetic grid  - 316",$D414="Simple and enlarged magnetic grid "),$D414)</f>
        <v>#N/A</v>
      </c>
      <c r="J414" t="e" cm="1">
        <f t="array" ref="J414">_xlfn.IFS(OR($D414="SMC",$D414="Simple magnetic grid  - 316.",$D414="FESTO"),$D414)</f>
        <v>#N/A</v>
      </c>
    </row>
    <row r="415" spans="1:10" x14ac:dyDescent="0.2">
      <c r="A415" t="s">
        <v>11</v>
      </c>
      <c r="B415" t="s">
        <v>414</v>
      </c>
      <c r="C415" s="2" t="str">
        <f>_xlfn.XLOOKUP(B415,Sheet1!$E$2:$E$171,Sheet1!$A$2:$A$171," ",0)</f>
        <v xml:space="preserve"> </v>
      </c>
      <c r="D415" s="2" t="str">
        <f>_xlfn.XLOOKUP(B415,Sheet1!$E$2:$E$171,Sheet1!$B$2:$B$171," ",0)</f>
        <v xml:space="preserve"> </v>
      </c>
      <c r="E415" t="e" cm="1">
        <f t="array" ref="E415">_xlfn.IFS(OR(D415="Spl Mounting flange - 304",D415="Spl Enlarged Mounting flange - 304",D415="Spl Monoblock - 304",D415="Dbl Mounting flange - 304",D415="Dbl Monoblock - 304",D415="Spl Mounting flange - 316",D415="Dbl Mounting flange - 316",D415="Spl Monoblock - 316",D415="Dbl Mounting flange - 316"),D415)</f>
        <v>#N/A</v>
      </c>
      <c r="F415" t="e" cm="1">
        <f t="array" ref="F415">_xlfn.IFS(OR($D415="Fan 50 Hz",$D415="Fan 440V 60 Hz",$D415="Fan 460V 50 Hz"),$D415)</f>
        <v>#N/A</v>
      </c>
      <c r="G415" t="e" cm="1">
        <f t="array" ref="G415">_xlfn.IFS(OR($D415="Hopper 304",$D415="Hopper 316"),$D415)</f>
        <v>#N/A</v>
      </c>
      <c r="H415" t="e" cm="1">
        <f t="array" ref="H415">_xlfn.IFS(OR($D415="Vibrating grid",$D415="Vibrating grid for enlarged design"),$D415)</f>
        <v>#N/A</v>
      </c>
      <c r="I415" t="e" cm="1">
        <f t="array" ref="I415">_xlfn.IFS(OR($D415="Simple magnetic grid  - 304",$D415="Simple magnetic grid  - 316",$D415="Simple and enlarged magnetic grid "),$D415)</f>
        <v>#N/A</v>
      </c>
      <c r="J415" t="e" cm="1">
        <f t="array" ref="J415">_xlfn.IFS(OR($D415="SMC",$D415="Simple magnetic grid  - 316.",$D415="FESTO"),$D415)</f>
        <v>#N/A</v>
      </c>
    </row>
    <row r="416" spans="1:10" x14ac:dyDescent="0.2">
      <c r="A416" t="s">
        <v>11</v>
      </c>
      <c r="B416" t="s">
        <v>83</v>
      </c>
      <c r="C416" s="2" t="str">
        <f>_xlfn.XLOOKUP(B416,Sheet1!$E$2:$E$171,Sheet1!$A$2:$A$171," ",0)</f>
        <v xml:space="preserve"> </v>
      </c>
      <c r="D416" s="2" t="str">
        <f>_xlfn.XLOOKUP(B416,Sheet1!$E$2:$E$171,Sheet1!$B$2:$B$171," ",0)</f>
        <v xml:space="preserve"> </v>
      </c>
      <c r="E416" t="e" cm="1">
        <f t="array" ref="E416">_xlfn.IFS(OR(D416="Spl Mounting flange - 304",D416="Spl Enlarged Mounting flange - 304",D416="Spl Monoblock - 304",D416="Dbl Mounting flange - 304",D416="Dbl Monoblock - 304",D416="Spl Mounting flange - 316",D416="Dbl Mounting flange - 316",D416="Spl Monoblock - 316",D416="Dbl Mounting flange - 316"),D416)</f>
        <v>#N/A</v>
      </c>
      <c r="F416" t="e" cm="1">
        <f t="array" ref="F416">_xlfn.IFS(OR($D416="Fan 50 Hz",$D416="Fan 440V 60 Hz",$D416="Fan 460V 50 Hz"),$D416)</f>
        <v>#N/A</v>
      </c>
      <c r="G416" t="e" cm="1">
        <f t="array" ref="G416">_xlfn.IFS(OR($D416="Hopper 304",$D416="Hopper 316"),$D416)</f>
        <v>#N/A</v>
      </c>
      <c r="H416" t="e" cm="1">
        <f t="array" ref="H416">_xlfn.IFS(OR($D416="Vibrating grid",$D416="Vibrating grid for enlarged design"),$D416)</f>
        <v>#N/A</v>
      </c>
      <c r="I416" t="e" cm="1">
        <f t="array" ref="I416">_xlfn.IFS(OR($D416="Simple magnetic grid  - 304",$D416="Simple magnetic grid  - 316",$D416="Simple and enlarged magnetic grid "),$D416)</f>
        <v>#N/A</v>
      </c>
      <c r="J416" t="e" cm="1">
        <f t="array" ref="J416">_xlfn.IFS(OR($D416="SMC",$D416="Simple magnetic grid  - 316.",$D416="FESTO"),$D416)</f>
        <v>#N/A</v>
      </c>
    </row>
    <row r="417" spans="1:10" x14ac:dyDescent="0.2">
      <c r="A417" t="s">
        <v>11</v>
      </c>
      <c r="B417" t="s">
        <v>413</v>
      </c>
      <c r="C417" s="2" t="str">
        <f>_xlfn.XLOOKUP(B417,Sheet1!$E$2:$E$171,Sheet1!$A$2:$A$171," ",0)</f>
        <v xml:space="preserve"> </v>
      </c>
      <c r="D417" s="2" t="str">
        <f>_xlfn.XLOOKUP(B417,Sheet1!$E$2:$E$171,Sheet1!$B$2:$B$171," ",0)</f>
        <v xml:space="preserve"> </v>
      </c>
      <c r="E417" t="e" cm="1">
        <f t="array" ref="E417">_xlfn.IFS(OR(D417="Spl Mounting flange - 304",D417="Spl Enlarged Mounting flange - 304",D417="Spl Monoblock - 304",D417="Dbl Mounting flange - 304",D417="Dbl Monoblock - 304",D417="Spl Mounting flange - 316",D417="Dbl Mounting flange - 316",D417="Spl Monoblock - 316",D417="Dbl Mounting flange - 316"),D417)</f>
        <v>#N/A</v>
      </c>
      <c r="F417" t="e" cm="1">
        <f t="array" ref="F417">_xlfn.IFS(OR($D417="Fan 50 Hz",$D417="Fan 440V 60 Hz",$D417="Fan 460V 50 Hz"),$D417)</f>
        <v>#N/A</v>
      </c>
      <c r="G417" t="e" cm="1">
        <f t="array" ref="G417">_xlfn.IFS(OR($D417="Hopper 304",$D417="Hopper 316"),$D417)</f>
        <v>#N/A</v>
      </c>
      <c r="H417" t="e" cm="1">
        <f t="array" ref="H417">_xlfn.IFS(OR($D417="Vibrating grid",$D417="Vibrating grid for enlarged design"),$D417)</f>
        <v>#N/A</v>
      </c>
      <c r="I417" t="e" cm="1">
        <f t="array" ref="I417">_xlfn.IFS(OR($D417="Simple magnetic grid  - 304",$D417="Simple magnetic grid  - 316",$D417="Simple and enlarged magnetic grid "),$D417)</f>
        <v>#N/A</v>
      </c>
      <c r="J417" t="e" cm="1">
        <f t="array" ref="J417">_xlfn.IFS(OR($D417="SMC",$D417="Simple magnetic grid  - 316.",$D417="FESTO"),$D417)</f>
        <v>#N/A</v>
      </c>
    </row>
    <row r="418" spans="1:10" x14ac:dyDescent="0.2">
      <c r="A418" t="s">
        <v>11</v>
      </c>
      <c r="B418" t="s">
        <v>412</v>
      </c>
      <c r="C418" s="2" t="str">
        <f>_xlfn.XLOOKUP(B418,Sheet1!$E$2:$E$171,Sheet1!$A$2:$A$171," ",0)</f>
        <v xml:space="preserve"> </v>
      </c>
      <c r="D418" s="2" t="str">
        <f>_xlfn.XLOOKUP(B418,Sheet1!$E$2:$E$171,Sheet1!$B$2:$B$171," ",0)</f>
        <v xml:space="preserve"> </v>
      </c>
      <c r="E418" t="e" cm="1">
        <f t="array" ref="E418">_xlfn.IFS(OR(D418="Spl Mounting flange - 304",D418="Spl Enlarged Mounting flange - 304",D418="Spl Monoblock - 304",D418="Dbl Mounting flange - 304",D418="Dbl Monoblock - 304",D418="Spl Mounting flange - 316",D418="Dbl Mounting flange - 316",D418="Spl Monoblock - 316",D418="Dbl Mounting flange - 316"),D418)</f>
        <v>#N/A</v>
      </c>
      <c r="F418" t="e" cm="1">
        <f t="array" ref="F418">_xlfn.IFS(OR($D418="Fan 50 Hz",$D418="Fan 440V 60 Hz",$D418="Fan 460V 50 Hz"),$D418)</f>
        <v>#N/A</v>
      </c>
      <c r="G418" t="e" cm="1">
        <f t="array" ref="G418">_xlfn.IFS(OR($D418="Hopper 304",$D418="Hopper 316"),$D418)</f>
        <v>#N/A</v>
      </c>
      <c r="H418" t="e" cm="1">
        <f t="array" ref="H418">_xlfn.IFS(OR($D418="Vibrating grid",$D418="Vibrating grid for enlarged design"),$D418)</f>
        <v>#N/A</v>
      </c>
      <c r="I418" t="e" cm="1">
        <f t="array" ref="I418">_xlfn.IFS(OR($D418="Simple magnetic grid  - 304",$D418="Simple magnetic grid  - 316",$D418="Simple and enlarged magnetic grid "),$D418)</f>
        <v>#N/A</v>
      </c>
      <c r="J418" t="e" cm="1">
        <f t="array" ref="J418">_xlfn.IFS(OR($D418="SMC",$D418="Simple magnetic grid  - 316.",$D418="FESTO"),$D418)</f>
        <v>#N/A</v>
      </c>
    </row>
    <row r="419" spans="1:10" x14ac:dyDescent="0.2">
      <c r="A419" t="s">
        <v>11</v>
      </c>
      <c r="B419" t="s">
        <v>411</v>
      </c>
      <c r="C419" s="2" t="str">
        <f>_xlfn.XLOOKUP(B419,Sheet1!$E$2:$E$171,Sheet1!$A$2:$A$171," ",0)</f>
        <v xml:space="preserve"> </v>
      </c>
      <c r="D419" s="2" t="str">
        <f>_xlfn.XLOOKUP(B419,Sheet1!$E$2:$E$171,Sheet1!$B$2:$B$171," ",0)</f>
        <v xml:space="preserve"> </v>
      </c>
      <c r="E419" t="e" cm="1">
        <f t="array" ref="E419">_xlfn.IFS(OR(D419="Spl Mounting flange - 304",D419="Spl Enlarged Mounting flange - 304",D419="Spl Monoblock - 304",D419="Dbl Mounting flange - 304",D419="Dbl Monoblock - 304",D419="Spl Mounting flange - 316",D419="Dbl Mounting flange - 316",D419="Spl Monoblock - 316",D419="Dbl Mounting flange - 316"),D419)</f>
        <v>#N/A</v>
      </c>
      <c r="F419" t="e" cm="1">
        <f t="array" ref="F419">_xlfn.IFS(OR($D419="Fan 50 Hz",$D419="Fan 440V 60 Hz",$D419="Fan 460V 50 Hz"),$D419)</f>
        <v>#N/A</v>
      </c>
      <c r="G419" t="e" cm="1">
        <f t="array" ref="G419">_xlfn.IFS(OR($D419="Hopper 304",$D419="Hopper 316"),$D419)</f>
        <v>#N/A</v>
      </c>
      <c r="H419" t="e" cm="1">
        <f t="array" ref="H419">_xlfn.IFS(OR($D419="Vibrating grid",$D419="Vibrating grid for enlarged design"),$D419)</f>
        <v>#N/A</v>
      </c>
      <c r="I419" t="e" cm="1">
        <f t="array" ref="I419">_xlfn.IFS(OR($D419="Simple magnetic grid  - 304",$D419="Simple magnetic grid  - 316",$D419="Simple and enlarged magnetic grid "),$D419)</f>
        <v>#N/A</v>
      </c>
      <c r="J419" t="e" cm="1">
        <f t="array" ref="J419">_xlfn.IFS(OR($D419="SMC",$D419="Simple magnetic grid  - 316.",$D419="FESTO"),$D419)</f>
        <v>#N/A</v>
      </c>
    </row>
    <row r="420" spans="1:10" x14ac:dyDescent="0.2">
      <c r="A420" t="s">
        <v>11</v>
      </c>
      <c r="B420" t="s">
        <v>410</v>
      </c>
      <c r="C420" s="2" t="str">
        <f>_xlfn.XLOOKUP(B420,Sheet1!$E$2:$E$171,Sheet1!$A$2:$A$171," ",0)</f>
        <v xml:space="preserve"> </v>
      </c>
      <c r="D420" s="2" t="str">
        <f>_xlfn.XLOOKUP(B420,Sheet1!$E$2:$E$171,Sheet1!$B$2:$B$171," ",0)</f>
        <v xml:space="preserve"> </v>
      </c>
      <c r="E420" t="e" cm="1">
        <f t="array" ref="E420">_xlfn.IFS(OR(D420="Spl Mounting flange - 304",D420="Spl Enlarged Mounting flange - 304",D420="Spl Monoblock - 304",D420="Dbl Mounting flange - 304",D420="Dbl Monoblock - 304",D420="Spl Mounting flange - 316",D420="Dbl Mounting flange - 316",D420="Spl Monoblock - 316",D420="Dbl Mounting flange - 316"),D420)</f>
        <v>#N/A</v>
      </c>
      <c r="F420" t="e" cm="1">
        <f t="array" ref="F420">_xlfn.IFS(OR($D420="Fan 50 Hz",$D420="Fan 440V 60 Hz",$D420="Fan 460V 50 Hz"),$D420)</f>
        <v>#N/A</v>
      </c>
      <c r="G420" t="e" cm="1">
        <f t="array" ref="G420">_xlfn.IFS(OR($D420="Hopper 304",$D420="Hopper 316"),$D420)</f>
        <v>#N/A</v>
      </c>
      <c r="H420" t="e" cm="1">
        <f t="array" ref="H420">_xlfn.IFS(OR($D420="Vibrating grid",$D420="Vibrating grid for enlarged design"),$D420)</f>
        <v>#N/A</v>
      </c>
      <c r="I420" t="e" cm="1">
        <f t="array" ref="I420">_xlfn.IFS(OR($D420="Simple magnetic grid  - 304",$D420="Simple magnetic grid  - 316",$D420="Simple and enlarged magnetic grid "),$D420)</f>
        <v>#N/A</v>
      </c>
      <c r="J420" t="e" cm="1">
        <f t="array" ref="J420">_xlfn.IFS(OR($D420="SMC",$D420="Simple magnetic grid  - 316.",$D420="FESTO"),$D420)</f>
        <v>#N/A</v>
      </c>
    </row>
    <row r="421" spans="1:10" x14ac:dyDescent="0.2">
      <c r="A421" t="s">
        <v>11</v>
      </c>
      <c r="B421" t="s">
        <v>254</v>
      </c>
      <c r="C421" s="2" t="str">
        <f>_xlfn.XLOOKUP(B421,Sheet1!$E$2:$E$171,Sheet1!$A$2:$A$171," ",0)</f>
        <v xml:space="preserve"> </v>
      </c>
      <c r="D421" s="2" t="str">
        <f>_xlfn.XLOOKUP(B421,Sheet1!$E$2:$E$171,Sheet1!$B$2:$B$171," ",0)</f>
        <v xml:space="preserve"> </v>
      </c>
      <c r="E421" t="e" cm="1">
        <f t="array" ref="E421">_xlfn.IFS(OR(D421="Spl Mounting flange - 304",D421="Spl Enlarged Mounting flange - 304",D421="Spl Monoblock - 304",D421="Dbl Mounting flange - 304",D421="Dbl Monoblock - 304",D421="Spl Mounting flange - 316",D421="Dbl Mounting flange - 316",D421="Spl Monoblock - 316",D421="Dbl Mounting flange - 316"),D421)</f>
        <v>#N/A</v>
      </c>
      <c r="F421" t="e" cm="1">
        <f t="array" ref="F421">_xlfn.IFS(OR($D421="Fan 50 Hz",$D421="Fan 440V 60 Hz",$D421="Fan 460V 50 Hz"),$D421)</f>
        <v>#N/A</v>
      </c>
      <c r="G421" t="e" cm="1">
        <f t="array" ref="G421">_xlfn.IFS(OR($D421="Hopper 304",$D421="Hopper 316"),$D421)</f>
        <v>#N/A</v>
      </c>
      <c r="H421" t="e" cm="1">
        <f t="array" ref="H421">_xlfn.IFS(OR($D421="Vibrating grid",$D421="Vibrating grid for enlarged design"),$D421)</f>
        <v>#N/A</v>
      </c>
      <c r="I421" t="e" cm="1">
        <f t="array" ref="I421">_xlfn.IFS(OR($D421="Simple magnetic grid  - 304",$D421="Simple magnetic grid  - 316",$D421="Simple and enlarged magnetic grid "),$D421)</f>
        <v>#N/A</v>
      </c>
      <c r="J421" t="e" cm="1">
        <f t="array" ref="J421">_xlfn.IFS(OR($D421="SMC",$D421="Simple magnetic grid  - 316.",$D421="FESTO"),$D421)</f>
        <v>#N/A</v>
      </c>
    </row>
    <row r="422" spans="1:10" x14ac:dyDescent="0.2">
      <c r="A422" t="s">
        <v>11</v>
      </c>
      <c r="B422" t="s">
        <v>80</v>
      </c>
      <c r="C422" s="2" t="str">
        <f>_xlfn.XLOOKUP(B422,Sheet1!$E$2:$E$171,Sheet1!$A$2:$A$171," ",0)</f>
        <v xml:space="preserve"> </v>
      </c>
      <c r="D422" s="2" t="str">
        <f>_xlfn.XLOOKUP(B422,Sheet1!$E$2:$E$171,Sheet1!$B$2:$B$171," ",0)</f>
        <v xml:space="preserve"> </v>
      </c>
      <c r="E422" t="e" cm="1">
        <f t="array" ref="E422">_xlfn.IFS(OR(D422="Spl Mounting flange - 304",D422="Spl Enlarged Mounting flange - 304",D422="Spl Monoblock - 304",D422="Dbl Mounting flange - 304",D422="Dbl Monoblock - 304",D422="Spl Mounting flange - 316",D422="Dbl Mounting flange - 316",D422="Spl Monoblock - 316",D422="Dbl Mounting flange - 316"),D422)</f>
        <v>#N/A</v>
      </c>
      <c r="F422" t="e" cm="1">
        <f t="array" ref="F422">_xlfn.IFS(OR($D422="Fan 50 Hz",$D422="Fan 440V 60 Hz",$D422="Fan 460V 50 Hz"),$D422)</f>
        <v>#N/A</v>
      </c>
      <c r="G422" t="e" cm="1">
        <f t="array" ref="G422">_xlfn.IFS(OR($D422="Hopper 304",$D422="Hopper 316"),$D422)</f>
        <v>#N/A</v>
      </c>
      <c r="H422" t="e" cm="1">
        <f t="array" ref="H422">_xlfn.IFS(OR($D422="Vibrating grid",$D422="Vibrating grid for enlarged design"),$D422)</f>
        <v>#N/A</v>
      </c>
      <c r="I422" t="e" cm="1">
        <f t="array" ref="I422">_xlfn.IFS(OR($D422="Simple magnetic grid  - 304",$D422="Simple magnetic grid  - 316",$D422="Simple and enlarged magnetic grid "),$D422)</f>
        <v>#N/A</v>
      </c>
      <c r="J422" t="e" cm="1">
        <f t="array" ref="J422">_xlfn.IFS(OR($D422="SMC",$D422="Simple magnetic grid  - 316.",$D422="FESTO"),$D422)</f>
        <v>#N/A</v>
      </c>
    </row>
    <row r="423" spans="1:10" x14ac:dyDescent="0.2">
      <c r="A423" t="s">
        <v>11</v>
      </c>
      <c r="B423" t="s">
        <v>409</v>
      </c>
      <c r="C423" s="2" t="str">
        <f>_xlfn.XLOOKUP(B423,Sheet1!$E$2:$E$171,Sheet1!$A$2:$A$171," ",0)</f>
        <v xml:space="preserve"> </v>
      </c>
      <c r="D423" s="2" t="str">
        <f>_xlfn.XLOOKUP(B423,Sheet1!$E$2:$E$171,Sheet1!$B$2:$B$171," ",0)</f>
        <v xml:space="preserve"> </v>
      </c>
      <c r="E423" t="e" cm="1">
        <f t="array" ref="E423">_xlfn.IFS(OR(D423="Spl Mounting flange - 304",D423="Spl Enlarged Mounting flange - 304",D423="Spl Monoblock - 304",D423="Dbl Mounting flange - 304",D423="Dbl Monoblock - 304",D423="Spl Mounting flange - 316",D423="Dbl Mounting flange - 316",D423="Spl Monoblock - 316",D423="Dbl Mounting flange - 316"),D423)</f>
        <v>#N/A</v>
      </c>
      <c r="F423" t="e" cm="1">
        <f t="array" ref="F423">_xlfn.IFS(OR($D423="Fan 50 Hz",$D423="Fan 440V 60 Hz",$D423="Fan 460V 50 Hz"),$D423)</f>
        <v>#N/A</v>
      </c>
      <c r="G423" t="e" cm="1">
        <f t="array" ref="G423">_xlfn.IFS(OR($D423="Hopper 304",$D423="Hopper 316"),$D423)</f>
        <v>#N/A</v>
      </c>
      <c r="H423" t="e" cm="1">
        <f t="array" ref="H423">_xlfn.IFS(OR($D423="Vibrating grid",$D423="Vibrating grid for enlarged design"),$D423)</f>
        <v>#N/A</v>
      </c>
      <c r="I423" t="e" cm="1">
        <f t="array" ref="I423">_xlfn.IFS(OR($D423="Simple magnetic grid  - 304",$D423="Simple magnetic grid  - 316",$D423="Simple and enlarged magnetic grid "),$D423)</f>
        <v>#N/A</v>
      </c>
      <c r="J423" t="e" cm="1">
        <f t="array" ref="J423">_xlfn.IFS(OR($D423="SMC",$D423="Simple magnetic grid  - 316.",$D423="FESTO"),$D423)</f>
        <v>#N/A</v>
      </c>
    </row>
    <row r="424" spans="1:10" x14ac:dyDescent="0.2">
      <c r="A424" t="s">
        <v>11</v>
      </c>
      <c r="B424" t="s">
        <v>98</v>
      </c>
      <c r="C424" s="2" t="str">
        <f>_xlfn.XLOOKUP(B424,Sheet1!$E$2:$E$171,Sheet1!$A$2:$A$171," ",0)</f>
        <v xml:space="preserve"> </v>
      </c>
      <c r="D424" s="2" t="str">
        <f>_xlfn.XLOOKUP(B424,Sheet1!$E$2:$E$171,Sheet1!$B$2:$B$171," ",0)</f>
        <v xml:space="preserve"> </v>
      </c>
      <c r="E424" t="e" cm="1">
        <f t="array" ref="E424">_xlfn.IFS(OR(D424="Spl Mounting flange - 304",D424="Spl Enlarged Mounting flange - 304",D424="Spl Monoblock - 304",D424="Dbl Mounting flange - 304",D424="Dbl Monoblock - 304",D424="Spl Mounting flange - 316",D424="Dbl Mounting flange - 316",D424="Spl Monoblock - 316",D424="Dbl Mounting flange - 316"),D424)</f>
        <v>#N/A</v>
      </c>
      <c r="F424" t="e" cm="1">
        <f t="array" ref="F424">_xlfn.IFS(OR($D424="Fan 50 Hz",$D424="Fan 440V 60 Hz",$D424="Fan 460V 50 Hz"),$D424)</f>
        <v>#N/A</v>
      </c>
      <c r="G424" t="e" cm="1">
        <f t="array" ref="G424">_xlfn.IFS(OR($D424="Hopper 304",$D424="Hopper 316"),$D424)</f>
        <v>#N/A</v>
      </c>
      <c r="H424" t="e" cm="1">
        <f t="array" ref="H424">_xlfn.IFS(OR($D424="Vibrating grid",$D424="Vibrating grid for enlarged design"),$D424)</f>
        <v>#N/A</v>
      </c>
      <c r="I424" t="e" cm="1">
        <f t="array" ref="I424">_xlfn.IFS(OR($D424="Simple magnetic grid  - 304",$D424="Simple magnetic grid  - 316",$D424="Simple and enlarged magnetic grid "),$D424)</f>
        <v>#N/A</v>
      </c>
      <c r="J424" t="e" cm="1">
        <f t="array" ref="J424">_xlfn.IFS(OR($D424="SMC",$D424="Simple magnetic grid  - 316.",$D424="FESTO"),$D424)</f>
        <v>#N/A</v>
      </c>
    </row>
    <row r="425" spans="1:10" x14ac:dyDescent="0.2">
      <c r="A425" t="s">
        <v>11</v>
      </c>
      <c r="B425" t="s">
        <v>70</v>
      </c>
      <c r="C425" s="2" t="str">
        <f>_xlfn.XLOOKUP(B425,Sheet1!$E$2:$E$171,Sheet1!$A$2:$A$171," ",0)</f>
        <v xml:space="preserve"> </v>
      </c>
      <c r="D425" s="2" t="str">
        <f>_xlfn.XLOOKUP(B425,Sheet1!$E$2:$E$171,Sheet1!$B$2:$B$171," ",0)</f>
        <v xml:space="preserve"> </v>
      </c>
      <c r="E425" t="e" cm="1">
        <f t="array" ref="E425">_xlfn.IFS(OR(D425="Spl Mounting flange - 304",D425="Spl Enlarged Mounting flange - 304",D425="Spl Monoblock - 304",D425="Dbl Mounting flange - 304",D425="Dbl Monoblock - 304",D425="Spl Mounting flange - 316",D425="Dbl Mounting flange - 316",D425="Spl Monoblock - 316",D425="Dbl Mounting flange - 316"),D425)</f>
        <v>#N/A</v>
      </c>
      <c r="F425" t="e" cm="1">
        <f t="array" ref="F425">_xlfn.IFS(OR($D425="Fan 50 Hz",$D425="Fan 440V 60 Hz",$D425="Fan 460V 50 Hz"),$D425)</f>
        <v>#N/A</v>
      </c>
      <c r="G425" t="e" cm="1">
        <f t="array" ref="G425">_xlfn.IFS(OR($D425="Hopper 304",$D425="Hopper 316"),$D425)</f>
        <v>#N/A</v>
      </c>
      <c r="H425" t="e" cm="1">
        <f t="array" ref="H425">_xlfn.IFS(OR($D425="Vibrating grid",$D425="Vibrating grid for enlarged design"),$D425)</f>
        <v>#N/A</v>
      </c>
      <c r="I425" t="e" cm="1">
        <f t="array" ref="I425">_xlfn.IFS(OR($D425="Simple magnetic grid  - 304",$D425="Simple magnetic grid  - 316",$D425="Simple and enlarged magnetic grid "),$D425)</f>
        <v>#N/A</v>
      </c>
      <c r="J425" t="e" cm="1">
        <f t="array" ref="J425">_xlfn.IFS(OR($D425="SMC",$D425="Simple magnetic grid  - 316.",$D425="FESTO"),$D425)</f>
        <v>#N/A</v>
      </c>
    </row>
    <row r="426" spans="1:10" x14ac:dyDescent="0.2">
      <c r="A426" t="s">
        <v>11</v>
      </c>
      <c r="B426" t="s">
        <v>408</v>
      </c>
      <c r="C426" s="2" t="str">
        <f>_xlfn.XLOOKUP(B426,Sheet1!$E$2:$E$171,Sheet1!$A$2:$A$171," ",0)</f>
        <v xml:space="preserve"> </v>
      </c>
      <c r="D426" s="2" t="str">
        <f>_xlfn.XLOOKUP(B426,Sheet1!$E$2:$E$171,Sheet1!$B$2:$B$171," ",0)</f>
        <v xml:space="preserve"> </v>
      </c>
      <c r="E426" t="e" cm="1">
        <f t="array" ref="E426">_xlfn.IFS(OR(D426="Spl Mounting flange - 304",D426="Spl Enlarged Mounting flange - 304",D426="Spl Monoblock - 304",D426="Dbl Mounting flange - 304",D426="Dbl Monoblock - 304",D426="Spl Mounting flange - 316",D426="Dbl Mounting flange - 316",D426="Spl Monoblock - 316",D426="Dbl Mounting flange - 316"),D426)</f>
        <v>#N/A</v>
      </c>
      <c r="F426" t="e" cm="1">
        <f t="array" ref="F426">_xlfn.IFS(OR($D426="Fan 50 Hz",$D426="Fan 440V 60 Hz",$D426="Fan 460V 50 Hz"),$D426)</f>
        <v>#N/A</v>
      </c>
      <c r="G426" t="e" cm="1">
        <f t="array" ref="G426">_xlfn.IFS(OR($D426="Hopper 304",$D426="Hopper 316"),$D426)</f>
        <v>#N/A</v>
      </c>
      <c r="H426" t="e" cm="1">
        <f t="array" ref="H426">_xlfn.IFS(OR($D426="Vibrating grid",$D426="Vibrating grid for enlarged design"),$D426)</f>
        <v>#N/A</v>
      </c>
      <c r="I426" t="e" cm="1">
        <f t="array" ref="I426">_xlfn.IFS(OR($D426="Simple magnetic grid  - 304",$D426="Simple magnetic grid  - 316",$D426="Simple and enlarged magnetic grid "),$D426)</f>
        <v>#N/A</v>
      </c>
      <c r="J426" t="e" cm="1">
        <f t="array" ref="J426">_xlfn.IFS(OR($D426="SMC",$D426="Simple magnetic grid  - 316.",$D426="FESTO"),$D426)</f>
        <v>#N/A</v>
      </c>
    </row>
    <row r="427" spans="1:10" x14ac:dyDescent="0.2">
      <c r="A427" t="s">
        <v>11</v>
      </c>
      <c r="B427" t="s">
        <v>407</v>
      </c>
      <c r="C427" s="2" t="str">
        <f>_xlfn.XLOOKUP(B427,Sheet1!$E$2:$E$171,Sheet1!$A$2:$A$171," ",0)</f>
        <v xml:space="preserve"> </v>
      </c>
      <c r="D427" s="2" t="str">
        <f>_xlfn.XLOOKUP(B427,Sheet1!$E$2:$E$171,Sheet1!$B$2:$B$171," ",0)</f>
        <v xml:space="preserve"> </v>
      </c>
      <c r="E427" t="e" cm="1">
        <f t="array" ref="E427">_xlfn.IFS(OR(D427="Spl Mounting flange - 304",D427="Spl Enlarged Mounting flange - 304",D427="Spl Monoblock - 304",D427="Dbl Mounting flange - 304",D427="Dbl Monoblock - 304",D427="Spl Mounting flange - 316",D427="Dbl Mounting flange - 316",D427="Spl Monoblock - 316",D427="Dbl Mounting flange - 316"),D427)</f>
        <v>#N/A</v>
      </c>
      <c r="F427" t="e" cm="1">
        <f t="array" ref="F427">_xlfn.IFS(OR($D427="Fan 50 Hz",$D427="Fan 440V 60 Hz",$D427="Fan 460V 50 Hz"),$D427)</f>
        <v>#N/A</v>
      </c>
      <c r="G427" t="e" cm="1">
        <f t="array" ref="G427">_xlfn.IFS(OR($D427="Hopper 304",$D427="Hopper 316"),$D427)</f>
        <v>#N/A</v>
      </c>
      <c r="H427" t="e" cm="1">
        <f t="array" ref="H427">_xlfn.IFS(OR($D427="Vibrating grid",$D427="Vibrating grid for enlarged design"),$D427)</f>
        <v>#N/A</v>
      </c>
      <c r="I427" t="e" cm="1">
        <f t="array" ref="I427">_xlfn.IFS(OR($D427="Simple magnetic grid  - 304",$D427="Simple magnetic grid  - 316",$D427="Simple and enlarged magnetic grid "),$D427)</f>
        <v>#N/A</v>
      </c>
      <c r="J427" t="e" cm="1">
        <f t="array" ref="J427">_xlfn.IFS(OR($D427="SMC",$D427="Simple magnetic grid  - 316.",$D427="FESTO"),$D427)</f>
        <v>#N/A</v>
      </c>
    </row>
    <row r="428" spans="1:10" x14ac:dyDescent="0.2">
      <c r="A428" t="s">
        <v>11</v>
      </c>
      <c r="B428" t="s">
        <v>65</v>
      </c>
      <c r="C428" s="2" t="str">
        <f>_xlfn.XLOOKUP(B428,Sheet1!$E$2:$E$171,Sheet1!$A$2:$A$171," ",0)</f>
        <v xml:space="preserve"> </v>
      </c>
      <c r="D428" s="2" t="str">
        <f>_xlfn.XLOOKUP(B428,Sheet1!$E$2:$E$171,Sheet1!$B$2:$B$171," ",0)</f>
        <v xml:space="preserve"> </v>
      </c>
      <c r="E428" t="e" cm="1">
        <f t="array" ref="E428">_xlfn.IFS(OR(D428="Spl Mounting flange - 304",D428="Spl Enlarged Mounting flange - 304",D428="Spl Monoblock - 304",D428="Dbl Mounting flange - 304",D428="Dbl Monoblock - 304",D428="Spl Mounting flange - 316",D428="Dbl Mounting flange - 316",D428="Spl Monoblock - 316",D428="Dbl Mounting flange - 316"),D428)</f>
        <v>#N/A</v>
      </c>
      <c r="F428" t="e" cm="1">
        <f t="array" ref="F428">_xlfn.IFS(OR($D428="Fan 50 Hz",$D428="Fan 440V 60 Hz",$D428="Fan 460V 50 Hz"),$D428)</f>
        <v>#N/A</v>
      </c>
      <c r="G428" t="e" cm="1">
        <f t="array" ref="G428">_xlfn.IFS(OR($D428="Hopper 304",$D428="Hopper 316"),$D428)</f>
        <v>#N/A</v>
      </c>
      <c r="H428" t="e" cm="1">
        <f t="array" ref="H428">_xlfn.IFS(OR($D428="Vibrating grid",$D428="Vibrating grid for enlarged design"),$D428)</f>
        <v>#N/A</v>
      </c>
      <c r="I428" t="e" cm="1">
        <f t="array" ref="I428">_xlfn.IFS(OR($D428="Simple magnetic grid  - 304",$D428="Simple magnetic grid  - 316",$D428="Simple and enlarged magnetic grid "),$D428)</f>
        <v>#N/A</v>
      </c>
      <c r="J428" t="e" cm="1">
        <f t="array" ref="J428">_xlfn.IFS(OR($D428="SMC",$D428="Simple magnetic grid  - 316.",$D428="FESTO"),$D428)</f>
        <v>#N/A</v>
      </c>
    </row>
    <row r="429" spans="1:10" x14ac:dyDescent="0.2">
      <c r="A429" t="s">
        <v>11</v>
      </c>
      <c r="B429" t="s">
        <v>125</v>
      </c>
      <c r="C429" s="2" t="str">
        <f>_xlfn.XLOOKUP(B429,Sheet1!$E$2:$E$171,Sheet1!$A$2:$A$171," ",0)</f>
        <v xml:space="preserve"> </v>
      </c>
      <c r="D429" s="2" t="str">
        <f>_xlfn.XLOOKUP(B429,Sheet1!$E$2:$E$171,Sheet1!$B$2:$B$171," ",0)</f>
        <v xml:space="preserve"> </v>
      </c>
      <c r="E429" t="e" cm="1">
        <f t="array" ref="E429">_xlfn.IFS(OR(D429="Spl Mounting flange - 304",D429="Spl Enlarged Mounting flange - 304",D429="Spl Monoblock - 304",D429="Dbl Mounting flange - 304",D429="Dbl Monoblock - 304",D429="Spl Mounting flange - 316",D429="Dbl Mounting flange - 316",D429="Spl Monoblock - 316",D429="Dbl Mounting flange - 316"),D429)</f>
        <v>#N/A</v>
      </c>
      <c r="F429" t="e" cm="1">
        <f t="array" ref="F429">_xlfn.IFS(OR($D429="Fan 50 Hz",$D429="Fan 440V 60 Hz",$D429="Fan 460V 50 Hz"),$D429)</f>
        <v>#N/A</v>
      </c>
      <c r="G429" t="e" cm="1">
        <f t="array" ref="G429">_xlfn.IFS(OR($D429="Hopper 304",$D429="Hopper 316"),$D429)</f>
        <v>#N/A</v>
      </c>
      <c r="H429" t="e" cm="1">
        <f t="array" ref="H429">_xlfn.IFS(OR($D429="Vibrating grid",$D429="Vibrating grid for enlarged design"),$D429)</f>
        <v>#N/A</v>
      </c>
      <c r="I429" t="e" cm="1">
        <f t="array" ref="I429">_xlfn.IFS(OR($D429="Simple magnetic grid  - 304",$D429="Simple magnetic grid  - 316",$D429="Simple and enlarged magnetic grid "),$D429)</f>
        <v>#N/A</v>
      </c>
      <c r="J429" t="e" cm="1">
        <f t="array" ref="J429">_xlfn.IFS(OR($D429="SMC",$D429="Simple magnetic grid  - 316.",$D429="FESTO"),$D429)</f>
        <v>#N/A</v>
      </c>
    </row>
    <row r="430" spans="1:10" x14ac:dyDescent="0.2">
      <c r="A430" t="s">
        <v>11</v>
      </c>
      <c r="B430" t="s">
        <v>100</v>
      </c>
      <c r="C430" s="2" t="str">
        <f>_xlfn.XLOOKUP(B430,Sheet1!$E$2:$E$171,Sheet1!$A$2:$A$171," ",0)</f>
        <v xml:space="preserve"> </v>
      </c>
      <c r="D430" s="2" t="str">
        <f>_xlfn.XLOOKUP(B430,Sheet1!$E$2:$E$171,Sheet1!$B$2:$B$171," ",0)</f>
        <v xml:space="preserve"> </v>
      </c>
      <c r="E430" t="e" cm="1">
        <f t="array" ref="E430">_xlfn.IFS(OR(D430="Spl Mounting flange - 304",D430="Spl Enlarged Mounting flange - 304",D430="Spl Monoblock - 304",D430="Dbl Mounting flange - 304",D430="Dbl Monoblock - 304",D430="Spl Mounting flange - 316",D430="Dbl Mounting flange - 316",D430="Spl Monoblock - 316",D430="Dbl Mounting flange - 316"),D430)</f>
        <v>#N/A</v>
      </c>
      <c r="F430" t="e" cm="1">
        <f t="array" ref="F430">_xlfn.IFS(OR($D430="Fan 50 Hz",$D430="Fan 440V 60 Hz",$D430="Fan 460V 50 Hz"),$D430)</f>
        <v>#N/A</v>
      </c>
      <c r="G430" t="e" cm="1">
        <f t="array" ref="G430">_xlfn.IFS(OR($D430="Hopper 304",$D430="Hopper 316"),$D430)</f>
        <v>#N/A</v>
      </c>
      <c r="H430" t="e" cm="1">
        <f t="array" ref="H430">_xlfn.IFS(OR($D430="Vibrating grid",$D430="Vibrating grid for enlarged design"),$D430)</f>
        <v>#N/A</v>
      </c>
      <c r="I430" t="e" cm="1">
        <f t="array" ref="I430">_xlfn.IFS(OR($D430="Simple magnetic grid  - 304",$D430="Simple magnetic grid  - 316",$D430="Simple and enlarged magnetic grid "),$D430)</f>
        <v>#N/A</v>
      </c>
      <c r="J430" t="e" cm="1">
        <f t="array" ref="J430">_xlfn.IFS(OR($D430="SMC",$D430="Simple magnetic grid  - 316.",$D430="FESTO"),$D430)</f>
        <v>#N/A</v>
      </c>
    </row>
    <row r="431" spans="1:10" x14ac:dyDescent="0.2">
      <c r="A431" t="s">
        <v>11</v>
      </c>
      <c r="B431" t="s">
        <v>178</v>
      </c>
      <c r="C431" s="2" t="str">
        <f>_xlfn.XLOOKUP(B431,Sheet1!$E$2:$E$171,Sheet1!$A$2:$A$171," ",0)</f>
        <v xml:space="preserve"> </v>
      </c>
      <c r="D431" s="2" t="str">
        <f>_xlfn.XLOOKUP(B431,Sheet1!$E$2:$E$171,Sheet1!$B$2:$B$171," ",0)</f>
        <v xml:space="preserve"> </v>
      </c>
      <c r="E431" t="e" cm="1">
        <f t="array" ref="E431">_xlfn.IFS(OR(D431="Spl Mounting flange - 304",D431="Spl Enlarged Mounting flange - 304",D431="Spl Monoblock - 304",D431="Dbl Mounting flange - 304",D431="Dbl Monoblock - 304",D431="Spl Mounting flange - 316",D431="Dbl Mounting flange - 316",D431="Spl Monoblock - 316",D431="Dbl Mounting flange - 316"),D431)</f>
        <v>#N/A</v>
      </c>
      <c r="F431" t="e" cm="1">
        <f t="array" ref="F431">_xlfn.IFS(OR($D431="Fan 50 Hz",$D431="Fan 440V 60 Hz",$D431="Fan 460V 50 Hz"),$D431)</f>
        <v>#N/A</v>
      </c>
      <c r="G431" t="e" cm="1">
        <f t="array" ref="G431">_xlfn.IFS(OR($D431="Hopper 304",$D431="Hopper 316"),$D431)</f>
        <v>#N/A</v>
      </c>
      <c r="H431" t="e" cm="1">
        <f t="array" ref="H431">_xlfn.IFS(OR($D431="Vibrating grid",$D431="Vibrating grid for enlarged design"),$D431)</f>
        <v>#N/A</v>
      </c>
      <c r="I431" t="e" cm="1">
        <f t="array" ref="I431">_xlfn.IFS(OR($D431="Simple magnetic grid  - 304",$D431="Simple magnetic grid  - 316",$D431="Simple and enlarged magnetic grid "),$D431)</f>
        <v>#N/A</v>
      </c>
      <c r="J431" t="e" cm="1">
        <f t="array" ref="J431">_xlfn.IFS(OR($D431="SMC",$D431="Simple magnetic grid  - 316.",$D431="FESTO"),$D431)</f>
        <v>#N/A</v>
      </c>
    </row>
    <row r="432" spans="1:10" x14ac:dyDescent="0.2">
      <c r="A432" t="s">
        <v>11</v>
      </c>
      <c r="B432" t="s">
        <v>418</v>
      </c>
      <c r="C432" s="2" t="str">
        <f>_xlfn.XLOOKUP(B432,Sheet1!$E$2:$E$171,Sheet1!$A$2:$A$171," ",0)</f>
        <v xml:space="preserve"> </v>
      </c>
      <c r="D432" s="2" t="str">
        <f>_xlfn.XLOOKUP(B432,Sheet1!$E$2:$E$171,Sheet1!$B$2:$B$171," ",0)</f>
        <v xml:space="preserve"> </v>
      </c>
      <c r="E432" t="e" cm="1">
        <f t="array" ref="E432">_xlfn.IFS(OR(D432="Spl Mounting flange - 304",D432="Spl Enlarged Mounting flange - 304",D432="Spl Monoblock - 304",D432="Dbl Mounting flange - 304",D432="Dbl Monoblock - 304",D432="Spl Mounting flange - 316",D432="Dbl Mounting flange - 316",D432="Spl Monoblock - 316",D432="Dbl Mounting flange - 316"),D432)</f>
        <v>#N/A</v>
      </c>
      <c r="F432" t="e" cm="1">
        <f t="array" ref="F432">_xlfn.IFS(OR($D432="Fan 50 Hz",$D432="Fan 440V 60 Hz",$D432="Fan 460V 50 Hz"),$D432)</f>
        <v>#N/A</v>
      </c>
      <c r="G432" t="e" cm="1">
        <f t="array" ref="G432">_xlfn.IFS(OR($D432="Hopper 304",$D432="Hopper 316"),$D432)</f>
        <v>#N/A</v>
      </c>
      <c r="H432" t="e" cm="1">
        <f t="array" ref="H432">_xlfn.IFS(OR($D432="Vibrating grid",$D432="Vibrating grid for enlarged design"),$D432)</f>
        <v>#N/A</v>
      </c>
      <c r="I432" t="e" cm="1">
        <f t="array" ref="I432">_xlfn.IFS(OR($D432="Simple magnetic grid  - 304",$D432="Simple magnetic grid  - 316",$D432="Simple and enlarged magnetic grid "),$D432)</f>
        <v>#N/A</v>
      </c>
      <c r="J432" t="e" cm="1">
        <f t="array" ref="J432">_xlfn.IFS(OR($D432="SMC",$D432="Simple magnetic grid  - 316.",$D432="FESTO"),$D432)</f>
        <v>#N/A</v>
      </c>
    </row>
    <row r="433" spans="1:10" x14ac:dyDescent="0.2">
      <c r="A433" t="s">
        <v>16</v>
      </c>
      <c r="B433" t="s">
        <v>1</v>
      </c>
      <c r="C433" s="2" t="str">
        <f>_xlfn.XLOOKUP(B433,Sheet1!$E$2:$E$171,Sheet1!$A$2:$A$171," ",0)</f>
        <v xml:space="preserve"> </v>
      </c>
      <c r="D433" s="2" t="str">
        <f>_xlfn.XLOOKUP(B433,Sheet1!$E$2:$E$171,Sheet1!$B$2:$B$171," ",0)</f>
        <v xml:space="preserve"> </v>
      </c>
      <c r="E433" t="e" cm="1">
        <f t="array" ref="E433">_xlfn.IFS(OR(D433="Spl Mounting flange - 304",D433="Spl Enlarged Mounting flange - 304",D433="Spl Monoblock - 304",D433="Dbl Mounting flange - 304",D433="Dbl Monoblock - 304",D433="Spl Mounting flange - 316",D433="Dbl Mounting flange - 316",D433="Spl Monoblock - 316",D433="Dbl Mounting flange - 316"),D433)</f>
        <v>#N/A</v>
      </c>
      <c r="F433" t="e" cm="1">
        <f t="array" ref="F433">_xlfn.IFS(OR($D433="Fan 50 Hz",$D433="Fan 440V 60 Hz",$D433="Fan 460V 50 Hz"),$D433)</f>
        <v>#N/A</v>
      </c>
      <c r="G433" t="e" cm="1">
        <f t="array" ref="G433">_xlfn.IFS(OR($D433="Hopper 304",$D433="Hopper 316"),$D433)</f>
        <v>#N/A</v>
      </c>
      <c r="H433" t="e" cm="1">
        <f t="array" ref="H433">_xlfn.IFS(OR($D433="Vibrating grid",$D433="Vibrating grid for enlarged design"),$D433)</f>
        <v>#N/A</v>
      </c>
      <c r="I433" t="e" cm="1">
        <f t="array" ref="I433">_xlfn.IFS(OR($D433="Simple magnetic grid  - 304",$D433="Simple magnetic grid  - 316",$D433="Simple and enlarged magnetic grid "),$D433)</f>
        <v>#N/A</v>
      </c>
      <c r="J433" t="e" cm="1">
        <f t="array" ref="J433">_xlfn.IFS(OR($D433="SMC",$D433="Simple magnetic grid  - 316.",$D433="FESTO"),$D433)</f>
        <v>#N/A</v>
      </c>
    </row>
    <row r="434" spans="1:10" x14ac:dyDescent="0.2">
      <c r="A434" t="s">
        <v>16</v>
      </c>
      <c r="B434" t="s">
        <v>1</v>
      </c>
      <c r="C434" s="2" t="str">
        <f>_xlfn.XLOOKUP(B434,Sheet1!$E$2:$E$171,Sheet1!$A$2:$A$171," ",0)</f>
        <v xml:space="preserve"> </v>
      </c>
      <c r="D434" s="2" t="str">
        <f>_xlfn.XLOOKUP(B434,Sheet1!$E$2:$E$171,Sheet1!$B$2:$B$171," ",0)</f>
        <v xml:space="preserve"> </v>
      </c>
      <c r="E434" t="e" cm="1">
        <f t="array" ref="E434">_xlfn.IFS(OR(D434="Spl Mounting flange - 304",D434="Spl Enlarged Mounting flange - 304",D434="Spl Monoblock - 304",D434="Dbl Mounting flange - 304",D434="Dbl Monoblock - 304",D434="Spl Mounting flange - 316",D434="Dbl Mounting flange - 316",D434="Spl Monoblock - 316",D434="Dbl Mounting flange - 316"),D434)</f>
        <v>#N/A</v>
      </c>
      <c r="F434" t="e" cm="1">
        <f t="array" ref="F434">_xlfn.IFS(OR($D434="Fan 50 Hz",$D434="Fan 440V 60 Hz",$D434="Fan 460V 50 Hz"),$D434)</f>
        <v>#N/A</v>
      </c>
      <c r="G434" t="e" cm="1">
        <f t="array" ref="G434">_xlfn.IFS(OR($D434="Hopper 304",$D434="Hopper 316"),$D434)</f>
        <v>#N/A</v>
      </c>
      <c r="H434" t="e" cm="1">
        <f t="array" ref="H434">_xlfn.IFS(OR($D434="Vibrating grid",$D434="Vibrating grid for enlarged design"),$D434)</f>
        <v>#N/A</v>
      </c>
      <c r="I434" t="e" cm="1">
        <f t="array" ref="I434">_xlfn.IFS(OR($D434="Simple magnetic grid  - 304",$D434="Simple magnetic grid  - 316",$D434="Simple and enlarged magnetic grid "),$D434)</f>
        <v>#N/A</v>
      </c>
      <c r="J434" t="e" cm="1">
        <f t="array" ref="J434">_xlfn.IFS(OR($D434="SMC",$D434="Simple magnetic grid  - 316.",$D434="FESTO"),$D434)</f>
        <v>#N/A</v>
      </c>
    </row>
    <row r="435" spans="1:10" x14ac:dyDescent="0.2">
      <c r="A435" t="s">
        <v>16</v>
      </c>
      <c r="B435" t="s">
        <v>348</v>
      </c>
      <c r="C435" s="2" t="str">
        <f>_xlfn.XLOOKUP(B435,Sheet1!$E$2:$E$171,Sheet1!$A$2:$A$171," ",0)</f>
        <v xml:space="preserve"> </v>
      </c>
      <c r="D435" s="2" t="str">
        <f>_xlfn.XLOOKUP(B435,Sheet1!$E$2:$E$171,Sheet1!$B$2:$B$171," ",0)</f>
        <v xml:space="preserve"> </v>
      </c>
      <c r="E435" t="e" cm="1">
        <f t="array" ref="E435">_xlfn.IFS(OR(D435="Spl Mounting flange - 304",D435="Spl Enlarged Mounting flange - 304",D435="Spl Monoblock - 304",D435="Dbl Mounting flange - 304",D435="Dbl Monoblock - 304",D435="Spl Mounting flange - 316",D435="Dbl Mounting flange - 316",D435="Spl Monoblock - 316",D435="Dbl Mounting flange - 316"),D435)</f>
        <v>#N/A</v>
      </c>
      <c r="F435" t="e" cm="1">
        <f t="array" ref="F435">_xlfn.IFS(OR($D435="Fan 50 Hz",$D435="Fan 440V 60 Hz",$D435="Fan 460V 50 Hz"),$D435)</f>
        <v>#N/A</v>
      </c>
      <c r="G435" t="e" cm="1">
        <f t="array" ref="G435">_xlfn.IFS(OR($D435="Hopper 304",$D435="Hopper 316"),$D435)</f>
        <v>#N/A</v>
      </c>
      <c r="H435" t="e" cm="1">
        <f t="array" ref="H435">_xlfn.IFS(OR($D435="Vibrating grid",$D435="Vibrating grid for enlarged design"),$D435)</f>
        <v>#N/A</v>
      </c>
      <c r="I435" t="e" cm="1">
        <f t="array" ref="I435">_xlfn.IFS(OR($D435="Simple magnetic grid  - 304",$D435="Simple magnetic grid  - 316",$D435="Simple and enlarged magnetic grid "),$D435)</f>
        <v>#N/A</v>
      </c>
      <c r="J435" t="e" cm="1">
        <f t="array" ref="J435">_xlfn.IFS(OR($D435="SMC",$D435="Simple magnetic grid  - 316.",$D435="FESTO"),$D435)</f>
        <v>#N/A</v>
      </c>
    </row>
    <row r="436" spans="1:10" x14ac:dyDescent="0.2">
      <c r="A436" t="s">
        <v>16</v>
      </c>
      <c r="B436" t="s">
        <v>248</v>
      </c>
      <c r="C436" s="2" t="str">
        <f>_xlfn.XLOOKUP(B436,Sheet1!$E$2:$E$171,Sheet1!$A$2:$A$171," ",0)</f>
        <v xml:space="preserve"> </v>
      </c>
      <c r="D436" s="2" t="str">
        <f>_xlfn.XLOOKUP(B436,Sheet1!$E$2:$E$171,Sheet1!$B$2:$B$171," ",0)</f>
        <v xml:space="preserve"> </v>
      </c>
      <c r="E436" t="e" cm="1">
        <f t="array" ref="E436">_xlfn.IFS(OR(D436="Spl Mounting flange - 304",D436="Spl Enlarged Mounting flange - 304",D436="Spl Monoblock - 304",D436="Dbl Mounting flange - 304",D436="Dbl Monoblock - 304",D436="Spl Mounting flange - 316",D436="Dbl Mounting flange - 316",D436="Spl Monoblock - 316",D436="Dbl Mounting flange - 316"),D436)</f>
        <v>#N/A</v>
      </c>
      <c r="F436" t="e" cm="1">
        <f t="array" ref="F436">_xlfn.IFS(OR($D436="Fan 50 Hz",$D436="Fan 440V 60 Hz",$D436="Fan 460V 50 Hz"),$D436)</f>
        <v>#N/A</v>
      </c>
      <c r="G436" t="e" cm="1">
        <f t="array" ref="G436">_xlfn.IFS(OR($D436="Hopper 304",$D436="Hopper 316"),$D436)</f>
        <v>#N/A</v>
      </c>
      <c r="H436" t="e" cm="1">
        <f t="array" ref="H436">_xlfn.IFS(OR($D436="Vibrating grid",$D436="Vibrating grid for enlarged design"),$D436)</f>
        <v>#N/A</v>
      </c>
      <c r="I436" t="e" cm="1">
        <f t="array" ref="I436">_xlfn.IFS(OR($D436="Simple magnetic grid  - 304",$D436="Simple magnetic grid  - 316",$D436="Simple and enlarged magnetic grid "),$D436)</f>
        <v>#N/A</v>
      </c>
      <c r="J436" t="e" cm="1">
        <f t="array" ref="J436">_xlfn.IFS(OR($D436="SMC",$D436="Simple magnetic grid  - 316.",$D436="FESTO"),$D436)</f>
        <v>#N/A</v>
      </c>
    </row>
    <row r="437" spans="1:10" x14ac:dyDescent="0.2">
      <c r="A437" t="s">
        <v>16</v>
      </c>
      <c r="B437" t="s">
        <v>100</v>
      </c>
      <c r="C437" s="2" t="str">
        <f>_xlfn.XLOOKUP(B437,Sheet1!$E$2:$E$171,Sheet1!$A$2:$A$171," ",0)</f>
        <v xml:space="preserve"> </v>
      </c>
      <c r="D437" s="2" t="str">
        <f>_xlfn.XLOOKUP(B437,Sheet1!$E$2:$E$171,Sheet1!$B$2:$B$171," ",0)</f>
        <v xml:space="preserve"> </v>
      </c>
      <c r="E437" t="e" cm="1">
        <f t="array" ref="E437">_xlfn.IFS(OR(D437="Spl Mounting flange - 304",D437="Spl Enlarged Mounting flange - 304",D437="Spl Monoblock - 304",D437="Dbl Mounting flange - 304",D437="Dbl Monoblock - 304",D437="Spl Mounting flange - 316",D437="Dbl Mounting flange - 316",D437="Spl Monoblock - 316",D437="Dbl Mounting flange - 316"),D437)</f>
        <v>#N/A</v>
      </c>
      <c r="F437" t="e" cm="1">
        <f t="array" ref="F437">_xlfn.IFS(OR($D437="Fan 50 Hz",$D437="Fan 440V 60 Hz",$D437="Fan 460V 50 Hz"),$D437)</f>
        <v>#N/A</v>
      </c>
      <c r="G437" t="e" cm="1">
        <f t="array" ref="G437">_xlfn.IFS(OR($D437="Hopper 304",$D437="Hopper 316"),$D437)</f>
        <v>#N/A</v>
      </c>
      <c r="H437" t="e" cm="1">
        <f t="array" ref="H437">_xlfn.IFS(OR($D437="Vibrating grid",$D437="Vibrating grid for enlarged design"),$D437)</f>
        <v>#N/A</v>
      </c>
      <c r="I437" t="e" cm="1">
        <f t="array" ref="I437">_xlfn.IFS(OR($D437="Simple magnetic grid  - 304",$D437="Simple magnetic grid  - 316",$D437="Simple and enlarged magnetic grid "),$D437)</f>
        <v>#N/A</v>
      </c>
      <c r="J437" t="e" cm="1">
        <f t="array" ref="J437">_xlfn.IFS(OR($D437="SMC",$D437="Simple magnetic grid  - 316.",$D437="FESTO"),$D437)</f>
        <v>#N/A</v>
      </c>
    </row>
    <row r="438" spans="1:10" x14ac:dyDescent="0.2">
      <c r="A438" t="s">
        <v>16</v>
      </c>
      <c r="B438" t="s">
        <v>1</v>
      </c>
      <c r="C438" s="2" t="str">
        <f>_xlfn.XLOOKUP(B438,Sheet1!$E$2:$E$171,Sheet1!$A$2:$A$171," ",0)</f>
        <v xml:space="preserve"> </v>
      </c>
      <c r="D438" s="2" t="str">
        <f>_xlfn.XLOOKUP(B438,Sheet1!$E$2:$E$171,Sheet1!$B$2:$B$171," ",0)</f>
        <v xml:space="preserve"> </v>
      </c>
      <c r="E438" t="e" cm="1">
        <f t="array" ref="E438">_xlfn.IFS(OR(D438="Spl Mounting flange - 304",D438="Spl Enlarged Mounting flange - 304",D438="Spl Monoblock - 304",D438="Dbl Mounting flange - 304",D438="Dbl Monoblock - 304",D438="Spl Mounting flange - 316",D438="Dbl Mounting flange - 316",D438="Spl Monoblock - 316",D438="Dbl Mounting flange - 316"),D438)</f>
        <v>#N/A</v>
      </c>
      <c r="F438" t="e" cm="1">
        <f t="array" ref="F438">_xlfn.IFS(OR($D438="Fan 50 Hz",$D438="Fan 440V 60 Hz",$D438="Fan 460V 50 Hz"),$D438)</f>
        <v>#N/A</v>
      </c>
      <c r="G438" t="e" cm="1">
        <f t="array" ref="G438">_xlfn.IFS(OR($D438="Hopper 304",$D438="Hopper 316"),$D438)</f>
        <v>#N/A</v>
      </c>
      <c r="H438" t="e" cm="1">
        <f t="array" ref="H438">_xlfn.IFS(OR($D438="Vibrating grid",$D438="Vibrating grid for enlarged design"),$D438)</f>
        <v>#N/A</v>
      </c>
      <c r="I438" t="e" cm="1">
        <f t="array" ref="I438">_xlfn.IFS(OR($D438="Simple magnetic grid  - 304",$D438="Simple magnetic grid  - 316",$D438="Simple and enlarged magnetic grid "),$D438)</f>
        <v>#N/A</v>
      </c>
      <c r="J438" t="e" cm="1">
        <f t="array" ref="J438">_xlfn.IFS(OR($D438="SMC",$D438="Simple magnetic grid  - 316.",$D438="FESTO"),$D438)</f>
        <v>#N/A</v>
      </c>
    </row>
    <row r="439" spans="1:10" x14ac:dyDescent="0.2">
      <c r="A439" t="s">
        <v>16</v>
      </c>
      <c r="B439" t="s">
        <v>345</v>
      </c>
      <c r="C439" s="2">
        <f>_xlfn.XLOOKUP(B439,Sheet1!$E$2:$E$171,Sheet1!$A$2:$A$171," ",0)</f>
        <v>1</v>
      </c>
      <c r="D439" s="2" t="str">
        <f>_xlfn.XLOOKUP(B439,Sheet1!$E$2:$E$171,Sheet1!$B$2:$B$171," ",0)</f>
        <v>Dbl Mounting flange - 304</v>
      </c>
      <c r="E439" t="str" cm="1">
        <f t="array" ref="E439">_xlfn.IFS(OR(D439="Spl Mounting flange - 304",D439="Spl Enlarged Mounting flange - 304",D439="Spl Monoblock - 304",D439="Dbl Mounting flange - 304",D439="Dbl Monoblock - 304",D439="Spl Mounting flange - 316",D439="Dbl Mounting flange - 316",D439="Spl Monoblock - 316",D439="Dbl Mounting flange - 316"),D439)</f>
        <v>Dbl Mounting flange - 304</v>
      </c>
      <c r="F439" t="e" cm="1">
        <f t="array" ref="F439">_xlfn.IFS(OR($D439="Fan 50 Hz",$D439="Fan 440V 60 Hz",$D439="Fan 460V 50 Hz"),$D439)</f>
        <v>#N/A</v>
      </c>
      <c r="G439" t="e" cm="1">
        <f t="array" ref="G439">_xlfn.IFS(OR($D439="Hopper 304",$D439="Hopper 316"),$D439)</f>
        <v>#N/A</v>
      </c>
      <c r="H439" t="e" cm="1">
        <f t="array" ref="H439">_xlfn.IFS(OR($D439="Vibrating grid",$D439="Vibrating grid for enlarged design"),$D439)</f>
        <v>#N/A</v>
      </c>
      <c r="I439" t="e" cm="1">
        <f t="array" ref="I439">_xlfn.IFS(OR($D439="Simple magnetic grid  - 304",$D439="Simple magnetic grid  - 316",$D439="Simple and enlarged magnetic grid "),$D439)</f>
        <v>#N/A</v>
      </c>
      <c r="J439" t="e" cm="1">
        <f t="array" ref="J439">_xlfn.IFS(OR($D439="SMC",$D439="Simple magnetic grid  - 316.",$D439="FESTO"),$D439)</f>
        <v>#N/A</v>
      </c>
    </row>
    <row r="440" spans="1:10" x14ac:dyDescent="0.2">
      <c r="A440" t="s">
        <v>16</v>
      </c>
      <c r="B440" t="s">
        <v>127</v>
      </c>
      <c r="C440" s="2">
        <f>_xlfn.XLOOKUP(B440,Sheet1!$E$2:$E$171,Sheet1!$A$2:$A$171," ",0)</f>
        <v>1</v>
      </c>
      <c r="D440" s="2" t="str">
        <f>_xlfn.XLOOKUP(B440,Sheet1!$E$2:$E$171,Sheet1!$B$2:$B$171," ",0)</f>
        <v>Fan 50 Hz</v>
      </c>
      <c r="E440" t="e" cm="1">
        <f t="array" ref="E440">_xlfn.IFS(OR(D440="Spl Mounting flange - 304",D440="Spl Enlarged Mounting flange - 304",D440="Spl Monoblock - 304",D440="Dbl Mounting flange - 304",D440="Dbl Monoblock - 304",D440="Spl Mounting flange - 316",D440="Dbl Mounting flange - 316",D440="Spl Monoblock - 316",D440="Dbl Mounting flange - 316"),D440)</f>
        <v>#N/A</v>
      </c>
      <c r="F440" t="str" cm="1">
        <f t="array" ref="F440">_xlfn.IFS(OR($D440="Fan 50 Hz",$D440="Fan 440V 60 Hz",$D440="Fan 460V 50 Hz"),$D440)</f>
        <v>Fan 50 Hz</v>
      </c>
      <c r="G440" t="e" cm="1">
        <f t="array" ref="G440">_xlfn.IFS(OR($D440="Hopper 304",$D440="Hopper 316"),$D440)</f>
        <v>#N/A</v>
      </c>
      <c r="H440" t="e" cm="1">
        <f t="array" ref="H440">_xlfn.IFS(OR($D440="Vibrating grid",$D440="Vibrating grid for enlarged design"),$D440)</f>
        <v>#N/A</v>
      </c>
      <c r="I440" t="e" cm="1">
        <f t="array" ref="I440">_xlfn.IFS(OR($D440="Simple magnetic grid  - 304",$D440="Simple magnetic grid  - 316",$D440="Simple and enlarged magnetic grid "),$D440)</f>
        <v>#N/A</v>
      </c>
      <c r="J440" t="e" cm="1">
        <f t="array" ref="J440">_xlfn.IFS(OR($D440="SMC",$D440="Simple magnetic grid  - 316.",$D440="FESTO"),$D440)</f>
        <v>#N/A</v>
      </c>
    </row>
    <row r="441" spans="1:10" x14ac:dyDescent="0.2">
      <c r="A441" t="s">
        <v>16</v>
      </c>
      <c r="B441" t="s">
        <v>6</v>
      </c>
      <c r="C441" s="2">
        <f>_xlfn.XLOOKUP(B441,Sheet1!$E$2:$E$171,Sheet1!$A$2:$A$171," ",0)</f>
        <v>1</v>
      </c>
      <c r="D441" s="2" t="str">
        <f>_xlfn.XLOOKUP(B441,Sheet1!$E$2:$E$171,Sheet1!$B$2:$B$171," ",0)</f>
        <v>Hopper 304</v>
      </c>
      <c r="E441" t="e" cm="1">
        <f t="array" ref="E441">_xlfn.IFS(OR(D441="Spl Mounting flange - 304",D441="Spl Enlarged Mounting flange - 304",D441="Spl Monoblock - 304",D441="Dbl Mounting flange - 304",D441="Dbl Monoblock - 304",D441="Spl Mounting flange - 316",D441="Dbl Mounting flange - 316",D441="Spl Monoblock - 316",D441="Dbl Mounting flange - 316"),D441)</f>
        <v>#N/A</v>
      </c>
      <c r="F441" t="e" cm="1">
        <f t="array" ref="F441">_xlfn.IFS(OR($D441="Fan 50 Hz",$D441="Fan 440V 60 Hz",$D441="Fan 460V 50 Hz"),$D441)</f>
        <v>#N/A</v>
      </c>
      <c r="G441" t="str" cm="1">
        <f t="array" ref="G441">_xlfn.IFS(OR($D441="Hopper 304",$D441="Hopper 316"),$D441)</f>
        <v>Hopper 304</v>
      </c>
      <c r="H441" t="e" cm="1">
        <f t="array" ref="H441">_xlfn.IFS(OR($D441="Vibrating grid",$D441="Vibrating grid for enlarged design"),$D441)</f>
        <v>#N/A</v>
      </c>
      <c r="I441" t="e" cm="1">
        <f t="array" ref="I441">_xlfn.IFS(OR($D441="Simple magnetic grid  - 304",$D441="Simple magnetic grid  - 316",$D441="Simple and enlarged magnetic grid "),$D441)</f>
        <v>#N/A</v>
      </c>
      <c r="J441" t="e" cm="1">
        <f t="array" ref="J441">_xlfn.IFS(OR($D441="SMC",$D441="Simple magnetic grid  - 316.",$D441="FESTO"),$D441)</f>
        <v>#N/A</v>
      </c>
    </row>
    <row r="442" spans="1:10" x14ac:dyDescent="0.2">
      <c r="A442" t="s">
        <v>16</v>
      </c>
      <c r="B442" t="s">
        <v>349</v>
      </c>
      <c r="C442" s="2" t="str">
        <f>_xlfn.XLOOKUP(B442,Sheet1!$E$2:$E$171,Sheet1!$A$2:$A$171," ",0)</f>
        <v xml:space="preserve"> </v>
      </c>
      <c r="D442" s="2" t="str">
        <f>_xlfn.XLOOKUP(B442,Sheet1!$E$2:$E$171,Sheet1!$B$2:$B$171," ",0)</f>
        <v xml:space="preserve"> </v>
      </c>
      <c r="E442" t="e" cm="1">
        <f t="array" ref="E442">_xlfn.IFS(OR(D442="Spl Mounting flange - 304",D442="Spl Enlarged Mounting flange - 304",D442="Spl Monoblock - 304",D442="Dbl Mounting flange - 304",D442="Dbl Monoblock - 304",D442="Spl Mounting flange - 316",D442="Dbl Mounting flange - 316",D442="Spl Monoblock - 316",D442="Dbl Mounting flange - 316"),D442)</f>
        <v>#N/A</v>
      </c>
      <c r="F442" t="e" cm="1">
        <f t="array" ref="F442">_xlfn.IFS(OR($D442="Fan 50 Hz",$D442="Fan 440V 60 Hz",$D442="Fan 460V 50 Hz"),$D442)</f>
        <v>#N/A</v>
      </c>
      <c r="G442" t="e" cm="1">
        <f t="array" ref="G442">_xlfn.IFS(OR($D442="Hopper 304",$D442="Hopper 316"),$D442)</f>
        <v>#N/A</v>
      </c>
      <c r="H442" t="e" cm="1">
        <f t="array" ref="H442">_xlfn.IFS(OR($D442="Vibrating grid",$D442="Vibrating grid for enlarged design"),$D442)</f>
        <v>#N/A</v>
      </c>
      <c r="I442" t="e" cm="1">
        <f t="array" ref="I442">_xlfn.IFS(OR($D442="Simple magnetic grid  - 304",$D442="Simple magnetic grid  - 316",$D442="Simple and enlarged magnetic grid "),$D442)</f>
        <v>#N/A</v>
      </c>
      <c r="J442" t="e" cm="1">
        <f t="array" ref="J442">_xlfn.IFS(OR($D442="SMC",$D442="Simple magnetic grid  - 316.",$D442="FESTO"),$D442)</f>
        <v>#N/A</v>
      </c>
    </row>
    <row r="443" spans="1:10" x14ac:dyDescent="0.2">
      <c r="A443" t="s">
        <v>16</v>
      </c>
      <c r="B443" t="s">
        <v>209</v>
      </c>
      <c r="C443" s="2" t="str">
        <f>_xlfn.XLOOKUP(B443,Sheet1!$E$2:$E$171,Sheet1!$A$2:$A$171," ",0)</f>
        <v xml:space="preserve"> </v>
      </c>
      <c r="D443" s="2" t="str">
        <f>_xlfn.XLOOKUP(B443,Sheet1!$E$2:$E$171,Sheet1!$B$2:$B$171," ",0)</f>
        <v xml:space="preserve"> </v>
      </c>
      <c r="E443" t="e" cm="1">
        <f t="array" ref="E443">_xlfn.IFS(OR(D443="Spl Mounting flange - 304",D443="Spl Enlarged Mounting flange - 304",D443="Spl Monoblock - 304",D443="Dbl Mounting flange - 304",D443="Dbl Monoblock - 304",D443="Spl Mounting flange - 316",D443="Dbl Mounting flange - 316",D443="Spl Monoblock - 316",D443="Dbl Mounting flange - 316"),D443)</f>
        <v>#N/A</v>
      </c>
      <c r="F443" t="e" cm="1">
        <f t="array" ref="F443">_xlfn.IFS(OR($D443="Fan 50 Hz",$D443="Fan 440V 60 Hz",$D443="Fan 460V 50 Hz"),$D443)</f>
        <v>#N/A</v>
      </c>
      <c r="G443" t="e" cm="1">
        <f t="array" ref="G443">_xlfn.IFS(OR($D443="Hopper 304",$D443="Hopper 316"),$D443)</f>
        <v>#N/A</v>
      </c>
      <c r="H443" t="e" cm="1">
        <f t="array" ref="H443">_xlfn.IFS(OR($D443="Vibrating grid",$D443="Vibrating grid for enlarged design"),$D443)</f>
        <v>#N/A</v>
      </c>
      <c r="I443" t="e" cm="1">
        <f t="array" ref="I443">_xlfn.IFS(OR($D443="Simple magnetic grid  - 304",$D443="Simple magnetic grid  - 316",$D443="Simple and enlarged magnetic grid "),$D443)</f>
        <v>#N/A</v>
      </c>
      <c r="J443" t="e" cm="1">
        <f t="array" ref="J443">_xlfn.IFS(OR($D443="SMC",$D443="Simple magnetic grid  - 316.",$D443="FESTO"),$D443)</f>
        <v>#N/A</v>
      </c>
    </row>
    <row r="444" spans="1:10" x14ac:dyDescent="0.2">
      <c r="A444" t="s">
        <v>16</v>
      </c>
      <c r="B444" t="s">
        <v>1</v>
      </c>
      <c r="C444" s="2" t="str">
        <f>_xlfn.XLOOKUP(B444,Sheet1!$E$2:$E$171,Sheet1!$A$2:$A$171," ",0)</f>
        <v xml:space="preserve"> </v>
      </c>
      <c r="D444" s="2" t="str">
        <f>_xlfn.XLOOKUP(B444,Sheet1!$E$2:$E$171,Sheet1!$B$2:$B$171," ",0)</f>
        <v xml:space="preserve"> </v>
      </c>
      <c r="E444" t="e" cm="1">
        <f t="array" ref="E444">_xlfn.IFS(OR(D444="Spl Mounting flange - 304",D444="Spl Enlarged Mounting flange - 304",D444="Spl Monoblock - 304",D444="Dbl Mounting flange - 304",D444="Dbl Monoblock - 304",D444="Spl Mounting flange - 316",D444="Dbl Mounting flange - 316",D444="Spl Monoblock - 316",D444="Dbl Mounting flange - 316"),D444)</f>
        <v>#N/A</v>
      </c>
      <c r="F444" t="e" cm="1">
        <f t="array" ref="F444">_xlfn.IFS(OR($D444="Fan 50 Hz",$D444="Fan 440V 60 Hz",$D444="Fan 460V 50 Hz"),$D444)</f>
        <v>#N/A</v>
      </c>
      <c r="G444" t="e" cm="1">
        <f t="array" ref="G444">_xlfn.IFS(OR($D444="Hopper 304",$D444="Hopper 316"),$D444)</f>
        <v>#N/A</v>
      </c>
      <c r="H444" t="e" cm="1">
        <f t="array" ref="H444">_xlfn.IFS(OR($D444="Vibrating grid",$D444="Vibrating grid for enlarged design"),$D444)</f>
        <v>#N/A</v>
      </c>
      <c r="I444" t="e" cm="1">
        <f t="array" ref="I444">_xlfn.IFS(OR($D444="Simple magnetic grid  - 304",$D444="Simple magnetic grid  - 316",$D444="Simple and enlarged magnetic grid "),$D444)</f>
        <v>#N/A</v>
      </c>
      <c r="J444" t="e" cm="1">
        <f t="array" ref="J444">_xlfn.IFS(OR($D444="SMC",$D444="Simple magnetic grid  - 316.",$D444="FESTO"),$D444)</f>
        <v>#N/A</v>
      </c>
    </row>
    <row r="445" spans="1:10" x14ac:dyDescent="0.2">
      <c r="A445" t="s">
        <v>16</v>
      </c>
      <c r="B445" t="s">
        <v>210</v>
      </c>
      <c r="C445" s="2" t="str">
        <f>_xlfn.XLOOKUP(B445,Sheet1!$E$2:$E$171,Sheet1!$A$2:$A$171," ",0)</f>
        <v xml:space="preserve"> </v>
      </c>
      <c r="D445" s="2" t="str">
        <f>_xlfn.XLOOKUP(B445,Sheet1!$E$2:$E$171,Sheet1!$B$2:$B$171," ",0)</f>
        <v xml:space="preserve"> </v>
      </c>
      <c r="E445" t="e" cm="1">
        <f t="array" ref="E445">_xlfn.IFS(OR(D445="Spl Mounting flange - 304",D445="Spl Enlarged Mounting flange - 304",D445="Spl Monoblock - 304",D445="Dbl Mounting flange - 304",D445="Dbl Monoblock - 304",D445="Spl Mounting flange - 316",D445="Dbl Mounting flange - 316",D445="Spl Monoblock - 316",D445="Dbl Mounting flange - 316"),D445)</f>
        <v>#N/A</v>
      </c>
      <c r="F445" t="e" cm="1">
        <f t="array" ref="F445">_xlfn.IFS(OR($D445="Fan 50 Hz",$D445="Fan 440V 60 Hz",$D445="Fan 460V 50 Hz"),$D445)</f>
        <v>#N/A</v>
      </c>
      <c r="G445" t="e" cm="1">
        <f t="array" ref="G445">_xlfn.IFS(OR($D445="Hopper 304",$D445="Hopper 316"),$D445)</f>
        <v>#N/A</v>
      </c>
      <c r="H445" t="e" cm="1">
        <f t="array" ref="H445">_xlfn.IFS(OR($D445="Vibrating grid",$D445="Vibrating grid for enlarged design"),$D445)</f>
        <v>#N/A</v>
      </c>
      <c r="I445" t="e" cm="1">
        <f t="array" ref="I445">_xlfn.IFS(OR($D445="Simple magnetic grid  - 304",$D445="Simple magnetic grid  - 316",$D445="Simple and enlarged magnetic grid "),$D445)</f>
        <v>#N/A</v>
      </c>
      <c r="J445" t="e" cm="1">
        <f t="array" ref="J445">_xlfn.IFS(OR($D445="SMC",$D445="Simple magnetic grid  - 316.",$D445="FESTO"),$D445)</f>
        <v>#N/A</v>
      </c>
    </row>
    <row r="446" spans="1:10" x14ac:dyDescent="0.2">
      <c r="A446" t="s">
        <v>16</v>
      </c>
      <c r="B446" t="s">
        <v>1</v>
      </c>
      <c r="C446" s="2" t="str">
        <f>_xlfn.XLOOKUP(B446,Sheet1!$E$2:$E$171,Sheet1!$A$2:$A$171," ",0)</f>
        <v xml:space="preserve"> </v>
      </c>
      <c r="D446" s="2" t="str">
        <f>_xlfn.XLOOKUP(B446,Sheet1!$E$2:$E$171,Sheet1!$B$2:$B$171," ",0)</f>
        <v xml:space="preserve"> </v>
      </c>
      <c r="E446" t="e" cm="1">
        <f t="array" ref="E446">_xlfn.IFS(OR(D446="Spl Mounting flange - 304",D446="Spl Enlarged Mounting flange - 304",D446="Spl Monoblock - 304",D446="Dbl Mounting flange - 304",D446="Dbl Monoblock - 304",D446="Spl Mounting flange - 316",D446="Dbl Mounting flange - 316",D446="Spl Monoblock - 316",D446="Dbl Mounting flange - 316"),D446)</f>
        <v>#N/A</v>
      </c>
      <c r="F446" t="e" cm="1">
        <f t="array" ref="F446">_xlfn.IFS(OR($D446="Fan 50 Hz",$D446="Fan 440V 60 Hz",$D446="Fan 460V 50 Hz"),$D446)</f>
        <v>#N/A</v>
      </c>
      <c r="G446" t="e" cm="1">
        <f t="array" ref="G446">_xlfn.IFS(OR($D446="Hopper 304",$D446="Hopper 316"),$D446)</f>
        <v>#N/A</v>
      </c>
      <c r="H446" t="e" cm="1">
        <f t="array" ref="H446">_xlfn.IFS(OR($D446="Vibrating grid",$D446="Vibrating grid for enlarged design"),$D446)</f>
        <v>#N/A</v>
      </c>
      <c r="I446" t="e" cm="1">
        <f t="array" ref="I446">_xlfn.IFS(OR($D446="Simple magnetic grid  - 304",$D446="Simple magnetic grid  - 316",$D446="Simple and enlarged magnetic grid "),$D446)</f>
        <v>#N/A</v>
      </c>
      <c r="J446" t="e" cm="1">
        <f t="array" ref="J446">_xlfn.IFS(OR($D446="SMC",$D446="Simple magnetic grid  - 316.",$D446="FESTO"),$D446)</f>
        <v>#N/A</v>
      </c>
    </row>
    <row r="447" spans="1:10" x14ac:dyDescent="0.2">
      <c r="A447" t="s">
        <v>16</v>
      </c>
      <c r="B447" t="s">
        <v>69</v>
      </c>
      <c r="C447" s="2" t="str">
        <f>_xlfn.XLOOKUP(B447,Sheet1!$E$2:$E$171,Sheet1!$A$2:$A$171," ",0)</f>
        <v xml:space="preserve"> </v>
      </c>
      <c r="D447" s="2" t="str">
        <f>_xlfn.XLOOKUP(B447,Sheet1!$E$2:$E$171,Sheet1!$B$2:$B$171," ",0)</f>
        <v xml:space="preserve"> </v>
      </c>
      <c r="E447" t="e" cm="1">
        <f t="array" ref="E447">_xlfn.IFS(OR(D447="Spl Mounting flange - 304",D447="Spl Enlarged Mounting flange - 304",D447="Spl Monoblock - 304",D447="Dbl Mounting flange - 304",D447="Dbl Monoblock - 304",D447="Spl Mounting flange - 316",D447="Dbl Mounting flange - 316",D447="Spl Monoblock - 316",D447="Dbl Mounting flange - 316"),D447)</f>
        <v>#N/A</v>
      </c>
      <c r="F447" t="e" cm="1">
        <f t="array" ref="F447">_xlfn.IFS(OR($D447="Fan 50 Hz",$D447="Fan 440V 60 Hz",$D447="Fan 460V 50 Hz"),$D447)</f>
        <v>#N/A</v>
      </c>
      <c r="G447" t="e" cm="1">
        <f t="array" ref="G447">_xlfn.IFS(OR($D447="Hopper 304",$D447="Hopper 316"),$D447)</f>
        <v>#N/A</v>
      </c>
      <c r="H447" t="e" cm="1">
        <f t="array" ref="H447">_xlfn.IFS(OR($D447="Vibrating grid",$D447="Vibrating grid for enlarged design"),$D447)</f>
        <v>#N/A</v>
      </c>
      <c r="I447" t="e" cm="1">
        <f t="array" ref="I447">_xlfn.IFS(OR($D447="Simple magnetic grid  - 304",$D447="Simple magnetic grid  - 316",$D447="Simple and enlarged magnetic grid "),$D447)</f>
        <v>#N/A</v>
      </c>
      <c r="J447" t="e" cm="1">
        <f t="array" ref="J447">_xlfn.IFS(OR($D447="SMC",$D447="Simple magnetic grid  - 316.",$D447="FESTO"),$D447)</f>
        <v>#N/A</v>
      </c>
    </row>
    <row r="448" spans="1:10" x14ac:dyDescent="0.2">
      <c r="A448" t="s">
        <v>16</v>
      </c>
      <c r="B448" t="s">
        <v>93</v>
      </c>
      <c r="C448" s="2" t="str">
        <f>_xlfn.XLOOKUP(B448,Sheet1!$E$2:$E$171,Sheet1!$A$2:$A$171," ",0)</f>
        <v xml:space="preserve"> </v>
      </c>
      <c r="D448" s="2" t="str">
        <f>_xlfn.XLOOKUP(B448,Sheet1!$E$2:$E$171,Sheet1!$B$2:$B$171," ",0)</f>
        <v xml:space="preserve"> </v>
      </c>
      <c r="E448" t="e" cm="1">
        <f t="array" ref="E448">_xlfn.IFS(OR(D448="Spl Mounting flange - 304",D448="Spl Enlarged Mounting flange - 304",D448="Spl Monoblock - 304",D448="Dbl Mounting flange - 304",D448="Dbl Monoblock - 304",D448="Spl Mounting flange - 316",D448="Dbl Mounting flange - 316",D448="Spl Monoblock - 316",D448="Dbl Mounting flange - 316"),D448)</f>
        <v>#N/A</v>
      </c>
      <c r="F448" t="e" cm="1">
        <f t="array" ref="F448">_xlfn.IFS(OR($D448="Fan 50 Hz",$D448="Fan 440V 60 Hz",$D448="Fan 460V 50 Hz"),$D448)</f>
        <v>#N/A</v>
      </c>
      <c r="G448" t="e" cm="1">
        <f t="array" ref="G448">_xlfn.IFS(OR($D448="Hopper 304",$D448="Hopper 316"),$D448)</f>
        <v>#N/A</v>
      </c>
      <c r="H448" t="e" cm="1">
        <f t="array" ref="H448">_xlfn.IFS(OR($D448="Vibrating grid",$D448="Vibrating grid for enlarged design"),$D448)</f>
        <v>#N/A</v>
      </c>
      <c r="I448" t="e" cm="1">
        <f t="array" ref="I448">_xlfn.IFS(OR($D448="Simple magnetic grid  - 304",$D448="Simple magnetic grid  - 316",$D448="Simple and enlarged magnetic grid "),$D448)</f>
        <v>#N/A</v>
      </c>
      <c r="J448" t="e" cm="1">
        <f t="array" ref="J448">_xlfn.IFS(OR($D448="SMC",$D448="Simple magnetic grid  - 316.",$D448="FESTO"),$D448)</f>
        <v>#N/A</v>
      </c>
    </row>
    <row r="449" spans="1:10" x14ac:dyDescent="0.2">
      <c r="A449" t="s">
        <v>16</v>
      </c>
      <c r="B449" t="s">
        <v>98</v>
      </c>
      <c r="C449" s="2" t="str">
        <f>_xlfn.XLOOKUP(B449,Sheet1!$E$2:$E$171,Sheet1!$A$2:$A$171," ",0)</f>
        <v xml:space="preserve"> </v>
      </c>
      <c r="D449" s="2" t="str">
        <f>_xlfn.XLOOKUP(B449,Sheet1!$E$2:$E$171,Sheet1!$B$2:$B$171," ",0)</f>
        <v xml:space="preserve"> </v>
      </c>
      <c r="E449" t="e" cm="1">
        <f t="array" ref="E449">_xlfn.IFS(OR(D449="Spl Mounting flange - 304",D449="Spl Enlarged Mounting flange - 304",D449="Spl Monoblock - 304",D449="Dbl Mounting flange - 304",D449="Dbl Monoblock - 304",D449="Spl Mounting flange - 316",D449="Dbl Mounting flange - 316",D449="Spl Monoblock - 316",D449="Dbl Mounting flange - 316"),D449)</f>
        <v>#N/A</v>
      </c>
      <c r="F449" t="e" cm="1">
        <f t="array" ref="F449">_xlfn.IFS(OR($D449="Fan 50 Hz",$D449="Fan 440V 60 Hz",$D449="Fan 460V 50 Hz"),$D449)</f>
        <v>#N/A</v>
      </c>
      <c r="G449" t="e" cm="1">
        <f t="array" ref="G449">_xlfn.IFS(OR($D449="Hopper 304",$D449="Hopper 316"),$D449)</f>
        <v>#N/A</v>
      </c>
      <c r="H449" t="e" cm="1">
        <f t="array" ref="H449">_xlfn.IFS(OR($D449="Vibrating grid",$D449="Vibrating grid for enlarged design"),$D449)</f>
        <v>#N/A</v>
      </c>
      <c r="I449" t="e" cm="1">
        <f t="array" ref="I449">_xlfn.IFS(OR($D449="Simple magnetic grid  - 304",$D449="Simple magnetic grid  - 316",$D449="Simple and enlarged magnetic grid "),$D449)</f>
        <v>#N/A</v>
      </c>
      <c r="J449" t="e" cm="1">
        <f t="array" ref="J449">_xlfn.IFS(OR($D449="SMC",$D449="Simple magnetic grid  - 316.",$D449="FESTO"),$D449)</f>
        <v>#N/A</v>
      </c>
    </row>
    <row r="450" spans="1:10" x14ac:dyDescent="0.2">
      <c r="A450" t="s">
        <v>16</v>
      </c>
      <c r="B450" t="s">
        <v>100</v>
      </c>
      <c r="C450" s="2" t="str">
        <f>_xlfn.XLOOKUP(B450,Sheet1!$E$2:$E$171,Sheet1!$A$2:$A$171," ",0)</f>
        <v xml:space="preserve"> </v>
      </c>
      <c r="D450" s="2" t="str">
        <f>_xlfn.XLOOKUP(B450,Sheet1!$E$2:$E$171,Sheet1!$B$2:$B$171," ",0)</f>
        <v xml:space="preserve"> </v>
      </c>
      <c r="E450" t="e" cm="1">
        <f t="array" ref="E450">_xlfn.IFS(OR(D450="Spl Mounting flange - 304",D450="Spl Enlarged Mounting flange - 304",D450="Spl Monoblock - 304",D450="Dbl Mounting flange - 304",D450="Dbl Monoblock - 304",D450="Spl Mounting flange - 316",D450="Dbl Mounting flange - 316",D450="Spl Monoblock - 316",D450="Dbl Mounting flange - 316"),D450)</f>
        <v>#N/A</v>
      </c>
      <c r="F450" t="e" cm="1">
        <f t="array" ref="F450">_xlfn.IFS(OR($D450="Fan 50 Hz",$D450="Fan 440V 60 Hz",$D450="Fan 460V 50 Hz"),$D450)</f>
        <v>#N/A</v>
      </c>
      <c r="G450" t="e" cm="1">
        <f t="array" ref="G450">_xlfn.IFS(OR($D450="Hopper 304",$D450="Hopper 316"),$D450)</f>
        <v>#N/A</v>
      </c>
      <c r="H450" t="e" cm="1">
        <f t="array" ref="H450">_xlfn.IFS(OR($D450="Vibrating grid",$D450="Vibrating grid for enlarged design"),$D450)</f>
        <v>#N/A</v>
      </c>
      <c r="I450" t="e" cm="1">
        <f t="array" ref="I450">_xlfn.IFS(OR($D450="Simple magnetic grid  - 304",$D450="Simple magnetic grid  - 316",$D450="Simple and enlarged magnetic grid "),$D450)</f>
        <v>#N/A</v>
      </c>
      <c r="J450" t="e" cm="1">
        <f t="array" ref="J450">_xlfn.IFS(OR($D450="SMC",$D450="Simple magnetic grid  - 316.",$D450="FESTO"),$D450)</f>
        <v>#N/A</v>
      </c>
    </row>
    <row r="451" spans="1:10" x14ac:dyDescent="0.2">
      <c r="A451" t="s">
        <v>16</v>
      </c>
      <c r="B451" t="s">
        <v>155</v>
      </c>
      <c r="C451" s="2" t="str">
        <f>_xlfn.XLOOKUP(B451,Sheet1!$E$2:$E$171,Sheet1!$A$2:$A$171," ",0)</f>
        <v xml:space="preserve"> </v>
      </c>
      <c r="D451" s="2" t="str">
        <f>_xlfn.XLOOKUP(B451,Sheet1!$E$2:$E$171,Sheet1!$B$2:$B$171," ",0)</f>
        <v xml:space="preserve"> </v>
      </c>
      <c r="E451" t="e" cm="1">
        <f t="array" ref="E451">_xlfn.IFS(OR(D451="Spl Mounting flange - 304",D451="Spl Enlarged Mounting flange - 304",D451="Spl Monoblock - 304",D451="Dbl Mounting flange - 304",D451="Dbl Monoblock - 304",D451="Spl Mounting flange - 316",D451="Dbl Mounting flange - 316",D451="Spl Monoblock - 316",D451="Dbl Mounting flange - 316"),D451)</f>
        <v>#N/A</v>
      </c>
      <c r="F451" t="e" cm="1">
        <f t="array" ref="F451">_xlfn.IFS(OR($D451="Fan 50 Hz",$D451="Fan 440V 60 Hz",$D451="Fan 460V 50 Hz"),$D451)</f>
        <v>#N/A</v>
      </c>
      <c r="G451" t="e" cm="1">
        <f t="array" ref="G451">_xlfn.IFS(OR($D451="Hopper 304",$D451="Hopper 316"),$D451)</f>
        <v>#N/A</v>
      </c>
      <c r="H451" t="e" cm="1">
        <f t="array" ref="H451">_xlfn.IFS(OR($D451="Vibrating grid",$D451="Vibrating grid for enlarged design"),$D451)</f>
        <v>#N/A</v>
      </c>
      <c r="I451" t="e" cm="1">
        <f t="array" ref="I451">_xlfn.IFS(OR($D451="Simple magnetic grid  - 304",$D451="Simple magnetic grid  - 316",$D451="Simple and enlarged magnetic grid "),$D451)</f>
        <v>#N/A</v>
      </c>
      <c r="J451" t="e" cm="1">
        <f t="array" ref="J451">_xlfn.IFS(OR($D451="SMC",$D451="Simple magnetic grid  - 316.",$D451="FESTO"),$D451)</f>
        <v>#N/A</v>
      </c>
    </row>
    <row r="452" spans="1:10" x14ac:dyDescent="0.2">
      <c r="A452" t="s">
        <v>16</v>
      </c>
      <c r="B452" t="s">
        <v>1</v>
      </c>
      <c r="C452" s="2" t="str">
        <f>_xlfn.XLOOKUP(B452,Sheet1!$E$2:$E$171,Sheet1!$A$2:$A$171," ",0)</f>
        <v xml:space="preserve"> </v>
      </c>
      <c r="D452" s="2" t="str">
        <f>_xlfn.XLOOKUP(B452,Sheet1!$E$2:$E$171,Sheet1!$B$2:$B$171," ",0)</f>
        <v xml:space="preserve"> </v>
      </c>
      <c r="E452" t="e" cm="1">
        <f t="array" ref="E452">_xlfn.IFS(OR(D452="Spl Mounting flange - 304",D452="Spl Enlarged Mounting flange - 304",D452="Spl Monoblock - 304",D452="Dbl Mounting flange - 304",D452="Dbl Monoblock - 304",D452="Spl Mounting flange - 316",D452="Dbl Mounting flange - 316",D452="Spl Monoblock - 316",D452="Dbl Mounting flange - 316"),D452)</f>
        <v>#N/A</v>
      </c>
      <c r="F452" t="e" cm="1">
        <f t="array" ref="F452">_xlfn.IFS(OR($D452="Fan 50 Hz",$D452="Fan 440V 60 Hz",$D452="Fan 460V 50 Hz"),$D452)</f>
        <v>#N/A</v>
      </c>
      <c r="G452" t="e" cm="1">
        <f t="array" ref="G452">_xlfn.IFS(OR($D452="Hopper 304",$D452="Hopper 316"),$D452)</f>
        <v>#N/A</v>
      </c>
      <c r="H452" t="e" cm="1">
        <f t="array" ref="H452">_xlfn.IFS(OR($D452="Vibrating grid",$D452="Vibrating grid for enlarged design"),$D452)</f>
        <v>#N/A</v>
      </c>
      <c r="I452" t="e" cm="1">
        <f t="array" ref="I452">_xlfn.IFS(OR($D452="Simple magnetic grid  - 304",$D452="Simple magnetic grid  - 316",$D452="Simple and enlarged magnetic grid "),$D452)</f>
        <v>#N/A</v>
      </c>
      <c r="J452" t="e" cm="1">
        <f t="array" ref="J452">_xlfn.IFS(OR($D452="SMC",$D452="Simple magnetic grid  - 316.",$D452="FESTO"),$D452)</f>
        <v>#N/A</v>
      </c>
    </row>
    <row r="453" spans="1:10" x14ac:dyDescent="0.2">
      <c r="A453" t="s">
        <v>16</v>
      </c>
      <c r="B453" t="s">
        <v>1</v>
      </c>
      <c r="C453" s="2" t="str">
        <f>_xlfn.XLOOKUP(B453,Sheet1!$E$2:$E$171,Sheet1!$A$2:$A$171," ",0)</f>
        <v xml:space="preserve"> </v>
      </c>
      <c r="D453" s="2" t="str">
        <f>_xlfn.XLOOKUP(B453,Sheet1!$E$2:$E$171,Sheet1!$B$2:$B$171," ",0)</f>
        <v xml:space="preserve"> </v>
      </c>
      <c r="E453" t="e" cm="1">
        <f t="array" ref="E453">_xlfn.IFS(OR(D453="Spl Mounting flange - 304",D453="Spl Enlarged Mounting flange - 304",D453="Spl Monoblock - 304",D453="Dbl Mounting flange - 304",D453="Dbl Monoblock - 304",D453="Spl Mounting flange - 316",D453="Dbl Mounting flange - 316",D453="Spl Monoblock - 316",D453="Dbl Mounting flange - 316"),D453)</f>
        <v>#N/A</v>
      </c>
      <c r="F453" t="e" cm="1">
        <f t="array" ref="F453">_xlfn.IFS(OR($D453="Fan 50 Hz",$D453="Fan 440V 60 Hz",$D453="Fan 460V 50 Hz"),$D453)</f>
        <v>#N/A</v>
      </c>
      <c r="G453" t="e" cm="1">
        <f t="array" ref="G453">_xlfn.IFS(OR($D453="Hopper 304",$D453="Hopper 316"),$D453)</f>
        <v>#N/A</v>
      </c>
      <c r="H453" t="e" cm="1">
        <f t="array" ref="H453">_xlfn.IFS(OR($D453="Vibrating grid",$D453="Vibrating grid for enlarged design"),$D453)</f>
        <v>#N/A</v>
      </c>
      <c r="I453" t="e" cm="1">
        <f t="array" ref="I453">_xlfn.IFS(OR($D453="Simple magnetic grid  - 304",$D453="Simple magnetic grid  - 316",$D453="Simple and enlarged magnetic grid "),$D453)</f>
        <v>#N/A</v>
      </c>
      <c r="J453" t="e" cm="1">
        <f t="array" ref="J453">_xlfn.IFS(OR($D453="SMC",$D453="Simple magnetic grid  - 316.",$D453="FESTO"),$D453)</f>
        <v>#N/A</v>
      </c>
    </row>
    <row r="454" spans="1:10" x14ac:dyDescent="0.2">
      <c r="A454" t="s">
        <v>16</v>
      </c>
      <c r="B454" t="s">
        <v>87</v>
      </c>
      <c r="C454" s="2" t="str">
        <f>_xlfn.XLOOKUP(B454,Sheet1!$E$2:$E$171,Sheet1!$A$2:$A$171," ",0)</f>
        <v xml:space="preserve"> </v>
      </c>
      <c r="D454" s="2" t="str">
        <f>_xlfn.XLOOKUP(B454,Sheet1!$E$2:$E$171,Sheet1!$B$2:$B$171," ",0)</f>
        <v xml:space="preserve"> </v>
      </c>
      <c r="E454" t="e" cm="1">
        <f t="array" ref="E454">_xlfn.IFS(OR(D454="Spl Mounting flange - 304",D454="Spl Enlarged Mounting flange - 304",D454="Spl Monoblock - 304",D454="Dbl Mounting flange - 304",D454="Dbl Monoblock - 304",D454="Spl Mounting flange - 316",D454="Dbl Mounting flange - 316",D454="Spl Monoblock - 316",D454="Dbl Mounting flange - 316"),D454)</f>
        <v>#N/A</v>
      </c>
      <c r="F454" t="e" cm="1">
        <f t="array" ref="F454">_xlfn.IFS(OR($D454="Fan 50 Hz",$D454="Fan 440V 60 Hz",$D454="Fan 460V 50 Hz"),$D454)</f>
        <v>#N/A</v>
      </c>
      <c r="G454" t="e" cm="1">
        <f t="array" ref="G454">_xlfn.IFS(OR($D454="Hopper 304",$D454="Hopper 316"),$D454)</f>
        <v>#N/A</v>
      </c>
      <c r="H454" t="e" cm="1">
        <f t="array" ref="H454">_xlfn.IFS(OR($D454="Vibrating grid",$D454="Vibrating grid for enlarged design"),$D454)</f>
        <v>#N/A</v>
      </c>
      <c r="I454" t="e" cm="1">
        <f t="array" ref="I454">_xlfn.IFS(OR($D454="Simple magnetic grid  - 304",$D454="Simple magnetic grid  - 316",$D454="Simple and enlarged magnetic grid "),$D454)</f>
        <v>#N/A</v>
      </c>
      <c r="J454" t="e" cm="1">
        <f t="array" ref="J454">_xlfn.IFS(OR($D454="SMC",$D454="Simple magnetic grid  - 316.",$D454="FESTO"),$D454)</f>
        <v>#N/A</v>
      </c>
    </row>
    <row r="455" spans="1:10" x14ac:dyDescent="0.2">
      <c r="A455" t="s">
        <v>16</v>
      </c>
      <c r="B455" t="s">
        <v>77</v>
      </c>
      <c r="C455" s="2" t="str">
        <f>_xlfn.XLOOKUP(B455,Sheet1!$E$2:$E$171,Sheet1!$A$2:$A$171," ",0)</f>
        <v xml:space="preserve"> </v>
      </c>
      <c r="D455" s="2" t="str">
        <f>_xlfn.XLOOKUP(B455,Sheet1!$E$2:$E$171,Sheet1!$B$2:$B$171," ",0)</f>
        <v xml:space="preserve"> </v>
      </c>
      <c r="E455" t="e" cm="1">
        <f t="array" ref="E455">_xlfn.IFS(OR(D455="Spl Mounting flange - 304",D455="Spl Enlarged Mounting flange - 304",D455="Spl Monoblock - 304",D455="Dbl Mounting flange - 304",D455="Dbl Monoblock - 304",D455="Spl Mounting flange - 316",D455="Dbl Mounting flange - 316",D455="Spl Monoblock - 316",D455="Dbl Mounting flange - 316"),D455)</f>
        <v>#N/A</v>
      </c>
      <c r="F455" t="e" cm="1">
        <f t="array" ref="F455">_xlfn.IFS(OR($D455="Fan 50 Hz",$D455="Fan 440V 60 Hz",$D455="Fan 460V 50 Hz"),$D455)</f>
        <v>#N/A</v>
      </c>
      <c r="G455" t="e" cm="1">
        <f t="array" ref="G455">_xlfn.IFS(OR($D455="Hopper 304",$D455="Hopper 316"),$D455)</f>
        <v>#N/A</v>
      </c>
      <c r="H455" t="e" cm="1">
        <f t="array" ref="H455">_xlfn.IFS(OR($D455="Vibrating grid",$D455="Vibrating grid for enlarged design"),$D455)</f>
        <v>#N/A</v>
      </c>
      <c r="I455" t="e" cm="1">
        <f t="array" ref="I455">_xlfn.IFS(OR($D455="Simple magnetic grid  - 304",$D455="Simple magnetic grid  - 316",$D455="Simple and enlarged magnetic grid "),$D455)</f>
        <v>#N/A</v>
      </c>
      <c r="J455" t="e" cm="1">
        <f t="array" ref="J455">_xlfn.IFS(OR($D455="SMC",$D455="Simple magnetic grid  - 316.",$D455="FESTO"),$D455)</f>
        <v>#N/A</v>
      </c>
    </row>
    <row r="456" spans="1:10" x14ac:dyDescent="0.2">
      <c r="A456" t="s">
        <v>16</v>
      </c>
      <c r="B456" t="s">
        <v>1</v>
      </c>
      <c r="C456" s="2" t="str">
        <f>_xlfn.XLOOKUP(B456,Sheet1!$E$2:$E$171,Sheet1!$A$2:$A$171," ",0)</f>
        <v xml:space="preserve"> </v>
      </c>
      <c r="D456" s="2" t="str">
        <f>_xlfn.XLOOKUP(B456,Sheet1!$E$2:$E$171,Sheet1!$B$2:$B$171," ",0)</f>
        <v xml:space="preserve"> </v>
      </c>
      <c r="E456" t="e" cm="1">
        <f t="array" ref="E456">_xlfn.IFS(OR(D456="Spl Mounting flange - 304",D456="Spl Enlarged Mounting flange - 304",D456="Spl Monoblock - 304",D456="Dbl Mounting flange - 304",D456="Dbl Monoblock - 304",D456="Spl Mounting flange - 316",D456="Dbl Mounting flange - 316",D456="Spl Monoblock - 316",D456="Dbl Mounting flange - 316"),D456)</f>
        <v>#N/A</v>
      </c>
      <c r="F456" t="e" cm="1">
        <f t="array" ref="F456">_xlfn.IFS(OR($D456="Fan 50 Hz",$D456="Fan 440V 60 Hz",$D456="Fan 460V 50 Hz"),$D456)</f>
        <v>#N/A</v>
      </c>
      <c r="G456" t="e" cm="1">
        <f t="array" ref="G456">_xlfn.IFS(OR($D456="Hopper 304",$D456="Hopper 316"),$D456)</f>
        <v>#N/A</v>
      </c>
      <c r="H456" t="e" cm="1">
        <f t="array" ref="H456">_xlfn.IFS(OR($D456="Vibrating grid",$D456="Vibrating grid for enlarged design"),$D456)</f>
        <v>#N/A</v>
      </c>
      <c r="I456" t="e" cm="1">
        <f t="array" ref="I456">_xlfn.IFS(OR($D456="Simple magnetic grid  - 304",$D456="Simple magnetic grid  - 316",$D456="Simple and enlarged magnetic grid "),$D456)</f>
        <v>#N/A</v>
      </c>
      <c r="J456" t="e" cm="1">
        <f t="array" ref="J456">_xlfn.IFS(OR($D456="SMC",$D456="Simple magnetic grid  - 316.",$D456="FESTO"),$D456)</f>
        <v>#N/A</v>
      </c>
    </row>
    <row r="457" spans="1:10" x14ac:dyDescent="0.2">
      <c r="A457" t="s">
        <v>16</v>
      </c>
      <c r="B457" t="s">
        <v>90</v>
      </c>
      <c r="C457" s="2" t="str">
        <f>_xlfn.XLOOKUP(B457,Sheet1!$E$2:$E$171,Sheet1!$A$2:$A$171," ",0)</f>
        <v xml:space="preserve"> </v>
      </c>
      <c r="D457" s="2" t="str">
        <f>_xlfn.XLOOKUP(B457,Sheet1!$E$2:$E$171,Sheet1!$B$2:$B$171," ",0)</f>
        <v xml:space="preserve"> </v>
      </c>
      <c r="E457" t="e" cm="1">
        <f t="array" ref="E457">_xlfn.IFS(OR(D457="Spl Mounting flange - 304",D457="Spl Enlarged Mounting flange - 304",D457="Spl Monoblock - 304",D457="Dbl Mounting flange - 304",D457="Dbl Monoblock - 304",D457="Spl Mounting flange - 316",D457="Dbl Mounting flange - 316",D457="Spl Monoblock - 316",D457="Dbl Mounting flange - 316"),D457)</f>
        <v>#N/A</v>
      </c>
      <c r="F457" t="e" cm="1">
        <f t="array" ref="F457">_xlfn.IFS(OR($D457="Fan 50 Hz",$D457="Fan 440V 60 Hz",$D457="Fan 460V 50 Hz"),$D457)</f>
        <v>#N/A</v>
      </c>
      <c r="G457" t="e" cm="1">
        <f t="array" ref="G457">_xlfn.IFS(OR($D457="Hopper 304",$D457="Hopper 316"),$D457)</f>
        <v>#N/A</v>
      </c>
      <c r="H457" t="e" cm="1">
        <f t="array" ref="H457">_xlfn.IFS(OR($D457="Vibrating grid",$D457="Vibrating grid for enlarged design"),$D457)</f>
        <v>#N/A</v>
      </c>
      <c r="I457" t="e" cm="1">
        <f t="array" ref="I457">_xlfn.IFS(OR($D457="Simple magnetic grid  - 304",$D457="Simple magnetic grid  - 316",$D457="Simple and enlarged magnetic grid "),$D457)</f>
        <v>#N/A</v>
      </c>
      <c r="J457" t="e" cm="1">
        <f t="array" ref="J457">_xlfn.IFS(OR($D457="SMC",$D457="Simple magnetic grid  - 316.",$D457="FESTO"),$D457)</f>
        <v>#N/A</v>
      </c>
    </row>
    <row r="458" spans="1:10" x14ac:dyDescent="0.2">
      <c r="A458" t="s">
        <v>16</v>
      </c>
      <c r="B458" t="s">
        <v>89</v>
      </c>
      <c r="C458" s="2" t="str">
        <f>_xlfn.XLOOKUP(B458,Sheet1!$E$2:$E$171,Sheet1!$A$2:$A$171," ",0)</f>
        <v xml:space="preserve"> </v>
      </c>
      <c r="D458" s="2" t="str">
        <f>_xlfn.XLOOKUP(B458,Sheet1!$E$2:$E$171,Sheet1!$B$2:$B$171," ",0)</f>
        <v xml:space="preserve"> </v>
      </c>
      <c r="E458" t="e" cm="1">
        <f t="array" ref="E458">_xlfn.IFS(OR(D458="Spl Mounting flange - 304",D458="Spl Enlarged Mounting flange - 304",D458="Spl Monoblock - 304",D458="Dbl Mounting flange - 304",D458="Dbl Monoblock - 304",D458="Spl Mounting flange - 316",D458="Dbl Mounting flange - 316",D458="Spl Monoblock - 316",D458="Dbl Mounting flange - 316"),D458)</f>
        <v>#N/A</v>
      </c>
      <c r="F458" t="e" cm="1">
        <f t="array" ref="F458">_xlfn.IFS(OR($D458="Fan 50 Hz",$D458="Fan 440V 60 Hz",$D458="Fan 460V 50 Hz"),$D458)</f>
        <v>#N/A</v>
      </c>
      <c r="G458" t="e" cm="1">
        <f t="array" ref="G458">_xlfn.IFS(OR($D458="Hopper 304",$D458="Hopper 316"),$D458)</f>
        <v>#N/A</v>
      </c>
      <c r="H458" t="e" cm="1">
        <f t="array" ref="H458">_xlfn.IFS(OR($D458="Vibrating grid",$D458="Vibrating grid for enlarged design"),$D458)</f>
        <v>#N/A</v>
      </c>
      <c r="I458" t="e" cm="1">
        <f t="array" ref="I458">_xlfn.IFS(OR($D458="Simple magnetic grid  - 304",$D458="Simple magnetic grid  - 316",$D458="Simple and enlarged magnetic grid "),$D458)</f>
        <v>#N/A</v>
      </c>
      <c r="J458" t="e" cm="1">
        <f t="array" ref="J458">_xlfn.IFS(OR($D458="SMC",$D458="Simple magnetic grid  - 316.",$D458="FESTO"),$D458)</f>
        <v>#N/A</v>
      </c>
    </row>
    <row r="459" spans="1:10" x14ac:dyDescent="0.2">
      <c r="A459" t="s">
        <v>16</v>
      </c>
      <c r="B459" t="s">
        <v>88</v>
      </c>
      <c r="C459" s="2" t="str">
        <f>_xlfn.XLOOKUP(B459,Sheet1!$E$2:$E$171,Sheet1!$A$2:$A$171," ",0)</f>
        <v xml:space="preserve"> </v>
      </c>
      <c r="D459" s="2" t="str">
        <f>_xlfn.XLOOKUP(B459,Sheet1!$E$2:$E$171,Sheet1!$B$2:$B$171," ",0)</f>
        <v xml:space="preserve"> </v>
      </c>
      <c r="E459" t="e" cm="1">
        <f t="array" ref="E459">_xlfn.IFS(OR(D459="Spl Mounting flange - 304",D459="Spl Enlarged Mounting flange - 304",D459="Spl Monoblock - 304",D459="Dbl Mounting flange - 304",D459="Dbl Monoblock - 304",D459="Spl Mounting flange - 316",D459="Dbl Mounting flange - 316",D459="Spl Monoblock - 316",D459="Dbl Mounting flange - 316"),D459)</f>
        <v>#N/A</v>
      </c>
      <c r="F459" t="e" cm="1">
        <f t="array" ref="F459">_xlfn.IFS(OR($D459="Fan 50 Hz",$D459="Fan 440V 60 Hz",$D459="Fan 460V 50 Hz"),$D459)</f>
        <v>#N/A</v>
      </c>
      <c r="G459" t="e" cm="1">
        <f t="array" ref="G459">_xlfn.IFS(OR($D459="Hopper 304",$D459="Hopper 316"),$D459)</f>
        <v>#N/A</v>
      </c>
      <c r="H459" t="e" cm="1">
        <f t="array" ref="H459">_xlfn.IFS(OR($D459="Vibrating grid",$D459="Vibrating grid for enlarged design"),$D459)</f>
        <v>#N/A</v>
      </c>
      <c r="I459" t="e" cm="1">
        <f t="array" ref="I459">_xlfn.IFS(OR($D459="Simple magnetic grid  - 304",$D459="Simple magnetic grid  - 316",$D459="Simple and enlarged magnetic grid "),$D459)</f>
        <v>#N/A</v>
      </c>
      <c r="J459" t="e" cm="1">
        <f t="array" ref="J459">_xlfn.IFS(OR($D459="SMC",$D459="Simple magnetic grid  - 316.",$D459="FESTO"),$D459)</f>
        <v>#N/A</v>
      </c>
    </row>
    <row r="460" spans="1:10" x14ac:dyDescent="0.2">
      <c r="A460" t="s">
        <v>16</v>
      </c>
      <c r="B460" t="s">
        <v>86</v>
      </c>
      <c r="C460" s="2" t="str">
        <f>_xlfn.XLOOKUP(B460,Sheet1!$E$2:$E$171,Sheet1!$A$2:$A$171," ",0)</f>
        <v xml:space="preserve"> </v>
      </c>
      <c r="D460" s="2" t="str">
        <f>_xlfn.XLOOKUP(B460,Sheet1!$E$2:$E$171,Sheet1!$B$2:$B$171," ",0)</f>
        <v xml:space="preserve"> </v>
      </c>
      <c r="E460" t="e" cm="1">
        <f t="array" ref="E460">_xlfn.IFS(OR(D460="Spl Mounting flange - 304",D460="Spl Enlarged Mounting flange - 304",D460="Spl Monoblock - 304",D460="Dbl Mounting flange - 304",D460="Dbl Monoblock - 304",D460="Spl Mounting flange - 316",D460="Dbl Mounting flange - 316",D460="Spl Monoblock - 316",D460="Dbl Mounting flange - 316"),D460)</f>
        <v>#N/A</v>
      </c>
      <c r="F460" t="e" cm="1">
        <f t="array" ref="F460">_xlfn.IFS(OR($D460="Fan 50 Hz",$D460="Fan 440V 60 Hz",$D460="Fan 460V 50 Hz"),$D460)</f>
        <v>#N/A</v>
      </c>
      <c r="G460" t="e" cm="1">
        <f t="array" ref="G460">_xlfn.IFS(OR($D460="Hopper 304",$D460="Hopper 316"),$D460)</f>
        <v>#N/A</v>
      </c>
      <c r="H460" t="e" cm="1">
        <f t="array" ref="H460">_xlfn.IFS(OR($D460="Vibrating grid",$D460="Vibrating grid for enlarged design"),$D460)</f>
        <v>#N/A</v>
      </c>
      <c r="I460" t="e" cm="1">
        <f t="array" ref="I460">_xlfn.IFS(OR($D460="Simple magnetic grid  - 304",$D460="Simple magnetic grid  - 316",$D460="Simple and enlarged magnetic grid "),$D460)</f>
        <v>#N/A</v>
      </c>
      <c r="J460" t="e" cm="1">
        <f t="array" ref="J460">_xlfn.IFS(OR($D460="SMC",$D460="Simple magnetic grid  - 316.",$D460="FESTO"),$D460)</f>
        <v>#N/A</v>
      </c>
    </row>
    <row r="461" spans="1:10" x14ac:dyDescent="0.2">
      <c r="A461" t="s">
        <v>16</v>
      </c>
      <c r="B461" t="s">
        <v>216</v>
      </c>
      <c r="C461" s="2" t="str">
        <f>_xlfn.XLOOKUP(B461,Sheet1!$E$2:$E$171,Sheet1!$A$2:$A$171," ",0)</f>
        <v xml:space="preserve"> </v>
      </c>
      <c r="D461" s="2" t="str">
        <f>_xlfn.XLOOKUP(B461,Sheet1!$E$2:$E$171,Sheet1!$B$2:$B$171," ",0)</f>
        <v xml:space="preserve"> </v>
      </c>
      <c r="E461" t="e" cm="1">
        <f t="array" ref="E461">_xlfn.IFS(OR(D461="Spl Mounting flange - 304",D461="Spl Enlarged Mounting flange - 304",D461="Spl Monoblock - 304",D461="Dbl Mounting flange - 304",D461="Dbl Monoblock - 304",D461="Spl Mounting flange - 316",D461="Dbl Mounting flange - 316",D461="Spl Monoblock - 316",D461="Dbl Mounting flange - 316"),D461)</f>
        <v>#N/A</v>
      </c>
      <c r="F461" t="e" cm="1">
        <f t="array" ref="F461">_xlfn.IFS(OR($D461="Fan 50 Hz",$D461="Fan 440V 60 Hz",$D461="Fan 460V 50 Hz"),$D461)</f>
        <v>#N/A</v>
      </c>
      <c r="G461" t="e" cm="1">
        <f t="array" ref="G461">_xlfn.IFS(OR($D461="Hopper 304",$D461="Hopper 316"),$D461)</f>
        <v>#N/A</v>
      </c>
      <c r="H461" t="e" cm="1">
        <f t="array" ref="H461">_xlfn.IFS(OR($D461="Vibrating grid",$D461="Vibrating grid for enlarged design"),$D461)</f>
        <v>#N/A</v>
      </c>
      <c r="I461" t="e" cm="1">
        <f t="array" ref="I461">_xlfn.IFS(OR($D461="Simple magnetic grid  - 304",$D461="Simple magnetic grid  - 316",$D461="Simple and enlarged magnetic grid "),$D461)</f>
        <v>#N/A</v>
      </c>
      <c r="J461" t="e" cm="1">
        <f t="array" ref="J461">_xlfn.IFS(OR($D461="SMC",$D461="Simple magnetic grid  - 316.",$D461="FESTO"),$D461)</f>
        <v>#N/A</v>
      </c>
    </row>
    <row r="462" spans="1:10" x14ac:dyDescent="0.2">
      <c r="A462" t="s">
        <v>16</v>
      </c>
      <c r="B462" t="s">
        <v>73</v>
      </c>
      <c r="C462" s="2" t="str">
        <f>_xlfn.XLOOKUP(B462,Sheet1!$E$2:$E$171,Sheet1!$A$2:$A$171," ",0)</f>
        <v xml:space="preserve"> </v>
      </c>
      <c r="D462" s="2" t="str">
        <f>_xlfn.XLOOKUP(B462,Sheet1!$E$2:$E$171,Sheet1!$B$2:$B$171," ",0)</f>
        <v xml:space="preserve"> </v>
      </c>
      <c r="E462" t="e" cm="1">
        <f t="array" ref="E462">_xlfn.IFS(OR(D462="Spl Mounting flange - 304",D462="Spl Enlarged Mounting flange - 304",D462="Spl Monoblock - 304",D462="Dbl Mounting flange - 304",D462="Dbl Monoblock - 304",D462="Spl Mounting flange - 316",D462="Dbl Mounting flange - 316",D462="Spl Monoblock - 316",D462="Dbl Mounting flange - 316"),D462)</f>
        <v>#N/A</v>
      </c>
      <c r="F462" t="e" cm="1">
        <f t="array" ref="F462">_xlfn.IFS(OR($D462="Fan 50 Hz",$D462="Fan 440V 60 Hz",$D462="Fan 460V 50 Hz"),$D462)</f>
        <v>#N/A</v>
      </c>
      <c r="G462" t="e" cm="1">
        <f t="array" ref="G462">_xlfn.IFS(OR($D462="Hopper 304",$D462="Hopper 316"),$D462)</f>
        <v>#N/A</v>
      </c>
      <c r="H462" t="e" cm="1">
        <f t="array" ref="H462">_xlfn.IFS(OR($D462="Vibrating grid",$D462="Vibrating grid for enlarged design"),$D462)</f>
        <v>#N/A</v>
      </c>
      <c r="I462" t="e" cm="1">
        <f t="array" ref="I462">_xlfn.IFS(OR($D462="Simple magnetic grid  - 304",$D462="Simple magnetic grid  - 316",$D462="Simple and enlarged magnetic grid "),$D462)</f>
        <v>#N/A</v>
      </c>
      <c r="J462" t="e" cm="1">
        <f t="array" ref="J462">_xlfn.IFS(OR($D462="SMC",$D462="Simple magnetic grid  - 316.",$D462="FESTO"),$D462)</f>
        <v>#N/A</v>
      </c>
    </row>
    <row r="463" spans="1:10" x14ac:dyDescent="0.2">
      <c r="A463" t="s">
        <v>16</v>
      </c>
      <c r="B463" t="s">
        <v>83</v>
      </c>
      <c r="C463" s="2" t="str">
        <f>_xlfn.XLOOKUP(B463,Sheet1!$E$2:$E$171,Sheet1!$A$2:$A$171," ",0)</f>
        <v xml:space="preserve"> </v>
      </c>
      <c r="D463" s="2" t="str">
        <f>_xlfn.XLOOKUP(B463,Sheet1!$E$2:$E$171,Sheet1!$B$2:$B$171," ",0)</f>
        <v xml:space="preserve"> </v>
      </c>
      <c r="E463" t="e" cm="1">
        <f t="array" ref="E463">_xlfn.IFS(OR(D463="Spl Mounting flange - 304",D463="Spl Enlarged Mounting flange - 304",D463="Spl Monoblock - 304",D463="Dbl Mounting flange - 304",D463="Dbl Monoblock - 304",D463="Spl Mounting flange - 316",D463="Dbl Mounting flange - 316",D463="Spl Monoblock - 316",D463="Dbl Mounting flange - 316"),D463)</f>
        <v>#N/A</v>
      </c>
      <c r="F463" t="e" cm="1">
        <f t="array" ref="F463">_xlfn.IFS(OR($D463="Fan 50 Hz",$D463="Fan 440V 60 Hz",$D463="Fan 460V 50 Hz"),$D463)</f>
        <v>#N/A</v>
      </c>
      <c r="G463" t="e" cm="1">
        <f t="array" ref="G463">_xlfn.IFS(OR($D463="Hopper 304",$D463="Hopper 316"),$D463)</f>
        <v>#N/A</v>
      </c>
      <c r="H463" t="e" cm="1">
        <f t="array" ref="H463">_xlfn.IFS(OR($D463="Vibrating grid",$D463="Vibrating grid for enlarged design"),$D463)</f>
        <v>#N/A</v>
      </c>
      <c r="I463" t="e" cm="1">
        <f t="array" ref="I463">_xlfn.IFS(OR($D463="Simple magnetic grid  - 304",$D463="Simple magnetic grid  - 316",$D463="Simple and enlarged magnetic grid "),$D463)</f>
        <v>#N/A</v>
      </c>
      <c r="J463" t="e" cm="1">
        <f t="array" ref="J463">_xlfn.IFS(OR($D463="SMC",$D463="Simple magnetic grid  - 316.",$D463="FESTO"),$D463)</f>
        <v>#N/A</v>
      </c>
    </row>
    <row r="464" spans="1:10" x14ac:dyDescent="0.2">
      <c r="A464" t="s">
        <v>16</v>
      </c>
      <c r="B464" t="s">
        <v>82</v>
      </c>
      <c r="C464" s="2" t="str">
        <f>_xlfn.XLOOKUP(B464,Sheet1!$E$2:$E$171,Sheet1!$A$2:$A$171," ",0)</f>
        <v xml:space="preserve"> </v>
      </c>
      <c r="D464" s="2" t="str">
        <f>_xlfn.XLOOKUP(B464,Sheet1!$E$2:$E$171,Sheet1!$B$2:$B$171," ",0)</f>
        <v xml:space="preserve"> </v>
      </c>
      <c r="E464" t="e" cm="1">
        <f t="array" ref="E464">_xlfn.IFS(OR(D464="Spl Mounting flange - 304",D464="Spl Enlarged Mounting flange - 304",D464="Spl Monoblock - 304",D464="Dbl Mounting flange - 304",D464="Dbl Monoblock - 304",D464="Spl Mounting flange - 316",D464="Dbl Mounting flange - 316",D464="Spl Monoblock - 316",D464="Dbl Mounting flange - 316"),D464)</f>
        <v>#N/A</v>
      </c>
      <c r="F464" t="e" cm="1">
        <f t="array" ref="F464">_xlfn.IFS(OR($D464="Fan 50 Hz",$D464="Fan 440V 60 Hz",$D464="Fan 460V 50 Hz"),$D464)</f>
        <v>#N/A</v>
      </c>
      <c r="G464" t="e" cm="1">
        <f t="array" ref="G464">_xlfn.IFS(OR($D464="Hopper 304",$D464="Hopper 316"),$D464)</f>
        <v>#N/A</v>
      </c>
      <c r="H464" t="e" cm="1">
        <f t="array" ref="H464">_xlfn.IFS(OR($D464="Vibrating grid",$D464="Vibrating grid for enlarged design"),$D464)</f>
        <v>#N/A</v>
      </c>
      <c r="I464" t="e" cm="1">
        <f t="array" ref="I464">_xlfn.IFS(OR($D464="Simple magnetic grid  - 304",$D464="Simple magnetic grid  - 316",$D464="Simple and enlarged magnetic grid "),$D464)</f>
        <v>#N/A</v>
      </c>
      <c r="J464" t="e" cm="1">
        <f t="array" ref="J464">_xlfn.IFS(OR($D464="SMC",$D464="Simple magnetic grid  - 316.",$D464="FESTO"),$D464)</f>
        <v>#N/A</v>
      </c>
    </row>
    <row r="465" spans="1:10" x14ac:dyDescent="0.2">
      <c r="A465" t="s">
        <v>16</v>
      </c>
      <c r="B465" t="s">
        <v>69</v>
      </c>
      <c r="C465" s="2" t="str">
        <f>_xlfn.XLOOKUP(B465,Sheet1!$E$2:$E$171,Sheet1!$A$2:$A$171," ",0)</f>
        <v xml:space="preserve"> </v>
      </c>
      <c r="D465" s="2" t="str">
        <f>_xlfn.XLOOKUP(B465,Sheet1!$E$2:$E$171,Sheet1!$B$2:$B$171," ",0)</f>
        <v xml:space="preserve"> </v>
      </c>
      <c r="E465" t="e" cm="1">
        <f t="array" ref="E465">_xlfn.IFS(OR(D465="Spl Mounting flange - 304",D465="Spl Enlarged Mounting flange - 304",D465="Spl Monoblock - 304",D465="Dbl Mounting flange - 304",D465="Dbl Monoblock - 304",D465="Spl Mounting flange - 316",D465="Dbl Mounting flange - 316",D465="Spl Monoblock - 316",D465="Dbl Mounting flange - 316"),D465)</f>
        <v>#N/A</v>
      </c>
      <c r="F465" t="e" cm="1">
        <f t="array" ref="F465">_xlfn.IFS(OR($D465="Fan 50 Hz",$D465="Fan 440V 60 Hz",$D465="Fan 460V 50 Hz"),$D465)</f>
        <v>#N/A</v>
      </c>
      <c r="G465" t="e" cm="1">
        <f t="array" ref="G465">_xlfn.IFS(OR($D465="Hopper 304",$D465="Hopper 316"),$D465)</f>
        <v>#N/A</v>
      </c>
      <c r="H465" t="e" cm="1">
        <f t="array" ref="H465">_xlfn.IFS(OR($D465="Vibrating grid",$D465="Vibrating grid for enlarged design"),$D465)</f>
        <v>#N/A</v>
      </c>
      <c r="I465" t="e" cm="1">
        <f t="array" ref="I465">_xlfn.IFS(OR($D465="Simple magnetic grid  - 304",$D465="Simple magnetic grid  - 316",$D465="Simple and enlarged magnetic grid "),$D465)</f>
        <v>#N/A</v>
      </c>
      <c r="J465" t="e" cm="1">
        <f t="array" ref="J465">_xlfn.IFS(OR($D465="SMC",$D465="Simple magnetic grid  - 316.",$D465="FESTO"),$D465)</f>
        <v>#N/A</v>
      </c>
    </row>
    <row r="466" spans="1:10" x14ac:dyDescent="0.2">
      <c r="A466" t="s">
        <v>16</v>
      </c>
      <c r="B466" t="s">
        <v>65</v>
      </c>
      <c r="C466" s="2" t="str">
        <f>_xlfn.XLOOKUP(B466,Sheet1!$E$2:$E$171,Sheet1!$A$2:$A$171," ",0)</f>
        <v xml:space="preserve"> </v>
      </c>
      <c r="D466" s="2" t="str">
        <f>_xlfn.XLOOKUP(B466,Sheet1!$E$2:$E$171,Sheet1!$B$2:$B$171," ",0)</f>
        <v xml:space="preserve"> </v>
      </c>
      <c r="E466" t="e" cm="1">
        <f t="array" ref="E466">_xlfn.IFS(OR(D466="Spl Mounting flange - 304",D466="Spl Enlarged Mounting flange - 304",D466="Spl Monoblock - 304",D466="Dbl Mounting flange - 304",D466="Dbl Monoblock - 304",D466="Spl Mounting flange - 316",D466="Dbl Mounting flange - 316",D466="Spl Monoblock - 316",D466="Dbl Mounting flange - 316"),D466)</f>
        <v>#N/A</v>
      </c>
      <c r="F466" t="e" cm="1">
        <f t="array" ref="F466">_xlfn.IFS(OR($D466="Fan 50 Hz",$D466="Fan 440V 60 Hz",$D466="Fan 460V 50 Hz"),$D466)</f>
        <v>#N/A</v>
      </c>
      <c r="G466" t="e" cm="1">
        <f t="array" ref="G466">_xlfn.IFS(OR($D466="Hopper 304",$D466="Hopper 316"),$D466)</f>
        <v>#N/A</v>
      </c>
      <c r="H466" t="e" cm="1">
        <f t="array" ref="H466">_xlfn.IFS(OR($D466="Vibrating grid",$D466="Vibrating grid for enlarged design"),$D466)</f>
        <v>#N/A</v>
      </c>
      <c r="I466" t="e" cm="1">
        <f t="array" ref="I466">_xlfn.IFS(OR($D466="Simple magnetic grid  - 304",$D466="Simple magnetic grid  - 316",$D466="Simple and enlarged magnetic grid "),$D466)</f>
        <v>#N/A</v>
      </c>
      <c r="J466" t="e" cm="1">
        <f t="array" ref="J466">_xlfn.IFS(OR($D466="SMC",$D466="Simple magnetic grid  - 316.",$D466="FESTO"),$D466)</f>
        <v>#N/A</v>
      </c>
    </row>
    <row r="467" spans="1:10" x14ac:dyDescent="0.2">
      <c r="A467" t="s">
        <v>16</v>
      </c>
      <c r="B467" t="s">
        <v>264</v>
      </c>
      <c r="C467" s="2" t="str">
        <f>_xlfn.XLOOKUP(B467,Sheet1!$E$2:$E$171,Sheet1!$A$2:$A$171," ",0)</f>
        <v xml:space="preserve"> </v>
      </c>
      <c r="D467" s="2" t="str">
        <f>_xlfn.XLOOKUP(B467,Sheet1!$E$2:$E$171,Sheet1!$B$2:$B$171," ",0)</f>
        <v xml:space="preserve"> </v>
      </c>
      <c r="E467" t="e" cm="1">
        <f t="array" ref="E467">_xlfn.IFS(OR(D467="Spl Mounting flange - 304",D467="Spl Enlarged Mounting flange - 304",D467="Spl Monoblock - 304",D467="Dbl Mounting flange - 304",D467="Dbl Monoblock - 304",D467="Spl Mounting flange - 316",D467="Dbl Mounting flange - 316",D467="Spl Monoblock - 316",D467="Dbl Mounting flange - 316"),D467)</f>
        <v>#N/A</v>
      </c>
      <c r="F467" t="e" cm="1">
        <f t="array" ref="F467">_xlfn.IFS(OR($D467="Fan 50 Hz",$D467="Fan 440V 60 Hz",$D467="Fan 460V 50 Hz"),$D467)</f>
        <v>#N/A</v>
      </c>
      <c r="G467" t="e" cm="1">
        <f t="array" ref="G467">_xlfn.IFS(OR($D467="Hopper 304",$D467="Hopper 316"),$D467)</f>
        <v>#N/A</v>
      </c>
      <c r="H467" t="e" cm="1">
        <f t="array" ref="H467">_xlfn.IFS(OR($D467="Vibrating grid",$D467="Vibrating grid for enlarged design"),$D467)</f>
        <v>#N/A</v>
      </c>
      <c r="I467" t="e" cm="1">
        <f t="array" ref="I467">_xlfn.IFS(OR($D467="Simple magnetic grid  - 304",$D467="Simple magnetic grid  - 316",$D467="Simple and enlarged magnetic grid "),$D467)</f>
        <v>#N/A</v>
      </c>
      <c r="J467" t="e" cm="1">
        <f t="array" ref="J467">_xlfn.IFS(OR($D467="SMC",$D467="Simple magnetic grid  - 316.",$D467="FESTO"),$D467)</f>
        <v>#N/A</v>
      </c>
    </row>
    <row r="468" spans="1:10" x14ac:dyDescent="0.2">
      <c r="A468" t="s">
        <v>16</v>
      </c>
      <c r="B468" t="s">
        <v>80</v>
      </c>
      <c r="C468" s="2" t="str">
        <f>_xlfn.XLOOKUP(B468,Sheet1!$E$2:$E$171,Sheet1!$A$2:$A$171," ",0)</f>
        <v xml:space="preserve"> </v>
      </c>
      <c r="D468" s="2" t="str">
        <f>_xlfn.XLOOKUP(B468,Sheet1!$E$2:$E$171,Sheet1!$B$2:$B$171," ",0)</f>
        <v xml:space="preserve"> </v>
      </c>
      <c r="E468" t="e" cm="1">
        <f t="array" ref="E468">_xlfn.IFS(OR(D468="Spl Mounting flange - 304",D468="Spl Enlarged Mounting flange - 304",D468="Spl Monoblock - 304",D468="Dbl Mounting flange - 304",D468="Dbl Monoblock - 304",D468="Spl Mounting flange - 316",D468="Dbl Mounting flange - 316",D468="Spl Monoblock - 316",D468="Dbl Mounting flange - 316"),D468)</f>
        <v>#N/A</v>
      </c>
      <c r="F468" t="e" cm="1">
        <f t="array" ref="F468">_xlfn.IFS(OR($D468="Fan 50 Hz",$D468="Fan 440V 60 Hz",$D468="Fan 460V 50 Hz"),$D468)</f>
        <v>#N/A</v>
      </c>
      <c r="G468" t="e" cm="1">
        <f t="array" ref="G468">_xlfn.IFS(OR($D468="Hopper 304",$D468="Hopper 316"),$D468)</f>
        <v>#N/A</v>
      </c>
      <c r="H468" t="e" cm="1">
        <f t="array" ref="H468">_xlfn.IFS(OR($D468="Vibrating grid",$D468="Vibrating grid for enlarged design"),$D468)</f>
        <v>#N/A</v>
      </c>
      <c r="I468" t="e" cm="1">
        <f t="array" ref="I468">_xlfn.IFS(OR($D468="Simple magnetic grid  - 304",$D468="Simple magnetic grid  - 316",$D468="Simple and enlarged magnetic grid "),$D468)</f>
        <v>#N/A</v>
      </c>
      <c r="J468" t="e" cm="1">
        <f t="array" ref="J468">_xlfn.IFS(OR($D468="SMC",$D468="Simple magnetic grid  - 316.",$D468="FESTO"),$D468)</f>
        <v>#N/A</v>
      </c>
    </row>
    <row r="469" spans="1:10" x14ac:dyDescent="0.2">
      <c r="A469" t="s">
        <v>16</v>
      </c>
      <c r="B469" t="s">
        <v>79</v>
      </c>
      <c r="C469" s="2" t="str">
        <f>_xlfn.XLOOKUP(B469,Sheet1!$E$2:$E$171,Sheet1!$A$2:$A$171," ",0)</f>
        <v xml:space="preserve"> </v>
      </c>
      <c r="D469" s="2" t="str">
        <f>_xlfn.XLOOKUP(B469,Sheet1!$E$2:$E$171,Sheet1!$B$2:$B$171," ",0)</f>
        <v xml:space="preserve"> </v>
      </c>
      <c r="E469" t="e" cm="1">
        <f t="array" ref="E469">_xlfn.IFS(OR(D469="Spl Mounting flange - 304",D469="Spl Enlarged Mounting flange - 304",D469="Spl Monoblock - 304",D469="Dbl Mounting flange - 304",D469="Dbl Monoblock - 304",D469="Spl Mounting flange - 316",D469="Dbl Mounting flange - 316",D469="Spl Monoblock - 316",D469="Dbl Mounting flange - 316"),D469)</f>
        <v>#N/A</v>
      </c>
      <c r="F469" t="e" cm="1">
        <f t="array" ref="F469">_xlfn.IFS(OR($D469="Fan 50 Hz",$D469="Fan 440V 60 Hz",$D469="Fan 460V 50 Hz"),$D469)</f>
        <v>#N/A</v>
      </c>
      <c r="G469" t="e" cm="1">
        <f t="array" ref="G469">_xlfn.IFS(OR($D469="Hopper 304",$D469="Hopper 316"),$D469)</f>
        <v>#N/A</v>
      </c>
      <c r="H469" t="e" cm="1">
        <f t="array" ref="H469">_xlfn.IFS(OR($D469="Vibrating grid",$D469="Vibrating grid for enlarged design"),$D469)</f>
        <v>#N/A</v>
      </c>
      <c r="I469" t="e" cm="1">
        <f t="array" ref="I469">_xlfn.IFS(OR($D469="Simple magnetic grid  - 304",$D469="Simple magnetic grid  - 316",$D469="Simple and enlarged magnetic grid "),$D469)</f>
        <v>#N/A</v>
      </c>
      <c r="J469" t="e" cm="1">
        <f t="array" ref="J469">_xlfn.IFS(OR($D469="SMC",$D469="Simple magnetic grid  - 316.",$D469="FESTO"),$D469)</f>
        <v>#N/A</v>
      </c>
    </row>
    <row r="470" spans="1:10" x14ac:dyDescent="0.2">
      <c r="A470" t="s">
        <v>16</v>
      </c>
      <c r="B470" t="s">
        <v>78</v>
      </c>
      <c r="C470" s="2" t="str">
        <f>_xlfn.XLOOKUP(B470,Sheet1!$E$2:$E$171,Sheet1!$A$2:$A$171," ",0)</f>
        <v xml:space="preserve"> </v>
      </c>
      <c r="D470" s="2" t="str">
        <f>_xlfn.XLOOKUP(B470,Sheet1!$E$2:$E$171,Sheet1!$B$2:$B$171," ",0)</f>
        <v xml:space="preserve"> </v>
      </c>
      <c r="E470" t="e" cm="1">
        <f t="array" ref="E470">_xlfn.IFS(OR(D470="Spl Mounting flange - 304",D470="Spl Enlarged Mounting flange - 304",D470="Spl Monoblock - 304",D470="Dbl Mounting flange - 304",D470="Dbl Monoblock - 304",D470="Spl Mounting flange - 316",D470="Dbl Mounting flange - 316",D470="Spl Monoblock - 316",D470="Dbl Mounting flange - 316"),D470)</f>
        <v>#N/A</v>
      </c>
      <c r="F470" t="e" cm="1">
        <f t="array" ref="F470">_xlfn.IFS(OR($D470="Fan 50 Hz",$D470="Fan 440V 60 Hz",$D470="Fan 460V 50 Hz"),$D470)</f>
        <v>#N/A</v>
      </c>
      <c r="G470" t="e" cm="1">
        <f t="array" ref="G470">_xlfn.IFS(OR($D470="Hopper 304",$D470="Hopper 316"),$D470)</f>
        <v>#N/A</v>
      </c>
      <c r="H470" t="e" cm="1">
        <f t="array" ref="H470">_xlfn.IFS(OR($D470="Vibrating grid",$D470="Vibrating grid for enlarged design"),$D470)</f>
        <v>#N/A</v>
      </c>
      <c r="I470" t="e" cm="1">
        <f t="array" ref="I470">_xlfn.IFS(OR($D470="Simple magnetic grid  - 304",$D470="Simple magnetic grid  - 316",$D470="Simple and enlarged magnetic grid "),$D470)</f>
        <v>#N/A</v>
      </c>
      <c r="J470" t="e" cm="1">
        <f t="array" ref="J470">_xlfn.IFS(OR($D470="SMC",$D470="Simple magnetic grid  - 316.",$D470="FESTO"),$D470)</f>
        <v>#N/A</v>
      </c>
    </row>
    <row r="471" spans="1:10" x14ac:dyDescent="0.2">
      <c r="A471" t="s">
        <v>16</v>
      </c>
      <c r="B471" t="s">
        <v>72</v>
      </c>
      <c r="C471" s="2" t="str">
        <f>_xlfn.XLOOKUP(B471,Sheet1!$E$2:$E$171,Sheet1!$A$2:$A$171," ",0)</f>
        <v xml:space="preserve"> </v>
      </c>
      <c r="D471" s="2" t="str">
        <f>_xlfn.XLOOKUP(B471,Sheet1!$E$2:$E$171,Sheet1!$B$2:$B$171," ",0)</f>
        <v xml:space="preserve"> </v>
      </c>
      <c r="E471" t="e" cm="1">
        <f t="array" ref="E471">_xlfn.IFS(OR(D471="Spl Mounting flange - 304",D471="Spl Enlarged Mounting flange - 304",D471="Spl Monoblock - 304",D471="Dbl Mounting flange - 304",D471="Dbl Monoblock - 304",D471="Spl Mounting flange - 316",D471="Dbl Mounting flange - 316",D471="Spl Monoblock - 316",D471="Dbl Mounting flange - 316"),D471)</f>
        <v>#N/A</v>
      </c>
      <c r="F471" t="e" cm="1">
        <f t="array" ref="F471">_xlfn.IFS(OR($D471="Fan 50 Hz",$D471="Fan 440V 60 Hz",$D471="Fan 460V 50 Hz"),$D471)</f>
        <v>#N/A</v>
      </c>
      <c r="G471" t="e" cm="1">
        <f t="array" ref="G471">_xlfn.IFS(OR($D471="Hopper 304",$D471="Hopper 316"),$D471)</f>
        <v>#N/A</v>
      </c>
      <c r="H471" t="e" cm="1">
        <f t="array" ref="H471">_xlfn.IFS(OR($D471="Vibrating grid",$D471="Vibrating grid for enlarged design"),$D471)</f>
        <v>#N/A</v>
      </c>
      <c r="I471" t="e" cm="1">
        <f t="array" ref="I471">_xlfn.IFS(OR($D471="Simple magnetic grid  - 304",$D471="Simple magnetic grid  - 316",$D471="Simple and enlarged magnetic grid "),$D471)</f>
        <v>#N/A</v>
      </c>
      <c r="J471" t="e" cm="1">
        <f t="array" ref="J471">_xlfn.IFS(OR($D471="SMC",$D471="Simple magnetic grid  - 316.",$D471="FESTO"),$D471)</f>
        <v>#N/A</v>
      </c>
    </row>
    <row r="472" spans="1:10" x14ac:dyDescent="0.2">
      <c r="A472" t="s">
        <v>16</v>
      </c>
      <c r="B472" t="s">
        <v>68</v>
      </c>
      <c r="C472" s="2" t="str">
        <f>_xlfn.XLOOKUP(B472,Sheet1!$E$2:$E$171,Sheet1!$A$2:$A$171," ",0)</f>
        <v xml:space="preserve"> </v>
      </c>
      <c r="D472" s="2" t="str">
        <f>_xlfn.XLOOKUP(B472,Sheet1!$E$2:$E$171,Sheet1!$B$2:$B$171," ",0)</f>
        <v xml:space="preserve"> </v>
      </c>
      <c r="E472" t="e" cm="1">
        <f t="array" ref="E472">_xlfn.IFS(OR(D472="Spl Mounting flange - 304",D472="Spl Enlarged Mounting flange - 304",D472="Spl Monoblock - 304",D472="Dbl Mounting flange - 304",D472="Dbl Monoblock - 304",D472="Spl Mounting flange - 316",D472="Dbl Mounting flange - 316",D472="Spl Monoblock - 316",D472="Dbl Mounting flange - 316"),D472)</f>
        <v>#N/A</v>
      </c>
      <c r="F472" t="e" cm="1">
        <f t="array" ref="F472">_xlfn.IFS(OR($D472="Fan 50 Hz",$D472="Fan 440V 60 Hz",$D472="Fan 460V 50 Hz"),$D472)</f>
        <v>#N/A</v>
      </c>
      <c r="G472" t="e" cm="1">
        <f t="array" ref="G472">_xlfn.IFS(OR($D472="Hopper 304",$D472="Hopper 316"),$D472)</f>
        <v>#N/A</v>
      </c>
      <c r="H472" t="e" cm="1">
        <f t="array" ref="H472">_xlfn.IFS(OR($D472="Vibrating grid",$D472="Vibrating grid for enlarged design"),$D472)</f>
        <v>#N/A</v>
      </c>
      <c r="I472" t="e" cm="1">
        <f t="array" ref="I472">_xlfn.IFS(OR($D472="Simple magnetic grid  - 304",$D472="Simple magnetic grid  - 316",$D472="Simple and enlarged magnetic grid "),$D472)</f>
        <v>#N/A</v>
      </c>
      <c r="J472" t="e" cm="1">
        <f t="array" ref="J472">_xlfn.IFS(OR($D472="SMC",$D472="Simple magnetic grid  - 316.",$D472="FESTO"),$D472)</f>
        <v>#N/A</v>
      </c>
    </row>
    <row r="473" spans="1:10" x14ac:dyDescent="0.2">
      <c r="A473" t="s">
        <v>16</v>
      </c>
      <c r="B473" t="s">
        <v>64</v>
      </c>
      <c r="C473" s="2" t="str">
        <f>_xlfn.XLOOKUP(B473,Sheet1!$E$2:$E$171,Sheet1!$A$2:$A$171," ",0)</f>
        <v xml:space="preserve"> </v>
      </c>
      <c r="D473" s="2" t="str">
        <f>_xlfn.XLOOKUP(B473,Sheet1!$E$2:$E$171,Sheet1!$B$2:$B$171," ",0)</f>
        <v xml:space="preserve"> </v>
      </c>
      <c r="E473" t="e" cm="1">
        <f t="array" ref="E473">_xlfn.IFS(OR(D473="Spl Mounting flange - 304",D473="Spl Enlarged Mounting flange - 304",D473="Spl Monoblock - 304",D473="Dbl Mounting flange - 304",D473="Dbl Monoblock - 304",D473="Spl Mounting flange - 316",D473="Dbl Mounting flange - 316",D473="Spl Monoblock - 316",D473="Dbl Mounting flange - 316"),D473)</f>
        <v>#N/A</v>
      </c>
      <c r="F473" t="e" cm="1">
        <f t="array" ref="F473">_xlfn.IFS(OR($D473="Fan 50 Hz",$D473="Fan 440V 60 Hz",$D473="Fan 460V 50 Hz"),$D473)</f>
        <v>#N/A</v>
      </c>
      <c r="G473" t="e" cm="1">
        <f t="array" ref="G473">_xlfn.IFS(OR($D473="Hopper 304",$D473="Hopper 316"),$D473)</f>
        <v>#N/A</v>
      </c>
      <c r="H473" t="e" cm="1">
        <f t="array" ref="H473">_xlfn.IFS(OR($D473="Vibrating grid",$D473="Vibrating grid for enlarged design"),$D473)</f>
        <v>#N/A</v>
      </c>
      <c r="I473" t="e" cm="1">
        <f t="array" ref="I473">_xlfn.IFS(OR($D473="Simple magnetic grid  - 304",$D473="Simple magnetic grid  - 316",$D473="Simple and enlarged magnetic grid "),$D473)</f>
        <v>#N/A</v>
      </c>
      <c r="J473" t="e" cm="1">
        <f t="array" ref="J473">_xlfn.IFS(OR($D473="SMC",$D473="Simple magnetic grid  - 316.",$D473="FESTO"),$D473)</f>
        <v>#N/A</v>
      </c>
    </row>
    <row r="474" spans="1:10" x14ac:dyDescent="0.2">
      <c r="A474" t="s">
        <v>16</v>
      </c>
      <c r="B474" t="s">
        <v>326</v>
      </c>
      <c r="C474" s="2" t="str">
        <f>_xlfn.XLOOKUP(B474,Sheet1!$E$2:$E$171,Sheet1!$A$2:$A$171," ",0)</f>
        <v xml:space="preserve"> </v>
      </c>
      <c r="D474" s="2" t="str">
        <f>_xlfn.XLOOKUP(B474,Sheet1!$E$2:$E$171,Sheet1!$B$2:$B$171," ",0)</f>
        <v xml:space="preserve"> </v>
      </c>
      <c r="E474" t="e" cm="1">
        <f t="array" ref="E474">_xlfn.IFS(OR(D474="Spl Mounting flange - 304",D474="Spl Enlarged Mounting flange - 304",D474="Spl Monoblock - 304",D474="Dbl Mounting flange - 304",D474="Dbl Monoblock - 304",D474="Spl Mounting flange - 316",D474="Dbl Mounting flange - 316",D474="Spl Monoblock - 316",D474="Dbl Mounting flange - 316"),D474)</f>
        <v>#N/A</v>
      </c>
      <c r="F474" t="e" cm="1">
        <f t="array" ref="F474">_xlfn.IFS(OR($D474="Fan 50 Hz",$D474="Fan 440V 60 Hz",$D474="Fan 460V 50 Hz"),$D474)</f>
        <v>#N/A</v>
      </c>
      <c r="G474" t="e" cm="1">
        <f t="array" ref="G474">_xlfn.IFS(OR($D474="Hopper 304",$D474="Hopper 316"),$D474)</f>
        <v>#N/A</v>
      </c>
      <c r="H474" t="e" cm="1">
        <f t="array" ref="H474">_xlfn.IFS(OR($D474="Vibrating grid",$D474="Vibrating grid for enlarged design"),$D474)</f>
        <v>#N/A</v>
      </c>
      <c r="I474" t="e" cm="1">
        <f t="array" ref="I474">_xlfn.IFS(OR($D474="Simple magnetic grid  - 304",$D474="Simple magnetic grid  - 316",$D474="Simple and enlarged magnetic grid "),$D474)</f>
        <v>#N/A</v>
      </c>
      <c r="J474" t="e" cm="1">
        <f t="array" ref="J474">_xlfn.IFS(OR($D474="SMC",$D474="Simple magnetic grid  - 316.",$D474="FESTO"),$D474)</f>
        <v>#N/A</v>
      </c>
    </row>
    <row r="475" spans="1:10" x14ac:dyDescent="0.2">
      <c r="A475" t="s">
        <v>16</v>
      </c>
      <c r="B475" t="s">
        <v>325</v>
      </c>
      <c r="C475" s="2" t="str">
        <f>_xlfn.XLOOKUP(B475,Sheet1!$E$2:$E$171,Sheet1!$A$2:$A$171," ",0)</f>
        <v xml:space="preserve"> </v>
      </c>
      <c r="D475" s="2" t="str">
        <f>_xlfn.XLOOKUP(B475,Sheet1!$E$2:$E$171,Sheet1!$B$2:$B$171," ",0)</f>
        <v xml:space="preserve"> </v>
      </c>
      <c r="E475" t="e" cm="1">
        <f t="array" ref="E475">_xlfn.IFS(OR(D475="Spl Mounting flange - 304",D475="Spl Enlarged Mounting flange - 304",D475="Spl Monoblock - 304",D475="Dbl Mounting flange - 304",D475="Dbl Monoblock - 304",D475="Spl Mounting flange - 316",D475="Dbl Mounting flange - 316",D475="Spl Monoblock - 316",D475="Dbl Mounting flange - 316"),D475)</f>
        <v>#N/A</v>
      </c>
      <c r="F475" t="e" cm="1">
        <f t="array" ref="F475">_xlfn.IFS(OR($D475="Fan 50 Hz",$D475="Fan 440V 60 Hz",$D475="Fan 460V 50 Hz"),$D475)</f>
        <v>#N/A</v>
      </c>
      <c r="G475" t="e" cm="1">
        <f t="array" ref="G475">_xlfn.IFS(OR($D475="Hopper 304",$D475="Hopper 316"),$D475)</f>
        <v>#N/A</v>
      </c>
      <c r="H475" t="e" cm="1">
        <f t="array" ref="H475">_xlfn.IFS(OR($D475="Vibrating grid",$D475="Vibrating grid for enlarged design"),$D475)</f>
        <v>#N/A</v>
      </c>
      <c r="I475" t="e" cm="1">
        <f t="array" ref="I475">_xlfn.IFS(OR($D475="Simple magnetic grid  - 304",$D475="Simple magnetic grid  - 316",$D475="Simple and enlarged magnetic grid "),$D475)</f>
        <v>#N/A</v>
      </c>
      <c r="J475" t="e" cm="1">
        <f t="array" ref="J475">_xlfn.IFS(OR($D475="SMC",$D475="Simple magnetic grid  - 316.",$D475="FESTO"),$D475)</f>
        <v>#N/A</v>
      </c>
    </row>
    <row r="476" spans="1:10" x14ac:dyDescent="0.2">
      <c r="A476" t="s">
        <v>16</v>
      </c>
      <c r="B476" t="s">
        <v>324</v>
      </c>
      <c r="C476" s="2" t="str">
        <f>_xlfn.XLOOKUP(B476,Sheet1!$E$2:$E$171,Sheet1!$A$2:$A$171," ",0)</f>
        <v xml:space="preserve"> </v>
      </c>
      <c r="D476" s="2" t="str">
        <f>_xlfn.XLOOKUP(B476,Sheet1!$E$2:$E$171,Sheet1!$B$2:$B$171," ",0)</f>
        <v xml:space="preserve"> </v>
      </c>
      <c r="E476" t="e" cm="1">
        <f t="array" ref="E476">_xlfn.IFS(OR(D476="Spl Mounting flange - 304",D476="Spl Enlarged Mounting flange - 304",D476="Spl Monoblock - 304",D476="Dbl Mounting flange - 304",D476="Dbl Monoblock - 304",D476="Spl Mounting flange - 316",D476="Dbl Mounting flange - 316",D476="Spl Monoblock - 316",D476="Dbl Mounting flange - 316"),D476)</f>
        <v>#N/A</v>
      </c>
      <c r="F476" t="e" cm="1">
        <f t="array" ref="F476">_xlfn.IFS(OR($D476="Fan 50 Hz",$D476="Fan 440V 60 Hz",$D476="Fan 460V 50 Hz"),$D476)</f>
        <v>#N/A</v>
      </c>
      <c r="G476" t="e" cm="1">
        <f t="array" ref="G476">_xlfn.IFS(OR($D476="Hopper 304",$D476="Hopper 316"),$D476)</f>
        <v>#N/A</v>
      </c>
      <c r="H476" t="e" cm="1">
        <f t="array" ref="H476">_xlfn.IFS(OR($D476="Vibrating grid",$D476="Vibrating grid for enlarged design"),$D476)</f>
        <v>#N/A</v>
      </c>
      <c r="I476" t="e" cm="1">
        <f t="array" ref="I476">_xlfn.IFS(OR($D476="Simple magnetic grid  - 304",$D476="Simple magnetic grid  - 316",$D476="Simple and enlarged magnetic grid "),$D476)</f>
        <v>#N/A</v>
      </c>
      <c r="J476" t="e" cm="1">
        <f t="array" ref="J476">_xlfn.IFS(OR($D476="SMC",$D476="Simple magnetic grid  - 316.",$D476="FESTO"),$D476)</f>
        <v>#N/A</v>
      </c>
    </row>
    <row r="477" spans="1:10" x14ac:dyDescent="0.2">
      <c r="A477" t="s">
        <v>16</v>
      </c>
      <c r="B477" t="s">
        <v>323</v>
      </c>
      <c r="C477" s="2" t="str">
        <f>_xlfn.XLOOKUP(B477,Sheet1!$E$2:$E$171,Sheet1!$A$2:$A$171," ",0)</f>
        <v xml:space="preserve"> </v>
      </c>
      <c r="D477" s="2" t="str">
        <f>_xlfn.XLOOKUP(B477,Sheet1!$E$2:$E$171,Sheet1!$B$2:$B$171," ",0)</f>
        <v xml:space="preserve"> </v>
      </c>
      <c r="E477" t="e" cm="1">
        <f t="array" ref="E477">_xlfn.IFS(OR(D477="Spl Mounting flange - 304",D477="Spl Enlarged Mounting flange - 304",D477="Spl Monoblock - 304",D477="Dbl Mounting flange - 304",D477="Dbl Monoblock - 304",D477="Spl Mounting flange - 316",D477="Dbl Mounting flange - 316",D477="Spl Monoblock - 316",D477="Dbl Mounting flange - 316"),D477)</f>
        <v>#N/A</v>
      </c>
      <c r="F477" t="e" cm="1">
        <f t="array" ref="F477">_xlfn.IFS(OR($D477="Fan 50 Hz",$D477="Fan 440V 60 Hz",$D477="Fan 460V 50 Hz"),$D477)</f>
        <v>#N/A</v>
      </c>
      <c r="G477" t="e" cm="1">
        <f t="array" ref="G477">_xlfn.IFS(OR($D477="Hopper 304",$D477="Hopper 316"),$D477)</f>
        <v>#N/A</v>
      </c>
      <c r="H477" t="e" cm="1">
        <f t="array" ref="H477">_xlfn.IFS(OR($D477="Vibrating grid",$D477="Vibrating grid for enlarged design"),$D477)</f>
        <v>#N/A</v>
      </c>
      <c r="I477" t="e" cm="1">
        <f t="array" ref="I477">_xlfn.IFS(OR($D477="Simple magnetic grid  - 304",$D477="Simple magnetic grid  - 316",$D477="Simple and enlarged magnetic grid "),$D477)</f>
        <v>#N/A</v>
      </c>
      <c r="J477" t="e" cm="1">
        <f t="array" ref="J477">_xlfn.IFS(OR($D477="SMC",$D477="Simple magnetic grid  - 316.",$D477="FESTO"),$D477)</f>
        <v>#N/A</v>
      </c>
    </row>
    <row r="478" spans="1:10" x14ac:dyDescent="0.2">
      <c r="A478" t="s">
        <v>16</v>
      </c>
      <c r="B478" t="s">
        <v>1</v>
      </c>
      <c r="C478" s="2" t="str">
        <f>_xlfn.XLOOKUP(B478,Sheet1!$E$2:$E$171,Sheet1!$A$2:$A$171," ",0)</f>
        <v xml:space="preserve"> </v>
      </c>
      <c r="D478" s="2" t="str">
        <f>_xlfn.XLOOKUP(B478,Sheet1!$E$2:$E$171,Sheet1!$B$2:$B$171," ",0)</f>
        <v xml:space="preserve"> </v>
      </c>
      <c r="E478" t="e" cm="1">
        <f t="array" ref="E478">_xlfn.IFS(OR(D478="Spl Mounting flange - 304",D478="Spl Enlarged Mounting flange - 304",D478="Spl Monoblock - 304",D478="Dbl Mounting flange - 304",D478="Dbl Monoblock - 304",D478="Spl Mounting flange - 316",D478="Dbl Mounting flange - 316",D478="Spl Monoblock - 316",D478="Dbl Mounting flange - 316"),D478)</f>
        <v>#N/A</v>
      </c>
      <c r="F478" t="e" cm="1">
        <f t="array" ref="F478">_xlfn.IFS(OR($D478="Fan 50 Hz",$D478="Fan 440V 60 Hz",$D478="Fan 460V 50 Hz"),$D478)</f>
        <v>#N/A</v>
      </c>
      <c r="G478" t="e" cm="1">
        <f t="array" ref="G478">_xlfn.IFS(OR($D478="Hopper 304",$D478="Hopper 316"),$D478)</f>
        <v>#N/A</v>
      </c>
      <c r="H478" t="e" cm="1">
        <f t="array" ref="H478">_xlfn.IFS(OR($D478="Vibrating grid",$D478="Vibrating grid for enlarged design"),$D478)</f>
        <v>#N/A</v>
      </c>
      <c r="I478" t="e" cm="1">
        <f t="array" ref="I478">_xlfn.IFS(OR($D478="Simple magnetic grid  - 304",$D478="Simple magnetic grid  - 316",$D478="Simple and enlarged magnetic grid "),$D478)</f>
        <v>#N/A</v>
      </c>
      <c r="J478" t="e" cm="1">
        <f t="array" ref="J478">_xlfn.IFS(OR($D478="SMC",$D478="Simple magnetic grid  - 316.",$D478="FESTO"),$D478)</f>
        <v>#N/A</v>
      </c>
    </row>
    <row r="479" spans="1:10" x14ac:dyDescent="0.2">
      <c r="A479" t="s">
        <v>16</v>
      </c>
      <c r="B479" t="s">
        <v>70</v>
      </c>
      <c r="C479" s="2" t="str">
        <f>_xlfn.XLOOKUP(B479,Sheet1!$E$2:$E$171,Sheet1!$A$2:$A$171," ",0)</f>
        <v xml:space="preserve"> </v>
      </c>
      <c r="D479" s="2" t="str">
        <f>_xlfn.XLOOKUP(B479,Sheet1!$E$2:$E$171,Sheet1!$B$2:$B$171," ",0)</f>
        <v xml:space="preserve"> </v>
      </c>
      <c r="E479" t="e" cm="1">
        <f t="array" ref="E479">_xlfn.IFS(OR(D479="Spl Mounting flange - 304",D479="Spl Enlarged Mounting flange - 304",D479="Spl Monoblock - 304",D479="Dbl Mounting flange - 304",D479="Dbl Monoblock - 304",D479="Spl Mounting flange - 316",D479="Dbl Mounting flange - 316",D479="Spl Monoblock - 316",D479="Dbl Mounting flange - 316"),D479)</f>
        <v>#N/A</v>
      </c>
      <c r="F479" t="e" cm="1">
        <f t="array" ref="F479">_xlfn.IFS(OR($D479="Fan 50 Hz",$D479="Fan 440V 60 Hz",$D479="Fan 460V 50 Hz"),$D479)</f>
        <v>#N/A</v>
      </c>
      <c r="G479" t="e" cm="1">
        <f t="array" ref="G479">_xlfn.IFS(OR($D479="Hopper 304",$D479="Hopper 316"),$D479)</f>
        <v>#N/A</v>
      </c>
      <c r="H479" t="e" cm="1">
        <f t="array" ref="H479">_xlfn.IFS(OR($D479="Vibrating grid",$D479="Vibrating grid for enlarged design"),$D479)</f>
        <v>#N/A</v>
      </c>
      <c r="I479" t="e" cm="1">
        <f t="array" ref="I479">_xlfn.IFS(OR($D479="Simple magnetic grid  - 304",$D479="Simple magnetic grid  - 316",$D479="Simple and enlarged magnetic grid "),$D479)</f>
        <v>#N/A</v>
      </c>
      <c r="J479" t="e" cm="1">
        <f t="array" ref="J479">_xlfn.IFS(OR($D479="SMC",$D479="Simple magnetic grid  - 316.",$D479="FESTO"),$D479)</f>
        <v>#N/A</v>
      </c>
    </row>
    <row r="480" spans="1:10" x14ac:dyDescent="0.2">
      <c r="A480" t="s">
        <v>16</v>
      </c>
      <c r="B480" t="s">
        <v>154</v>
      </c>
      <c r="C480" s="2" t="str">
        <f>_xlfn.XLOOKUP(B480,Sheet1!$E$2:$E$171,Sheet1!$A$2:$A$171," ",0)</f>
        <v xml:space="preserve"> </v>
      </c>
      <c r="D480" s="2" t="str">
        <f>_xlfn.XLOOKUP(B480,Sheet1!$E$2:$E$171,Sheet1!$B$2:$B$171," ",0)</f>
        <v xml:space="preserve"> </v>
      </c>
      <c r="E480" t="e" cm="1">
        <f t="array" ref="E480">_xlfn.IFS(OR(D480="Spl Mounting flange - 304",D480="Spl Enlarged Mounting flange - 304",D480="Spl Monoblock - 304",D480="Dbl Mounting flange - 304",D480="Dbl Monoblock - 304",D480="Spl Mounting flange - 316",D480="Dbl Mounting flange - 316",D480="Spl Monoblock - 316",D480="Dbl Mounting flange - 316"),D480)</f>
        <v>#N/A</v>
      </c>
      <c r="F480" t="e" cm="1">
        <f t="array" ref="F480">_xlfn.IFS(OR($D480="Fan 50 Hz",$D480="Fan 440V 60 Hz",$D480="Fan 460V 50 Hz"),$D480)</f>
        <v>#N/A</v>
      </c>
      <c r="G480" t="e" cm="1">
        <f t="array" ref="G480">_xlfn.IFS(OR($D480="Hopper 304",$D480="Hopper 316"),$D480)</f>
        <v>#N/A</v>
      </c>
      <c r="H480" t="e" cm="1">
        <f t="array" ref="H480">_xlfn.IFS(OR($D480="Vibrating grid",$D480="Vibrating grid for enlarged design"),$D480)</f>
        <v>#N/A</v>
      </c>
      <c r="I480" t="e" cm="1">
        <f t="array" ref="I480">_xlfn.IFS(OR($D480="Simple magnetic grid  - 304",$D480="Simple magnetic grid  - 316",$D480="Simple and enlarged magnetic grid "),$D480)</f>
        <v>#N/A</v>
      </c>
      <c r="J480" t="e" cm="1">
        <f t="array" ref="J480">_xlfn.IFS(OR($D480="SMC",$D480="Simple magnetic grid  - 316.",$D480="FESTO"),$D480)</f>
        <v>#N/A</v>
      </c>
    </row>
    <row r="481" spans="1:10" x14ac:dyDescent="0.2">
      <c r="A481" t="s">
        <v>16</v>
      </c>
      <c r="B481" t="s">
        <v>153</v>
      </c>
      <c r="C481" s="2" t="str">
        <f>_xlfn.XLOOKUP(B481,Sheet1!$E$2:$E$171,Sheet1!$A$2:$A$171," ",0)</f>
        <v xml:space="preserve"> </v>
      </c>
      <c r="D481" s="2" t="str">
        <f>_xlfn.XLOOKUP(B481,Sheet1!$E$2:$E$171,Sheet1!$B$2:$B$171," ",0)</f>
        <v xml:space="preserve"> </v>
      </c>
      <c r="E481" t="e" cm="1">
        <f t="array" ref="E481">_xlfn.IFS(OR(D481="Spl Mounting flange - 304",D481="Spl Enlarged Mounting flange - 304",D481="Spl Monoblock - 304",D481="Dbl Mounting flange - 304",D481="Dbl Monoblock - 304",D481="Spl Mounting flange - 316",D481="Dbl Mounting flange - 316",D481="Spl Monoblock - 316",D481="Dbl Mounting flange - 316"),D481)</f>
        <v>#N/A</v>
      </c>
      <c r="F481" t="e" cm="1">
        <f t="array" ref="F481">_xlfn.IFS(OR($D481="Fan 50 Hz",$D481="Fan 440V 60 Hz",$D481="Fan 460V 50 Hz"),$D481)</f>
        <v>#N/A</v>
      </c>
      <c r="G481" t="e" cm="1">
        <f t="array" ref="G481">_xlfn.IFS(OR($D481="Hopper 304",$D481="Hopper 316"),$D481)</f>
        <v>#N/A</v>
      </c>
      <c r="H481" t="e" cm="1">
        <f t="array" ref="H481">_xlfn.IFS(OR($D481="Vibrating grid",$D481="Vibrating grid for enlarged design"),$D481)</f>
        <v>#N/A</v>
      </c>
      <c r="I481" t="e" cm="1">
        <f t="array" ref="I481">_xlfn.IFS(OR($D481="Simple magnetic grid  - 304",$D481="Simple magnetic grid  - 316",$D481="Simple and enlarged magnetic grid "),$D481)</f>
        <v>#N/A</v>
      </c>
      <c r="J481" t="e" cm="1">
        <f t="array" ref="J481">_xlfn.IFS(OR($D481="SMC",$D481="Simple magnetic grid  - 316.",$D481="FESTO"),$D481)</f>
        <v>#N/A</v>
      </c>
    </row>
    <row r="482" spans="1:10" x14ac:dyDescent="0.2">
      <c r="A482" t="s">
        <v>16</v>
      </c>
      <c r="B482" t="s">
        <v>152</v>
      </c>
      <c r="C482" s="2" t="str">
        <f>_xlfn.XLOOKUP(B482,Sheet1!$E$2:$E$171,Sheet1!$A$2:$A$171," ",0)</f>
        <v xml:space="preserve"> </v>
      </c>
      <c r="D482" s="2" t="str">
        <f>_xlfn.XLOOKUP(B482,Sheet1!$E$2:$E$171,Sheet1!$B$2:$B$171," ",0)</f>
        <v xml:space="preserve"> </v>
      </c>
      <c r="E482" t="e" cm="1">
        <f t="array" ref="E482">_xlfn.IFS(OR(D482="Spl Mounting flange - 304",D482="Spl Enlarged Mounting flange - 304",D482="Spl Monoblock - 304",D482="Dbl Mounting flange - 304",D482="Dbl Monoblock - 304",D482="Spl Mounting flange - 316",D482="Dbl Mounting flange - 316",D482="Spl Monoblock - 316",D482="Dbl Mounting flange - 316"),D482)</f>
        <v>#N/A</v>
      </c>
      <c r="F482" t="e" cm="1">
        <f t="array" ref="F482">_xlfn.IFS(OR($D482="Fan 50 Hz",$D482="Fan 440V 60 Hz",$D482="Fan 460V 50 Hz"),$D482)</f>
        <v>#N/A</v>
      </c>
      <c r="G482" t="e" cm="1">
        <f t="array" ref="G482">_xlfn.IFS(OR($D482="Hopper 304",$D482="Hopper 316"),$D482)</f>
        <v>#N/A</v>
      </c>
      <c r="H482" t="e" cm="1">
        <f t="array" ref="H482">_xlfn.IFS(OR($D482="Vibrating grid",$D482="Vibrating grid for enlarged design"),$D482)</f>
        <v>#N/A</v>
      </c>
      <c r="I482" t="e" cm="1">
        <f t="array" ref="I482">_xlfn.IFS(OR($D482="Simple magnetic grid  - 304",$D482="Simple magnetic grid  - 316",$D482="Simple and enlarged magnetic grid "),$D482)</f>
        <v>#N/A</v>
      </c>
      <c r="J482" t="e" cm="1">
        <f t="array" ref="J482">_xlfn.IFS(OR($D482="SMC",$D482="Simple magnetic grid  - 316.",$D482="FESTO"),$D482)</f>
        <v>#N/A</v>
      </c>
    </row>
    <row r="483" spans="1:10" x14ac:dyDescent="0.2">
      <c r="A483" t="s">
        <v>16</v>
      </c>
      <c r="B483" t="s">
        <v>74</v>
      </c>
      <c r="C483" s="2" t="str">
        <f>_xlfn.XLOOKUP(B483,Sheet1!$E$2:$E$171,Sheet1!$A$2:$A$171," ",0)</f>
        <v xml:space="preserve"> </v>
      </c>
      <c r="D483" s="2" t="str">
        <f>_xlfn.XLOOKUP(B483,Sheet1!$E$2:$E$171,Sheet1!$B$2:$B$171," ",0)</f>
        <v xml:space="preserve"> </v>
      </c>
      <c r="E483" t="e" cm="1">
        <f t="array" ref="E483">_xlfn.IFS(OR(D483="Spl Mounting flange - 304",D483="Spl Enlarged Mounting flange - 304",D483="Spl Monoblock - 304",D483="Dbl Mounting flange - 304",D483="Dbl Monoblock - 304",D483="Spl Mounting flange - 316",D483="Dbl Mounting flange - 316",D483="Spl Monoblock - 316",D483="Dbl Mounting flange - 316"),D483)</f>
        <v>#N/A</v>
      </c>
      <c r="F483" t="e" cm="1">
        <f t="array" ref="F483">_xlfn.IFS(OR($D483="Fan 50 Hz",$D483="Fan 440V 60 Hz",$D483="Fan 460V 50 Hz"),$D483)</f>
        <v>#N/A</v>
      </c>
      <c r="G483" t="e" cm="1">
        <f t="array" ref="G483">_xlfn.IFS(OR($D483="Hopper 304",$D483="Hopper 316"),$D483)</f>
        <v>#N/A</v>
      </c>
      <c r="H483" t="e" cm="1">
        <f t="array" ref="H483">_xlfn.IFS(OR($D483="Vibrating grid",$D483="Vibrating grid for enlarged design"),$D483)</f>
        <v>#N/A</v>
      </c>
      <c r="I483" t="e" cm="1">
        <f t="array" ref="I483">_xlfn.IFS(OR($D483="Simple magnetic grid  - 304",$D483="Simple magnetic grid  - 316",$D483="Simple and enlarged magnetic grid "),$D483)</f>
        <v>#N/A</v>
      </c>
      <c r="J483" t="e" cm="1">
        <f t="array" ref="J483">_xlfn.IFS(OR($D483="SMC",$D483="Simple magnetic grid  - 316.",$D483="FESTO"),$D483)</f>
        <v>#N/A</v>
      </c>
    </row>
    <row r="484" spans="1:10" x14ac:dyDescent="0.2">
      <c r="A484" t="s">
        <v>16</v>
      </c>
      <c r="B484" t="s">
        <v>73</v>
      </c>
      <c r="C484" s="2" t="str">
        <f>_xlfn.XLOOKUP(B484,Sheet1!$E$2:$E$171,Sheet1!$A$2:$A$171," ",0)</f>
        <v xml:space="preserve"> </v>
      </c>
      <c r="D484" s="2" t="str">
        <f>_xlfn.XLOOKUP(B484,Sheet1!$E$2:$E$171,Sheet1!$B$2:$B$171," ",0)</f>
        <v xml:space="preserve"> </v>
      </c>
      <c r="E484" t="e" cm="1">
        <f t="array" ref="E484">_xlfn.IFS(OR(D484="Spl Mounting flange - 304",D484="Spl Enlarged Mounting flange - 304",D484="Spl Monoblock - 304",D484="Dbl Mounting flange - 304",D484="Dbl Monoblock - 304",D484="Spl Mounting flange - 316",D484="Dbl Mounting flange - 316",D484="Spl Monoblock - 316",D484="Dbl Mounting flange - 316"),D484)</f>
        <v>#N/A</v>
      </c>
      <c r="F484" t="e" cm="1">
        <f t="array" ref="F484">_xlfn.IFS(OR($D484="Fan 50 Hz",$D484="Fan 440V 60 Hz",$D484="Fan 460V 50 Hz"),$D484)</f>
        <v>#N/A</v>
      </c>
      <c r="G484" t="e" cm="1">
        <f t="array" ref="G484">_xlfn.IFS(OR($D484="Hopper 304",$D484="Hopper 316"),$D484)</f>
        <v>#N/A</v>
      </c>
      <c r="H484" t="e" cm="1">
        <f t="array" ref="H484">_xlfn.IFS(OR($D484="Vibrating grid",$D484="Vibrating grid for enlarged design"),$D484)</f>
        <v>#N/A</v>
      </c>
      <c r="I484" t="e" cm="1">
        <f t="array" ref="I484">_xlfn.IFS(OR($D484="Simple magnetic grid  - 304",$D484="Simple magnetic grid  - 316",$D484="Simple and enlarged magnetic grid "),$D484)</f>
        <v>#N/A</v>
      </c>
      <c r="J484" t="e" cm="1">
        <f t="array" ref="J484">_xlfn.IFS(OR($D484="SMC",$D484="Simple magnetic grid  - 316.",$D484="FESTO"),$D484)</f>
        <v>#N/A</v>
      </c>
    </row>
    <row r="485" spans="1:10" x14ac:dyDescent="0.2">
      <c r="A485" t="s">
        <v>16</v>
      </c>
      <c r="B485" t="s">
        <v>1</v>
      </c>
      <c r="C485" s="2" t="str">
        <f>_xlfn.XLOOKUP(B485,Sheet1!$E$2:$E$171,Sheet1!$A$2:$A$171," ",0)</f>
        <v xml:space="preserve"> </v>
      </c>
      <c r="D485" s="2" t="str">
        <f>_xlfn.XLOOKUP(B485,Sheet1!$E$2:$E$171,Sheet1!$B$2:$B$171," ",0)</f>
        <v xml:space="preserve"> </v>
      </c>
      <c r="E485" t="e" cm="1">
        <f t="array" ref="E485">_xlfn.IFS(OR(D485="Spl Mounting flange - 304",D485="Spl Enlarged Mounting flange - 304",D485="Spl Monoblock - 304",D485="Dbl Mounting flange - 304",D485="Dbl Monoblock - 304",D485="Spl Mounting flange - 316",D485="Dbl Mounting flange - 316",D485="Spl Monoblock - 316",D485="Dbl Mounting flange - 316"),D485)</f>
        <v>#N/A</v>
      </c>
      <c r="F485" t="e" cm="1">
        <f t="array" ref="F485">_xlfn.IFS(OR($D485="Fan 50 Hz",$D485="Fan 440V 60 Hz",$D485="Fan 460V 50 Hz"),$D485)</f>
        <v>#N/A</v>
      </c>
      <c r="G485" t="e" cm="1">
        <f t="array" ref="G485">_xlfn.IFS(OR($D485="Hopper 304",$D485="Hopper 316"),$D485)</f>
        <v>#N/A</v>
      </c>
      <c r="H485" t="e" cm="1">
        <f t="array" ref="H485">_xlfn.IFS(OR($D485="Vibrating grid",$D485="Vibrating grid for enlarged design"),$D485)</f>
        <v>#N/A</v>
      </c>
      <c r="I485" t="e" cm="1">
        <f t="array" ref="I485">_xlfn.IFS(OR($D485="Simple magnetic grid  - 304",$D485="Simple magnetic grid  - 316",$D485="Simple and enlarged magnetic grid "),$D485)</f>
        <v>#N/A</v>
      </c>
      <c r="J485" t="e" cm="1">
        <f t="array" ref="J485">_xlfn.IFS(OR($D485="SMC",$D485="Simple magnetic grid  - 316.",$D485="FESTO"),$D485)</f>
        <v>#N/A</v>
      </c>
    </row>
    <row r="486" spans="1:10" x14ac:dyDescent="0.2">
      <c r="A486" t="s">
        <v>16</v>
      </c>
      <c r="B486" t="s">
        <v>84</v>
      </c>
      <c r="C486" s="2" t="str">
        <f>_xlfn.XLOOKUP(B486,Sheet1!$E$2:$E$171,Sheet1!$A$2:$A$171," ",0)</f>
        <v xml:space="preserve"> </v>
      </c>
      <c r="D486" s="2" t="str">
        <f>_xlfn.XLOOKUP(B486,Sheet1!$E$2:$E$171,Sheet1!$B$2:$B$171," ",0)</f>
        <v xml:space="preserve"> </v>
      </c>
      <c r="E486" t="e" cm="1">
        <f t="array" ref="E486">_xlfn.IFS(OR(D486="Spl Mounting flange - 304",D486="Spl Enlarged Mounting flange - 304",D486="Spl Monoblock - 304",D486="Dbl Mounting flange - 304",D486="Dbl Monoblock - 304",D486="Spl Mounting flange - 316",D486="Dbl Mounting flange - 316",D486="Spl Monoblock - 316",D486="Dbl Mounting flange - 316"),D486)</f>
        <v>#N/A</v>
      </c>
      <c r="F486" t="e" cm="1">
        <f t="array" ref="F486">_xlfn.IFS(OR($D486="Fan 50 Hz",$D486="Fan 440V 60 Hz",$D486="Fan 460V 50 Hz"),$D486)</f>
        <v>#N/A</v>
      </c>
      <c r="G486" t="e" cm="1">
        <f t="array" ref="G486">_xlfn.IFS(OR($D486="Hopper 304",$D486="Hopper 316"),$D486)</f>
        <v>#N/A</v>
      </c>
      <c r="H486" t="e" cm="1">
        <f t="array" ref="H486">_xlfn.IFS(OR($D486="Vibrating grid",$D486="Vibrating grid for enlarged design"),$D486)</f>
        <v>#N/A</v>
      </c>
      <c r="I486" t="e" cm="1">
        <f t="array" ref="I486">_xlfn.IFS(OR($D486="Simple magnetic grid  - 304",$D486="Simple magnetic grid  - 316",$D486="Simple and enlarged magnetic grid "),$D486)</f>
        <v>#N/A</v>
      </c>
      <c r="J486" t="e" cm="1">
        <f t="array" ref="J486">_xlfn.IFS(OR($D486="SMC",$D486="Simple magnetic grid  - 316.",$D486="FESTO"),$D486)</f>
        <v>#N/A</v>
      </c>
    </row>
    <row r="487" spans="1:10" x14ac:dyDescent="0.2">
      <c r="A487" t="s">
        <v>16</v>
      </c>
      <c r="B487" t="s">
        <v>81</v>
      </c>
      <c r="C487" s="2" t="str">
        <f>_xlfn.XLOOKUP(B487,Sheet1!$E$2:$E$171,Sheet1!$A$2:$A$171," ",0)</f>
        <v xml:space="preserve"> </v>
      </c>
      <c r="D487" s="2" t="str">
        <f>_xlfn.XLOOKUP(B487,Sheet1!$E$2:$E$171,Sheet1!$B$2:$B$171," ",0)</f>
        <v xml:space="preserve"> </v>
      </c>
      <c r="E487" t="e" cm="1">
        <f t="array" ref="E487">_xlfn.IFS(OR(D487="Spl Mounting flange - 304",D487="Spl Enlarged Mounting flange - 304",D487="Spl Monoblock - 304",D487="Dbl Mounting flange - 304",D487="Dbl Monoblock - 304",D487="Spl Mounting flange - 316",D487="Dbl Mounting flange - 316",D487="Spl Monoblock - 316",D487="Dbl Mounting flange - 316"),D487)</f>
        <v>#N/A</v>
      </c>
      <c r="F487" t="e" cm="1">
        <f t="array" ref="F487">_xlfn.IFS(OR($D487="Fan 50 Hz",$D487="Fan 440V 60 Hz",$D487="Fan 460V 50 Hz"),$D487)</f>
        <v>#N/A</v>
      </c>
      <c r="G487" t="e" cm="1">
        <f t="array" ref="G487">_xlfn.IFS(OR($D487="Hopper 304",$D487="Hopper 316"),$D487)</f>
        <v>#N/A</v>
      </c>
      <c r="H487" t="e" cm="1">
        <f t="array" ref="H487">_xlfn.IFS(OR($D487="Vibrating grid",$D487="Vibrating grid for enlarged design"),$D487)</f>
        <v>#N/A</v>
      </c>
      <c r="I487" t="e" cm="1">
        <f t="array" ref="I487">_xlfn.IFS(OR($D487="Simple magnetic grid  - 304",$D487="Simple magnetic grid  - 316",$D487="Simple and enlarged magnetic grid "),$D487)</f>
        <v>#N/A</v>
      </c>
      <c r="J487" t="e" cm="1">
        <f t="array" ref="J487">_xlfn.IFS(OR($D487="SMC",$D487="Simple magnetic grid  - 316.",$D487="FESTO"),$D487)</f>
        <v>#N/A</v>
      </c>
    </row>
    <row r="488" spans="1:10" x14ac:dyDescent="0.2">
      <c r="A488" t="s">
        <v>16</v>
      </c>
      <c r="B488" t="s">
        <v>1</v>
      </c>
      <c r="C488" s="2" t="str">
        <f>_xlfn.XLOOKUP(B488,Sheet1!$E$2:$E$171,Sheet1!$A$2:$A$171," ",0)</f>
        <v xml:space="preserve"> </v>
      </c>
      <c r="D488" s="2" t="str">
        <f>_xlfn.XLOOKUP(B488,Sheet1!$E$2:$E$171,Sheet1!$B$2:$B$171," ",0)</f>
        <v xml:space="preserve"> </v>
      </c>
      <c r="E488" t="e" cm="1">
        <f t="array" ref="E488">_xlfn.IFS(OR(D488="Spl Mounting flange - 304",D488="Spl Enlarged Mounting flange - 304",D488="Spl Monoblock - 304",D488="Dbl Mounting flange - 304",D488="Dbl Monoblock - 304",D488="Spl Mounting flange - 316",D488="Dbl Mounting flange - 316",D488="Spl Monoblock - 316",D488="Dbl Mounting flange - 316"),D488)</f>
        <v>#N/A</v>
      </c>
      <c r="F488" t="e" cm="1">
        <f t="array" ref="F488">_xlfn.IFS(OR($D488="Fan 50 Hz",$D488="Fan 440V 60 Hz",$D488="Fan 460V 50 Hz"),$D488)</f>
        <v>#N/A</v>
      </c>
      <c r="G488" t="e" cm="1">
        <f t="array" ref="G488">_xlfn.IFS(OR($D488="Hopper 304",$D488="Hopper 316"),$D488)</f>
        <v>#N/A</v>
      </c>
      <c r="H488" t="e" cm="1">
        <f t="array" ref="H488">_xlfn.IFS(OR($D488="Vibrating grid",$D488="Vibrating grid for enlarged design"),$D488)</f>
        <v>#N/A</v>
      </c>
      <c r="I488" t="e" cm="1">
        <f t="array" ref="I488">_xlfn.IFS(OR($D488="Simple magnetic grid  - 304",$D488="Simple magnetic grid  - 316",$D488="Simple and enlarged magnetic grid "),$D488)</f>
        <v>#N/A</v>
      </c>
      <c r="J488" t="e" cm="1">
        <f t="array" ref="J488">_xlfn.IFS(OR($D488="SMC",$D488="Simple magnetic grid  - 316.",$D488="FESTO"),$D488)</f>
        <v>#N/A</v>
      </c>
    </row>
    <row r="489" spans="1:10" x14ac:dyDescent="0.2">
      <c r="A489" t="s">
        <v>16</v>
      </c>
      <c r="B489" t="s">
        <v>353</v>
      </c>
      <c r="C489" s="2" t="str">
        <f>_xlfn.XLOOKUP(B489,Sheet1!$E$2:$E$171,Sheet1!$A$2:$A$171," ",0)</f>
        <v xml:space="preserve"> </v>
      </c>
      <c r="D489" s="2" t="str">
        <f>_xlfn.XLOOKUP(B489,Sheet1!$E$2:$E$171,Sheet1!$B$2:$B$171," ",0)</f>
        <v xml:space="preserve"> </v>
      </c>
      <c r="E489" t="e" cm="1">
        <f t="array" ref="E489">_xlfn.IFS(OR(D489="Spl Mounting flange - 304",D489="Spl Enlarged Mounting flange - 304",D489="Spl Monoblock - 304",D489="Dbl Mounting flange - 304",D489="Dbl Monoblock - 304",D489="Spl Mounting flange - 316",D489="Dbl Mounting flange - 316",D489="Spl Monoblock - 316",D489="Dbl Mounting flange - 316"),D489)</f>
        <v>#N/A</v>
      </c>
      <c r="F489" t="e" cm="1">
        <f t="array" ref="F489">_xlfn.IFS(OR($D489="Fan 50 Hz",$D489="Fan 440V 60 Hz",$D489="Fan 460V 50 Hz"),$D489)</f>
        <v>#N/A</v>
      </c>
      <c r="G489" t="e" cm="1">
        <f t="array" ref="G489">_xlfn.IFS(OR($D489="Hopper 304",$D489="Hopper 316"),$D489)</f>
        <v>#N/A</v>
      </c>
      <c r="H489" t="e" cm="1">
        <f t="array" ref="H489">_xlfn.IFS(OR($D489="Vibrating grid",$D489="Vibrating grid for enlarged design"),$D489)</f>
        <v>#N/A</v>
      </c>
      <c r="I489" t="e" cm="1">
        <f t="array" ref="I489">_xlfn.IFS(OR($D489="Simple magnetic grid  - 304",$D489="Simple magnetic grid  - 316",$D489="Simple and enlarged magnetic grid "),$D489)</f>
        <v>#N/A</v>
      </c>
      <c r="J489" t="e" cm="1">
        <f t="array" ref="J489">_xlfn.IFS(OR($D489="SMC",$D489="Simple magnetic grid  - 316.",$D489="FESTO"),$D489)</f>
        <v>#N/A</v>
      </c>
    </row>
    <row r="490" spans="1:10" x14ac:dyDescent="0.2">
      <c r="A490" t="s">
        <v>16</v>
      </c>
      <c r="B490" t="s">
        <v>151</v>
      </c>
      <c r="C490" s="2" t="str">
        <f>_xlfn.XLOOKUP(B490,Sheet1!$E$2:$E$171,Sheet1!$A$2:$A$171," ",0)</f>
        <v xml:space="preserve"> </v>
      </c>
      <c r="D490" s="2" t="str">
        <f>_xlfn.XLOOKUP(B490,Sheet1!$E$2:$E$171,Sheet1!$B$2:$B$171," ",0)</f>
        <v xml:space="preserve"> </v>
      </c>
      <c r="E490" t="e" cm="1">
        <f t="array" ref="E490">_xlfn.IFS(OR(D490="Spl Mounting flange - 304",D490="Spl Enlarged Mounting flange - 304",D490="Spl Monoblock - 304",D490="Dbl Mounting flange - 304",D490="Dbl Monoblock - 304",D490="Spl Mounting flange - 316",D490="Dbl Mounting flange - 316",D490="Spl Monoblock - 316",D490="Dbl Mounting flange - 316"),D490)</f>
        <v>#N/A</v>
      </c>
      <c r="F490" t="e" cm="1">
        <f t="array" ref="F490">_xlfn.IFS(OR($D490="Fan 50 Hz",$D490="Fan 440V 60 Hz",$D490="Fan 460V 50 Hz"),$D490)</f>
        <v>#N/A</v>
      </c>
      <c r="G490" t="e" cm="1">
        <f t="array" ref="G490">_xlfn.IFS(OR($D490="Hopper 304",$D490="Hopper 316"),$D490)</f>
        <v>#N/A</v>
      </c>
      <c r="H490" t="e" cm="1">
        <f t="array" ref="H490">_xlfn.IFS(OR($D490="Vibrating grid",$D490="Vibrating grid for enlarged design"),$D490)</f>
        <v>#N/A</v>
      </c>
      <c r="I490" t="e" cm="1">
        <f t="array" ref="I490">_xlfn.IFS(OR($D490="Simple magnetic grid  - 304",$D490="Simple magnetic grid  - 316",$D490="Simple and enlarged magnetic grid "),$D490)</f>
        <v>#N/A</v>
      </c>
      <c r="J490" t="e" cm="1">
        <f t="array" ref="J490">_xlfn.IFS(OR($D490="SMC",$D490="Simple magnetic grid  - 316.",$D490="FESTO"),$D490)</f>
        <v>#N/A</v>
      </c>
    </row>
    <row r="491" spans="1:10" x14ac:dyDescent="0.2">
      <c r="A491" t="s">
        <v>16</v>
      </c>
      <c r="B491" t="s">
        <v>71</v>
      </c>
      <c r="C491" s="2" t="str">
        <f>_xlfn.XLOOKUP(B491,Sheet1!$E$2:$E$171,Sheet1!$A$2:$A$171," ",0)</f>
        <v xml:space="preserve"> </v>
      </c>
      <c r="D491" s="2" t="str">
        <f>_xlfn.XLOOKUP(B491,Sheet1!$E$2:$E$171,Sheet1!$B$2:$B$171," ",0)</f>
        <v xml:space="preserve"> </v>
      </c>
      <c r="E491" t="e" cm="1">
        <f t="array" ref="E491">_xlfn.IFS(OR(D491="Spl Mounting flange - 304",D491="Spl Enlarged Mounting flange - 304",D491="Spl Monoblock - 304",D491="Dbl Mounting flange - 304",D491="Dbl Monoblock - 304",D491="Spl Mounting flange - 316",D491="Dbl Mounting flange - 316",D491="Spl Monoblock - 316",D491="Dbl Mounting flange - 316"),D491)</f>
        <v>#N/A</v>
      </c>
      <c r="F491" t="e" cm="1">
        <f t="array" ref="F491">_xlfn.IFS(OR($D491="Fan 50 Hz",$D491="Fan 440V 60 Hz",$D491="Fan 460V 50 Hz"),$D491)</f>
        <v>#N/A</v>
      </c>
      <c r="G491" t="e" cm="1">
        <f t="array" ref="G491">_xlfn.IFS(OR($D491="Hopper 304",$D491="Hopper 316"),$D491)</f>
        <v>#N/A</v>
      </c>
      <c r="H491" t="e" cm="1">
        <f t="array" ref="H491">_xlfn.IFS(OR($D491="Vibrating grid",$D491="Vibrating grid for enlarged design"),$D491)</f>
        <v>#N/A</v>
      </c>
      <c r="I491" t="e" cm="1">
        <f t="array" ref="I491">_xlfn.IFS(OR($D491="Simple magnetic grid  - 304",$D491="Simple magnetic grid  - 316",$D491="Simple and enlarged magnetic grid "),$D491)</f>
        <v>#N/A</v>
      </c>
      <c r="J491" t="e" cm="1">
        <f t="array" ref="J491">_xlfn.IFS(OR($D491="SMC",$D491="Simple magnetic grid  - 316.",$D491="FESTO"),$D491)</f>
        <v>#N/A</v>
      </c>
    </row>
    <row r="492" spans="1:10" x14ac:dyDescent="0.2">
      <c r="A492" t="s">
        <v>13</v>
      </c>
      <c r="B492" t="s">
        <v>1</v>
      </c>
      <c r="C492" s="2" t="str">
        <f>_xlfn.XLOOKUP(B492,Sheet1!$E$2:$E$171,Sheet1!$A$2:$A$171," ",0)</f>
        <v xml:space="preserve"> </v>
      </c>
      <c r="D492" s="2" t="str">
        <f>_xlfn.XLOOKUP(B492,Sheet1!$E$2:$E$171,Sheet1!$B$2:$B$171," ",0)</f>
        <v xml:space="preserve"> </v>
      </c>
      <c r="E492" t="e" cm="1">
        <f t="array" ref="E492">_xlfn.IFS(OR(D492="Spl Mounting flange - 304",D492="Spl Enlarged Mounting flange - 304",D492="Spl Monoblock - 304",D492="Dbl Mounting flange - 304",D492="Dbl Monoblock - 304",D492="Spl Mounting flange - 316",D492="Dbl Mounting flange - 316",D492="Spl Monoblock - 316",D492="Dbl Mounting flange - 316"),D492)</f>
        <v>#N/A</v>
      </c>
      <c r="F492" t="e" cm="1">
        <f t="array" ref="F492">_xlfn.IFS(OR($D492="Fan 50 Hz",$D492="Fan 440V 60 Hz",$D492="Fan 460V 50 Hz"),$D492)</f>
        <v>#N/A</v>
      </c>
      <c r="G492" t="e" cm="1">
        <f t="array" ref="G492">_xlfn.IFS(OR($D492="Hopper 304",$D492="Hopper 316"),$D492)</f>
        <v>#N/A</v>
      </c>
      <c r="H492" t="e" cm="1">
        <f t="array" ref="H492">_xlfn.IFS(OR($D492="Vibrating grid",$D492="Vibrating grid for enlarged design"),$D492)</f>
        <v>#N/A</v>
      </c>
      <c r="I492" t="e" cm="1">
        <f t="array" ref="I492">_xlfn.IFS(OR($D492="Simple magnetic grid  - 304",$D492="Simple magnetic grid  - 316",$D492="Simple and enlarged magnetic grid "),$D492)</f>
        <v>#N/A</v>
      </c>
      <c r="J492" t="e" cm="1">
        <f t="array" ref="J492">_xlfn.IFS(OR($D492="SMC",$D492="Simple magnetic grid  - 316.",$D492="FESTO"),$D492)</f>
        <v>#N/A</v>
      </c>
    </row>
    <row r="493" spans="1:10" x14ac:dyDescent="0.2">
      <c r="A493" t="s">
        <v>13</v>
      </c>
      <c r="B493" t="s">
        <v>223</v>
      </c>
      <c r="C493" s="2" t="str">
        <f>_xlfn.XLOOKUP(B493,Sheet1!$E$2:$E$171,Sheet1!$A$2:$A$171," ",0)</f>
        <v xml:space="preserve"> </v>
      </c>
      <c r="D493" s="2" t="str">
        <f>_xlfn.XLOOKUP(B493,Sheet1!$E$2:$E$171,Sheet1!$B$2:$B$171," ",0)</f>
        <v xml:space="preserve"> </v>
      </c>
      <c r="E493" t="e" cm="1">
        <f t="array" ref="E493">_xlfn.IFS(OR(D493="Spl Mounting flange - 304",D493="Spl Enlarged Mounting flange - 304",D493="Spl Monoblock - 304",D493="Dbl Mounting flange - 304",D493="Dbl Monoblock - 304",D493="Spl Mounting flange - 316",D493="Dbl Mounting flange - 316",D493="Spl Monoblock - 316",D493="Dbl Mounting flange - 316"),D493)</f>
        <v>#N/A</v>
      </c>
      <c r="F493" t="e" cm="1">
        <f t="array" ref="F493">_xlfn.IFS(OR($D493="Fan 50 Hz",$D493="Fan 440V 60 Hz",$D493="Fan 460V 50 Hz"),$D493)</f>
        <v>#N/A</v>
      </c>
      <c r="G493" t="e" cm="1">
        <f t="array" ref="G493">_xlfn.IFS(OR($D493="Hopper 304",$D493="Hopper 316"),$D493)</f>
        <v>#N/A</v>
      </c>
      <c r="H493" t="e" cm="1">
        <f t="array" ref="H493">_xlfn.IFS(OR($D493="Vibrating grid",$D493="Vibrating grid for enlarged design"),$D493)</f>
        <v>#N/A</v>
      </c>
      <c r="I493" t="e" cm="1">
        <f t="array" ref="I493">_xlfn.IFS(OR($D493="Simple magnetic grid  - 304",$D493="Simple magnetic grid  - 316",$D493="Simple and enlarged magnetic grid "),$D493)</f>
        <v>#N/A</v>
      </c>
      <c r="J493" t="e" cm="1">
        <f t="array" ref="J493">_xlfn.IFS(OR($D493="SMC",$D493="Simple magnetic grid  - 316.",$D493="FESTO"),$D493)</f>
        <v>#N/A</v>
      </c>
    </row>
    <row r="494" spans="1:10" x14ac:dyDescent="0.2">
      <c r="A494" t="s">
        <v>13</v>
      </c>
      <c r="B494" t="s">
        <v>1</v>
      </c>
      <c r="C494" s="2" t="str">
        <f>_xlfn.XLOOKUP(B494,Sheet1!$E$2:$E$171,Sheet1!$A$2:$A$171," ",0)</f>
        <v xml:space="preserve"> </v>
      </c>
      <c r="D494" s="2" t="str">
        <f>_xlfn.XLOOKUP(B494,Sheet1!$E$2:$E$171,Sheet1!$B$2:$B$171," ",0)</f>
        <v xml:space="preserve"> </v>
      </c>
      <c r="E494" t="e" cm="1">
        <f t="array" ref="E494">_xlfn.IFS(OR(D494="Spl Mounting flange - 304",D494="Spl Enlarged Mounting flange - 304",D494="Spl Monoblock - 304",D494="Dbl Mounting flange - 304",D494="Dbl Monoblock - 304",D494="Spl Mounting flange - 316",D494="Dbl Mounting flange - 316",D494="Spl Monoblock - 316",D494="Dbl Mounting flange - 316"),D494)</f>
        <v>#N/A</v>
      </c>
      <c r="F494" t="e" cm="1">
        <f t="array" ref="F494">_xlfn.IFS(OR($D494="Fan 50 Hz",$D494="Fan 440V 60 Hz",$D494="Fan 460V 50 Hz"),$D494)</f>
        <v>#N/A</v>
      </c>
      <c r="G494" t="e" cm="1">
        <f t="array" ref="G494">_xlfn.IFS(OR($D494="Hopper 304",$D494="Hopper 316"),$D494)</f>
        <v>#N/A</v>
      </c>
      <c r="H494" t="e" cm="1">
        <f t="array" ref="H494">_xlfn.IFS(OR($D494="Vibrating grid",$D494="Vibrating grid for enlarged design"),$D494)</f>
        <v>#N/A</v>
      </c>
      <c r="I494" t="e" cm="1">
        <f t="array" ref="I494">_xlfn.IFS(OR($D494="Simple magnetic grid  - 304",$D494="Simple magnetic grid  - 316",$D494="Simple and enlarged magnetic grid "),$D494)</f>
        <v>#N/A</v>
      </c>
      <c r="J494" t="e" cm="1">
        <f t="array" ref="J494">_xlfn.IFS(OR($D494="SMC",$D494="Simple magnetic grid  - 316.",$D494="FESTO"),$D494)</f>
        <v>#N/A</v>
      </c>
    </row>
    <row r="495" spans="1:10" x14ac:dyDescent="0.2">
      <c r="A495" t="s">
        <v>13</v>
      </c>
      <c r="B495" t="s">
        <v>178</v>
      </c>
      <c r="C495" s="2" t="str">
        <f>_xlfn.XLOOKUP(B495,Sheet1!$E$2:$E$171,Sheet1!$A$2:$A$171," ",0)</f>
        <v xml:space="preserve"> </v>
      </c>
      <c r="D495" s="2" t="str">
        <f>_xlfn.XLOOKUP(B495,Sheet1!$E$2:$E$171,Sheet1!$B$2:$B$171," ",0)</f>
        <v xml:space="preserve"> </v>
      </c>
      <c r="E495" t="e" cm="1">
        <f t="array" ref="E495">_xlfn.IFS(OR(D495="Spl Mounting flange - 304",D495="Spl Enlarged Mounting flange - 304",D495="Spl Monoblock - 304",D495="Dbl Mounting flange - 304",D495="Dbl Monoblock - 304",D495="Spl Mounting flange - 316",D495="Dbl Mounting flange - 316",D495="Spl Monoblock - 316",D495="Dbl Mounting flange - 316"),D495)</f>
        <v>#N/A</v>
      </c>
      <c r="F495" t="e" cm="1">
        <f t="array" ref="F495">_xlfn.IFS(OR($D495="Fan 50 Hz",$D495="Fan 440V 60 Hz",$D495="Fan 460V 50 Hz"),$D495)</f>
        <v>#N/A</v>
      </c>
      <c r="G495" t="e" cm="1">
        <f t="array" ref="G495">_xlfn.IFS(OR($D495="Hopper 304",$D495="Hopper 316"),$D495)</f>
        <v>#N/A</v>
      </c>
      <c r="H495" t="e" cm="1">
        <f t="array" ref="H495">_xlfn.IFS(OR($D495="Vibrating grid",$D495="Vibrating grid for enlarged design"),$D495)</f>
        <v>#N/A</v>
      </c>
      <c r="I495" t="e" cm="1">
        <f t="array" ref="I495">_xlfn.IFS(OR($D495="Simple magnetic grid  - 304",$D495="Simple magnetic grid  - 316",$D495="Simple and enlarged magnetic grid "),$D495)</f>
        <v>#N/A</v>
      </c>
      <c r="J495" t="e" cm="1">
        <f t="array" ref="J495">_xlfn.IFS(OR($D495="SMC",$D495="Simple magnetic grid  - 316.",$D495="FESTO"),$D495)</f>
        <v>#N/A</v>
      </c>
    </row>
    <row r="496" spans="1:10" x14ac:dyDescent="0.2">
      <c r="A496" t="s">
        <v>13</v>
      </c>
      <c r="B496" t="s">
        <v>423</v>
      </c>
      <c r="C496" s="2" t="str">
        <f>_xlfn.XLOOKUP(B496,Sheet1!$E$2:$E$171,Sheet1!$A$2:$A$171," ",0)</f>
        <v xml:space="preserve"> </v>
      </c>
      <c r="D496" s="2" t="str">
        <f>_xlfn.XLOOKUP(B496,Sheet1!$E$2:$E$171,Sheet1!$B$2:$B$171," ",0)</f>
        <v xml:space="preserve"> </v>
      </c>
      <c r="E496" t="e" cm="1">
        <f t="array" ref="E496">_xlfn.IFS(OR(D496="Spl Mounting flange - 304",D496="Spl Enlarged Mounting flange - 304",D496="Spl Monoblock - 304",D496="Dbl Mounting flange - 304",D496="Dbl Monoblock - 304",D496="Spl Mounting flange - 316",D496="Dbl Mounting flange - 316",D496="Spl Monoblock - 316",D496="Dbl Mounting flange - 316"),D496)</f>
        <v>#N/A</v>
      </c>
      <c r="F496" t="e" cm="1">
        <f t="array" ref="F496">_xlfn.IFS(OR($D496="Fan 50 Hz",$D496="Fan 440V 60 Hz",$D496="Fan 460V 50 Hz"),$D496)</f>
        <v>#N/A</v>
      </c>
      <c r="G496" t="e" cm="1">
        <f t="array" ref="G496">_xlfn.IFS(OR($D496="Hopper 304",$D496="Hopper 316"),$D496)</f>
        <v>#N/A</v>
      </c>
      <c r="H496" t="e" cm="1">
        <f t="array" ref="H496">_xlfn.IFS(OR($D496="Vibrating grid",$D496="Vibrating grid for enlarged design"),$D496)</f>
        <v>#N/A</v>
      </c>
      <c r="I496" t="e" cm="1">
        <f t="array" ref="I496">_xlfn.IFS(OR($D496="Simple magnetic grid  - 304",$D496="Simple magnetic grid  - 316",$D496="Simple and enlarged magnetic grid "),$D496)</f>
        <v>#N/A</v>
      </c>
      <c r="J496" t="e" cm="1">
        <f t="array" ref="J496">_xlfn.IFS(OR($D496="SMC",$D496="Simple magnetic grid  - 316.",$D496="FESTO"),$D496)</f>
        <v>#N/A</v>
      </c>
    </row>
    <row r="497" spans="1:10" x14ac:dyDescent="0.2">
      <c r="A497" t="s">
        <v>13</v>
      </c>
      <c r="B497" t="s">
        <v>222</v>
      </c>
      <c r="C497" s="2" t="str">
        <f>_xlfn.XLOOKUP(B497,Sheet1!$E$2:$E$171,Sheet1!$A$2:$A$171," ",0)</f>
        <v xml:space="preserve"> </v>
      </c>
      <c r="D497" s="2" t="str">
        <f>_xlfn.XLOOKUP(B497,Sheet1!$E$2:$E$171,Sheet1!$B$2:$B$171," ",0)</f>
        <v xml:space="preserve"> </v>
      </c>
      <c r="E497" t="e" cm="1">
        <f t="array" ref="E497">_xlfn.IFS(OR(D497="Spl Mounting flange - 304",D497="Spl Enlarged Mounting flange - 304",D497="Spl Monoblock - 304",D497="Dbl Mounting flange - 304",D497="Dbl Monoblock - 304",D497="Spl Mounting flange - 316",D497="Dbl Mounting flange - 316",D497="Spl Monoblock - 316",D497="Dbl Mounting flange - 316"),D497)</f>
        <v>#N/A</v>
      </c>
      <c r="F497" t="e" cm="1">
        <f t="array" ref="F497">_xlfn.IFS(OR($D497="Fan 50 Hz",$D497="Fan 440V 60 Hz",$D497="Fan 460V 50 Hz"),$D497)</f>
        <v>#N/A</v>
      </c>
      <c r="G497" t="e" cm="1">
        <f t="array" ref="G497">_xlfn.IFS(OR($D497="Hopper 304",$D497="Hopper 316"),$D497)</f>
        <v>#N/A</v>
      </c>
      <c r="H497" t="e" cm="1">
        <f t="array" ref="H497">_xlfn.IFS(OR($D497="Vibrating grid",$D497="Vibrating grid for enlarged design"),$D497)</f>
        <v>#N/A</v>
      </c>
      <c r="I497" t="e" cm="1">
        <f t="array" ref="I497">_xlfn.IFS(OR($D497="Simple magnetic grid  - 304",$D497="Simple magnetic grid  - 316",$D497="Simple and enlarged magnetic grid "),$D497)</f>
        <v>#N/A</v>
      </c>
      <c r="J497" t="e" cm="1">
        <f t="array" ref="J497">_xlfn.IFS(OR($D497="SMC",$D497="Simple magnetic grid  - 316.",$D497="FESTO"),$D497)</f>
        <v>#N/A</v>
      </c>
    </row>
    <row r="498" spans="1:10" x14ac:dyDescent="0.2">
      <c r="A498" t="s">
        <v>13</v>
      </c>
      <c r="B498" t="s">
        <v>138</v>
      </c>
      <c r="C498" s="2" t="str">
        <f>_xlfn.XLOOKUP(B498,Sheet1!$E$2:$E$171,Sheet1!$A$2:$A$171," ",0)</f>
        <v xml:space="preserve"> </v>
      </c>
      <c r="D498" s="2" t="str">
        <f>_xlfn.XLOOKUP(B498,Sheet1!$E$2:$E$171,Sheet1!$B$2:$B$171," ",0)</f>
        <v xml:space="preserve"> </v>
      </c>
      <c r="E498" t="e" cm="1">
        <f t="array" ref="E498">_xlfn.IFS(OR(D498="Spl Mounting flange - 304",D498="Spl Enlarged Mounting flange - 304",D498="Spl Monoblock - 304",D498="Dbl Mounting flange - 304",D498="Dbl Monoblock - 304",D498="Spl Mounting flange - 316",D498="Dbl Mounting flange - 316",D498="Spl Monoblock - 316",D498="Dbl Mounting flange - 316"),D498)</f>
        <v>#N/A</v>
      </c>
      <c r="F498" t="e" cm="1">
        <f t="array" ref="F498">_xlfn.IFS(OR($D498="Fan 50 Hz",$D498="Fan 440V 60 Hz",$D498="Fan 460V 50 Hz"),$D498)</f>
        <v>#N/A</v>
      </c>
      <c r="G498" t="e" cm="1">
        <f t="array" ref="G498">_xlfn.IFS(OR($D498="Hopper 304",$D498="Hopper 316"),$D498)</f>
        <v>#N/A</v>
      </c>
      <c r="H498" t="e" cm="1">
        <f t="array" ref="H498">_xlfn.IFS(OR($D498="Vibrating grid",$D498="Vibrating grid for enlarged design"),$D498)</f>
        <v>#N/A</v>
      </c>
      <c r="I498" t="e" cm="1">
        <f t="array" ref="I498">_xlfn.IFS(OR($D498="Simple magnetic grid  - 304",$D498="Simple magnetic grid  - 316",$D498="Simple and enlarged magnetic grid "),$D498)</f>
        <v>#N/A</v>
      </c>
      <c r="J498" t="e" cm="1">
        <f t="array" ref="J498">_xlfn.IFS(OR($D498="SMC",$D498="Simple magnetic grid  - 316.",$D498="FESTO"),$D498)</f>
        <v>#N/A</v>
      </c>
    </row>
    <row r="499" spans="1:10" x14ac:dyDescent="0.2">
      <c r="A499" t="s">
        <v>13</v>
      </c>
      <c r="B499" t="s">
        <v>227</v>
      </c>
      <c r="C499" s="2" t="str">
        <f>_xlfn.XLOOKUP(B499,Sheet1!$E$2:$E$171,Sheet1!$A$2:$A$171," ",0)</f>
        <v xml:space="preserve"> </v>
      </c>
      <c r="D499" s="2" t="str">
        <f>_xlfn.XLOOKUP(B499,Sheet1!$E$2:$E$171,Sheet1!$B$2:$B$171," ",0)</f>
        <v xml:space="preserve"> </v>
      </c>
      <c r="E499" t="e" cm="1">
        <f t="array" ref="E499">_xlfn.IFS(OR(D499="Spl Mounting flange - 304",D499="Spl Enlarged Mounting flange - 304",D499="Spl Monoblock - 304",D499="Dbl Mounting flange - 304",D499="Dbl Monoblock - 304",D499="Spl Mounting flange - 316",D499="Dbl Mounting flange - 316",D499="Spl Monoblock - 316",D499="Dbl Mounting flange - 316"),D499)</f>
        <v>#N/A</v>
      </c>
      <c r="F499" t="e" cm="1">
        <f t="array" ref="F499">_xlfn.IFS(OR($D499="Fan 50 Hz",$D499="Fan 440V 60 Hz",$D499="Fan 460V 50 Hz"),$D499)</f>
        <v>#N/A</v>
      </c>
      <c r="G499" t="e" cm="1">
        <f t="array" ref="G499">_xlfn.IFS(OR($D499="Hopper 304",$D499="Hopper 316"),$D499)</f>
        <v>#N/A</v>
      </c>
      <c r="H499" t="e" cm="1">
        <f t="array" ref="H499">_xlfn.IFS(OR($D499="Vibrating grid",$D499="Vibrating grid for enlarged design"),$D499)</f>
        <v>#N/A</v>
      </c>
      <c r="I499" t="e" cm="1">
        <f t="array" ref="I499">_xlfn.IFS(OR($D499="Simple magnetic grid  - 304",$D499="Simple magnetic grid  - 316",$D499="Simple and enlarged magnetic grid "),$D499)</f>
        <v>#N/A</v>
      </c>
      <c r="J499" t="e" cm="1">
        <f t="array" ref="J499">_xlfn.IFS(OR($D499="SMC",$D499="Simple magnetic grid  - 316.",$D499="FESTO"),$D499)</f>
        <v>#N/A</v>
      </c>
    </row>
    <row r="500" spans="1:10" x14ac:dyDescent="0.2">
      <c r="A500" t="s">
        <v>13</v>
      </c>
      <c r="B500" t="s">
        <v>264</v>
      </c>
      <c r="C500" s="2" t="str">
        <f>_xlfn.XLOOKUP(B500,Sheet1!$E$2:$E$171,Sheet1!$A$2:$A$171," ",0)</f>
        <v xml:space="preserve"> </v>
      </c>
      <c r="D500" s="2" t="str">
        <f>_xlfn.XLOOKUP(B500,Sheet1!$E$2:$E$171,Sheet1!$B$2:$B$171," ",0)</f>
        <v xml:space="preserve"> </v>
      </c>
      <c r="E500" t="e" cm="1">
        <f t="array" ref="E500">_xlfn.IFS(OR(D500="Spl Mounting flange - 304",D500="Spl Enlarged Mounting flange - 304",D500="Spl Monoblock - 304",D500="Dbl Mounting flange - 304",D500="Dbl Monoblock - 304",D500="Spl Mounting flange - 316",D500="Dbl Mounting flange - 316",D500="Spl Monoblock - 316",D500="Dbl Mounting flange - 316"),D500)</f>
        <v>#N/A</v>
      </c>
      <c r="F500" t="e" cm="1">
        <f t="array" ref="F500">_xlfn.IFS(OR($D500="Fan 50 Hz",$D500="Fan 440V 60 Hz",$D500="Fan 460V 50 Hz"),$D500)</f>
        <v>#N/A</v>
      </c>
      <c r="G500" t="e" cm="1">
        <f t="array" ref="G500">_xlfn.IFS(OR($D500="Hopper 304",$D500="Hopper 316"),$D500)</f>
        <v>#N/A</v>
      </c>
      <c r="H500" t="e" cm="1">
        <f t="array" ref="H500">_xlfn.IFS(OR($D500="Vibrating grid",$D500="Vibrating grid for enlarged design"),$D500)</f>
        <v>#N/A</v>
      </c>
      <c r="I500" t="e" cm="1">
        <f t="array" ref="I500">_xlfn.IFS(OR($D500="Simple magnetic grid  - 304",$D500="Simple magnetic grid  - 316",$D500="Simple and enlarged magnetic grid "),$D500)</f>
        <v>#N/A</v>
      </c>
      <c r="J500" t="e" cm="1">
        <f t="array" ref="J500">_xlfn.IFS(OR($D500="SMC",$D500="Simple magnetic grid  - 316.",$D500="FESTO"),$D500)</f>
        <v>#N/A</v>
      </c>
    </row>
    <row r="501" spans="1:10" x14ac:dyDescent="0.2">
      <c r="A501" t="s">
        <v>13</v>
      </c>
      <c r="B501" t="s">
        <v>65</v>
      </c>
      <c r="C501" s="2" t="str">
        <f>_xlfn.XLOOKUP(B501,Sheet1!$E$2:$E$171,Sheet1!$A$2:$A$171," ",0)</f>
        <v xml:space="preserve"> </v>
      </c>
      <c r="D501" s="2" t="str">
        <f>_xlfn.XLOOKUP(B501,Sheet1!$E$2:$E$171,Sheet1!$B$2:$B$171," ",0)</f>
        <v xml:space="preserve"> </v>
      </c>
      <c r="E501" t="e" cm="1">
        <f t="array" ref="E501">_xlfn.IFS(OR(D501="Spl Mounting flange - 304",D501="Spl Enlarged Mounting flange - 304",D501="Spl Monoblock - 304",D501="Dbl Mounting flange - 304",D501="Dbl Monoblock - 304",D501="Spl Mounting flange - 316",D501="Dbl Mounting flange - 316",D501="Spl Monoblock - 316",D501="Dbl Mounting flange - 316"),D501)</f>
        <v>#N/A</v>
      </c>
      <c r="F501" t="e" cm="1">
        <f t="array" ref="F501">_xlfn.IFS(OR($D501="Fan 50 Hz",$D501="Fan 440V 60 Hz",$D501="Fan 460V 50 Hz"),$D501)</f>
        <v>#N/A</v>
      </c>
      <c r="G501" t="e" cm="1">
        <f t="array" ref="G501">_xlfn.IFS(OR($D501="Hopper 304",$D501="Hopper 316"),$D501)</f>
        <v>#N/A</v>
      </c>
      <c r="H501" t="e" cm="1">
        <f t="array" ref="H501">_xlfn.IFS(OR($D501="Vibrating grid",$D501="Vibrating grid for enlarged design"),$D501)</f>
        <v>#N/A</v>
      </c>
      <c r="I501" t="e" cm="1">
        <f t="array" ref="I501">_xlfn.IFS(OR($D501="Simple magnetic grid  - 304",$D501="Simple magnetic grid  - 316",$D501="Simple and enlarged magnetic grid "),$D501)</f>
        <v>#N/A</v>
      </c>
      <c r="J501" t="e" cm="1">
        <f t="array" ref="J501">_xlfn.IFS(OR($D501="SMC",$D501="Simple magnetic grid  - 316.",$D501="FESTO"),$D501)</f>
        <v>#N/A</v>
      </c>
    </row>
    <row r="502" spans="1:10" x14ac:dyDescent="0.2">
      <c r="A502" t="s">
        <v>13</v>
      </c>
      <c r="B502" t="s">
        <v>64</v>
      </c>
      <c r="C502" s="2" t="str">
        <f>_xlfn.XLOOKUP(B502,Sheet1!$E$2:$E$171,Sheet1!$A$2:$A$171," ",0)</f>
        <v xml:space="preserve"> </v>
      </c>
      <c r="D502" s="2" t="str">
        <f>_xlfn.XLOOKUP(B502,Sheet1!$E$2:$E$171,Sheet1!$B$2:$B$171," ",0)</f>
        <v xml:space="preserve"> </v>
      </c>
      <c r="E502" t="e" cm="1">
        <f t="array" ref="E502">_xlfn.IFS(OR(D502="Spl Mounting flange - 304",D502="Spl Enlarged Mounting flange - 304",D502="Spl Monoblock - 304",D502="Dbl Mounting flange - 304",D502="Dbl Monoblock - 304",D502="Spl Mounting flange - 316",D502="Dbl Mounting flange - 316",D502="Spl Monoblock - 316",D502="Dbl Mounting flange - 316"),D502)</f>
        <v>#N/A</v>
      </c>
      <c r="F502" t="e" cm="1">
        <f t="array" ref="F502">_xlfn.IFS(OR($D502="Fan 50 Hz",$D502="Fan 440V 60 Hz",$D502="Fan 460V 50 Hz"),$D502)</f>
        <v>#N/A</v>
      </c>
      <c r="G502" t="e" cm="1">
        <f t="array" ref="G502">_xlfn.IFS(OR($D502="Hopper 304",$D502="Hopper 316"),$D502)</f>
        <v>#N/A</v>
      </c>
      <c r="H502" t="e" cm="1">
        <f t="array" ref="H502">_xlfn.IFS(OR($D502="Vibrating grid",$D502="Vibrating grid for enlarged design"),$D502)</f>
        <v>#N/A</v>
      </c>
      <c r="I502" t="e" cm="1">
        <f t="array" ref="I502">_xlfn.IFS(OR($D502="Simple magnetic grid  - 304",$D502="Simple magnetic grid  - 316",$D502="Simple and enlarged magnetic grid "),$D502)</f>
        <v>#N/A</v>
      </c>
      <c r="J502" t="e" cm="1">
        <f t="array" ref="J502">_xlfn.IFS(OR($D502="SMC",$D502="Simple magnetic grid  - 316.",$D502="FESTO"),$D502)</f>
        <v>#N/A</v>
      </c>
    </row>
    <row r="503" spans="1:10" x14ac:dyDescent="0.2">
      <c r="A503" t="s">
        <v>13</v>
      </c>
      <c r="B503" t="s">
        <v>95</v>
      </c>
      <c r="C503" s="2" t="str">
        <f>_xlfn.XLOOKUP(B503,Sheet1!$E$2:$E$171,Sheet1!$A$2:$A$171," ",0)</f>
        <v xml:space="preserve"> </v>
      </c>
      <c r="D503" s="2" t="str">
        <f>_xlfn.XLOOKUP(B503,Sheet1!$E$2:$E$171,Sheet1!$B$2:$B$171," ",0)</f>
        <v xml:space="preserve"> </v>
      </c>
      <c r="E503" t="e" cm="1">
        <f t="array" ref="E503">_xlfn.IFS(OR(D503="Spl Mounting flange - 304",D503="Spl Enlarged Mounting flange - 304",D503="Spl Monoblock - 304",D503="Dbl Mounting flange - 304",D503="Dbl Monoblock - 304",D503="Spl Mounting flange - 316",D503="Dbl Mounting flange - 316",D503="Spl Monoblock - 316",D503="Dbl Mounting flange - 316"),D503)</f>
        <v>#N/A</v>
      </c>
      <c r="F503" t="e" cm="1">
        <f t="array" ref="F503">_xlfn.IFS(OR($D503="Fan 50 Hz",$D503="Fan 440V 60 Hz",$D503="Fan 460V 50 Hz"),$D503)</f>
        <v>#N/A</v>
      </c>
      <c r="G503" t="e" cm="1">
        <f t="array" ref="G503">_xlfn.IFS(OR($D503="Hopper 304",$D503="Hopper 316"),$D503)</f>
        <v>#N/A</v>
      </c>
      <c r="H503" t="e" cm="1">
        <f t="array" ref="H503">_xlfn.IFS(OR($D503="Vibrating grid",$D503="Vibrating grid for enlarged design"),$D503)</f>
        <v>#N/A</v>
      </c>
      <c r="I503" t="e" cm="1">
        <f t="array" ref="I503">_xlfn.IFS(OR($D503="Simple magnetic grid  - 304",$D503="Simple magnetic grid  - 316",$D503="Simple and enlarged magnetic grid "),$D503)</f>
        <v>#N/A</v>
      </c>
      <c r="J503" t="e" cm="1">
        <f t="array" ref="J503">_xlfn.IFS(OR($D503="SMC",$D503="Simple magnetic grid  - 316.",$D503="FESTO"),$D503)</f>
        <v>#N/A</v>
      </c>
    </row>
    <row r="504" spans="1:10" x14ac:dyDescent="0.2">
      <c r="A504" t="s">
        <v>13</v>
      </c>
      <c r="B504" t="s">
        <v>129</v>
      </c>
      <c r="C504" s="2" t="str">
        <f>_xlfn.XLOOKUP(B504,Sheet1!$E$2:$E$171,Sheet1!$A$2:$A$171," ",0)</f>
        <v xml:space="preserve"> </v>
      </c>
      <c r="D504" s="2" t="str">
        <f>_xlfn.XLOOKUP(B504,Sheet1!$E$2:$E$171,Sheet1!$B$2:$B$171," ",0)</f>
        <v xml:space="preserve"> </v>
      </c>
      <c r="E504" t="e" cm="1">
        <f t="array" ref="E504">_xlfn.IFS(OR(D504="Spl Mounting flange - 304",D504="Spl Enlarged Mounting flange - 304",D504="Spl Monoblock - 304",D504="Dbl Mounting flange - 304",D504="Dbl Monoblock - 304",D504="Spl Mounting flange - 316",D504="Dbl Mounting flange - 316",D504="Spl Monoblock - 316",D504="Dbl Mounting flange - 316"),D504)</f>
        <v>#N/A</v>
      </c>
      <c r="F504" t="e" cm="1">
        <f t="array" ref="F504">_xlfn.IFS(OR($D504="Fan 50 Hz",$D504="Fan 440V 60 Hz",$D504="Fan 460V 50 Hz"),$D504)</f>
        <v>#N/A</v>
      </c>
      <c r="G504" t="e" cm="1">
        <f t="array" ref="G504">_xlfn.IFS(OR($D504="Hopper 304",$D504="Hopper 316"),$D504)</f>
        <v>#N/A</v>
      </c>
      <c r="H504" t="e" cm="1">
        <f t="array" ref="H504">_xlfn.IFS(OR($D504="Vibrating grid",$D504="Vibrating grid for enlarged design"),$D504)</f>
        <v>#N/A</v>
      </c>
      <c r="I504" t="e" cm="1">
        <f t="array" ref="I504">_xlfn.IFS(OR($D504="Simple magnetic grid  - 304",$D504="Simple magnetic grid  - 316",$D504="Simple and enlarged magnetic grid "),$D504)</f>
        <v>#N/A</v>
      </c>
      <c r="J504" t="e" cm="1">
        <f t="array" ref="J504">_xlfn.IFS(OR($D504="SMC",$D504="Simple magnetic grid  - 316.",$D504="FESTO"),$D504)</f>
        <v>#N/A</v>
      </c>
    </row>
    <row r="505" spans="1:10" x14ac:dyDescent="0.2">
      <c r="A505" t="s">
        <v>13</v>
      </c>
      <c r="B505" t="s">
        <v>422</v>
      </c>
      <c r="C505" s="2" t="str">
        <f>_xlfn.XLOOKUP(B505,Sheet1!$E$2:$E$171,Sheet1!$A$2:$A$171," ",0)</f>
        <v xml:space="preserve"> </v>
      </c>
      <c r="D505" s="2" t="str">
        <f>_xlfn.XLOOKUP(B505,Sheet1!$E$2:$E$171,Sheet1!$B$2:$B$171," ",0)</f>
        <v xml:space="preserve"> </v>
      </c>
      <c r="E505" t="e" cm="1">
        <f t="array" ref="E505">_xlfn.IFS(OR(D505="Spl Mounting flange - 304",D505="Spl Enlarged Mounting flange - 304",D505="Spl Monoblock - 304",D505="Dbl Mounting flange - 304",D505="Dbl Monoblock - 304",D505="Spl Mounting flange - 316",D505="Dbl Mounting flange - 316",D505="Spl Monoblock - 316",D505="Dbl Mounting flange - 316"),D505)</f>
        <v>#N/A</v>
      </c>
      <c r="F505" t="e" cm="1">
        <f t="array" ref="F505">_xlfn.IFS(OR($D505="Fan 50 Hz",$D505="Fan 440V 60 Hz",$D505="Fan 460V 50 Hz"),$D505)</f>
        <v>#N/A</v>
      </c>
      <c r="G505" t="e" cm="1">
        <f t="array" ref="G505">_xlfn.IFS(OR($D505="Hopper 304",$D505="Hopper 316"),$D505)</f>
        <v>#N/A</v>
      </c>
      <c r="H505" t="e" cm="1">
        <f t="array" ref="H505">_xlfn.IFS(OR($D505="Vibrating grid",$D505="Vibrating grid for enlarged design"),$D505)</f>
        <v>#N/A</v>
      </c>
      <c r="I505" t="e" cm="1">
        <f t="array" ref="I505">_xlfn.IFS(OR($D505="Simple magnetic grid  - 304",$D505="Simple magnetic grid  - 316",$D505="Simple and enlarged magnetic grid "),$D505)</f>
        <v>#N/A</v>
      </c>
      <c r="J505" t="e" cm="1">
        <f t="array" ref="J505">_xlfn.IFS(OR($D505="SMC",$D505="Simple magnetic grid  - 316.",$D505="FESTO"),$D505)</f>
        <v>#N/A</v>
      </c>
    </row>
    <row r="506" spans="1:10" x14ac:dyDescent="0.2">
      <c r="A506" t="s">
        <v>13</v>
      </c>
      <c r="B506" t="s">
        <v>221</v>
      </c>
      <c r="C506" s="2" t="str">
        <f>_xlfn.XLOOKUP(B506,Sheet1!$E$2:$E$171,Sheet1!$A$2:$A$171," ",0)</f>
        <v xml:space="preserve"> </v>
      </c>
      <c r="D506" s="2" t="str">
        <f>_xlfn.XLOOKUP(B506,Sheet1!$E$2:$E$171,Sheet1!$B$2:$B$171," ",0)</f>
        <v xml:space="preserve"> </v>
      </c>
      <c r="E506" t="e" cm="1">
        <f t="array" ref="E506">_xlfn.IFS(OR(D506="Spl Mounting flange - 304",D506="Spl Enlarged Mounting flange - 304",D506="Spl Monoblock - 304",D506="Dbl Mounting flange - 304",D506="Dbl Monoblock - 304",D506="Spl Mounting flange - 316",D506="Dbl Mounting flange - 316",D506="Spl Monoblock - 316",D506="Dbl Mounting flange - 316"),D506)</f>
        <v>#N/A</v>
      </c>
      <c r="F506" t="e" cm="1">
        <f t="array" ref="F506">_xlfn.IFS(OR($D506="Fan 50 Hz",$D506="Fan 440V 60 Hz",$D506="Fan 460V 50 Hz"),$D506)</f>
        <v>#N/A</v>
      </c>
      <c r="G506" t="e" cm="1">
        <f t="array" ref="G506">_xlfn.IFS(OR($D506="Hopper 304",$D506="Hopper 316"),$D506)</f>
        <v>#N/A</v>
      </c>
      <c r="H506" t="e" cm="1">
        <f t="array" ref="H506">_xlfn.IFS(OR($D506="Vibrating grid",$D506="Vibrating grid for enlarged design"),$D506)</f>
        <v>#N/A</v>
      </c>
      <c r="I506" t="e" cm="1">
        <f t="array" ref="I506">_xlfn.IFS(OR($D506="Simple magnetic grid  - 304",$D506="Simple magnetic grid  - 316",$D506="Simple and enlarged magnetic grid "),$D506)</f>
        <v>#N/A</v>
      </c>
      <c r="J506" t="e" cm="1">
        <f t="array" ref="J506">_xlfn.IFS(OR($D506="SMC",$D506="Simple magnetic grid  - 316.",$D506="FESTO"),$D506)</f>
        <v>#N/A</v>
      </c>
    </row>
    <row r="507" spans="1:10" x14ac:dyDescent="0.2">
      <c r="A507" t="s">
        <v>13</v>
      </c>
      <c r="B507" t="s">
        <v>421</v>
      </c>
      <c r="C507" s="2" t="str">
        <f>_xlfn.XLOOKUP(B507,Sheet1!$E$2:$E$171,Sheet1!$A$2:$A$171," ",0)</f>
        <v xml:space="preserve"> </v>
      </c>
      <c r="D507" s="2" t="str">
        <f>_xlfn.XLOOKUP(B507,Sheet1!$E$2:$E$171,Sheet1!$B$2:$B$171," ",0)</f>
        <v xml:space="preserve"> </v>
      </c>
      <c r="E507" t="e" cm="1">
        <f t="array" ref="E507">_xlfn.IFS(OR(D507="Spl Mounting flange - 304",D507="Spl Enlarged Mounting flange - 304",D507="Spl Monoblock - 304",D507="Dbl Mounting flange - 304",D507="Dbl Monoblock - 304",D507="Spl Mounting flange - 316",D507="Dbl Mounting flange - 316",D507="Spl Monoblock - 316",D507="Dbl Mounting flange - 316"),D507)</f>
        <v>#N/A</v>
      </c>
      <c r="F507" t="e" cm="1">
        <f t="array" ref="F507">_xlfn.IFS(OR($D507="Fan 50 Hz",$D507="Fan 440V 60 Hz",$D507="Fan 460V 50 Hz"),$D507)</f>
        <v>#N/A</v>
      </c>
      <c r="G507" t="e" cm="1">
        <f t="array" ref="G507">_xlfn.IFS(OR($D507="Hopper 304",$D507="Hopper 316"),$D507)</f>
        <v>#N/A</v>
      </c>
      <c r="H507" t="e" cm="1">
        <f t="array" ref="H507">_xlfn.IFS(OR($D507="Vibrating grid",$D507="Vibrating grid for enlarged design"),$D507)</f>
        <v>#N/A</v>
      </c>
      <c r="I507" t="e" cm="1">
        <f t="array" ref="I507">_xlfn.IFS(OR($D507="Simple magnetic grid  - 304",$D507="Simple magnetic grid  - 316",$D507="Simple and enlarged magnetic grid "),$D507)</f>
        <v>#N/A</v>
      </c>
      <c r="J507" t="e" cm="1">
        <f t="array" ref="J507">_xlfn.IFS(OR($D507="SMC",$D507="Simple magnetic grid  - 316.",$D507="FESTO"),$D507)</f>
        <v>#N/A</v>
      </c>
    </row>
    <row r="508" spans="1:10" x14ac:dyDescent="0.2">
      <c r="A508" t="s">
        <v>13</v>
      </c>
      <c r="B508" t="s">
        <v>420</v>
      </c>
      <c r="C508" s="2" t="str">
        <f>_xlfn.XLOOKUP(B508,Sheet1!$E$2:$E$171,Sheet1!$A$2:$A$171," ",0)</f>
        <v xml:space="preserve"> </v>
      </c>
      <c r="D508" s="2" t="str">
        <f>_xlfn.XLOOKUP(B508,Sheet1!$E$2:$E$171,Sheet1!$B$2:$B$171," ",0)</f>
        <v xml:space="preserve"> </v>
      </c>
      <c r="E508" t="e" cm="1">
        <f t="array" ref="E508">_xlfn.IFS(OR(D508="Spl Mounting flange - 304",D508="Spl Enlarged Mounting flange - 304",D508="Spl Monoblock - 304",D508="Dbl Mounting flange - 304",D508="Dbl Monoblock - 304",D508="Spl Mounting flange - 316",D508="Dbl Mounting flange - 316",D508="Spl Monoblock - 316",D508="Dbl Mounting flange - 316"),D508)</f>
        <v>#N/A</v>
      </c>
      <c r="F508" t="e" cm="1">
        <f t="array" ref="F508">_xlfn.IFS(OR($D508="Fan 50 Hz",$D508="Fan 440V 60 Hz",$D508="Fan 460V 50 Hz"),$D508)</f>
        <v>#N/A</v>
      </c>
      <c r="G508" t="e" cm="1">
        <f t="array" ref="G508">_xlfn.IFS(OR($D508="Hopper 304",$D508="Hopper 316"),$D508)</f>
        <v>#N/A</v>
      </c>
      <c r="H508" t="e" cm="1">
        <f t="array" ref="H508">_xlfn.IFS(OR($D508="Vibrating grid",$D508="Vibrating grid for enlarged design"),$D508)</f>
        <v>#N/A</v>
      </c>
      <c r="I508" t="e" cm="1">
        <f t="array" ref="I508">_xlfn.IFS(OR($D508="Simple magnetic grid  - 304",$D508="Simple magnetic grid  - 316",$D508="Simple and enlarged magnetic grid "),$D508)</f>
        <v>#N/A</v>
      </c>
      <c r="J508" t="e" cm="1">
        <f t="array" ref="J508">_xlfn.IFS(OR($D508="SMC",$D508="Simple magnetic grid  - 316.",$D508="FESTO"),$D508)</f>
        <v>#N/A</v>
      </c>
    </row>
    <row r="509" spans="1:10" x14ac:dyDescent="0.2">
      <c r="A509" t="s">
        <v>13</v>
      </c>
      <c r="B509" t="s">
        <v>1</v>
      </c>
      <c r="C509" s="2" t="str">
        <f>_xlfn.XLOOKUP(B509,Sheet1!$E$2:$E$171,Sheet1!$A$2:$A$171," ",0)</f>
        <v xml:space="preserve"> </v>
      </c>
      <c r="D509" s="2" t="str">
        <f>_xlfn.XLOOKUP(B509,Sheet1!$E$2:$E$171,Sheet1!$B$2:$B$171," ",0)</f>
        <v xml:space="preserve"> </v>
      </c>
      <c r="E509" t="e" cm="1">
        <f t="array" ref="E509">_xlfn.IFS(OR(D509="Spl Mounting flange - 304",D509="Spl Enlarged Mounting flange - 304",D509="Spl Monoblock - 304",D509="Dbl Mounting flange - 304",D509="Dbl Monoblock - 304",D509="Spl Mounting flange - 316",D509="Dbl Mounting flange - 316",D509="Spl Monoblock - 316",D509="Dbl Mounting flange - 316"),D509)</f>
        <v>#N/A</v>
      </c>
      <c r="F509" t="e" cm="1">
        <f t="array" ref="F509">_xlfn.IFS(OR($D509="Fan 50 Hz",$D509="Fan 440V 60 Hz",$D509="Fan 460V 50 Hz"),$D509)</f>
        <v>#N/A</v>
      </c>
      <c r="G509" t="e" cm="1">
        <f t="array" ref="G509">_xlfn.IFS(OR($D509="Hopper 304",$D509="Hopper 316"),$D509)</f>
        <v>#N/A</v>
      </c>
      <c r="H509" t="e" cm="1">
        <f t="array" ref="H509">_xlfn.IFS(OR($D509="Vibrating grid",$D509="Vibrating grid for enlarged design"),$D509)</f>
        <v>#N/A</v>
      </c>
      <c r="I509" t="e" cm="1">
        <f t="array" ref="I509">_xlfn.IFS(OR($D509="Simple magnetic grid  - 304",$D509="Simple magnetic grid  - 316",$D509="Simple and enlarged magnetic grid "),$D509)</f>
        <v>#N/A</v>
      </c>
      <c r="J509" t="e" cm="1">
        <f t="array" ref="J509">_xlfn.IFS(OR($D509="SMC",$D509="Simple magnetic grid  - 316.",$D509="FESTO"),$D509)</f>
        <v>#N/A</v>
      </c>
    </row>
    <row r="510" spans="1:10" x14ac:dyDescent="0.2">
      <c r="A510" t="s">
        <v>13</v>
      </c>
      <c r="B510" t="s">
        <v>1</v>
      </c>
      <c r="C510" s="2" t="str">
        <f>_xlfn.XLOOKUP(B510,Sheet1!$E$2:$E$171,Sheet1!$A$2:$A$171," ",0)</f>
        <v xml:space="preserve"> </v>
      </c>
      <c r="D510" s="2" t="str">
        <f>_xlfn.XLOOKUP(B510,Sheet1!$E$2:$E$171,Sheet1!$B$2:$B$171," ",0)</f>
        <v xml:space="preserve"> </v>
      </c>
      <c r="E510" t="e" cm="1">
        <f t="array" ref="E510">_xlfn.IFS(OR(D510="Spl Mounting flange - 304",D510="Spl Enlarged Mounting flange - 304",D510="Spl Monoblock - 304",D510="Dbl Mounting flange - 304",D510="Dbl Monoblock - 304",D510="Spl Mounting flange - 316",D510="Dbl Mounting flange - 316",D510="Spl Monoblock - 316",D510="Dbl Mounting flange - 316"),D510)</f>
        <v>#N/A</v>
      </c>
      <c r="F510" t="e" cm="1">
        <f t="array" ref="F510">_xlfn.IFS(OR($D510="Fan 50 Hz",$D510="Fan 440V 60 Hz",$D510="Fan 460V 50 Hz"),$D510)</f>
        <v>#N/A</v>
      </c>
      <c r="G510" t="e" cm="1">
        <f t="array" ref="G510">_xlfn.IFS(OR($D510="Hopper 304",$D510="Hopper 316"),$D510)</f>
        <v>#N/A</v>
      </c>
      <c r="H510" t="e" cm="1">
        <f t="array" ref="H510">_xlfn.IFS(OR($D510="Vibrating grid",$D510="Vibrating grid for enlarged design"),$D510)</f>
        <v>#N/A</v>
      </c>
      <c r="I510" t="e" cm="1">
        <f t="array" ref="I510">_xlfn.IFS(OR($D510="Simple magnetic grid  - 304",$D510="Simple magnetic grid  - 316",$D510="Simple and enlarged magnetic grid "),$D510)</f>
        <v>#N/A</v>
      </c>
      <c r="J510" t="e" cm="1">
        <f t="array" ref="J510">_xlfn.IFS(OR($D510="SMC",$D510="Simple magnetic grid  - 316.",$D510="FESTO"),$D510)</f>
        <v>#N/A</v>
      </c>
    </row>
    <row r="511" spans="1:10" x14ac:dyDescent="0.2">
      <c r="A511" t="s">
        <v>13</v>
      </c>
      <c r="B511" t="s">
        <v>1</v>
      </c>
      <c r="C511" s="2" t="str">
        <f>_xlfn.XLOOKUP(B511,Sheet1!$E$2:$E$171,Sheet1!$A$2:$A$171," ",0)</f>
        <v xml:space="preserve"> </v>
      </c>
      <c r="D511" s="2" t="str">
        <f>_xlfn.XLOOKUP(B511,Sheet1!$E$2:$E$171,Sheet1!$B$2:$B$171," ",0)</f>
        <v xml:space="preserve"> </v>
      </c>
      <c r="E511" t="e" cm="1">
        <f t="array" ref="E511">_xlfn.IFS(OR(D511="Spl Mounting flange - 304",D511="Spl Enlarged Mounting flange - 304",D511="Spl Monoblock - 304",D511="Dbl Mounting flange - 304",D511="Dbl Monoblock - 304",D511="Spl Mounting flange - 316",D511="Dbl Mounting flange - 316",D511="Spl Monoblock - 316",D511="Dbl Mounting flange - 316"),D511)</f>
        <v>#N/A</v>
      </c>
      <c r="F511" t="e" cm="1">
        <f t="array" ref="F511">_xlfn.IFS(OR($D511="Fan 50 Hz",$D511="Fan 440V 60 Hz",$D511="Fan 460V 50 Hz"),$D511)</f>
        <v>#N/A</v>
      </c>
      <c r="G511" t="e" cm="1">
        <f t="array" ref="G511">_xlfn.IFS(OR($D511="Hopper 304",$D511="Hopper 316"),$D511)</f>
        <v>#N/A</v>
      </c>
      <c r="H511" t="e" cm="1">
        <f t="array" ref="H511">_xlfn.IFS(OR($D511="Vibrating grid",$D511="Vibrating grid for enlarged design"),$D511)</f>
        <v>#N/A</v>
      </c>
      <c r="I511" t="e" cm="1">
        <f t="array" ref="I511">_xlfn.IFS(OR($D511="Simple magnetic grid  - 304",$D511="Simple magnetic grid  - 316",$D511="Simple and enlarged magnetic grid "),$D511)</f>
        <v>#N/A</v>
      </c>
      <c r="J511" t="e" cm="1">
        <f t="array" ref="J511">_xlfn.IFS(OR($D511="SMC",$D511="Simple magnetic grid  - 316.",$D511="FESTO"),$D511)</f>
        <v>#N/A</v>
      </c>
    </row>
    <row r="512" spans="1:10" x14ac:dyDescent="0.2">
      <c r="A512" t="s">
        <v>13</v>
      </c>
      <c r="B512" t="s">
        <v>168</v>
      </c>
      <c r="C512" s="2" t="str">
        <f>_xlfn.XLOOKUP(B512,Sheet1!$E$2:$E$171,Sheet1!$A$2:$A$171," ",0)</f>
        <v xml:space="preserve"> </v>
      </c>
      <c r="D512" s="2" t="str">
        <f>_xlfn.XLOOKUP(B512,Sheet1!$E$2:$E$171,Sheet1!$B$2:$B$171," ",0)</f>
        <v xml:space="preserve"> </v>
      </c>
      <c r="E512" t="e" cm="1">
        <f t="array" ref="E512">_xlfn.IFS(OR(D512="Spl Mounting flange - 304",D512="Spl Enlarged Mounting flange - 304",D512="Spl Monoblock - 304",D512="Dbl Mounting flange - 304",D512="Dbl Monoblock - 304",D512="Spl Mounting flange - 316",D512="Dbl Mounting flange - 316",D512="Spl Monoblock - 316",D512="Dbl Mounting flange - 316"),D512)</f>
        <v>#N/A</v>
      </c>
      <c r="F512" t="e" cm="1">
        <f t="array" ref="F512">_xlfn.IFS(OR($D512="Fan 50 Hz",$D512="Fan 440V 60 Hz",$D512="Fan 460V 50 Hz"),$D512)</f>
        <v>#N/A</v>
      </c>
      <c r="G512" t="e" cm="1">
        <f t="array" ref="G512">_xlfn.IFS(OR($D512="Hopper 304",$D512="Hopper 316"),$D512)</f>
        <v>#N/A</v>
      </c>
      <c r="H512" t="e" cm="1">
        <f t="array" ref="H512">_xlfn.IFS(OR($D512="Vibrating grid",$D512="Vibrating grid for enlarged design"),$D512)</f>
        <v>#N/A</v>
      </c>
      <c r="I512" t="e" cm="1">
        <f t="array" ref="I512">_xlfn.IFS(OR($D512="Simple magnetic grid  - 304",$D512="Simple magnetic grid  - 316",$D512="Simple and enlarged magnetic grid "),$D512)</f>
        <v>#N/A</v>
      </c>
      <c r="J512" t="e" cm="1">
        <f t="array" ref="J512">_xlfn.IFS(OR($D512="SMC",$D512="Simple magnetic grid  - 316.",$D512="FESTO"),$D512)</f>
        <v>#N/A</v>
      </c>
    </row>
    <row r="513" spans="1:10" x14ac:dyDescent="0.2">
      <c r="A513" t="s">
        <v>13</v>
      </c>
      <c r="B513" t="s">
        <v>249</v>
      </c>
      <c r="C513" s="2" t="str">
        <f>_xlfn.XLOOKUP(B513,Sheet1!$E$2:$E$171,Sheet1!$A$2:$A$171," ",0)</f>
        <v xml:space="preserve"> </v>
      </c>
      <c r="D513" s="2" t="str">
        <f>_xlfn.XLOOKUP(B513,Sheet1!$E$2:$E$171,Sheet1!$B$2:$B$171," ",0)</f>
        <v xml:space="preserve"> </v>
      </c>
      <c r="E513" t="e" cm="1">
        <f t="array" ref="E513">_xlfn.IFS(OR(D513="Spl Mounting flange - 304",D513="Spl Enlarged Mounting flange - 304",D513="Spl Monoblock - 304",D513="Dbl Mounting flange - 304",D513="Dbl Monoblock - 304",D513="Spl Mounting flange - 316",D513="Dbl Mounting flange - 316",D513="Spl Monoblock - 316",D513="Dbl Mounting flange - 316"),D513)</f>
        <v>#N/A</v>
      </c>
      <c r="F513" t="e" cm="1">
        <f t="array" ref="F513">_xlfn.IFS(OR($D513="Fan 50 Hz",$D513="Fan 440V 60 Hz",$D513="Fan 460V 50 Hz"),$D513)</f>
        <v>#N/A</v>
      </c>
      <c r="G513" t="e" cm="1">
        <f t="array" ref="G513">_xlfn.IFS(OR($D513="Hopper 304",$D513="Hopper 316"),$D513)</f>
        <v>#N/A</v>
      </c>
      <c r="H513" t="e" cm="1">
        <f t="array" ref="H513">_xlfn.IFS(OR($D513="Vibrating grid",$D513="Vibrating grid for enlarged design"),$D513)</f>
        <v>#N/A</v>
      </c>
      <c r="I513" t="e" cm="1">
        <f t="array" ref="I513">_xlfn.IFS(OR($D513="Simple magnetic grid  - 304",$D513="Simple magnetic grid  - 316",$D513="Simple and enlarged magnetic grid "),$D513)</f>
        <v>#N/A</v>
      </c>
      <c r="J513" t="e" cm="1">
        <f t="array" ref="J513">_xlfn.IFS(OR($D513="SMC",$D513="Simple magnetic grid  - 316.",$D513="FESTO"),$D513)</f>
        <v>#N/A</v>
      </c>
    </row>
    <row r="514" spans="1:10" x14ac:dyDescent="0.2">
      <c r="A514" t="s">
        <v>13</v>
      </c>
      <c r="B514" t="s">
        <v>1</v>
      </c>
      <c r="C514" s="2" t="str">
        <f>_xlfn.XLOOKUP(B514,Sheet1!$E$2:$E$171,Sheet1!$A$2:$A$171," ",0)</f>
        <v xml:space="preserve"> </v>
      </c>
      <c r="D514" s="2" t="str">
        <f>_xlfn.XLOOKUP(B514,Sheet1!$E$2:$E$171,Sheet1!$B$2:$B$171," ",0)</f>
        <v xml:space="preserve"> </v>
      </c>
      <c r="E514" t="e" cm="1">
        <f t="array" ref="E514">_xlfn.IFS(OR(D514="Spl Mounting flange - 304",D514="Spl Enlarged Mounting flange - 304",D514="Spl Monoblock - 304",D514="Dbl Mounting flange - 304",D514="Dbl Monoblock - 304",D514="Spl Mounting flange - 316",D514="Dbl Mounting flange - 316",D514="Spl Monoblock - 316",D514="Dbl Mounting flange - 316"),D514)</f>
        <v>#N/A</v>
      </c>
      <c r="F514" t="e" cm="1">
        <f t="array" ref="F514">_xlfn.IFS(OR($D514="Fan 50 Hz",$D514="Fan 440V 60 Hz",$D514="Fan 460V 50 Hz"),$D514)</f>
        <v>#N/A</v>
      </c>
      <c r="G514" t="e" cm="1">
        <f t="array" ref="G514">_xlfn.IFS(OR($D514="Hopper 304",$D514="Hopper 316"),$D514)</f>
        <v>#N/A</v>
      </c>
      <c r="H514" t="e" cm="1">
        <f t="array" ref="H514">_xlfn.IFS(OR($D514="Vibrating grid",$D514="Vibrating grid for enlarged design"),$D514)</f>
        <v>#N/A</v>
      </c>
      <c r="I514" t="e" cm="1">
        <f t="array" ref="I514">_xlfn.IFS(OR($D514="Simple magnetic grid  - 304",$D514="Simple magnetic grid  - 316",$D514="Simple and enlarged magnetic grid "),$D514)</f>
        <v>#N/A</v>
      </c>
      <c r="J514" t="e" cm="1">
        <f t="array" ref="J514">_xlfn.IFS(OR($D514="SMC",$D514="Simple magnetic grid  - 316.",$D514="FESTO"),$D514)</f>
        <v>#N/A</v>
      </c>
    </row>
    <row r="515" spans="1:10" x14ac:dyDescent="0.2">
      <c r="A515" t="s">
        <v>13</v>
      </c>
      <c r="B515" t="s">
        <v>405</v>
      </c>
      <c r="C515" s="2" t="str">
        <f>_xlfn.XLOOKUP(B515,Sheet1!$E$2:$E$171,Sheet1!$A$2:$A$171," ",0)</f>
        <v xml:space="preserve"> </v>
      </c>
      <c r="D515" s="2" t="str">
        <f>_xlfn.XLOOKUP(B515,Sheet1!$E$2:$E$171,Sheet1!$B$2:$B$171," ",0)</f>
        <v xml:space="preserve"> </v>
      </c>
      <c r="E515" t="e" cm="1">
        <f t="array" ref="E515">_xlfn.IFS(OR(D515="Spl Mounting flange - 304",D515="Spl Enlarged Mounting flange - 304",D515="Spl Monoblock - 304",D515="Dbl Mounting flange - 304",D515="Dbl Monoblock - 304",D515="Spl Mounting flange - 316",D515="Dbl Mounting flange - 316",D515="Spl Monoblock - 316",D515="Dbl Mounting flange - 316"),D515)</f>
        <v>#N/A</v>
      </c>
      <c r="F515" t="e" cm="1">
        <f t="array" ref="F515">_xlfn.IFS(OR($D515="Fan 50 Hz",$D515="Fan 440V 60 Hz",$D515="Fan 460V 50 Hz"),$D515)</f>
        <v>#N/A</v>
      </c>
      <c r="G515" t="e" cm="1">
        <f t="array" ref="G515">_xlfn.IFS(OR($D515="Hopper 304",$D515="Hopper 316"),$D515)</f>
        <v>#N/A</v>
      </c>
      <c r="H515" t="e" cm="1">
        <f t="array" ref="H515">_xlfn.IFS(OR($D515="Vibrating grid",$D515="Vibrating grid for enlarged design"),$D515)</f>
        <v>#N/A</v>
      </c>
      <c r="I515" t="e" cm="1">
        <f t="array" ref="I515">_xlfn.IFS(OR($D515="Simple magnetic grid  - 304",$D515="Simple magnetic grid  - 316",$D515="Simple and enlarged magnetic grid "),$D515)</f>
        <v>#N/A</v>
      </c>
      <c r="J515" t="e" cm="1">
        <f t="array" ref="J515">_xlfn.IFS(OR($D515="SMC",$D515="Simple magnetic grid  - 316.",$D515="FESTO"),$D515)</f>
        <v>#N/A</v>
      </c>
    </row>
    <row r="516" spans="1:10" x14ac:dyDescent="0.2">
      <c r="A516" t="s">
        <v>13</v>
      </c>
      <c r="B516" t="s">
        <v>207</v>
      </c>
      <c r="C516" s="2" t="str">
        <f>_xlfn.XLOOKUP(B516,Sheet1!$E$2:$E$171,Sheet1!$A$2:$A$171," ",0)</f>
        <v xml:space="preserve"> </v>
      </c>
      <c r="D516" s="2" t="str">
        <f>_xlfn.XLOOKUP(B516,Sheet1!$E$2:$E$171,Sheet1!$B$2:$B$171," ",0)</f>
        <v xml:space="preserve"> </v>
      </c>
      <c r="E516" t="e" cm="1">
        <f t="array" ref="E516">_xlfn.IFS(OR(D516="Spl Mounting flange - 304",D516="Spl Enlarged Mounting flange - 304",D516="Spl Monoblock - 304",D516="Dbl Mounting flange - 304",D516="Dbl Monoblock - 304",D516="Spl Mounting flange - 316",D516="Dbl Mounting flange - 316",D516="Spl Monoblock - 316",D516="Dbl Mounting flange - 316"),D516)</f>
        <v>#N/A</v>
      </c>
      <c r="F516" t="e" cm="1">
        <f t="array" ref="F516">_xlfn.IFS(OR($D516="Fan 50 Hz",$D516="Fan 440V 60 Hz",$D516="Fan 460V 50 Hz"),$D516)</f>
        <v>#N/A</v>
      </c>
      <c r="G516" t="e" cm="1">
        <f t="array" ref="G516">_xlfn.IFS(OR($D516="Hopper 304",$D516="Hopper 316"),$D516)</f>
        <v>#N/A</v>
      </c>
      <c r="H516" t="e" cm="1">
        <f t="array" ref="H516">_xlfn.IFS(OR($D516="Vibrating grid",$D516="Vibrating grid for enlarged design"),$D516)</f>
        <v>#N/A</v>
      </c>
      <c r="I516" t="e" cm="1">
        <f t="array" ref="I516">_xlfn.IFS(OR($D516="Simple magnetic grid  - 304",$D516="Simple magnetic grid  - 316",$D516="Simple and enlarged magnetic grid "),$D516)</f>
        <v>#N/A</v>
      </c>
      <c r="J516" t="e" cm="1">
        <f t="array" ref="J516">_xlfn.IFS(OR($D516="SMC",$D516="Simple magnetic grid  - 316.",$D516="FESTO"),$D516)</f>
        <v>#N/A</v>
      </c>
    </row>
    <row r="517" spans="1:10" x14ac:dyDescent="0.2">
      <c r="A517" t="s">
        <v>13</v>
      </c>
      <c r="B517" t="s">
        <v>1</v>
      </c>
      <c r="C517" s="2" t="str">
        <f>_xlfn.XLOOKUP(B517,Sheet1!$E$2:$E$171,Sheet1!$A$2:$A$171," ",0)</f>
        <v xml:space="preserve"> </v>
      </c>
      <c r="D517" s="2" t="str">
        <f>_xlfn.XLOOKUP(B517,Sheet1!$E$2:$E$171,Sheet1!$B$2:$B$171," ",0)</f>
        <v xml:space="preserve"> </v>
      </c>
      <c r="E517" t="e" cm="1">
        <f t="array" ref="E517">_xlfn.IFS(OR(D517="Spl Mounting flange - 304",D517="Spl Enlarged Mounting flange - 304",D517="Spl Monoblock - 304",D517="Dbl Mounting flange - 304",D517="Dbl Monoblock - 304",D517="Spl Mounting flange - 316",D517="Dbl Mounting flange - 316",D517="Spl Monoblock - 316",D517="Dbl Mounting flange - 316"),D517)</f>
        <v>#N/A</v>
      </c>
      <c r="F517" t="e" cm="1">
        <f t="array" ref="F517">_xlfn.IFS(OR($D517="Fan 50 Hz",$D517="Fan 440V 60 Hz",$D517="Fan 460V 50 Hz"),$D517)</f>
        <v>#N/A</v>
      </c>
      <c r="G517" t="e" cm="1">
        <f t="array" ref="G517">_xlfn.IFS(OR($D517="Hopper 304",$D517="Hopper 316"),$D517)</f>
        <v>#N/A</v>
      </c>
      <c r="H517" t="e" cm="1">
        <f t="array" ref="H517">_xlfn.IFS(OR($D517="Vibrating grid",$D517="Vibrating grid for enlarged design"),$D517)</f>
        <v>#N/A</v>
      </c>
      <c r="I517" t="e" cm="1">
        <f t="array" ref="I517">_xlfn.IFS(OR($D517="Simple magnetic grid  - 304",$D517="Simple magnetic grid  - 316",$D517="Simple and enlarged magnetic grid "),$D517)</f>
        <v>#N/A</v>
      </c>
      <c r="J517" t="e" cm="1">
        <f t="array" ref="J517">_xlfn.IFS(OR($D517="SMC",$D517="Simple magnetic grid  - 316.",$D517="FESTO"),$D517)</f>
        <v>#N/A</v>
      </c>
    </row>
    <row r="518" spans="1:10" x14ac:dyDescent="0.2">
      <c r="A518" t="s">
        <v>13</v>
      </c>
      <c r="B518" t="s">
        <v>165</v>
      </c>
      <c r="C518" s="2" t="str">
        <f>_xlfn.XLOOKUP(B518,Sheet1!$E$2:$E$171,Sheet1!$A$2:$A$171," ",0)</f>
        <v xml:space="preserve"> </v>
      </c>
      <c r="D518" s="2" t="str">
        <f>_xlfn.XLOOKUP(B518,Sheet1!$E$2:$E$171,Sheet1!$B$2:$B$171," ",0)</f>
        <v xml:space="preserve"> </v>
      </c>
      <c r="E518" t="e" cm="1">
        <f t="array" ref="E518">_xlfn.IFS(OR(D518="Spl Mounting flange - 304",D518="Spl Enlarged Mounting flange - 304",D518="Spl Monoblock - 304",D518="Dbl Mounting flange - 304",D518="Dbl Monoblock - 304",D518="Spl Mounting flange - 316",D518="Dbl Mounting flange - 316",D518="Spl Monoblock - 316",D518="Dbl Mounting flange - 316"),D518)</f>
        <v>#N/A</v>
      </c>
      <c r="F518" t="e" cm="1">
        <f t="array" ref="F518">_xlfn.IFS(OR($D518="Fan 50 Hz",$D518="Fan 440V 60 Hz",$D518="Fan 460V 50 Hz"),$D518)</f>
        <v>#N/A</v>
      </c>
      <c r="G518" t="e" cm="1">
        <f t="array" ref="G518">_xlfn.IFS(OR($D518="Hopper 304",$D518="Hopper 316"),$D518)</f>
        <v>#N/A</v>
      </c>
      <c r="H518" t="e" cm="1">
        <f t="array" ref="H518">_xlfn.IFS(OR($D518="Vibrating grid",$D518="Vibrating grid for enlarged design"),$D518)</f>
        <v>#N/A</v>
      </c>
      <c r="I518" t="e" cm="1">
        <f t="array" ref="I518">_xlfn.IFS(OR($D518="Simple magnetic grid  - 304",$D518="Simple magnetic grid  - 316",$D518="Simple and enlarged magnetic grid "),$D518)</f>
        <v>#N/A</v>
      </c>
      <c r="J518" t="e" cm="1">
        <f t="array" ref="J518">_xlfn.IFS(OR($D518="SMC",$D518="Simple magnetic grid  - 316.",$D518="FESTO"),$D518)</f>
        <v>#N/A</v>
      </c>
    </row>
    <row r="519" spans="1:10" x14ac:dyDescent="0.2">
      <c r="A519" t="s">
        <v>13</v>
      </c>
      <c r="B519" t="s">
        <v>1</v>
      </c>
      <c r="C519" s="2" t="str">
        <f>_xlfn.XLOOKUP(B519,Sheet1!$E$2:$E$171,Sheet1!$A$2:$A$171," ",0)</f>
        <v xml:space="preserve"> </v>
      </c>
      <c r="D519" s="2" t="str">
        <f>_xlfn.XLOOKUP(B519,Sheet1!$E$2:$E$171,Sheet1!$B$2:$B$171," ",0)</f>
        <v xml:space="preserve"> </v>
      </c>
      <c r="E519" t="e" cm="1">
        <f t="array" ref="E519">_xlfn.IFS(OR(D519="Spl Mounting flange - 304",D519="Spl Enlarged Mounting flange - 304",D519="Spl Monoblock - 304",D519="Dbl Mounting flange - 304",D519="Dbl Monoblock - 304",D519="Spl Mounting flange - 316",D519="Dbl Mounting flange - 316",D519="Spl Monoblock - 316",D519="Dbl Mounting flange - 316"),D519)</f>
        <v>#N/A</v>
      </c>
      <c r="F519" t="e" cm="1">
        <f t="array" ref="F519">_xlfn.IFS(OR($D519="Fan 50 Hz",$D519="Fan 440V 60 Hz",$D519="Fan 460V 50 Hz"),$D519)</f>
        <v>#N/A</v>
      </c>
      <c r="G519" t="e" cm="1">
        <f t="array" ref="G519">_xlfn.IFS(OR($D519="Hopper 304",$D519="Hopper 316"),$D519)</f>
        <v>#N/A</v>
      </c>
      <c r="H519" t="e" cm="1">
        <f t="array" ref="H519">_xlfn.IFS(OR($D519="Vibrating grid",$D519="Vibrating grid for enlarged design"),$D519)</f>
        <v>#N/A</v>
      </c>
      <c r="I519" t="e" cm="1">
        <f t="array" ref="I519">_xlfn.IFS(OR($D519="Simple magnetic grid  - 304",$D519="Simple magnetic grid  - 316",$D519="Simple and enlarged magnetic grid "),$D519)</f>
        <v>#N/A</v>
      </c>
      <c r="J519" t="e" cm="1">
        <f t="array" ref="J519">_xlfn.IFS(OR($D519="SMC",$D519="Simple magnetic grid  - 316.",$D519="FESTO"),$D519)</f>
        <v>#N/A</v>
      </c>
    </row>
    <row r="520" spans="1:10" x14ac:dyDescent="0.2">
      <c r="A520" t="s">
        <v>13</v>
      </c>
      <c r="B520" t="s">
        <v>249</v>
      </c>
      <c r="C520" s="2" t="str">
        <f>_xlfn.XLOOKUP(B520,Sheet1!$E$2:$E$171,Sheet1!$A$2:$A$171," ",0)</f>
        <v xml:space="preserve"> </v>
      </c>
      <c r="D520" s="2" t="str">
        <f>_xlfn.XLOOKUP(B520,Sheet1!$E$2:$E$171,Sheet1!$B$2:$B$171," ",0)</f>
        <v xml:space="preserve"> </v>
      </c>
      <c r="E520" t="e" cm="1">
        <f t="array" ref="E520">_xlfn.IFS(OR(D520="Spl Mounting flange - 304",D520="Spl Enlarged Mounting flange - 304",D520="Spl Monoblock - 304",D520="Dbl Mounting flange - 304",D520="Dbl Monoblock - 304",D520="Spl Mounting flange - 316",D520="Dbl Mounting flange - 316",D520="Spl Monoblock - 316",D520="Dbl Mounting flange - 316"),D520)</f>
        <v>#N/A</v>
      </c>
      <c r="F520" t="e" cm="1">
        <f t="array" ref="F520">_xlfn.IFS(OR($D520="Fan 50 Hz",$D520="Fan 440V 60 Hz",$D520="Fan 460V 50 Hz"),$D520)</f>
        <v>#N/A</v>
      </c>
      <c r="G520" t="e" cm="1">
        <f t="array" ref="G520">_xlfn.IFS(OR($D520="Hopper 304",$D520="Hopper 316"),$D520)</f>
        <v>#N/A</v>
      </c>
      <c r="H520" t="e" cm="1">
        <f t="array" ref="H520">_xlfn.IFS(OR($D520="Vibrating grid",$D520="Vibrating grid for enlarged design"),$D520)</f>
        <v>#N/A</v>
      </c>
      <c r="I520" t="e" cm="1">
        <f t="array" ref="I520">_xlfn.IFS(OR($D520="Simple magnetic grid  - 304",$D520="Simple magnetic grid  - 316",$D520="Simple and enlarged magnetic grid "),$D520)</f>
        <v>#N/A</v>
      </c>
      <c r="J520" t="e" cm="1">
        <f t="array" ref="J520">_xlfn.IFS(OR($D520="SMC",$D520="Simple magnetic grid  - 316.",$D520="FESTO"),$D520)</f>
        <v>#N/A</v>
      </c>
    </row>
    <row r="521" spans="1:10" x14ac:dyDescent="0.2">
      <c r="A521" t="s">
        <v>13</v>
      </c>
      <c r="B521" t="s">
        <v>1</v>
      </c>
      <c r="C521" s="2" t="str">
        <f>_xlfn.XLOOKUP(B521,Sheet1!$E$2:$E$171,Sheet1!$A$2:$A$171," ",0)</f>
        <v xml:space="preserve"> </v>
      </c>
      <c r="D521" s="2" t="str">
        <f>_xlfn.XLOOKUP(B521,Sheet1!$E$2:$E$171,Sheet1!$B$2:$B$171," ",0)</f>
        <v xml:space="preserve"> </v>
      </c>
      <c r="E521" t="e" cm="1">
        <f t="array" ref="E521">_xlfn.IFS(OR(D521="Spl Mounting flange - 304",D521="Spl Enlarged Mounting flange - 304",D521="Spl Monoblock - 304",D521="Dbl Mounting flange - 304",D521="Dbl Monoblock - 304",D521="Spl Mounting flange - 316",D521="Dbl Mounting flange - 316",D521="Spl Monoblock - 316",D521="Dbl Mounting flange - 316"),D521)</f>
        <v>#N/A</v>
      </c>
      <c r="F521" t="e" cm="1">
        <f t="array" ref="F521">_xlfn.IFS(OR($D521="Fan 50 Hz",$D521="Fan 440V 60 Hz",$D521="Fan 460V 50 Hz"),$D521)</f>
        <v>#N/A</v>
      </c>
      <c r="G521" t="e" cm="1">
        <f t="array" ref="G521">_xlfn.IFS(OR($D521="Hopper 304",$D521="Hopper 316"),$D521)</f>
        <v>#N/A</v>
      </c>
      <c r="H521" t="e" cm="1">
        <f t="array" ref="H521">_xlfn.IFS(OR($D521="Vibrating grid",$D521="Vibrating grid for enlarged design"),$D521)</f>
        <v>#N/A</v>
      </c>
      <c r="I521" t="e" cm="1">
        <f t="array" ref="I521">_xlfn.IFS(OR($D521="Simple magnetic grid  - 304",$D521="Simple magnetic grid  - 316",$D521="Simple and enlarged magnetic grid "),$D521)</f>
        <v>#N/A</v>
      </c>
      <c r="J521" t="e" cm="1">
        <f t="array" ref="J521">_xlfn.IFS(OR($D521="SMC",$D521="Simple magnetic grid  - 316.",$D521="FESTO"),$D521)</f>
        <v>#N/A</v>
      </c>
    </row>
    <row r="522" spans="1:10" x14ac:dyDescent="0.2">
      <c r="A522" t="s">
        <v>13</v>
      </c>
      <c r="B522" t="s">
        <v>419</v>
      </c>
      <c r="C522" s="2" t="str">
        <f>_xlfn.XLOOKUP(B522,Sheet1!$E$2:$E$171,Sheet1!$A$2:$A$171," ",0)</f>
        <v xml:space="preserve"> </v>
      </c>
      <c r="D522" s="2" t="str">
        <f>_xlfn.XLOOKUP(B522,Sheet1!$E$2:$E$171,Sheet1!$B$2:$B$171," ",0)</f>
        <v xml:space="preserve"> </v>
      </c>
      <c r="E522" t="e" cm="1">
        <f t="array" ref="E522">_xlfn.IFS(OR(D522="Spl Mounting flange - 304",D522="Spl Enlarged Mounting flange - 304",D522="Spl Monoblock - 304",D522="Dbl Mounting flange - 304",D522="Dbl Monoblock - 304",D522="Spl Mounting flange - 316",D522="Dbl Mounting flange - 316",D522="Spl Monoblock - 316",D522="Dbl Mounting flange - 316"),D522)</f>
        <v>#N/A</v>
      </c>
      <c r="F522" t="e" cm="1">
        <f t="array" ref="F522">_xlfn.IFS(OR($D522="Fan 50 Hz",$D522="Fan 440V 60 Hz",$D522="Fan 460V 50 Hz"),$D522)</f>
        <v>#N/A</v>
      </c>
      <c r="G522" t="e" cm="1">
        <f t="array" ref="G522">_xlfn.IFS(OR($D522="Hopper 304",$D522="Hopper 316"),$D522)</f>
        <v>#N/A</v>
      </c>
      <c r="H522" t="e" cm="1">
        <f t="array" ref="H522">_xlfn.IFS(OR($D522="Vibrating grid",$D522="Vibrating grid for enlarged design"),$D522)</f>
        <v>#N/A</v>
      </c>
      <c r="I522" t="e" cm="1">
        <f t="array" ref="I522">_xlfn.IFS(OR($D522="Simple magnetic grid  - 304",$D522="Simple magnetic grid  - 316",$D522="Simple and enlarged magnetic grid "),$D522)</f>
        <v>#N/A</v>
      </c>
      <c r="J522" t="e" cm="1">
        <f t="array" ref="J522">_xlfn.IFS(OR($D522="SMC",$D522="Simple magnetic grid  - 316.",$D522="FESTO"),$D522)</f>
        <v>#N/A</v>
      </c>
    </row>
    <row r="523" spans="1:10" x14ac:dyDescent="0.2">
      <c r="A523" t="s">
        <v>13</v>
      </c>
      <c r="B523" t="s">
        <v>249</v>
      </c>
      <c r="C523" s="2" t="str">
        <f>_xlfn.XLOOKUP(B523,Sheet1!$E$2:$E$171,Sheet1!$A$2:$A$171," ",0)</f>
        <v xml:space="preserve"> </v>
      </c>
      <c r="D523" s="2" t="str">
        <f>_xlfn.XLOOKUP(B523,Sheet1!$E$2:$E$171,Sheet1!$B$2:$B$171," ",0)</f>
        <v xml:space="preserve"> </v>
      </c>
      <c r="E523" t="e" cm="1">
        <f t="array" ref="E523">_xlfn.IFS(OR(D523="Spl Mounting flange - 304",D523="Spl Enlarged Mounting flange - 304",D523="Spl Monoblock - 304",D523="Dbl Mounting flange - 304",D523="Dbl Monoblock - 304",D523="Spl Mounting flange - 316",D523="Dbl Mounting flange - 316",D523="Spl Monoblock - 316",D523="Dbl Mounting flange - 316"),D523)</f>
        <v>#N/A</v>
      </c>
      <c r="F523" t="e" cm="1">
        <f t="array" ref="F523">_xlfn.IFS(OR($D523="Fan 50 Hz",$D523="Fan 440V 60 Hz",$D523="Fan 460V 50 Hz"),$D523)</f>
        <v>#N/A</v>
      </c>
      <c r="G523" t="e" cm="1">
        <f t="array" ref="G523">_xlfn.IFS(OR($D523="Hopper 304",$D523="Hopper 316"),$D523)</f>
        <v>#N/A</v>
      </c>
      <c r="H523" t="e" cm="1">
        <f t="array" ref="H523">_xlfn.IFS(OR($D523="Vibrating grid",$D523="Vibrating grid for enlarged design"),$D523)</f>
        <v>#N/A</v>
      </c>
      <c r="I523" t="e" cm="1">
        <f t="array" ref="I523">_xlfn.IFS(OR($D523="Simple magnetic grid  - 304",$D523="Simple magnetic grid  - 316",$D523="Simple and enlarged magnetic grid "),$D523)</f>
        <v>#N/A</v>
      </c>
      <c r="J523" t="e" cm="1">
        <f t="array" ref="J523">_xlfn.IFS(OR($D523="SMC",$D523="Simple magnetic grid  - 316.",$D523="FESTO"),$D523)</f>
        <v>#N/A</v>
      </c>
    </row>
    <row r="524" spans="1:10" x14ac:dyDescent="0.2">
      <c r="A524" t="s">
        <v>13</v>
      </c>
      <c r="B524" t="s">
        <v>1</v>
      </c>
      <c r="C524" s="2" t="str">
        <f>_xlfn.XLOOKUP(B524,Sheet1!$E$2:$E$171,Sheet1!$A$2:$A$171," ",0)</f>
        <v xml:space="preserve"> </v>
      </c>
      <c r="D524" s="2" t="str">
        <f>_xlfn.XLOOKUP(B524,Sheet1!$E$2:$E$171,Sheet1!$B$2:$B$171," ",0)</f>
        <v xml:space="preserve"> </v>
      </c>
      <c r="E524" t="e" cm="1">
        <f t="array" ref="E524">_xlfn.IFS(OR(D524="Spl Mounting flange - 304",D524="Spl Enlarged Mounting flange - 304",D524="Spl Monoblock - 304",D524="Dbl Mounting flange - 304",D524="Dbl Monoblock - 304",D524="Spl Mounting flange - 316",D524="Dbl Mounting flange - 316",D524="Spl Monoblock - 316",D524="Dbl Mounting flange - 316"),D524)</f>
        <v>#N/A</v>
      </c>
      <c r="F524" t="e" cm="1">
        <f t="array" ref="F524">_xlfn.IFS(OR($D524="Fan 50 Hz",$D524="Fan 440V 60 Hz",$D524="Fan 460V 50 Hz"),$D524)</f>
        <v>#N/A</v>
      </c>
      <c r="G524" t="e" cm="1">
        <f t="array" ref="G524">_xlfn.IFS(OR($D524="Hopper 304",$D524="Hopper 316"),$D524)</f>
        <v>#N/A</v>
      </c>
      <c r="H524" t="e" cm="1">
        <f t="array" ref="H524">_xlfn.IFS(OR($D524="Vibrating grid",$D524="Vibrating grid for enlarged design"),$D524)</f>
        <v>#N/A</v>
      </c>
      <c r="I524" t="e" cm="1">
        <f t="array" ref="I524">_xlfn.IFS(OR($D524="Simple magnetic grid  - 304",$D524="Simple magnetic grid  - 316",$D524="Simple and enlarged magnetic grid "),$D524)</f>
        <v>#N/A</v>
      </c>
      <c r="J524" t="e" cm="1">
        <f t="array" ref="J524">_xlfn.IFS(OR($D524="SMC",$D524="Simple magnetic grid  - 316.",$D524="FESTO"),$D524)</f>
        <v>#N/A</v>
      </c>
    </row>
    <row r="525" spans="1:10" x14ac:dyDescent="0.2">
      <c r="A525" t="s">
        <v>13</v>
      </c>
      <c r="B525" t="s">
        <v>250</v>
      </c>
      <c r="C525" s="2" t="str">
        <f>_xlfn.XLOOKUP(B525,Sheet1!$E$2:$E$171,Sheet1!$A$2:$A$171," ",0)</f>
        <v xml:space="preserve"> </v>
      </c>
      <c r="D525" s="2" t="str">
        <f>_xlfn.XLOOKUP(B525,Sheet1!$E$2:$E$171,Sheet1!$B$2:$B$171," ",0)</f>
        <v xml:space="preserve"> </v>
      </c>
      <c r="E525" t="e" cm="1">
        <f t="array" ref="E525">_xlfn.IFS(OR(D525="Spl Mounting flange - 304",D525="Spl Enlarged Mounting flange - 304",D525="Spl Monoblock - 304",D525="Dbl Mounting flange - 304",D525="Dbl Monoblock - 304",D525="Spl Mounting flange - 316",D525="Dbl Mounting flange - 316",D525="Spl Monoblock - 316",D525="Dbl Mounting flange - 316"),D525)</f>
        <v>#N/A</v>
      </c>
      <c r="F525" t="e" cm="1">
        <f t="array" ref="F525">_xlfn.IFS(OR($D525="Fan 50 Hz",$D525="Fan 440V 60 Hz",$D525="Fan 460V 50 Hz"),$D525)</f>
        <v>#N/A</v>
      </c>
      <c r="G525" t="e" cm="1">
        <f t="array" ref="G525">_xlfn.IFS(OR($D525="Hopper 304",$D525="Hopper 316"),$D525)</f>
        <v>#N/A</v>
      </c>
      <c r="H525" t="e" cm="1">
        <f t="array" ref="H525">_xlfn.IFS(OR($D525="Vibrating grid",$D525="Vibrating grid for enlarged design"),$D525)</f>
        <v>#N/A</v>
      </c>
      <c r="I525" t="e" cm="1">
        <f t="array" ref="I525">_xlfn.IFS(OR($D525="Simple magnetic grid  - 304",$D525="Simple magnetic grid  - 316",$D525="Simple and enlarged magnetic grid "),$D525)</f>
        <v>#N/A</v>
      </c>
      <c r="J525" t="e" cm="1">
        <f t="array" ref="J525">_xlfn.IFS(OR($D525="SMC",$D525="Simple magnetic grid  - 316.",$D525="FESTO"),$D525)</f>
        <v>#N/A</v>
      </c>
    </row>
    <row r="526" spans="1:10" x14ac:dyDescent="0.2">
      <c r="A526" t="s">
        <v>13</v>
      </c>
      <c r="B526" t="s">
        <v>418</v>
      </c>
      <c r="C526" s="2" t="str">
        <f>_xlfn.XLOOKUP(B526,Sheet1!$E$2:$E$171,Sheet1!$A$2:$A$171," ",0)</f>
        <v xml:space="preserve"> </v>
      </c>
      <c r="D526" s="2" t="str">
        <f>_xlfn.XLOOKUP(B526,Sheet1!$E$2:$E$171,Sheet1!$B$2:$B$171," ",0)</f>
        <v xml:space="preserve"> </v>
      </c>
      <c r="E526" t="e" cm="1">
        <f t="array" ref="E526">_xlfn.IFS(OR(D526="Spl Mounting flange - 304",D526="Spl Enlarged Mounting flange - 304",D526="Spl Monoblock - 304",D526="Dbl Mounting flange - 304",D526="Dbl Monoblock - 304",D526="Spl Mounting flange - 316",D526="Dbl Mounting flange - 316",D526="Spl Monoblock - 316",D526="Dbl Mounting flange - 316"),D526)</f>
        <v>#N/A</v>
      </c>
      <c r="F526" t="e" cm="1">
        <f t="array" ref="F526">_xlfn.IFS(OR($D526="Fan 50 Hz",$D526="Fan 440V 60 Hz",$D526="Fan 460V 50 Hz"),$D526)</f>
        <v>#N/A</v>
      </c>
      <c r="G526" t="e" cm="1">
        <f t="array" ref="G526">_xlfn.IFS(OR($D526="Hopper 304",$D526="Hopper 316"),$D526)</f>
        <v>#N/A</v>
      </c>
      <c r="H526" t="e" cm="1">
        <f t="array" ref="H526">_xlfn.IFS(OR($D526="Vibrating grid",$D526="Vibrating grid for enlarged design"),$D526)</f>
        <v>#N/A</v>
      </c>
      <c r="I526" t="e" cm="1">
        <f t="array" ref="I526">_xlfn.IFS(OR($D526="Simple magnetic grid  - 304",$D526="Simple magnetic grid  - 316",$D526="Simple and enlarged magnetic grid "),$D526)</f>
        <v>#N/A</v>
      </c>
      <c r="J526" t="e" cm="1">
        <f t="array" ref="J526">_xlfn.IFS(OR($D526="SMC",$D526="Simple magnetic grid  - 316.",$D526="FESTO"),$D526)</f>
        <v>#N/A</v>
      </c>
    </row>
    <row r="527" spans="1:10" x14ac:dyDescent="0.2">
      <c r="A527" t="s">
        <v>13</v>
      </c>
      <c r="B527" t="s">
        <v>1</v>
      </c>
      <c r="C527" s="2" t="str">
        <f>_xlfn.XLOOKUP(B527,Sheet1!$E$2:$E$171,Sheet1!$A$2:$A$171," ",0)</f>
        <v xml:space="preserve"> </v>
      </c>
      <c r="D527" s="2" t="str">
        <f>_xlfn.XLOOKUP(B527,Sheet1!$E$2:$E$171,Sheet1!$B$2:$B$171," ",0)</f>
        <v xml:space="preserve"> </v>
      </c>
      <c r="E527" t="e" cm="1">
        <f t="array" ref="E527">_xlfn.IFS(OR(D527="Spl Mounting flange - 304",D527="Spl Enlarged Mounting flange - 304",D527="Spl Monoblock - 304",D527="Dbl Mounting flange - 304",D527="Dbl Monoblock - 304",D527="Spl Mounting flange - 316",D527="Dbl Mounting flange - 316",D527="Spl Monoblock - 316",D527="Dbl Mounting flange - 316"),D527)</f>
        <v>#N/A</v>
      </c>
      <c r="F527" t="e" cm="1">
        <f t="array" ref="F527">_xlfn.IFS(OR($D527="Fan 50 Hz",$D527="Fan 440V 60 Hz",$D527="Fan 460V 50 Hz"),$D527)</f>
        <v>#N/A</v>
      </c>
      <c r="G527" t="e" cm="1">
        <f t="array" ref="G527">_xlfn.IFS(OR($D527="Hopper 304",$D527="Hopper 316"),$D527)</f>
        <v>#N/A</v>
      </c>
      <c r="H527" t="e" cm="1">
        <f t="array" ref="H527">_xlfn.IFS(OR($D527="Vibrating grid",$D527="Vibrating grid for enlarged design"),$D527)</f>
        <v>#N/A</v>
      </c>
      <c r="I527" t="e" cm="1">
        <f t="array" ref="I527">_xlfn.IFS(OR($D527="Simple magnetic grid  - 304",$D527="Simple magnetic grid  - 316",$D527="Simple and enlarged magnetic grid "),$D527)</f>
        <v>#N/A</v>
      </c>
      <c r="J527" t="e" cm="1">
        <f t="array" ref="J527">_xlfn.IFS(OR($D527="SMC",$D527="Simple magnetic grid  - 316.",$D527="FESTO"),$D527)</f>
        <v>#N/A</v>
      </c>
    </row>
    <row r="528" spans="1:10" x14ac:dyDescent="0.2">
      <c r="A528" t="s">
        <v>13</v>
      </c>
      <c r="B528" t="s">
        <v>1</v>
      </c>
      <c r="C528" s="2" t="str">
        <f>_xlfn.XLOOKUP(B528,Sheet1!$E$2:$E$171,Sheet1!$A$2:$A$171," ",0)</f>
        <v xml:space="preserve"> </v>
      </c>
      <c r="D528" s="2" t="str">
        <f>_xlfn.XLOOKUP(B528,Sheet1!$E$2:$E$171,Sheet1!$B$2:$B$171," ",0)</f>
        <v xml:space="preserve"> </v>
      </c>
      <c r="E528" t="e" cm="1">
        <f t="array" ref="E528">_xlfn.IFS(OR(D528="Spl Mounting flange - 304",D528="Spl Enlarged Mounting flange - 304",D528="Spl Monoblock - 304",D528="Dbl Mounting flange - 304",D528="Dbl Monoblock - 304",D528="Spl Mounting flange - 316",D528="Dbl Mounting flange - 316",D528="Spl Monoblock - 316",D528="Dbl Mounting flange - 316"),D528)</f>
        <v>#N/A</v>
      </c>
      <c r="F528" t="e" cm="1">
        <f t="array" ref="F528">_xlfn.IFS(OR($D528="Fan 50 Hz",$D528="Fan 440V 60 Hz",$D528="Fan 460V 50 Hz"),$D528)</f>
        <v>#N/A</v>
      </c>
      <c r="G528" t="e" cm="1">
        <f t="array" ref="G528">_xlfn.IFS(OR($D528="Hopper 304",$D528="Hopper 316"),$D528)</f>
        <v>#N/A</v>
      </c>
      <c r="H528" t="e" cm="1">
        <f t="array" ref="H528">_xlfn.IFS(OR($D528="Vibrating grid",$D528="Vibrating grid for enlarged design"),$D528)</f>
        <v>#N/A</v>
      </c>
      <c r="I528" t="e" cm="1">
        <f t="array" ref="I528">_xlfn.IFS(OR($D528="Simple magnetic grid  - 304",$D528="Simple magnetic grid  - 316",$D528="Simple and enlarged magnetic grid "),$D528)</f>
        <v>#N/A</v>
      </c>
      <c r="J528" t="e" cm="1">
        <f t="array" ref="J528">_xlfn.IFS(OR($D528="SMC",$D528="Simple magnetic grid  - 316.",$D528="FESTO"),$D528)</f>
        <v>#N/A</v>
      </c>
    </row>
    <row r="529" spans="1:10" x14ac:dyDescent="0.2">
      <c r="A529" t="s">
        <v>13</v>
      </c>
      <c r="B529" t="s">
        <v>165</v>
      </c>
      <c r="C529" s="2" t="str">
        <f>_xlfn.XLOOKUP(B529,Sheet1!$E$2:$E$171,Sheet1!$A$2:$A$171," ",0)</f>
        <v xml:space="preserve"> </v>
      </c>
      <c r="D529" s="2" t="str">
        <f>_xlfn.XLOOKUP(B529,Sheet1!$E$2:$E$171,Sheet1!$B$2:$B$171," ",0)</f>
        <v xml:space="preserve"> </v>
      </c>
      <c r="E529" t="e" cm="1">
        <f t="array" ref="E529">_xlfn.IFS(OR(D529="Spl Mounting flange - 304",D529="Spl Enlarged Mounting flange - 304",D529="Spl Monoblock - 304",D529="Dbl Mounting flange - 304",D529="Dbl Monoblock - 304",D529="Spl Mounting flange - 316",D529="Dbl Mounting flange - 316",D529="Spl Monoblock - 316",D529="Dbl Mounting flange - 316"),D529)</f>
        <v>#N/A</v>
      </c>
      <c r="F529" t="e" cm="1">
        <f t="array" ref="F529">_xlfn.IFS(OR($D529="Fan 50 Hz",$D529="Fan 440V 60 Hz",$D529="Fan 460V 50 Hz"),$D529)</f>
        <v>#N/A</v>
      </c>
      <c r="G529" t="e" cm="1">
        <f t="array" ref="G529">_xlfn.IFS(OR($D529="Hopper 304",$D529="Hopper 316"),$D529)</f>
        <v>#N/A</v>
      </c>
      <c r="H529" t="e" cm="1">
        <f t="array" ref="H529">_xlfn.IFS(OR($D529="Vibrating grid",$D529="Vibrating grid for enlarged design"),$D529)</f>
        <v>#N/A</v>
      </c>
      <c r="I529" t="e" cm="1">
        <f t="array" ref="I529">_xlfn.IFS(OR($D529="Simple magnetic grid  - 304",$D529="Simple magnetic grid  - 316",$D529="Simple and enlarged magnetic grid "),$D529)</f>
        <v>#N/A</v>
      </c>
      <c r="J529" t="e" cm="1">
        <f t="array" ref="J529">_xlfn.IFS(OR($D529="SMC",$D529="Simple magnetic grid  - 316.",$D529="FESTO"),$D529)</f>
        <v>#N/A</v>
      </c>
    </row>
    <row r="530" spans="1:10" x14ac:dyDescent="0.2">
      <c r="A530" t="s">
        <v>13</v>
      </c>
      <c r="B530" t="s">
        <v>1</v>
      </c>
      <c r="C530" s="2" t="str">
        <f>_xlfn.XLOOKUP(B530,Sheet1!$E$2:$E$171,Sheet1!$A$2:$A$171," ",0)</f>
        <v xml:space="preserve"> </v>
      </c>
      <c r="D530" s="2" t="str">
        <f>_xlfn.XLOOKUP(B530,Sheet1!$E$2:$E$171,Sheet1!$B$2:$B$171," ",0)</f>
        <v xml:space="preserve"> </v>
      </c>
      <c r="E530" t="e" cm="1">
        <f t="array" ref="E530">_xlfn.IFS(OR(D530="Spl Mounting flange - 304",D530="Spl Enlarged Mounting flange - 304",D530="Spl Monoblock - 304",D530="Dbl Mounting flange - 304",D530="Dbl Monoblock - 304",D530="Spl Mounting flange - 316",D530="Dbl Mounting flange - 316",D530="Spl Monoblock - 316",D530="Dbl Mounting flange - 316"),D530)</f>
        <v>#N/A</v>
      </c>
      <c r="F530" t="e" cm="1">
        <f t="array" ref="F530">_xlfn.IFS(OR($D530="Fan 50 Hz",$D530="Fan 440V 60 Hz",$D530="Fan 460V 50 Hz"),$D530)</f>
        <v>#N/A</v>
      </c>
      <c r="G530" t="e" cm="1">
        <f t="array" ref="G530">_xlfn.IFS(OR($D530="Hopper 304",$D530="Hopper 316"),$D530)</f>
        <v>#N/A</v>
      </c>
      <c r="H530" t="e" cm="1">
        <f t="array" ref="H530">_xlfn.IFS(OR($D530="Vibrating grid",$D530="Vibrating grid for enlarged design"),$D530)</f>
        <v>#N/A</v>
      </c>
      <c r="I530" t="e" cm="1">
        <f t="array" ref="I530">_xlfn.IFS(OR($D530="Simple magnetic grid  - 304",$D530="Simple magnetic grid  - 316",$D530="Simple and enlarged magnetic grid "),$D530)</f>
        <v>#N/A</v>
      </c>
      <c r="J530" t="e" cm="1">
        <f t="array" ref="J530">_xlfn.IFS(OR($D530="SMC",$D530="Simple magnetic grid  - 316.",$D530="FESTO"),$D530)</f>
        <v>#N/A</v>
      </c>
    </row>
    <row r="531" spans="1:10" x14ac:dyDescent="0.2">
      <c r="A531" t="s">
        <v>13</v>
      </c>
      <c r="B531" t="s">
        <v>417</v>
      </c>
      <c r="C531" s="2" t="str">
        <f>_xlfn.XLOOKUP(B531,Sheet1!$E$2:$E$171,Sheet1!$A$2:$A$171," ",0)</f>
        <v xml:space="preserve"> </v>
      </c>
      <c r="D531" s="2" t="str">
        <f>_xlfn.XLOOKUP(B531,Sheet1!$E$2:$E$171,Sheet1!$B$2:$B$171," ",0)</f>
        <v xml:space="preserve"> </v>
      </c>
      <c r="E531" t="e" cm="1">
        <f t="array" ref="E531">_xlfn.IFS(OR(D531="Spl Mounting flange - 304",D531="Spl Enlarged Mounting flange - 304",D531="Spl Monoblock - 304",D531="Dbl Mounting flange - 304",D531="Dbl Monoblock - 304",D531="Spl Mounting flange - 316",D531="Dbl Mounting flange - 316",D531="Spl Monoblock - 316",D531="Dbl Mounting flange - 316"),D531)</f>
        <v>#N/A</v>
      </c>
      <c r="F531" t="e" cm="1">
        <f t="array" ref="F531">_xlfn.IFS(OR($D531="Fan 50 Hz",$D531="Fan 440V 60 Hz",$D531="Fan 460V 50 Hz"),$D531)</f>
        <v>#N/A</v>
      </c>
      <c r="G531" t="e" cm="1">
        <f t="array" ref="G531">_xlfn.IFS(OR($D531="Hopper 304",$D531="Hopper 316"),$D531)</f>
        <v>#N/A</v>
      </c>
      <c r="H531" t="e" cm="1">
        <f t="array" ref="H531">_xlfn.IFS(OR($D531="Vibrating grid",$D531="Vibrating grid for enlarged design"),$D531)</f>
        <v>#N/A</v>
      </c>
      <c r="I531" t="e" cm="1">
        <f t="array" ref="I531">_xlfn.IFS(OR($D531="Simple magnetic grid  - 304",$D531="Simple magnetic grid  - 316",$D531="Simple and enlarged magnetic grid "),$D531)</f>
        <v>#N/A</v>
      </c>
      <c r="J531" t="e" cm="1">
        <f t="array" ref="J531">_xlfn.IFS(OR($D531="SMC",$D531="Simple magnetic grid  - 316.",$D531="FESTO"),$D531)</f>
        <v>#N/A</v>
      </c>
    </row>
    <row r="532" spans="1:10" x14ac:dyDescent="0.2">
      <c r="A532" t="s">
        <v>13</v>
      </c>
      <c r="B532" t="s">
        <v>416</v>
      </c>
      <c r="C532" s="2" t="str">
        <f>_xlfn.XLOOKUP(B532,Sheet1!$E$2:$E$171,Sheet1!$A$2:$A$171," ",0)</f>
        <v xml:space="preserve"> </v>
      </c>
      <c r="D532" s="2" t="str">
        <f>_xlfn.XLOOKUP(B532,Sheet1!$E$2:$E$171,Sheet1!$B$2:$B$171," ",0)</f>
        <v xml:space="preserve"> </v>
      </c>
      <c r="E532" t="e" cm="1">
        <f t="array" ref="E532">_xlfn.IFS(OR(D532="Spl Mounting flange - 304",D532="Spl Enlarged Mounting flange - 304",D532="Spl Monoblock - 304",D532="Dbl Mounting flange - 304",D532="Dbl Monoblock - 304",D532="Spl Mounting flange - 316",D532="Dbl Mounting flange - 316",D532="Spl Monoblock - 316",D532="Dbl Mounting flange - 316"),D532)</f>
        <v>#N/A</v>
      </c>
      <c r="F532" t="e" cm="1">
        <f t="array" ref="F532">_xlfn.IFS(OR($D532="Fan 50 Hz",$D532="Fan 440V 60 Hz",$D532="Fan 460V 50 Hz"),$D532)</f>
        <v>#N/A</v>
      </c>
      <c r="G532" t="e" cm="1">
        <f t="array" ref="G532">_xlfn.IFS(OR($D532="Hopper 304",$D532="Hopper 316"),$D532)</f>
        <v>#N/A</v>
      </c>
      <c r="H532" t="e" cm="1">
        <f t="array" ref="H532">_xlfn.IFS(OR($D532="Vibrating grid",$D532="Vibrating grid for enlarged design"),$D532)</f>
        <v>#N/A</v>
      </c>
      <c r="I532" t="e" cm="1">
        <f t="array" ref="I532">_xlfn.IFS(OR($D532="Simple magnetic grid  - 304",$D532="Simple magnetic grid  - 316",$D532="Simple and enlarged magnetic grid "),$D532)</f>
        <v>#N/A</v>
      </c>
      <c r="J532" t="e" cm="1">
        <f t="array" ref="J532">_xlfn.IFS(OR($D532="SMC",$D532="Simple magnetic grid  - 316.",$D532="FESTO"),$D532)</f>
        <v>#N/A</v>
      </c>
    </row>
    <row r="533" spans="1:10" x14ac:dyDescent="0.2">
      <c r="A533" t="s">
        <v>13</v>
      </c>
      <c r="B533" t="s">
        <v>413</v>
      </c>
      <c r="C533" s="2" t="str">
        <f>_xlfn.XLOOKUP(B533,Sheet1!$E$2:$E$171,Sheet1!$A$2:$A$171," ",0)</f>
        <v xml:space="preserve"> </v>
      </c>
      <c r="D533" s="2" t="str">
        <f>_xlfn.XLOOKUP(B533,Sheet1!$E$2:$E$171,Sheet1!$B$2:$B$171," ",0)</f>
        <v xml:space="preserve"> </v>
      </c>
      <c r="E533" t="e" cm="1">
        <f t="array" ref="E533">_xlfn.IFS(OR(D533="Spl Mounting flange - 304",D533="Spl Enlarged Mounting flange - 304",D533="Spl Monoblock - 304",D533="Dbl Mounting flange - 304",D533="Dbl Monoblock - 304",D533="Spl Mounting flange - 316",D533="Dbl Mounting flange - 316",D533="Spl Monoblock - 316",D533="Dbl Mounting flange - 316"),D533)</f>
        <v>#N/A</v>
      </c>
      <c r="F533" t="e" cm="1">
        <f t="array" ref="F533">_xlfn.IFS(OR($D533="Fan 50 Hz",$D533="Fan 440V 60 Hz",$D533="Fan 460V 50 Hz"),$D533)</f>
        <v>#N/A</v>
      </c>
      <c r="G533" t="e" cm="1">
        <f t="array" ref="G533">_xlfn.IFS(OR($D533="Hopper 304",$D533="Hopper 316"),$D533)</f>
        <v>#N/A</v>
      </c>
      <c r="H533" t="e" cm="1">
        <f t="array" ref="H533">_xlfn.IFS(OR($D533="Vibrating grid",$D533="Vibrating grid for enlarged design"),$D533)</f>
        <v>#N/A</v>
      </c>
      <c r="I533" t="e" cm="1">
        <f t="array" ref="I533">_xlfn.IFS(OR($D533="Simple magnetic grid  - 304",$D533="Simple magnetic grid  - 316",$D533="Simple and enlarged magnetic grid "),$D533)</f>
        <v>#N/A</v>
      </c>
      <c r="J533" t="e" cm="1">
        <f t="array" ref="J533">_xlfn.IFS(OR($D533="SMC",$D533="Simple magnetic grid  - 316.",$D533="FESTO"),$D533)</f>
        <v>#N/A</v>
      </c>
    </row>
    <row r="534" spans="1:10" x14ac:dyDescent="0.2">
      <c r="A534" t="s">
        <v>13</v>
      </c>
      <c r="B534" t="s">
        <v>1</v>
      </c>
      <c r="C534" s="2" t="str">
        <f>_xlfn.XLOOKUP(B534,Sheet1!$E$2:$E$171,Sheet1!$A$2:$A$171," ",0)</f>
        <v xml:space="preserve"> </v>
      </c>
      <c r="D534" s="2" t="str">
        <f>_xlfn.XLOOKUP(B534,Sheet1!$E$2:$E$171,Sheet1!$B$2:$B$171," ",0)</f>
        <v xml:space="preserve"> </v>
      </c>
      <c r="E534" t="e" cm="1">
        <f t="array" ref="E534">_xlfn.IFS(OR(D534="Spl Mounting flange - 304",D534="Spl Enlarged Mounting flange - 304",D534="Spl Monoblock - 304",D534="Dbl Mounting flange - 304",D534="Dbl Monoblock - 304",D534="Spl Mounting flange - 316",D534="Dbl Mounting flange - 316",D534="Spl Monoblock - 316",D534="Dbl Mounting flange - 316"),D534)</f>
        <v>#N/A</v>
      </c>
      <c r="F534" t="e" cm="1">
        <f t="array" ref="F534">_xlfn.IFS(OR($D534="Fan 50 Hz",$D534="Fan 440V 60 Hz",$D534="Fan 460V 50 Hz"),$D534)</f>
        <v>#N/A</v>
      </c>
      <c r="G534" t="e" cm="1">
        <f t="array" ref="G534">_xlfn.IFS(OR($D534="Hopper 304",$D534="Hopper 316"),$D534)</f>
        <v>#N/A</v>
      </c>
      <c r="H534" t="e" cm="1">
        <f t="array" ref="H534">_xlfn.IFS(OR($D534="Vibrating grid",$D534="Vibrating grid for enlarged design"),$D534)</f>
        <v>#N/A</v>
      </c>
      <c r="I534" t="e" cm="1">
        <f t="array" ref="I534">_xlfn.IFS(OR($D534="Simple magnetic grid  - 304",$D534="Simple magnetic grid  - 316",$D534="Simple and enlarged magnetic grid "),$D534)</f>
        <v>#N/A</v>
      </c>
      <c r="J534" t="e" cm="1">
        <f t="array" ref="J534">_xlfn.IFS(OR($D534="SMC",$D534="Simple magnetic grid  - 316.",$D534="FESTO"),$D534)</f>
        <v>#N/A</v>
      </c>
    </row>
    <row r="535" spans="1:10" x14ac:dyDescent="0.2">
      <c r="A535" t="s">
        <v>13</v>
      </c>
      <c r="B535" t="s">
        <v>1</v>
      </c>
      <c r="C535" s="2" t="str">
        <f>_xlfn.XLOOKUP(B535,Sheet1!$E$2:$E$171,Sheet1!$A$2:$A$171," ",0)</f>
        <v xml:space="preserve"> </v>
      </c>
      <c r="D535" s="2" t="str">
        <f>_xlfn.XLOOKUP(B535,Sheet1!$E$2:$E$171,Sheet1!$B$2:$B$171," ",0)</f>
        <v xml:space="preserve"> </v>
      </c>
      <c r="E535" t="e" cm="1">
        <f t="array" ref="E535">_xlfn.IFS(OR(D535="Spl Mounting flange - 304",D535="Spl Enlarged Mounting flange - 304",D535="Spl Monoblock - 304",D535="Dbl Mounting flange - 304",D535="Dbl Monoblock - 304",D535="Spl Mounting flange - 316",D535="Dbl Mounting flange - 316",D535="Spl Monoblock - 316",D535="Dbl Mounting flange - 316"),D535)</f>
        <v>#N/A</v>
      </c>
      <c r="F535" t="e" cm="1">
        <f t="array" ref="F535">_xlfn.IFS(OR($D535="Fan 50 Hz",$D535="Fan 440V 60 Hz",$D535="Fan 460V 50 Hz"),$D535)</f>
        <v>#N/A</v>
      </c>
      <c r="G535" t="e" cm="1">
        <f t="array" ref="G535">_xlfn.IFS(OR($D535="Hopper 304",$D535="Hopper 316"),$D535)</f>
        <v>#N/A</v>
      </c>
      <c r="H535" t="e" cm="1">
        <f t="array" ref="H535">_xlfn.IFS(OR($D535="Vibrating grid",$D535="Vibrating grid for enlarged design"),$D535)</f>
        <v>#N/A</v>
      </c>
      <c r="I535" t="e" cm="1">
        <f t="array" ref="I535">_xlfn.IFS(OR($D535="Simple magnetic grid  - 304",$D535="Simple magnetic grid  - 316",$D535="Simple and enlarged magnetic grid "),$D535)</f>
        <v>#N/A</v>
      </c>
      <c r="J535" t="e" cm="1">
        <f t="array" ref="J535">_xlfn.IFS(OR($D535="SMC",$D535="Simple magnetic grid  - 316.",$D535="FESTO"),$D535)</f>
        <v>#N/A</v>
      </c>
    </row>
    <row r="536" spans="1:10" x14ac:dyDescent="0.2">
      <c r="A536" t="s">
        <v>13</v>
      </c>
      <c r="B536" t="s">
        <v>1</v>
      </c>
      <c r="C536" s="2" t="str">
        <f>_xlfn.XLOOKUP(B536,Sheet1!$E$2:$E$171,Sheet1!$A$2:$A$171," ",0)</f>
        <v xml:space="preserve"> </v>
      </c>
      <c r="D536" s="2" t="str">
        <f>_xlfn.XLOOKUP(B536,Sheet1!$E$2:$E$171,Sheet1!$B$2:$B$171," ",0)</f>
        <v xml:space="preserve"> </v>
      </c>
      <c r="E536" t="e" cm="1">
        <f t="array" ref="E536">_xlfn.IFS(OR(D536="Spl Mounting flange - 304",D536="Spl Enlarged Mounting flange - 304",D536="Spl Monoblock - 304",D536="Dbl Mounting flange - 304",D536="Dbl Monoblock - 304",D536="Spl Mounting flange - 316",D536="Dbl Mounting flange - 316",D536="Spl Monoblock - 316",D536="Dbl Mounting flange - 316"),D536)</f>
        <v>#N/A</v>
      </c>
      <c r="F536" t="e" cm="1">
        <f t="array" ref="F536">_xlfn.IFS(OR($D536="Fan 50 Hz",$D536="Fan 440V 60 Hz",$D536="Fan 460V 50 Hz"),$D536)</f>
        <v>#N/A</v>
      </c>
      <c r="G536" t="e" cm="1">
        <f t="array" ref="G536">_xlfn.IFS(OR($D536="Hopper 304",$D536="Hopper 316"),$D536)</f>
        <v>#N/A</v>
      </c>
      <c r="H536" t="e" cm="1">
        <f t="array" ref="H536">_xlfn.IFS(OR($D536="Vibrating grid",$D536="Vibrating grid for enlarged design"),$D536)</f>
        <v>#N/A</v>
      </c>
      <c r="I536" t="e" cm="1">
        <f t="array" ref="I536">_xlfn.IFS(OR($D536="Simple magnetic grid  - 304",$D536="Simple magnetic grid  - 316",$D536="Simple and enlarged magnetic grid "),$D536)</f>
        <v>#N/A</v>
      </c>
      <c r="J536" t="e" cm="1">
        <f t="array" ref="J536">_xlfn.IFS(OR($D536="SMC",$D536="Simple magnetic grid  - 316.",$D536="FESTO"),$D536)</f>
        <v>#N/A</v>
      </c>
    </row>
    <row r="537" spans="1:10" x14ac:dyDescent="0.2">
      <c r="A537" t="s">
        <v>13</v>
      </c>
      <c r="B537" t="s">
        <v>95</v>
      </c>
      <c r="C537" s="2" t="str">
        <f>_xlfn.XLOOKUP(B537,Sheet1!$E$2:$E$171,Sheet1!$A$2:$A$171," ",0)</f>
        <v xml:space="preserve"> </v>
      </c>
      <c r="D537" s="2" t="str">
        <f>_xlfn.XLOOKUP(B537,Sheet1!$E$2:$E$171,Sheet1!$B$2:$B$171," ",0)</f>
        <v xml:space="preserve"> </v>
      </c>
      <c r="E537" t="e" cm="1">
        <f t="array" ref="E537">_xlfn.IFS(OR(D537="Spl Mounting flange - 304",D537="Spl Enlarged Mounting flange - 304",D537="Spl Monoblock - 304",D537="Dbl Mounting flange - 304",D537="Dbl Monoblock - 304",D537="Spl Mounting flange - 316",D537="Dbl Mounting flange - 316",D537="Spl Monoblock - 316",D537="Dbl Mounting flange - 316"),D537)</f>
        <v>#N/A</v>
      </c>
      <c r="F537" t="e" cm="1">
        <f t="array" ref="F537">_xlfn.IFS(OR($D537="Fan 50 Hz",$D537="Fan 440V 60 Hz",$D537="Fan 460V 50 Hz"),$D537)</f>
        <v>#N/A</v>
      </c>
      <c r="G537" t="e" cm="1">
        <f t="array" ref="G537">_xlfn.IFS(OR($D537="Hopper 304",$D537="Hopper 316"),$D537)</f>
        <v>#N/A</v>
      </c>
      <c r="H537" t="e" cm="1">
        <f t="array" ref="H537">_xlfn.IFS(OR($D537="Vibrating grid",$D537="Vibrating grid for enlarged design"),$D537)</f>
        <v>#N/A</v>
      </c>
      <c r="I537" t="e" cm="1">
        <f t="array" ref="I537">_xlfn.IFS(OR($D537="Simple magnetic grid  - 304",$D537="Simple magnetic grid  - 316",$D537="Simple and enlarged magnetic grid "),$D537)</f>
        <v>#N/A</v>
      </c>
      <c r="J537" t="e" cm="1">
        <f t="array" ref="J537">_xlfn.IFS(OR($D537="SMC",$D537="Simple magnetic grid  - 316.",$D537="FESTO"),$D537)</f>
        <v>#N/A</v>
      </c>
    </row>
    <row r="538" spans="1:10" x14ac:dyDescent="0.2">
      <c r="A538" t="s">
        <v>13</v>
      </c>
      <c r="B538" t="s">
        <v>1</v>
      </c>
      <c r="C538" s="2" t="str">
        <f>_xlfn.XLOOKUP(B538,Sheet1!$E$2:$E$171,Sheet1!$A$2:$A$171," ",0)</f>
        <v xml:space="preserve"> </v>
      </c>
      <c r="D538" s="2" t="str">
        <f>_xlfn.XLOOKUP(B538,Sheet1!$E$2:$E$171,Sheet1!$B$2:$B$171," ",0)</f>
        <v xml:space="preserve"> </v>
      </c>
      <c r="E538" t="e" cm="1">
        <f t="array" ref="E538">_xlfn.IFS(OR(D538="Spl Mounting flange - 304",D538="Spl Enlarged Mounting flange - 304",D538="Spl Monoblock - 304",D538="Dbl Mounting flange - 304",D538="Dbl Monoblock - 304",D538="Spl Mounting flange - 316",D538="Dbl Mounting flange - 316",D538="Spl Monoblock - 316",D538="Dbl Mounting flange - 316"),D538)</f>
        <v>#N/A</v>
      </c>
      <c r="F538" t="e" cm="1">
        <f t="array" ref="F538">_xlfn.IFS(OR($D538="Fan 50 Hz",$D538="Fan 440V 60 Hz",$D538="Fan 460V 50 Hz"),$D538)</f>
        <v>#N/A</v>
      </c>
      <c r="G538" t="e" cm="1">
        <f t="array" ref="G538">_xlfn.IFS(OR($D538="Hopper 304",$D538="Hopper 316"),$D538)</f>
        <v>#N/A</v>
      </c>
      <c r="H538" t="e" cm="1">
        <f t="array" ref="H538">_xlfn.IFS(OR($D538="Vibrating grid",$D538="Vibrating grid for enlarged design"),$D538)</f>
        <v>#N/A</v>
      </c>
      <c r="I538" t="e" cm="1">
        <f t="array" ref="I538">_xlfn.IFS(OR($D538="Simple magnetic grid  - 304",$D538="Simple magnetic grid  - 316",$D538="Simple and enlarged magnetic grid "),$D538)</f>
        <v>#N/A</v>
      </c>
      <c r="J538" t="e" cm="1">
        <f t="array" ref="J538">_xlfn.IFS(OR($D538="SMC",$D538="Simple magnetic grid  - 316.",$D538="FESTO"),$D538)</f>
        <v>#N/A</v>
      </c>
    </row>
    <row r="539" spans="1:10" x14ac:dyDescent="0.2">
      <c r="A539" t="s">
        <v>13</v>
      </c>
      <c r="B539" t="s">
        <v>415</v>
      </c>
      <c r="C539" s="2" t="str">
        <f>_xlfn.XLOOKUP(B539,Sheet1!$E$2:$E$171,Sheet1!$A$2:$A$171," ",0)</f>
        <v xml:space="preserve"> </v>
      </c>
      <c r="D539" s="2" t="str">
        <f>_xlfn.XLOOKUP(B539,Sheet1!$E$2:$E$171,Sheet1!$B$2:$B$171," ",0)</f>
        <v xml:space="preserve"> </v>
      </c>
      <c r="E539" t="e" cm="1">
        <f t="array" ref="E539">_xlfn.IFS(OR(D539="Spl Mounting flange - 304",D539="Spl Enlarged Mounting flange - 304",D539="Spl Monoblock - 304",D539="Dbl Mounting flange - 304",D539="Dbl Monoblock - 304",D539="Spl Mounting flange - 316",D539="Dbl Mounting flange - 316",D539="Spl Monoblock - 316",D539="Dbl Mounting flange - 316"),D539)</f>
        <v>#N/A</v>
      </c>
      <c r="F539" t="e" cm="1">
        <f t="array" ref="F539">_xlfn.IFS(OR($D539="Fan 50 Hz",$D539="Fan 440V 60 Hz",$D539="Fan 460V 50 Hz"),$D539)</f>
        <v>#N/A</v>
      </c>
      <c r="G539" t="e" cm="1">
        <f t="array" ref="G539">_xlfn.IFS(OR($D539="Hopper 304",$D539="Hopper 316"),$D539)</f>
        <v>#N/A</v>
      </c>
      <c r="H539" t="e" cm="1">
        <f t="array" ref="H539">_xlfn.IFS(OR($D539="Vibrating grid",$D539="Vibrating grid for enlarged design"),$D539)</f>
        <v>#N/A</v>
      </c>
      <c r="I539" t="e" cm="1">
        <f t="array" ref="I539">_xlfn.IFS(OR($D539="Simple magnetic grid  - 304",$D539="Simple magnetic grid  - 316",$D539="Simple and enlarged magnetic grid "),$D539)</f>
        <v>#N/A</v>
      </c>
      <c r="J539" t="e" cm="1">
        <f t="array" ref="J539">_xlfn.IFS(OR($D539="SMC",$D539="Simple magnetic grid  - 316.",$D539="FESTO"),$D539)</f>
        <v>#N/A</v>
      </c>
    </row>
    <row r="540" spans="1:10" x14ac:dyDescent="0.2">
      <c r="A540" t="s">
        <v>13</v>
      </c>
      <c r="B540" t="s">
        <v>299</v>
      </c>
      <c r="C540" s="2" t="str">
        <f>_xlfn.XLOOKUP(B540,Sheet1!$E$2:$E$171,Sheet1!$A$2:$A$171," ",0)</f>
        <v xml:space="preserve"> </v>
      </c>
      <c r="D540" s="2" t="str">
        <f>_xlfn.XLOOKUP(B540,Sheet1!$E$2:$E$171,Sheet1!$B$2:$B$171," ",0)</f>
        <v xml:space="preserve"> </v>
      </c>
      <c r="E540" t="e" cm="1">
        <f t="array" ref="E540">_xlfn.IFS(OR(D540="Spl Mounting flange - 304",D540="Spl Enlarged Mounting flange - 304",D540="Spl Monoblock - 304",D540="Dbl Mounting flange - 304",D540="Dbl Monoblock - 304",D540="Spl Mounting flange - 316",D540="Dbl Mounting flange - 316",D540="Spl Monoblock - 316",D540="Dbl Mounting flange - 316"),D540)</f>
        <v>#N/A</v>
      </c>
      <c r="F540" t="e" cm="1">
        <f t="array" ref="F540">_xlfn.IFS(OR($D540="Fan 50 Hz",$D540="Fan 440V 60 Hz",$D540="Fan 460V 50 Hz"),$D540)</f>
        <v>#N/A</v>
      </c>
      <c r="G540" t="e" cm="1">
        <f t="array" ref="G540">_xlfn.IFS(OR($D540="Hopper 304",$D540="Hopper 316"),$D540)</f>
        <v>#N/A</v>
      </c>
      <c r="H540" t="e" cm="1">
        <f t="array" ref="H540">_xlfn.IFS(OR($D540="Vibrating grid",$D540="Vibrating grid for enlarged design"),$D540)</f>
        <v>#N/A</v>
      </c>
      <c r="I540" t="e" cm="1">
        <f t="array" ref="I540">_xlfn.IFS(OR($D540="Simple magnetic grid  - 304",$D540="Simple magnetic grid  - 316",$D540="Simple and enlarged magnetic grid "),$D540)</f>
        <v>#N/A</v>
      </c>
      <c r="J540" t="e" cm="1">
        <f t="array" ref="J540">_xlfn.IFS(OR($D540="SMC",$D540="Simple magnetic grid  - 316.",$D540="FESTO"),$D540)</f>
        <v>#N/A</v>
      </c>
    </row>
    <row r="541" spans="1:10" x14ac:dyDescent="0.2">
      <c r="A541" t="s">
        <v>13</v>
      </c>
      <c r="B541" t="s">
        <v>78</v>
      </c>
      <c r="C541" s="2" t="str">
        <f>_xlfn.XLOOKUP(B541,Sheet1!$E$2:$E$171,Sheet1!$A$2:$A$171," ",0)</f>
        <v xml:space="preserve"> </v>
      </c>
      <c r="D541" s="2" t="str">
        <f>_xlfn.XLOOKUP(B541,Sheet1!$E$2:$E$171,Sheet1!$B$2:$B$171," ",0)</f>
        <v xml:space="preserve"> </v>
      </c>
      <c r="E541" t="e" cm="1">
        <f t="array" ref="E541">_xlfn.IFS(OR(D541="Spl Mounting flange - 304",D541="Spl Enlarged Mounting flange - 304",D541="Spl Monoblock - 304",D541="Dbl Mounting flange - 304",D541="Dbl Monoblock - 304",D541="Spl Mounting flange - 316",D541="Dbl Mounting flange - 316",D541="Spl Monoblock - 316",D541="Dbl Mounting flange - 316"),D541)</f>
        <v>#N/A</v>
      </c>
      <c r="F541" t="e" cm="1">
        <f t="array" ref="F541">_xlfn.IFS(OR($D541="Fan 50 Hz",$D541="Fan 440V 60 Hz",$D541="Fan 460V 50 Hz"),$D541)</f>
        <v>#N/A</v>
      </c>
      <c r="G541" t="e" cm="1">
        <f t="array" ref="G541">_xlfn.IFS(OR($D541="Hopper 304",$D541="Hopper 316"),$D541)</f>
        <v>#N/A</v>
      </c>
      <c r="H541" t="e" cm="1">
        <f t="array" ref="H541">_xlfn.IFS(OR($D541="Vibrating grid",$D541="Vibrating grid for enlarged design"),$D541)</f>
        <v>#N/A</v>
      </c>
      <c r="I541" t="e" cm="1">
        <f t="array" ref="I541">_xlfn.IFS(OR($D541="Simple magnetic grid  - 304",$D541="Simple magnetic grid  - 316",$D541="Simple and enlarged magnetic grid "),$D541)</f>
        <v>#N/A</v>
      </c>
      <c r="J541" t="e" cm="1">
        <f t="array" ref="J541">_xlfn.IFS(OR($D541="SMC",$D541="Simple magnetic grid  - 316.",$D541="FESTO"),$D541)</f>
        <v>#N/A</v>
      </c>
    </row>
    <row r="542" spans="1:10" x14ac:dyDescent="0.2">
      <c r="A542" t="s">
        <v>13</v>
      </c>
      <c r="B542" t="s">
        <v>1</v>
      </c>
      <c r="C542" s="2" t="str">
        <f>_xlfn.XLOOKUP(B542,Sheet1!$E$2:$E$171,Sheet1!$A$2:$A$171," ",0)</f>
        <v xml:space="preserve"> </v>
      </c>
      <c r="D542" s="2" t="str">
        <f>_xlfn.XLOOKUP(B542,Sheet1!$E$2:$E$171,Sheet1!$B$2:$B$171," ",0)</f>
        <v xml:space="preserve"> </v>
      </c>
      <c r="E542" t="e" cm="1">
        <f t="array" ref="E542">_xlfn.IFS(OR(D542="Spl Mounting flange - 304",D542="Spl Enlarged Mounting flange - 304",D542="Spl Monoblock - 304",D542="Dbl Mounting flange - 304",D542="Dbl Monoblock - 304",D542="Spl Mounting flange - 316",D542="Dbl Mounting flange - 316",D542="Spl Monoblock - 316",D542="Dbl Mounting flange - 316"),D542)</f>
        <v>#N/A</v>
      </c>
      <c r="F542" t="e" cm="1">
        <f t="array" ref="F542">_xlfn.IFS(OR($D542="Fan 50 Hz",$D542="Fan 440V 60 Hz",$D542="Fan 460V 50 Hz"),$D542)</f>
        <v>#N/A</v>
      </c>
      <c r="G542" t="e" cm="1">
        <f t="array" ref="G542">_xlfn.IFS(OR($D542="Hopper 304",$D542="Hopper 316"),$D542)</f>
        <v>#N/A</v>
      </c>
      <c r="H542" t="e" cm="1">
        <f t="array" ref="H542">_xlfn.IFS(OR($D542="Vibrating grid",$D542="Vibrating grid for enlarged design"),$D542)</f>
        <v>#N/A</v>
      </c>
      <c r="I542" t="e" cm="1">
        <f t="array" ref="I542">_xlfn.IFS(OR($D542="Simple magnetic grid  - 304",$D542="Simple magnetic grid  - 316",$D542="Simple and enlarged magnetic grid "),$D542)</f>
        <v>#N/A</v>
      </c>
      <c r="J542" t="e" cm="1">
        <f t="array" ref="J542">_xlfn.IFS(OR($D542="SMC",$D542="Simple magnetic grid  - 316.",$D542="FESTO"),$D542)</f>
        <v>#N/A</v>
      </c>
    </row>
    <row r="543" spans="1:10" x14ac:dyDescent="0.2">
      <c r="A543" t="s">
        <v>13</v>
      </c>
      <c r="B543" t="s">
        <v>158</v>
      </c>
      <c r="C543" s="2" t="str">
        <f>_xlfn.XLOOKUP(B543,Sheet1!$E$2:$E$171,Sheet1!$A$2:$A$171," ",0)</f>
        <v xml:space="preserve"> </v>
      </c>
      <c r="D543" s="2" t="str">
        <f>_xlfn.XLOOKUP(B543,Sheet1!$E$2:$E$171,Sheet1!$B$2:$B$171," ",0)</f>
        <v xml:space="preserve"> </v>
      </c>
      <c r="E543" t="e" cm="1">
        <f t="array" ref="E543">_xlfn.IFS(OR(D543="Spl Mounting flange - 304",D543="Spl Enlarged Mounting flange - 304",D543="Spl Monoblock - 304",D543="Dbl Mounting flange - 304",D543="Dbl Monoblock - 304",D543="Spl Mounting flange - 316",D543="Dbl Mounting flange - 316",D543="Spl Monoblock - 316",D543="Dbl Mounting flange - 316"),D543)</f>
        <v>#N/A</v>
      </c>
      <c r="F543" t="e" cm="1">
        <f t="array" ref="F543">_xlfn.IFS(OR($D543="Fan 50 Hz",$D543="Fan 440V 60 Hz",$D543="Fan 460V 50 Hz"),$D543)</f>
        <v>#N/A</v>
      </c>
      <c r="G543" t="e" cm="1">
        <f t="array" ref="G543">_xlfn.IFS(OR($D543="Hopper 304",$D543="Hopper 316"),$D543)</f>
        <v>#N/A</v>
      </c>
      <c r="H543" t="e" cm="1">
        <f t="array" ref="H543">_xlfn.IFS(OR($D543="Vibrating grid",$D543="Vibrating grid for enlarged design"),$D543)</f>
        <v>#N/A</v>
      </c>
      <c r="I543" t="e" cm="1">
        <f t="array" ref="I543">_xlfn.IFS(OR($D543="Simple magnetic grid  - 304",$D543="Simple magnetic grid  - 316",$D543="Simple and enlarged magnetic grid "),$D543)</f>
        <v>#N/A</v>
      </c>
      <c r="J543" t="e" cm="1">
        <f t="array" ref="J543">_xlfn.IFS(OR($D543="SMC",$D543="Simple magnetic grid  - 316.",$D543="FESTO"),$D543)</f>
        <v>#N/A</v>
      </c>
    </row>
    <row r="544" spans="1:10" x14ac:dyDescent="0.2">
      <c r="A544" t="s">
        <v>13</v>
      </c>
      <c r="B544" t="s">
        <v>414</v>
      </c>
      <c r="C544" s="2" t="str">
        <f>_xlfn.XLOOKUP(B544,Sheet1!$E$2:$E$171,Sheet1!$A$2:$A$171," ",0)</f>
        <v xml:space="preserve"> </v>
      </c>
      <c r="D544" s="2" t="str">
        <f>_xlfn.XLOOKUP(B544,Sheet1!$E$2:$E$171,Sheet1!$B$2:$B$171," ",0)</f>
        <v xml:space="preserve"> </v>
      </c>
      <c r="E544" t="e" cm="1">
        <f t="array" ref="E544">_xlfn.IFS(OR(D544="Spl Mounting flange - 304",D544="Spl Enlarged Mounting flange - 304",D544="Spl Monoblock - 304",D544="Dbl Mounting flange - 304",D544="Dbl Monoblock - 304",D544="Spl Mounting flange - 316",D544="Dbl Mounting flange - 316",D544="Spl Monoblock - 316",D544="Dbl Mounting flange - 316"),D544)</f>
        <v>#N/A</v>
      </c>
      <c r="F544" t="e" cm="1">
        <f t="array" ref="F544">_xlfn.IFS(OR($D544="Fan 50 Hz",$D544="Fan 440V 60 Hz",$D544="Fan 460V 50 Hz"),$D544)</f>
        <v>#N/A</v>
      </c>
      <c r="G544" t="e" cm="1">
        <f t="array" ref="G544">_xlfn.IFS(OR($D544="Hopper 304",$D544="Hopper 316"),$D544)</f>
        <v>#N/A</v>
      </c>
      <c r="H544" t="e" cm="1">
        <f t="array" ref="H544">_xlfn.IFS(OR($D544="Vibrating grid",$D544="Vibrating grid for enlarged design"),$D544)</f>
        <v>#N/A</v>
      </c>
      <c r="I544" t="e" cm="1">
        <f t="array" ref="I544">_xlfn.IFS(OR($D544="Simple magnetic grid  - 304",$D544="Simple magnetic grid  - 316",$D544="Simple and enlarged magnetic grid "),$D544)</f>
        <v>#N/A</v>
      </c>
      <c r="J544" t="e" cm="1">
        <f t="array" ref="J544">_xlfn.IFS(OR($D544="SMC",$D544="Simple magnetic grid  - 316.",$D544="FESTO"),$D544)</f>
        <v>#N/A</v>
      </c>
    </row>
    <row r="545" spans="1:10" x14ac:dyDescent="0.2">
      <c r="A545" t="s">
        <v>13</v>
      </c>
      <c r="B545" t="s">
        <v>83</v>
      </c>
      <c r="C545" s="2" t="str">
        <f>_xlfn.XLOOKUP(B545,Sheet1!$E$2:$E$171,Sheet1!$A$2:$A$171," ",0)</f>
        <v xml:space="preserve"> </v>
      </c>
      <c r="D545" s="2" t="str">
        <f>_xlfn.XLOOKUP(B545,Sheet1!$E$2:$E$171,Sheet1!$B$2:$B$171," ",0)</f>
        <v xml:space="preserve"> </v>
      </c>
      <c r="E545" t="e" cm="1">
        <f t="array" ref="E545">_xlfn.IFS(OR(D545="Spl Mounting flange - 304",D545="Spl Enlarged Mounting flange - 304",D545="Spl Monoblock - 304",D545="Dbl Mounting flange - 304",D545="Dbl Monoblock - 304",D545="Spl Mounting flange - 316",D545="Dbl Mounting flange - 316",D545="Spl Monoblock - 316",D545="Dbl Mounting flange - 316"),D545)</f>
        <v>#N/A</v>
      </c>
      <c r="F545" t="e" cm="1">
        <f t="array" ref="F545">_xlfn.IFS(OR($D545="Fan 50 Hz",$D545="Fan 440V 60 Hz",$D545="Fan 460V 50 Hz"),$D545)</f>
        <v>#N/A</v>
      </c>
      <c r="G545" t="e" cm="1">
        <f t="array" ref="G545">_xlfn.IFS(OR($D545="Hopper 304",$D545="Hopper 316"),$D545)</f>
        <v>#N/A</v>
      </c>
      <c r="H545" t="e" cm="1">
        <f t="array" ref="H545">_xlfn.IFS(OR($D545="Vibrating grid",$D545="Vibrating grid for enlarged design"),$D545)</f>
        <v>#N/A</v>
      </c>
      <c r="I545" t="e" cm="1">
        <f t="array" ref="I545">_xlfn.IFS(OR($D545="Simple magnetic grid  - 304",$D545="Simple magnetic grid  - 316",$D545="Simple and enlarged magnetic grid "),$D545)</f>
        <v>#N/A</v>
      </c>
      <c r="J545" t="e" cm="1">
        <f t="array" ref="J545">_xlfn.IFS(OR($D545="SMC",$D545="Simple magnetic grid  - 316.",$D545="FESTO"),$D545)</f>
        <v>#N/A</v>
      </c>
    </row>
    <row r="546" spans="1:10" x14ac:dyDescent="0.2">
      <c r="A546" t="s">
        <v>13</v>
      </c>
      <c r="B546" t="s">
        <v>413</v>
      </c>
      <c r="C546" s="2" t="str">
        <f>_xlfn.XLOOKUP(B546,Sheet1!$E$2:$E$171,Sheet1!$A$2:$A$171," ",0)</f>
        <v xml:space="preserve"> </v>
      </c>
      <c r="D546" s="2" t="str">
        <f>_xlfn.XLOOKUP(B546,Sheet1!$E$2:$E$171,Sheet1!$B$2:$B$171," ",0)</f>
        <v xml:space="preserve"> </v>
      </c>
      <c r="E546" t="e" cm="1">
        <f t="array" ref="E546">_xlfn.IFS(OR(D546="Spl Mounting flange - 304",D546="Spl Enlarged Mounting flange - 304",D546="Spl Monoblock - 304",D546="Dbl Mounting flange - 304",D546="Dbl Monoblock - 304",D546="Spl Mounting flange - 316",D546="Dbl Mounting flange - 316",D546="Spl Monoblock - 316",D546="Dbl Mounting flange - 316"),D546)</f>
        <v>#N/A</v>
      </c>
      <c r="F546" t="e" cm="1">
        <f t="array" ref="F546">_xlfn.IFS(OR($D546="Fan 50 Hz",$D546="Fan 440V 60 Hz",$D546="Fan 460V 50 Hz"),$D546)</f>
        <v>#N/A</v>
      </c>
      <c r="G546" t="e" cm="1">
        <f t="array" ref="G546">_xlfn.IFS(OR($D546="Hopper 304",$D546="Hopper 316"),$D546)</f>
        <v>#N/A</v>
      </c>
      <c r="H546" t="e" cm="1">
        <f t="array" ref="H546">_xlfn.IFS(OR($D546="Vibrating grid",$D546="Vibrating grid for enlarged design"),$D546)</f>
        <v>#N/A</v>
      </c>
      <c r="I546" t="e" cm="1">
        <f t="array" ref="I546">_xlfn.IFS(OR($D546="Simple magnetic grid  - 304",$D546="Simple magnetic grid  - 316",$D546="Simple and enlarged magnetic grid "),$D546)</f>
        <v>#N/A</v>
      </c>
      <c r="J546" t="e" cm="1">
        <f t="array" ref="J546">_xlfn.IFS(OR($D546="SMC",$D546="Simple magnetic grid  - 316.",$D546="FESTO"),$D546)</f>
        <v>#N/A</v>
      </c>
    </row>
    <row r="547" spans="1:10" x14ac:dyDescent="0.2">
      <c r="A547" t="s">
        <v>13</v>
      </c>
      <c r="B547" t="s">
        <v>412</v>
      </c>
      <c r="C547" s="2" t="str">
        <f>_xlfn.XLOOKUP(B547,Sheet1!$E$2:$E$171,Sheet1!$A$2:$A$171," ",0)</f>
        <v xml:space="preserve"> </v>
      </c>
      <c r="D547" s="2" t="str">
        <f>_xlfn.XLOOKUP(B547,Sheet1!$E$2:$E$171,Sheet1!$B$2:$B$171," ",0)</f>
        <v xml:space="preserve"> </v>
      </c>
      <c r="E547" t="e" cm="1">
        <f t="array" ref="E547">_xlfn.IFS(OR(D547="Spl Mounting flange - 304",D547="Spl Enlarged Mounting flange - 304",D547="Spl Monoblock - 304",D547="Dbl Mounting flange - 304",D547="Dbl Monoblock - 304",D547="Spl Mounting flange - 316",D547="Dbl Mounting flange - 316",D547="Spl Monoblock - 316",D547="Dbl Mounting flange - 316"),D547)</f>
        <v>#N/A</v>
      </c>
      <c r="F547" t="e" cm="1">
        <f t="array" ref="F547">_xlfn.IFS(OR($D547="Fan 50 Hz",$D547="Fan 440V 60 Hz",$D547="Fan 460V 50 Hz"),$D547)</f>
        <v>#N/A</v>
      </c>
      <c r="G547" t="e" cm="1">
        <f t="array" ref="G547">_xlfn.IFS(OR($D547="Hopper 304",$D547="Hopper 316"),$D547)</f>
        <v>#N/A</v>
      </c>
      <c r="H547" t="e" cm="1">
        <f t="array" ref="H547">_xlfn.IFS(OR($D547="Vibrating grid",$D547="Vibrating grid for enlarged design"),$D547)</f>
        <v>#N/A</v>
      </c>
      <c r="I547" t="e" cm="1">
        <f t="array" ref="I547">_xlfn.IFS(OR($D547="Simple magnetic grid  - 304",$D547="Simple magnetic grid  - 316",$D547="Simple and enlarged magnetic grid "),$D547)</f>
        <v>#N/A</v>
      </c>
      <c r="J547" t="e" cm="1">
        <f t="array" ref="J547">_xlfn.IFS(OR($D547="SMC",$D547="Simple magnetic grid  - 316.",$D547="FESTO"),$D547)</f>
        <v>#N/A</v>
      </c>
    </row>
    <row r="548" spans="1:10" x14ac:dyDescent="0.2">
      <c r="A548" t="s">
        <v>13</v>
      </c>
      <c r="B548" t="s">
        <v>411</v>
      </c>
      <c r="C548" s="2" t="str">
        <f>_xlfn.XLOOKUP(B548,Sheet1!$E$2:$E$171,Sheet1!$A$2:$A$171," ",0)</f>
        <v xml:space="preserve"> </v>
      </c>
      <c r="D548" s="2" t="str">
        <f>_xlfn.XLOOKUP(B548,Sheet1!$E$2:$E$171,Sheet1!$B$2:$B$171," ",0)</f>
        <v xml:space="preserve"> </v>
      </c>
      <c r="E548" t="e" cm="1">
        <f t="array" ref="E548">_xlfn.IFS(OR(D548="Spl Mounting flange - 304",D548="Spl Enlarged Mounting flange - 304",D548="Spl Monoblock - 304",D548="Dbl Mounting flange - 304",D548="Dbl Monoblock - 304",D548="Spl Mounting flange - 316",D548="Dbl Mounting flange - 316",D548="Spl Monoblock - 316",D548="Dbl Mounting flange - 316"),D548)</f>
        <v>#N/A</v>
      </c>
      <c r="F548" t="e" cm="1">
        <f t="array" ref="F548">_xlfn.IFS(OR($D548="Fan 50 Hz",$D548="Fan 440V 60 Hz",$D548="Fan 460V 50 Hz"),$D548)</f>
        <v>#N/A</v>
      </c>
      <c r="G548" t="e" cm="1">
        <f t="array" ref="G548">_xlfn.IFS(OR($D548="Hopper 304",$D548="Hopper 316"),$D548)</f>
        <v>#N/A</v>
      </c>
      <c r="H548" t="e" cm="1">
        <f t="array" ref="H548">_xlfn.IFS(OR($D548="Vibrating grid",$D548="Vibrating grid for enlarged design"),$D548)</f>
        <v>#N/A</v>
      </c>
      <c r="I548" t="e" cm="1">
        <f t="array" ref="I548">_xlfn.IFS(OR($D548="Simple magnetic grid  - 304",$D548="Simple magnetic grid  - 316",$D548="Simple and enlarged magnetic grid "),$D548)</f>
        <v>#N/A</v>
      </c>
      <c r="J548" t="e" cm="1">
        <f t="array" ref="J548">_xlfn.IFS(OR($D548="SMC",$D548="Simple magnetic grid  - 316.",$D548="FESTO"),$D548)</f>
        <v>#N/A</v>
      </c>
    </row>
    <row r="549" spans="1:10" x14ac:dyDescent="0.2">
      <c r="A549" t="s">
        <v>13</v>
      </c>
      <c r="B549" t="s">
        <v>410</v>
      </c>
      <c r="C549" s="2" t="str">
        <f>_xlfn.XLOOKUP(B549,Sheet1!$E$2:$E$171,Sheet1!$A$2:$A$171," ",0)</f>
        <v xml:space="preserve"> </v>
      </c>
      <c r="D549" s="2" t="str">
        <f>_xlfn.XLOOKUP(B549,Sheet1!$E$2:$E$171,Sheet1!$B$2:$B$171," ",0)</f>
        <v xml:space="preserve"> </v>
      </c>
      <c r="E549" t="e" cm="1">
        <f t="array" ref="E549">_xlfn.IFS(OR(D549="Spl Mounting flange - 304",D549="Spl Enlarged Mounting flange - 304",D549="Spl Monoblock - 304",D549="Dbl Mounting flange - 304",D549="Dbl Monoblock - 304",D549="Spl Mounting flange - 316",D549="Dbl Mounting flange - 316",D549="Spl Monoblock - 316",D549="Dbl Mounting flange - 316"),D549)</f>
        <v>#N/A</v>
      </c>
      <c r="F549" t="e" cm="1">
        <f t="array" ref="F549">_xlfn.IFS(OR($D549="Fan 50 Hz",$D549="Fan 440V 60 Hz",$D549="Fan 460V 50 Hz"),$D549)</f>
        <v>#N/A</v>
      </c>
      <c r="G549" t="e" cm="1">
        <f t="array" ref="G549">_xlfn.IFS(OR($D549="Hopper 304",$D549="Hopper 316"),$D549)</f>
        <v>#N/A</v>
      </c>
      <c r="H549" t="e" cm="1">
        <f t="array" ref="H549">_xlfn.IFS(OR($D549="Vibrating grid",$D549="Vibrating grid for enlarged design"),$D549)</f>
        <v>#N/A</v>
      </c>
      <c r="I549" t="e" cm="1">
        <f t="array" ref="I549">_xlfn.IFS(OR($D549="Simple magnetic grid  - 304",$D549="Simple magnetic grid  - 316",$D549="Simple and enlarged magnetic grid "),$D549)</f>
        <v>#N/A</v>
      </c>
      <c r="J549" t="e" cm="1">
        <f t="array" ref="J549">_xlfn.IFS(OR($D549="SMC",$D549="Simple magnetic grid  - 316.",$D549="FESTO"),$D549)</f>
        <v>#N/A</v>
      </c>
    </row>
    <row r="550" spans="1:10" x14ac:dyDescent="0.2">
      <c r="A550" t="s">
        <v>13</v>
      </c>
      <c r="B550" t="s">
        <v>254</v>
      </c>
      <c r="C550" s="2" t="str">
        <f>_xlfn.XLOOKUP(B550,Sheet1!$E$2:$E$171,Sheet1!$A$2:$A$171," ",0)</f>
        <v xml:space="preserve"> </v>
      </c>
      <c r="D550" s="2" t="str">
        <f>_xlfn.XLOOKUP(B550,Sheet1!$E$2:$E$171,Sheet1!$B$2:$B$171," ",0)</f>
        <v xml:space="preserve"> </v>
      </c>
      <c r="E550" t="e" cm="1">
        <f t="array" ref="E550">_xlfn.IFS(OR(D550="Spl Mounting flange - 304",D550="Spl Enlarged Mounting flange - 304",D550="Spl Monoblock - 304",D550="Dbl Mounting flange - 304",D550="Dbl Monoblock - 304",D550="Spl Mounting flange - 316",D550="Dbl Mounting flange - 316",D550="Spl Monoblock - 316",D550="Dbl Mounting flange - 316"),D550)</f>
        <v>#N/A</v>
      </c>
      <c r="F550" t="e" cm="1">
        <f t="array" ref="F550">_xlfn.IFS(OR($D550="Fan 50 Hz",$D550="Fan 440V 60 Hz",$D550="Fan 460V 50 Hz"),$D550)</f>
        <v>#N/A</v>
      </c>
      <c r="G550" t="e" cm="1">
        <f t="array" ref="G550">_xlfn.IFS(OR($D550="Hopper 304",$D550="Hopper 316"),$D550)</f>
        <v>#N/A</v>
      </c>
      <c r="H550" t="e" cm="1">
        <f t="array" ref="H550">_xlfn.IFS(OR($D550="Vibrating grid",$D550="Vibrating grid for enlarged design"),$D550)</f>
        <v>#N/A</v>
      </c>
      <c r="I550" t="e" cm="1">
        <f t="array" ref="I550">_xlfn.IFS(OR($D550="Simple magnetic grid  - 304",$D550="Simple magnetic grid  - 316",$D550="Simple and enlarged magnetic grid "),$D550)</f>
        <v>#N/A</v>
      </c>
      <c r="J550" t="e" cm="1">
        <f t="array" ref="J550">_xlfn.IFS(OR($D550="SMC",$D550="Simple magnetic grid  - 316.",$D550="FESTO"),$D550)</f>
        <v>#N/A</v>
      </c>
    </row>
    <row r="551" spans="1:10" x14ac:dyDescent="0.2">
      <c r="A551" t="s">
        <v>13</v>
      </c>
      <c r="B551" t="s">
        <v>80</v>
      </c>
      <c r="C551" s="2" t="str">
        <f>_xlfn.XLOOKUP(B551,Sheet1!$E$2:$E$171,Sheet1!$A$2:$A$171," ",0)</f>
        <v xml:space="preserve"> </v>
      </c>
      <c r="D551" s="2" t="str">
        <f>_xlfn.XLOOKUP(B551,Sheet1!$E$2:$E$171,Sheet1!$B$2:$B$171," ",0)</f>
        <v xml:space="preserve"> </v>
      </c>
      <c r="E551" t="e" cm="1">
        <f t="array" ref="E551">_xlfn.IFS(OR(D551="Spl Mounting flange - 304",D551="Spl Enlarged Mounting flange - 304",D551="Spl Monoblock - 304",D551="Dbl Mounting flange - 304",D551="Dbl Monoblock - 304",D551="Spl Mounting flange - 316",D551="Dbl Mounting flange - 316",D551="Spl Monoblock - 316",D551="Dbl Mounting flange - 316"),D551)</f>
        <v>#N/A</v>
      </c>
      <c r="F551" t="e" cm="1">
        <f t="array" ref="F551">_xlfn.IFS(OR($D551="Fan 50 Hz",$D551="Fan 440V 60 Hz",$D551="Fan 460V 50 Hz"),$D551)</f>
        <v>#N/A</v>
      </c>
      <c r="G551" t="e" cm="1">
        <f t="array" ref="G551">_xlfn.IFS(OR($D551="Hopper 304",$D551="Hopper 316"),$D551)</f>
        <v>#N/A</v>
      </c>
      <c r="H551" t="e" cm="1">
        <f t="array" ref="H551">_xlfn.IFS(OR($D551="Vibrating grid",$D551="Vibrating grid for enlarged design"),$D551)</f>
        <v>#N/A</v>
      </c>
      <c r="I551" t="e" cm="1">
        <f t="array" ref="I551">_xlfn.IFS(OR($D551="Simple magnetic grid  - 304",$D551="Simple magnetic grid  - 316",$D551="Simple and enlarged magnetic grid "),$D551)</f>
        <v>#N/A</v>
      </c>
      <c r="J551" t="e" cm="1">
        <f t="array" ref="J551">_xlfn.IFS(OR($D551="SMC",$D551="Simple magnetic grid  - 316.",$D551="FESTO"),$D551)</f>
        <v>#N/A</v>
      </c>
    </row>
    <row r="552" spans="1:10" x14ac:dyDescent="0.2">
      <c r="A552" t="s">
        <v>13</v>
      </c>
      <c r="B552" t="s">
        <v>409</v>
      </c>
      <c r="C552" s="2" t="str">
        <f>_xlfn.XLOOKUP(B552,Sheet1!$E$2:$E$171,Sheet1!$A$2:$A$171," ",0)</f>
        <v xml:space="preserve"> </v>
      </c>
      <c r="D552" s="2" t="str">
        <f>_xlfn.XLOOKUP(B552,Sheet1!$E$2:$E$171,Sheet1!$B$2:$B$171," ",0)</f>
        <v xml:space="preserve"> </v>
      </c>
      <c r="E552" t="e" cm="1">
        <f t="array" ref="E552">_xlfn.IFS(OR(D552="Spl Mounting flange - 304",D552="Spl Enlarged Mounting flange - 304",D552="Spl Monoblock - 304",D552="Dbl Mounting flange - 304",D552="Dbl Monoblock - 304",D552="Spl Mounting flange - 316",D552="Dbl Mounting flange - 316",D552="Spl Monoblock - 316",D552="Dbl Mounting flange - 316"),D552)</f>
        <v>#N/A</v>
      </c>
      <c r="F552" t="e" cm="1">
        <f t="array" ref="F552">_xlfn.IFS(OR($D552="Fan 50 Hz",$D552="Fan 440V 60 Hz",$D552="Fan 460V 50 Hz"),$D552)</f>
        <v>#N/A</v>
      </c>
      <c r="G552" t="e" cm="1">
        <f t="array" ref="G552">_xlfn.IFS(OR($D552="Hopper 304",$D552="Hopper 316"),$D552)</f>
        <v>#N/A</v>
      </c>
      <c r="H552" t="e" cm="1">
        <f t="array" ref="H552">_xlfn.IFS(OR($D552="Vibrating grid",$D552="Vibrating grid for enlarged design"),$D552)</f>
        <v>#N/A</v>
      </c>
      <c r="I552" t="e" cm="1">
        <f t="array" ref="I552">_xlfn.IFS(OR($D552="Simple magnetic grid  - 304",$D552="Simple magnetic grid  - 316",$D552="Simple and enlarged magnetic grid "),$D552)</f>
        <v>#N/A</v>
      </c>
      <c r="J552" t="e" cm="1">
        <f t="array" ref="J552">_xlfn.IFS(OR($D552="SMC",$D552="Simple magnetic grid  - 316.",$D552="FESTO"),$D552)</f>
        <v>#N/A</v>
      </c>
    </row>
    <row r="553" spans="1:10" x14ac:dyDescent="0.2">
      <c r="A553" t="s">
        <v>13</v>
      </c>
      <c r="B553" t="s">
        <v>98</v>
      </c>
      <c r="C553" s="2" t="str">
        <f>_xlfn.XLOOKUP(B553,Sheet1!$E$2:$E$171,Sheet1!$A$2:$A$171," ",0)</f>
        <v xml:space="preserve"> </v>
      </c>
      <c r="D553" s="2" t="str">
        <f>_xlfn.XLOOKUP(B553,Sheet1!$E$2:$E$171,Sheet1!$B$2:$B$171," ",0)</f>
        <v xml:space="preserve"> </v>
      </c>
      <c r="E553" t="e" cm="1">
        <f t="array" ref="E553">_xlfn.IFS(OR(D553="Spl Mounting flange - 304",D553="Spl Enlarged Mounting flange - 304",D553="Spl Monoblock - 304",D553="Dbl Mounting flange - 304",D553="Dbl Monoblock - 304",D553="Spl Mounting flange - 316",D553="Dbl Mounting flange - 316",D553="Spl Monoblock - 316",D553="Dbl Mounting flange - 316"),D553)</f>
        <v>#N/A</v>
      </c>
      <c r="F553" t="e" cm="1">
        <f t="array" ref="F553">_xlfn.IFS(OR($D553="Fan 50 Hz",$D553="Fan 440V 60 Hz",$D553="Fan 460V 50 Hz"),$D553)</f>
        <v>#N/A</v>
      </c>
      <c r="G553" t="e" cm="1">
        <f t="array" ref="G553">_xlfn.IFS(OR($D553="Hopper 304",$D553="Hopper 316"),$D553)</f>
        <v>#N/A</v>
      </c>
      <c r="H553" t="e" cm="1">
        <f t="array" ref="H553">_xlfn.IFS(OR($D553="Vibrating grid",$D553="Vibrating grid for enlarged design"),$D553)</f>
        <v>#N/A</v>
      </c>
      <c r="I553" t="e" cm="1">
        <f t="array" ref="I553">_xlfn.IFS(OR($D553="Simple magnetic grid  - 304",$D553="Simple magnetic grid  - 316",$D553="Simple and enlarged magnetic grid "),$D553)</f>
        <v>#N/A</v>
      </c>
      <c r="J553" t="e" cm="1">
        <f t="array" ref="J553">_xlfn.IFS(OR($D553="SMC",$D553="Simple magnetic grid  - 316.",$D553="FESTO"),$D553)</f>
        <v>#N/A</v>
      </c>
    </row>
    <row r="554" spans="1:10" x14ac:dyDescent="0.2">
      <c r="A554" t="s">
        <v>13</v>
      </c>
      <c r="B554" t="s">
        <v>70</v>
      </c>
      <c r="C554" s="2" t="str">
        <f>_xlfn.XLOOKUP(B554,Sheet1!$E$2:$E$171,Sheet1!$A$2:$A$171," ",0)</f>
        <v xml:space="preserve"> </v>
      </c>
      <c r="D554" s="2" t="str">
        <f>_xlfn.XLOOKUP(B554,Sheet1!$E$2:$E$171,Sheet1!$B$2:$B$171," ",0)</f>
        <v xml:space="preserve"> </v>
      </c>
      <c r="E554" t="e" cm="1">
        <f t="array" ref="E554">_xlfn.IFS(OR(D554="Spl Mounting flange - 304",D554="Spl Enlarged Mounting flange - 304",D554="Spl Monoblock - 304",D554="Dbl Mounting flange - 304",D554="Dbl Monoblock - 304",D554="Spl Mounting flange - 316",D554="Dbl Mounting flange - 316",D554="Spl Monoblock - 316",D554="Dbl Mounting flange - 316"),D554)</f>
        <v>#N/A</v>
      </c>
      <c r="F554" t="e" cm="1">
        <f t="array" ref="F554">_xlfn.IFS(OR($D554="Fan 50 Hz",$D554="Fan 440V 60 Hz",$D554="Fan 460V 50 Hz"),$D554)</f>
        <v>#N/A</v>
      </c>
      <c r="G554" t="e" cm="1">
        <f t="array" ref="G554">_xlfn.IFS(OR($D554="Hopper 304",$D554="Hopper 316"),$D554)</f>
        <v>#N/A</v>
      </c>
      <c r="H554" t="e" cm="1">
        <f t="array" ref="H554">_xlfn.IFS(OR($D554="Vibrating grid",$D554="Vibrating grid for enlarged design"),$D554)</f>
        <v>#N/A</v>
      </c>
      <c r="I554" t="e" cm="1">
        <f t="array" ref="I554">_xlfn.IFS(OR($D554="Simple magnetic grid  - 304",$D554="Simple magnetic grid  - 316",$D554="Simple and enlarged magnetic grid "),$D554)</f>
        <v>#N/A</v>
      </c>
      <c r="J554" t="e" cm="1">
        <f t="array" ref="J554">_xlfn.IFS(OR($D554="SMC",$D554="Simple magnetic grid  - 316.",$D554="FESTO"),$D554)</f>
        <v>#N/A</v>
      </c>
    </row>
    <row r="555" spans="1:10" x14ac:dyDescent="0.2">
      <c r="A555" t="s">
        <v>13</v>
      </c>
      <c r="B555" t="s">
        <v>408</v>
      </c>
      <c r="C555" s="2" t="str">
        <f>_xlfn.XLOOKUP(B555,Sheet1!$E$2:$E$171,Sheet1!$A$2:$A$171," ",0)</f>
        <v xml:space="preserve"> </v>
      </c>
      <c r="D555" s="2" t="str">
        <f>_xlfn.XLOOKUP(B555,Sheet1!$E$2:$E$171,Sheet1!$B$2:$B$171," ",0)</f>
        <v xml:space="preserve"> </v>
      </c>
      <c r="E555" t="e" cm="1">
        <f t="array" ref="E555">_xlfn.IFS(OR(D555="Spl Mounting flange - 304",D555="Spl Enlarged Mounting flange - 304",D555="Spl Monoblock - 304",D555="Dbl Mounting flange - 304",D555="Dbl Monoblock - 304",D555="Spl Mounting flange - 316",D555="Dbl Mounting flange - 316",D555="Spl Monoblock - 316",D555="Dbl Mounting flange - 316"),D555)</f>
        <v>#N/A</v>
      </c>
      <c r="F555" t="e" cm="1">
        <f t="array" ref="F555">_xlfn.IFS(OR($D555="Fan 50 Hz",$D555="Fan 440V 60 Hz",$D555="Fan 460V 50 Hz"),$D555)</f>
        <v>#N/A</v>
      </c>
      <c r="G555" t="e" cm="1">
        <f t="array" ref="G555">_xlfn.IFS(OR($D555="Hopper 304",$D555="Hopper 316"),$D555)</f>
        <v>#N/A</v>
      </c>
      <c r="H555" t="e" cm="1">
        <f t="array" ref="H555">_xlfn.IFS(OR($D555="Vibrating grid",$D555="Vibrating grid for enlarged design"),$D555)</f>
        <v>#N/A</v>
      </c>
      <c r="I555" t="e" cm="1">
        <f t="array" ref="I555">_xlfn.IFS(OR($D555="Simple magnetic grid  - 304",$D555="Simple magnetic grid  - 316",$D555="Simple and enlarged magnetic grid "),$D555)</f>
        <v>#N/A</v>
      </c>
      <c r="J555" t="e" cm="1">
        <f t="array" ref="J555">_xlfn.IFS(OR($D555="SMC",$D555="Simple magnetic grid  - 316.",$D555="FESTO"),$D555)</f>
        <v>#N/A</v>
      </c>
    </row>
    <row r="556" spans="1:10" x14ac:dyDescent="0.2">
      <c r="A556" t="s">
        <v>13</v>
      </c>
      <c r="B556" t="s">
        <v>407</v>
      </c>
      <c r="C556" s="2" t="str">
        <f>_xlfn.XLOOKUP(B556,Sheet1!$E$2:$E$171,Sheet1!$A$2:$A$171," ",0)</f>
        <v xml:space="preserve"> </v>
      </c>
      <c r="D556" s="2" t="str">
        <f>_xlfn.XLOOKUP(B556,Sheet1!$E$2:$E$171,Sheet1!$B$2:$B$171," ",0)</f>
        <v xml:space="preserve"> </v>
      </c>
      <c r="E556" t="e" cm="1">
        <f t="array" ref="E556">_xlfn.IFS(OR(D556="Spl Mounting flange - 304",D556="Spl Enlarged Mounting flange - 304",D556="Spl Monoblock - 304",D556="Dbl Mounting flange - 304",D556="Dbl Monoblock - 304",D556="Spl Mounting flange - 316",D556="Dbl Mounting flange - 316",D556="Spl Monoblock - 316",D556="Dbl Mounting flange - 316"),D556)</f>
        <v>#N/A</v>
      </c>
      <c r="F556" t="e" cm="1">
        <f t="array" ref="F556">_xlfn.IFS(OR($D556="Fan 50 Hz",$D556="Fan 440V 60 Hz",$D556="Fan 460V 50 Hz"),$D556)</f>
        <v>#N/A</v>
      </c>
      <c r="G556" t="e" cm="1">
        <f t="array" ref="G556">_xlfn.IFS(OR($D556="Hopper 304",$D556="Hopper 316"),$D556)</f>
        <v>#N/A</v>
      </c>
      <c r="H556" t="e" cm="1">
        <f t="array" ref="H556">_xlfn.IFS(OR($D556="Vibrating grid",$D556="Vibrating grid for enlarged design"),$D556)</f>
        <v>#N/A</v>
      </c>
      <c r="I556" t="e" cm="1">
        <f t="array" ref="I556">_xlfn.IFS(OR($D556="Simple magnetic grid  - 304",$D556="Simple magnetic grid  - 316",$D556="Simple and enlarged magnetic grid "),$D556)</f>
        <v>#N/A</v>
      </c>
      <c r="J556" t="e" cm="1">
        <f t="array" ref="J556">_xlfn.IFS(OR($D556="SMC",$D556="Simple magnetic grid  - 316.",$D556="FESTO"),$D556)</f>
        <v>#N/A</v>
      </c>
    </row>
    <row r="557" spans="1:10" x14ac:dyDescent="0.2">
      <c r="A557" t="s">
        <v>13</v>
      </c>
      <c r="B557" t="s">
        <v>65</v>
      </c>
      <c r="C557" s="2" t="str">
        <f>_xlfn.XLOOKUP(B557,Sheet1!$E$2:$E$171,Sheet1!$A$2:$A$171," ",0)</f>
        <v xml:space="preserve"> </v>
      </c>
      <c r="D557" s="2" t="str">
        <f>_xlfn.XLOOKUP(B557,Sheet1!$E$2:$E$171,Sheet1!$B$2:$B$171," ",0)</f>
        <v xml:space="preserve"> </v>
      </c>
      <c r="E557" t="e" cm="1">
        <f t="array" ref="E557">_xlfn.IFS(OR(D557="Spl Mounting flange - 304",D557="Spl Enlarged Mounting flange - 304",D557="Spl Monoblock - 304",D557="Dbl Mounting flange - 304",D557="Dbl Monoblock - 304",D557="Spl Mounting flange - 316",D557="Dbl Mounting flange - 316",D557="Spl Monoblock - 316",D557="Dbl Mounting flange - 316"),D557)</f>
        <v>#N/A</v>
      </c>
      <c r="F557" t="e" cm="1">
        <f t="array" ref="F557">_xlfn.IFS(OR($D557="Fan 50 Hz",$D557="Fan 440V 60 Hz",$D557="Fan 460V 50 Hz"),$D557)</f>
        <v>#N/A</v>
      </c>
      <c r="G557" t="e" cm="1">
        <f t="array" ref="G557">_xlfn.IFS(OR($D557="Hopper 304",$D557="Hopper 316"),$D557)</f>
        <v>#N/A</v>
      </c>
      <c r="H557" t="e" cm="1">
        <f t="array" ref="H557">_xlfn.IFS(OR($D557="Vibrating grid",$D557="Vibrating grid for enlarged design"),$D557)</f>
        <v>#N/A</v>
      </c>
      <c r="I557" t="e" cm="1">
        <f t="array" ref="I557">_xlfn.IFS(OR($D557="Simple magnetic grid  - 304",$D557="Simple magnetic grid  - 316",$D557="Simple and enlarged magnetic grid "),$D557)</f>
        <v>#N/A</v>
      </c>
      <c r="J557" t="e" cm="1">
        <f t="array" ref="J557">_xlfn.IFS(OR($D557="SMC",$D557="Simple magnetic grid  - 316.",$D557="FESTO"),$D557)</f>
        <v>#N/A</v>
      </c>
    </row>
    <row r="558" spans="1:10" x14ac:dyDescent="0.2">
      <c r="A558" t="s">
        <v>13</v>
      </c>
      <c r="B558" t="s">
        <v>125</v>
      </c>
      <c r="C558" s="2" t="str">
        <f>_xlfn.XLOOKUP(B558,Sheet1!$E$2:$E$171,Sheet1!$A$2:$A$171," ",0)</f>
        <v xml:space="preserve"> </v>
      </c>
      <c r="D558" s="2" t="str">
        <f>_xlfn.XLOOKUP(B558,Sheet1!$E$2:$E$171,Sheet1!$B$2:$B$171," ",0)</f>
        <v xml:space="preserve"> </v>
      </c>
      <c r="E558" t="e" cm="1">
        <f t="array" ref="E558">_xlfn.IFS(OR(D558="Spl Mounting flange - 304",D558="Spl Enlarged Mounting flange - 304",D558="Spl Monoblock - 304",D558="Dbl Mounting flange - 304",D558="Dbl Monoblock - 304",D558="Spl Mounting flange - 316",D558="Dbl Mounting flange - 316",D558="Spl Monoblock - 316",D558="Dbl Mounting flange - 316"),D558)</f>
        <v>#N/A</v>
      </c>
      <c r="F558" t="e" cm="1">
        <f t="array" ref="F558">_xlfn.IFS(OR($D558="Fan 50 Hz",$D558="Fan 440V 60 Hz",$D558="Fan 460V 50 Hz"),$D558)</f>
        <v>#N/A</v>
      </c>
      <c r="G558" t="e" cm="1">
        <f t="array" ref="G558">_xlfn.IFS(OR($D558="Hopper 304",$D558="Hopper 316"),$D558)</f>
        <v>#N/A</v>
      </c>
      <c r="H558" t="e" cm="1">
        <f t="array" ref="H558">_xlfn.IFS(OR($D558="Vibrating grid",$D558="Vibrating grid for enlarged design"),$D558)</f>
        <v>#N/A</v>
      </c>
      <c r="I558" t="e" cm="1">
        <f t="array" ref="I558">_xlfn.IFS(OR($D558="Simple magnetic grid  - 304",$D558="Simple magnetic grid  - 316",$D558="Simple and enlarged magnetic grid "),$D558)</f>
        <v>#N/A</v>
      </c>
      <c r="J558" t="e" cm="1">
        <f t="array" ref="J558">_xlfn.IFS(OR($D558="SMC",$D558="Simple magnetic grid  - 316.",$D558="FESTO"),$D558)</f>
        <v>#N/A</v>
      </c>
    </row>
    <row r="559" spans="1:10" x14ac:dyDescent="0.2">
      <c r="A559" t="s">
        <v>13</v>
      </c>
      <c r="B559" t="s">
        <v>100</v>
      </c>
      <c r="C559" s="2" t="str">
        <f>_xlfn.XLOOKUP(B559,Sheet1!$E$2:$E$171,Sheet1!$A$2:$A$171," ",0)</f>
        <v xml:space="preserve"> </v>
      </c>
      <c r="D559" s="2" t="str">
        <f>_xlfn.XLOOKUP(B559,Sheet1!$E$2:$E$171,Sheet1!$B$2:$B$171," ",0)</f>
        <v xml:space="preserve"> </v>
      </c>
      <c r="E559" t="e" cm="1">
        <f t="array" ref="E559">_xlfn.IFS(OR(D559="Spl Mounting flange - 304",D559="Spl Enlarged Mounting flange - 304",D559="Spl Monoblock - 304",D559="Dbl Mounting flange - 304",D559="Dbl Monoblock - 304",D559="Spl Mounting flange - 316",D559="Dbl Mounting flange - 316",D559="Spl Monoblock - 316",D559="Dbl Mounting flange - 316"),D559)</f>
        <v>#N/A</v>
      </c>
      <c r="F559" t="e" cm="1">
        <f t="array" ref="F559">_xlfn.IFS(OR($D559="Fan 50 Hz",$D559="Fan 440V 60 Hz",$D559="Fan 460V 50 Hz"),$D559)</f>
        <v>#N/A</v>
      </c>
      <c r="G559" t="e" cm="1">
        <f t="array" ref="G559">_xlfn.IFS(OR($D559="Hopper 304",$D559="Hopper 316"),$D559)</f>
        <v>#N/A</v>
      </c>
      <c r="H559" t="e" cm="1">
        <f t="array" ref="H559">_xlfn.IFS(OR($D559="Vibrating grid",$D559="Vibrating grid for enlarged design"),$D559)</f>
        <v>#N/A</v>
      </c>
      <c r="I559" t="e" cm="1">
        <f t="array" ref="I559">_xlfn.IFS(OR($D559="Simple magnetic grid  - 304",$D559="Simple magnetic grid  - 316",$D559="Simple and enlarged magnetic grid "),$D559)</f>
        <v>#N/A</v>
      </c>
      <c r="J559" t="e" cm="1">
        <f t="array" ref="J559">_xlfn.IFS(OR($D559="SMC",$D559="Simple magnetic grid  - 316.",$D559="FESTO"),$D559)</f>
        <v>#N/A</v>
      </c>
    </row>
    <row r="560" spans="1:10" x14ac:dyDescent="0.2">
      <c r="A560" t="s">
        <v>13</v>
      </c>
      <c r="B560" t="s">
        <v>178</v>
      </c>
      <c r="C560" s="2" t="str">
        <f>_xlfn.XLOOKUP(B560,Sheet1!$E$2:$E$171,Sheet1!$A$2:$A$171," ",0)</f>
        <v xml:space="preserve"> </v>
      </c>
      <c r="D560" s="2" t="str">
        <f>_xlfn.XLOOKUP(B560,Sheet1!$E$2:$E$171,Sheet1!$B$2:$B$171," ",0)</f>
        <v xml:space="preserve"> </v>
      </c>
      <c r="E560" t="e" cm="1">
        <f t="array" ref="E560">_xlfn.IFS(OR(D560="Spl Mounting flange - 304",D560="Spl Enlarged Mounting flange - 304",D560="Spl Monoblock - 304",D560="Dbl Mounting flange - 304",D560="Dbl Monoblock - 304",D560="Spl Mounting flange - 316",D560="Dbl Mounting flange - 316",D560="Spl Monoblock - 316",D560="Dbl Mounting flange - 316"),D560)</f>
        <v>#N/A</v>
      </c>
      <c r="F560" t="e" cm="1">
        <f t="array" ref="F560">_xlfn.IFS(OR($D560="Fan 50 Hz",$D560="Fan 440V 60 Hz",$D560="Fan 460V 50 Hz"),$D560)</f>
        <v>#N/A</v>
      </c>
      <c r="G560" t="e" cm="1">
        <f t="array" ref="G560">_xlfn.IFS(OR($D560="Hopper 304",$D560="Hopper 316"),$D560)</f>
        <v>#N/A</v>
      </c>
      <c r="H560" t="e" cm="1">
        <f t="array" ref="H560">_xlfn.IFS(OR($D560="Vibrating grid",$D560="Vibrating grid for enlarged design"),$D560)</f>
        <v>#N/A</v>
      </c>
      <c r="I560" t="e" cm="1">
        <f t="array" ref="I560">_xlfn.IFS(OR($D560="Simple magnetic grid  - 304",$D560="Simple magnetic grid  - 316",$D560="Simple and enlarged magnetic grid "),$D560)</f>
        <v>#N/A</v>
      </c>
      <c r="J560" t="e" cm="1">
        <f t="array" ref="J560">_xlfn.IFS(OR($D560="SMC",$D560="Simple magnetic grid  - 316.",$D560="FESTO"),$D560)</f>
        <v>#N/A</v>
      </c>
    </row>
    <row r="561" spans="1:10" x14ac:dyDescent="0.2">
      <c r="A561" t="s">
        <v>15</v>
      </c>
      <c r="B561" t="s">
        <v>1</v>
      </c>
      <c r="C561" s="2" t="str">
        <f>_xlfn.XLOOKUP(B561,Sheet1!$E$2:$E$171,Sheet1!$A$2:$A$171," ",0)</f>
        <v xml:space="preserve"> </v>
      </c>
      <c r="D561" s="2" t="str">
        <f>_xlfn.XLOOKUP(B561,Sheet1!$E$2:$E$171,Sheet1!$B$2:$B$171," ",0)</f>
        <v xml:space="preserve"> </v>
      </c>
      <c r="E561" t="e" cm="1">
        <f t="array" ref="E561">_xlfn.IFS(OR(D561="Spl Mounting flange - 304",D561="Spl Enlarged Mounting flange - 304",D561="Spl Monoblock - 304",D561="Dbl Mounting flange - 304",D561="Dbl Monoblock - 304",D561="Spl Mounting flange - 316",D561="Dbl Mounting flange - 316",D561="Spl Monoblock - 316",D561="Dbl Mounting flange - 316"),D561)</f>
        <v>#N/A</v>
      </c>
      <c r="F561" t="e" cm="1">
        <f t="array" ref="F561">_xlfn.IFS(OR($D561="Fan 50 Hz",$D561="Fan 440V 60 Hz",$D561="Fan 460V 50 Hz"),$D561)</f>
        <v>#N/A</v>
      </c>
      <c r="G561" t="e" cm="1">
        <f t="array" ref="G561">_xlfn.IFS(OR($D561="Hopper 304",$D561="Hopper 316"),$D561)</f>
        <v>#N/A</v>
      </c>
      <c r="H561" t="e" cm="1">
        <f t="array" ref="H561">_xlfn.IFS(OR($D561="Vibrating grid",$D561="Vibrating grid for enlarged design"),$D561)</f>
        <v>#N/A</v>
      </c>
      <c r="I561" t="e" cm="1">
        <f t="array" ref="I561">_xlfn.IFS(OR($D561="Simple magnetic grid  - 304",$D561="Simple magnetic grid  - 316",$D561="Simple and enlarged magnetic grid "),$D561)</f>
        <v>#N/A</v>
      </c>
      <c r="J561" t="e" cm="1">
        <f t="array" ref="J561">_xlfn.IFS(OR($D561="SMC",$D561="Simple magnetic grid  - 316.",$D561="FESTO"),$D561)</f>
        <v>#N/A</v>
      </c>
    </row>
    <row r="562" spans="1:10" x14ac:dyDescent="0.2">
      <c r="A562" t="s">
        <v>15</v>
      </c>
      <c r="B562" t="s">
        <v>223</v>
      </c>
      <c r="C562" s="2" t="str">
        <f>_xlfn.XLOOKUP(B562,Sheet1!$E$2:$E$171,Sheet1!$A$2:$A$171," ",0)</f>
        <v xml:space="preserve"> </v>
      </c>
      <c r="D562" s="2" t="str">
        <f>_xlfn.XLOOKUP(B562,Sheet1!$E$2:$E$171,Sheet1!$B$2:$B$171," ",0)</f>
        <v xml:space="preserve"> </v>
      </c>
      <c r="E562" t="e" cm="1">
        <f t="array" ref="E562">_xlfn.IFS(OR(D562="Spl Mounting flange - 304",D562="Spl Enlarged Mounting flange - 304",D562="Spl Monoblock - 304",D562="Dbl Mounting flange - 304",D562="Dbl Monoblock - 304",D562="Spl Mounting flange - 316",D562="Dbl Mounting flange - 316",D562="Spl Monoblock - 316",D562="Dbl Mounting flange - 316"),D562)</f>
        <v>#N/A</v>
      </c>
      <c r="F562" t="e" cm="1">
        <f t="array" ref="F562">_xlfn.IFS(OR($D562="Fan 50 Hz",$D562="Fan 440V 60 Hz",$D562="Fan 460V 50 Hz"),$D562)</f>
        <v>#N/A</v>
      </c>
      <c r="G562" t="e" cm="1">
        <f t="array" ref="G562">_xlfn.IFS(OR($D562="Hopper 304",$D562="Hopper 316"),$D562)</f>
        <v>#N/A</v>
      </c>
      <c r="H562" t="e" cm="1">
        <f t="array" ref="H562">_xlfn.IFS(OR($D562="Vibrating grid",$D562="Vibrating grid for enlarged design"),$D562)</f>
        <v>#N/A</v>
      </c>
      <c r="I562" t="e" cm="1">
        <f t="array" ref="I562">_xlfn.IFS(OR($D562="Simple magnetic grid  - 304",$D562="Simple magnetic grid  - 316",$D562="Simple and enlarged magnetic grid "),$D562)</f>
        <v>#N/A</v>
      </c>
      <c r="J562" t="e" cm="1">
        <f t="array" ref="J562">_xlfn.IFS(OR($D562="SMC",$D562="Simple magnetic grid  - 316.",$D562="FESTO"),$D562)</f>
        <v>#N/A</v>
      </c>
    </row>
    <row r="563" spans="1:10" x14ac:dyDescent="0.2">
      <c r="A563" t="s">
        <v>15</v>
      </c>
      <c r="B563" t="s">
        <v>1</v>
      </c>
      <c r="C563" s="2" t="str">
        <f>_xlfn.XLOOKUP(B563,Sheet1!$E$2:$E$171,Sheet1!$A$2:$A$171," ",0)</f>
        <v xml:space="preserve"> </v>
      </c>
      <c r="D563" s="2" t="str">
        <f>_xlfn.XLOOKUP(B563,Sheet1!$E$2:$E$171,Sheet1!$B$2:$B$171," ",0)</f>
        <v xml:space="preserve"> </v>
      </c>
      <c r="E563" t="e" cm="1">
        <f t="array" ref="E563">_xlfn.IFS(OR(D563="Spl Mounting flange - 304",D563="Spl Enlarged Mounting flange - 304",D563="Spl Monoblock - 304",D563="Dbl Mounting flange - 304",D563="Dbl Monoblock - 304",D563="Spl Mounting flange - 316",D563="Dbl Mounting flange - 316",D563="Spl Monoblock - 316",D563="Dbl Mounting flange - 316"),D563)</f>
        <v>#N/A</v>
      </c>
      <c r="F563" t="e" cm="1">
        <f t="array" ref="F563">_xlfn.IFS(OR($D563="Fan 50 Hz",$D563="Fan 440V 60 Hz",$D563="Fan 460V 50 Hz"),$D563)</f>
        <v>#N/A</v>
      </c>
      <c r="G563" t="e" cm="1">
        <f t="array" ref="G563">_xlfn.IFS(OR($D563="Hopper 304",$D563="Hopper 316"),$D563)</f>
        <v>#N/A</v>
      </c>
      <c r="H563" t="e" cm="1">
        <f t="array" ref="H563">_xlfn.IFS(OR($D563="Vibrating grid",$D563="Vibrating grid for enlarged design"),$D563)</f>
        <v>#N/A</v>
      </c>
      <c r="I563" t="e" cm="1">
        <f t="array" ref="I563">_xlfn.IFS(OR($D563="Simple magnetic grid  - 304",$D563="Simple magnetic grid  - 316",$D563="Simple and enlarged magnetic grid "),$D563)</f>
        <v>#N/A</v>
      </c>
      <c r="J563" t="e" cm="1">
        <f t="array" ref="J563">_xlfn.IFS(OR($D563="SMC",$D563="Simple magnetic grid  - 316.",$D563="FESTO"),$D563)</f>
        <v>#N/A</v>
      </c>
    </row>
    <row r="564" spans="1:10" x14ac:dyDescent="0.2">
      <c r="A564" t="s">
        <v>15</v>
      </c>
      <c r="B564" t="s">
        <v>178</v>
      </c>
      <c r="C564" s="2" t="str">
        <f>_xlfn.XLOOKUP(B564,Sheet1!$E$2:$E$171,Sheet1!$A$2:$A$171," ",0)</f>
        <v xml:space="preserve"> </v>
      </c>
      <c r="D564" s="2" t="str">
        <f>_xlfn.XLOOKUP(B564,Sheet1!$E$2:$E$171,Sheet1!$B$2:$B$171," ",0)</f>
        <v xml:space="preserve"> </v>
      </c>
      <c r="E564" t="e" cm="1">
        <f t="array" ref="E564">_xlfn.IFS(OR(D564="Spl Mounting flange - 304",D564="Spl Enlarged Mounting flange - 304",D564="Spl Monoblock - 304",D564="Dbl Mounting flange - 304",D564="Dbl Monoblock - 304",D564="Spl Mounting flange - 316",D564="Dbl Mounting flange - 316",D564="Spl Monoblock - 316",D564="Dbl Mounting flange - 316"),D564)</f>
        <v>#N/A</v>
      </c>
      <c r="F564" t="e" cm="1">
        <f t="array" ref="F564">_xlfn.IFS(OR($D564="Fan 50 Hz",$D564="Fan 440V 60 Hz",$D564="Fan 460V 50 Hz"),$D564)</f>
        <v>#N/A</v>
      </c>
      <c r="G564" t="e" cm="1">
        <f t="array" ref="G564">_xlfn.IFS(OR($D564="Hopper 304",$D564="Hopper 316"),$D564)</f>
        <v>#N/A</v>
      </c>
      <c r="H564" t="e" cm="1">
        <f t="array" ref="H564">_xlfn.IFS(OR($D564="Vibrating grid",$D564="Vibrating grid for enlarged design"),$D564)</f>
        <v>#N/A</v>
      </c>
      <c r="I564" t="e" cm="1">
        <f t="array" ref="I564">_xlfn.IFS(OR($D564="Simple magnetic grid  - 304",$D564="Simple magnetic grid  - 316",$D564="Simple and enlarged magnetic grid "),$D564)</f>
        <v>#N/A</v>
      </c>
      <c r="J564" t="e" cm="1">
        <f t="array" ref="J564">_xlfn.IFS(OR($D564="SMC",$D564="Simple magnetic grid  - 316.",$D564="FESTO"),$D564)</f>
        <v>#N/A</v>
      </c>
    </row>
    <row r="565" spans="1:10" x14ac:dyDescent="0.2">
      <c r="A565" t="s">
        <v>15</v>
      </c>
      <c r="B565" t="s">
        <v>423</v>
      </c>
      <c r="C565" s="2" t="str">
        <f>_xlfn.XLOOKUP(B565,Sheet1!$E$2:$E$171,Sheet1!$A$2:$A$171," ",0)</f>
        <v xml:space="preserve"> </v>
      </c>
      <c r="D565" s="2" t="str">
        <f>_xlfn.XLOOKUP(B565,Sheet1!$E$2:$E$171,Sheet1!$B$2:$B$171," ",0)</f>
        <v xml:space="preserve"> </v>
      </c>
      <c r="E565" t="e" cm="1">
        <f t="array" ref="E565">_xlfn.IFS(OR(D565="Spl Mounting flange - 304",D565="Spl Enlarged Mounting flange - 304",D565="Spl Monoblock - 304",D565="Dbl Mounting flange - 304",D565="Dbl Monoblock - 304",D565="Spl Mounting flange - 316",D565="Dbl Mounting flange - 316",D565="Spl Monoblock - 316",D565="Dbl Mounting flange - 316"),D565)</f>
        <v>#N/A</v>
      </c>
      <c r="F565" t="e" cm="1">
        <f t="array" ref="F565">_xlfn.IFS(OR($D565="Fan 50 Hz",$D565="Fan 440V 60 Hz",$D565="Fan 460V 50 Hz"),$D565)</f>
        <v>#N/A</v>
      </c>
      <c r="G565" t="e" cm="1">
        <f t="array" ref="G565">_xlfn.IFS(OR($D565="Hopper 304",$D565="Hopper 316"),$D565)</f>
        <v>#N/A</v>
      </c>
      <c r="H565" t="e" cm="1">
        <f t="array" ref="H565">_xlfn.IFS(OR($D565="Vibrating grid",$D565="Vibrating grid for enlarged design"),$D565)</f>
        <v>#N/A</v>
      </c>
      <c r="I565" t="e" cm="1">
        <f t="array" ref="I565">_xlfn.IFS(OR($D565="Simple magnetic grid  - 304",$D565="Simple magnetic grid  - 316",$D565="Simple and enlarged magnetic grid "),$D565)</f>
        <v>#N/A</v>
      </c>
      <c r="J565" t="e" cm="1">
        <f t="array" ref="J565">_xlfn.IFS(OR($D565="SMC",$D565="Simple magnetic grid  - 316.",$D565="FESTO"),$D565)</f>
        <v>#N/A</v>
      </c>
    </row>
    <row r="566" spans="1:10" x14ac:dyDescent="0.2">
      <c r="A566" t="s">
        <v>15</v>
      </c>
      <c r="B566" t="s">
        <v>222</v>
      </c>
      <c r="C566" s="2" t="str">
        <f>_xlfn.XLOOKUP(B566,Sheet1!$E$2:$E$171,Sheet1!$A$2:$A$171," ",0)</f>
        <v xml:space="preserve"> </v>
      </c>
      <c r="D566" s="2" t="str">
        <f>_xlfn.XLOOKUP(B566,Sheet1!$E$2:$E$171,Sheet1!$B$2:$B$171," ",0)</f>
        <v xml:space="preserve"> </v>
      </c>
      <c r="E566" t="e" cm="1">
        <f t="array" ref="E566">_xlfn.IFS(OR(D566="Spl Mounting flange - 304",D566="Spl Enlarged Mounting flange - 304",D566="Spl Monoblock - 304",D566="Dbl Mounting flange - 304",D566="Dbl Monoblock - 304",D566="Spl Mounting flange - 316",D566="Dbl Mounting flange - 316",D566="Spl Monoblock - 316",D566="Dbl Mounting flange - 316"),D566)</f>
        <v>#N/A</v>
      </c>
      <c r="F566" t="e" cm="1">
        <f t="array" ref="F566">_xlfn.IFS(OR($D566="Fan 50 Hz",$D566="Fan 440V 60 Hz",$D566="Fan 460V 50 Hz"),$D566)</f>
        <v>#N/A</v>
      </c>
      <c r="G566" t="e" cm="1">
        <f t="array" ref="G566">_xlfn.IFS(OR($D566="Hopper 304",$D566="Hopper 316"),$D566)</f>
        <v>#N/A</v>
      </c>
      <c r="H566" t="e" cm="1">
        <f t="array" ref="H566">_xlfn.IFS(OR($D566="Vibrating grid",$D566="Vibrating grid for enlarged design"),$D566)</f>
        <v>#N/A</v>
      </c>
      <c r="I566" t="e" cm="1">
        <f t="array" ref="I566">_xlfn.IFS(OR($D566="Simple magnetic grid  - 304",$D566="Simple magnetic grid  - 316",$D566="Simple and enlarged magnetic grid "),$D566)</f>
        <v>#N/A</v>
      </c>
      <c r="J566" t="e" cm="1">
        <f t="array" ref="J566">_xlfn.IFS(OR($D566="SMC",$D566="Simple magnetic grid  - 316.",$D566="FESTO"),$D566)</f>
        <v>#N/A</v>
      </c>
    </row>
    <row r="567" spans="1:10" x14ac:dyDescent="0.2">
      <c r="A567" t="s">
        <v>15</v>
      </c>
      <c r="B567" t="s">
        <v>138</v>
      </c>
      <c r="C567" s="2" t="str">
        <f>_xlfn.XLOOKUP(B567,Sheet1!$E$2:$E$171,Sheet1!$A$2:$A$171," ",0)</f>
        <v xml:space="preserve"> </v>
      </c>
      <c r="D567" s="2" t="str">
        <f>_xlfn.XLOOKUP(B567,Sheet1!$E$2:$E$171,Sheet1!$B$2:$B$171," ",0)</f>
        <v xml:space="preserve"> </v>
      </c>
      <c r="E567" t="e" cm="1">
        <f t="array" ref="E567">_xlfn.IFS(OR(D567="Spl Mounting flange - 304",D567="Spl Enlarged Mounting flange - 304",D567="Spl Monoblock - 304",D567="Dbl Mounting flange - 304",D567="Dbl Monoblock - 304",D567="Spl Mounting flange - 316",D567="Dbl Mounting flange - 316",D567="Spl Monoblock - 316",D567="Dbl Mounting flange - 316"),D567)</f>
        <v>#N/A</v>
      </c>
      <c r="F567" t="e" cm="1">
        <f t="array" ref="F567">_xlfn.IFS(OR($D567="Fan 50 Hz",$D567="Fan 440V 60 Hz",$D567="Fan 460V 50 Hz"),$D567)</f>
        <v>#N/A</v>
      </c>
      <c r="G567" t="e" cm="1">
        <f t="array" ref="G567">_xlfn.IFS(OR($D567="Hopper 304",$D567="Hopper 316"),$D567)</f>
        <v>#N/A</v>
      </c>
      <c r="H567" t="e" cm="1">
        <f t="array" ref="H567">_xlfn.IFS(OR($D567="Vibrating grid",$D567="Vibrating grid for enlarged design"),$D567)</f>
        <v>#N/A</v>
      </c>
      <c r="I567" t="e" cm="1">
        <f t="array" ref="I567">_xlfn.IFS(OR($D567="Simple magnetic grid  - 304",$D567="Simple magnetic grid  - 316",$D567="Simple and enlarged magnetic grid "),$D567)</f>
        <v>#N/A</v>
      </c>
      <c r="J567" t="e" cm="1">
        <f t="array" ref="J567">_xlfn.IFS(OR($D567="SMC",$D567="Simple magnetic grid  - 316.",$D567="FESTO"),$D567)</f>
        <v>#N/A</v>
      </c>
    </row>
    <row r="568" spans="1:10" x14ac:dyDescent="0.2">
      <c r="A568" t="s">
        <v>15</v>
      </c>
      <c r="B568" t="s">
        <v>227</v>
      </c>
      <c r="C568" s="2" t="str">
        <f>_xlfn.XLOOKUP(B568,Sheet1!$E$2:$E$171,Sheet1!$A$2:$A$171," ",0)</f>
        <v xml:space="preserve"> </v>
      </c>
      <c r="D568" s="2" t="str">
        <f>_xlfn.XLOOKUP(B568,Sheet1!$E$2:$E$171,Sheet1!$B$2:$B$171," ",0)</f>
        <v xml:space="preserve"> </v>
      </c>
      <c r="E568" t="e" cm="1">
        <f t="array" ref="E568">_xlfn.IFS(OR(D568="Spl Mounting flange - 304",D568="Spl Enlarged Mounting flange - 304",D568="Spl Monoblock - 304",D568="Dbl Mounting flange - 304",D568="Dbl Monoblock - 304",D568="Spl Mounting flange - 316",D568="Dbl Mounting flange - 316",D568="Spl Monoblock - 316",D568="Dbl Mounting flange - 316"),D568)</f>
        <v>#N/A</v>
      </c>
      <c r="F568" t="e" cm="1">
        <f t="array" ref="F568">_xlfn.IFS(OR($D568="Fan 50 Hz",$D568="Fan 440V 60 Hz",$D568="Fan 460V 50 Hz"),$D568)</f>
        <v>#N/A</v>
      </c>
      <c r="G568" t="e" cm="1">
        <f t="array" ref="G568">_xlfn.IFS(OR($D568="Hopper 304",$D568="Hopper 316"),$D568)</f>
        <v>#N/A</v>
      </c>
      <c r="H568" t="e" cm="1">
        <f t="array" ref="H568">_xlfn.IFS(OR($D568="Vibrating grid",$D568="Vibrating grid for enlarged design"),$D568)</f>
        <v>#N/A</v>
      </c>
      <c r="I568" t="e" cm="1">
        <f t="array" ref="I568">_xlfn.IFS(OR($D568="Simple magnetic grid  - 304",$D568="Simple magnetic grid  - 316",$D568="Simple and enlarged magnetic grid "),$D568)</f>
        <v>#N/A</v>
      </c>
      <c r="J568" t="e" cm="1">
        <f t="array" ref="J568">_xlfn.IFS(OR($D568="SMC",$D568="Simple magnetic grid  - 316.",$D568="FESTO"),$D568)</f>
        <v>#N/A</v>
      </c>
    </row>
    <row r="569" spans="1:10" x14ac:dyDescent="0.2">
      <c r="A569" t="s">
        <v>15</v>
      </c>
      <c r="B569" t="s">
        <v>264</v>
      </c>
      <c r="C569" s="2" t="str">
        <f>_xlfn.XLOOKUP(B569,Sheet1!$E$2:$E$171,Sheet1!$A$2:$A$171," ",0)</f>
        <v xml:space="preserve"> </v>
      </c>
      <c r="D569" s="2" t="str">
        <f>_xlfn.XLOOKUP(B569,Sheet1!$E$2:$E$171,Sheet1!$B$2:$B$171," ",0)</f>
        <v xml:space="preserve"> </v>
      </c>
      <c r="E569" t="e" cm="1">
        <f t="array" ref="E569">_xlfn.IFS(OR(D569="Spl Mounting flange - 304",D569="Spl Enlarged Mounting flange - 304",D569="Spl Monoblock - 304",D569="Dbl Mounting flange - 304",D569="Dbl Monoblock - 304",D569="Spl Mounting flange - 316",D569="Dbl Mounting flange - 316",D569="Spl Monoblock - 316",D569="Dbl Mounting flange - 316"),D569)</f>
        <v>#N/A</v>
      </c>
      <c r="F569" t="e" cm="1">
        <f t="array" ref="F569">_xlfn.IFS(OR($D569="Fan 50 Hz",$D569="Fan 440V 60 Hz",$D569="Fan 460V 50 Hz"),$D569)</f>
        <v>#N/A</v>
      </c>
      <c r="G569" t="e" cm="1">
        <f t="array" ref="G569">_xlfn.IFS(OR($D569="Hopper 304",$D569="Hopper 316"),$D569)</f>
        <v>#N/A</v>
      </c>
      <c r="H569" t="e" cm="1">
        <f t="array" ref="H569">_xlfn.IFS(OR($D569="Vibrating grid",$D569="Vibrating grid for enlarged design"),$D569)</f>
        <v>#N/A</v>
      </c>
      <c r="I569" t="e" cm="1">
        <f t="array" ref="I569">_xlfn.IFS(OR($D569="Simple magnetic grid  - 304",$D569="Simple magnetic grid  - 316",$D569="Simple and enlarged magnetic grid "),$D569)</f>
        <v>#N/A</v>
      </c>
      <c r="J569" t="e" cm="1">
        <f t="array" ref="J569">_xlfn.IFS(OR($D569="SMC",$D569="Simple magnetic grid  - 316.",$D569="FESTO"),$D569)</f>
        <v>#N/A</v>
      </c>
    </row>
    <row r="570" spans="1:10" x14ac:dyDescent="0.2">
      <c r="A570" t="s">
        <v>15</v>
      </c>
      <c r="B570" t="s">
        <v>65</v>
      </c>
      <c r="C570" s="2" t="str">
        <f>_xlfn.XLOOKUP(B570,Sheet1!$E$2:$E$171,Sheet1!$A$2:$A$171," ",0)</f>
        <v xml:space="preserve"> </v>
      </c>
      <c r="D570" s="2" t="str">
        <f>_xlfn.XLOOKUP(B570,Sheet1!$E$2:$E$171,Sheet1!$B$2:$B$171," ",0)</f>
        <v xml:space="preserve"> </v>
      </c>
      <c r="E570" t="e" cm="1">
        <f t="array" ref="E570">_xlfn.IFS(OR(D570="Spl Mounting flange - 304",D570="Spl Enlarged Mounting flange - 304",D570="Spl Monoblock - 304",D570="Dbl Mounting flange - 304",D570="Dbl Monoblock - 304",D570="Spl Mounting flange - 316",D570="Dbl Mounting flange - 316",D570="Spl Monoblock - 316",D570="Dbl Mounting flange - 316"),D570)</f>
        <v>#N/A</v>
      </c>
      <c r="F570" t="e" cm="1">
        <f t="array" ref="F570">_xlfn.IFS(OR($D570="Fan 50 Hz",$D570="Fan 440V 60 Hz",$D570="Fan 460V 50 Hz"),$D570)</f>
        <v>#N/A</v>
      </c>
      <c r="G570" t="e" cm="1">
        <f t="array" ref="G570">_xlfn.IFS(OR($D570="Hopper 304",$D570="Hopper 316"),$D570)</f>
        <v>#N/A</v>
      </c>
      <c r="H570" t="e" cm="1">
        <f t="array" ref="H570">_xlfn.IFS(OR($D570="Vibrating grid",$D570="Vibrating grid for enlarged design"),$D570)</f>
        <v>#N/A</v>
      </c>
      <c r="I570" t="e" cm="1">
        <f t="array" ref="I570">_xlfn.IFS(OR($D570="Simple magnetic grid  - 304",$D570="Simple magnetic grid  - 316",$D570="Simple and enlarged magnetic grid "),$D570)</f>
        <v>#N/A</v>
      </c>
      <c r="J570" t="e" cm="1">
        <f t="array" ref="J570">_xlfn.IFS(OR($D570="SMC",$D570="Simple magnetic grid  - 316.",$D570="FESTO"),$D570)</f>
        <v>#N/A</v>
      </c>
    </row>
    <row r="571" spans="1:10" x14ac:dyDescent="0.2">
      <c r="A571" t="s">
        <v>15</v>
      </c>
      <c r="B571" t="s">
        <v>64</v>
      </c>
      <c r="C571" s="2" t="str">
        <f>_xlfn.XLOOKUP(B571,Sheet1!$E$2:$E$171,Sheet1!$A$2:$A$171," ",0)</f>
        <v xml:space="preserve"> </v>
      </c>
      <c r="D571" s="2" t="str">
        <f>_xlfn.XLOOKUP(B571,Sheet1!$E$2:$E$171,Sheet1!$B$2:$B$171," ",0)</f>
        <v xml:space="preserve"> </v>
      </c>
      <c r="E571" t="e" cm="1">
        <f t="array" ref="E571">_xlfn.IFS(OR(D571="Spl Mounting flange - 304",D571="Spl Enlarged Mounting flange - 304",D571="Spl Monoblock - 304",D571="Dbl Mounting flange - 304",D571="Dbl Monoblock - 304",D571="Spl Mounting flange - 316",D571="Dbl Mounting flange - 316",D571="Spl Monoblock - 316",D571="Dbl Mounting flange - 316"),D571)</f>
        <v>#N/A</v>
      </c>
      <c r="F571" t="e" cm="1">
        <f t="array" ref="F571">_xlfn.IFS(OR($D571="Fan 50 Hz",$D571="Fan 440V 60 Hz",$D571="Fan 460V 50 Hz"),$D571)</f>
        <v>#N/A</v>
      </c>
      <c r="G571" t="e" cm="1">
        <f t="array" ref="G571">_xlfn.IFS(OR($D571="Hopper 304",$D571="Hopper 316"),$D571)</f>
        <v>#N/A</v>
      </c>
      <c r="H571" t="e" cm="1">
        <f t="array" ref="H571">_xlfn.IFS(OR($D571="Vibrating grid",$D571="Vibrating grid for enlarged design"),$D571)</f>
        <v>#N/A</v>
      </c>
      <c r="I571" t="e" cm="1">
        <f t="array" ref="I571">_xlfn.IFS(OR($D571="Simple magnetic grid  - 304",$D571="Simple magnetic grid  - 316",$D571="Simple and enlarged magnetic grid "),$D571)</f>
        <v>#N/A</v>
      </c>
      <c r="J571" t="e" cm="1">
        <f t="array" ref="J571">_xlfn.IFS(OR($D571="SMC",$D571="Simple magnetic grid  - 316.",$D571="FESTO"),$D571)</f>
        <v>#N/A</v>
      </c>
    </row>
    <row r="572" spans="1:10" x14ac:dyDescent="0.2">
      <c r="A572" t="s">
        <v>15</v>
      </c>
      <c r="B572" t="s">
        <v>95</v>
      </c>
      <c r="C572" s="2" t="str">
        <f>_xlfn.XLOOKUP(B572,Sheet1!$E$2:$E$171,Sheet1!$A$2:$A$171," ",0)</f>
        <v xml:space="preserve"> </v>
      </c>
      <c r="D572" s="2" t="str">
        <f>_xlfn.XLOOKUP(B572,Sheet1!$E$2:$E$171,Sheet1!$B$2:$B$171," ",0)</f>
        <v xml:space="preserve"> </v>
      </c>
      <c r="E572" t="e" cm="1">
        <f t="array" ref="E572">_xlfn.IFS(OR(D572="Spl Mounting flange - 304",D572="Spl Enlarged Mounting flange - 304",D572="Spl Monoblock - 304",D572="Dbl Mounting flange - 304",D572="Dbl Monoblock - 304",D572="Spl Mounting flange - 316",D572="Dbl Mounting flange - 316",D572="Spl Monoblock - 316",D572="Dbl Mounting flange - 316"),D572)</f>
        <v>#N/A</v>
      </c>
      <c r="F572" t="e" cm="1">
        <f t="array" ref="F572">_xlfn.IFS(OR($D572="Fan 50 Hz",$D572="Fan 440V 60 Hz",$D572="Fan 460V 50 Hz"),$D572)</f>
        <v>#N/A</v>
      </c>
      <c r="G572" t="e" cm="1">
        <f t="array" ref="G572">_xlfn.IFS(OR($D572="Hopper 304",$D572="Hopper 316"),$D572)</f>
        <v>#N/A</v>
      </c>
      <c r="H572" t="e" cm="1">
        <f t="array" ref="H572">_xlfn.IFS(OR($D572="Vibrating grid",$D572="Vibrating grid for enlarged design"),$D572)</f>
        <v>#N/A</v>
      </c>
      <c r="I572" t="e" cm="1">
        <f t="array" ref="I572">_xlfn.IFS(OR($D572="Simple magnetic grid  - 304",$D572="Simple magnetic grid  - 316",$D572="Simple and enlarged magnetic grid "),$D572)</f>
        <v>#N/A</v>
      </c>
      <c r="J572" t="e" cm="1">
        <f t="array" ref="J572">_xlfn.IFS(OR($D572="SMC",$D572="Simple magnetic grid  - 316.",$D572="FESTO"),$D572)</f>
        <v>#N/A</v>
      </c>
    </row>
    <row r="573" spans="1:10" x14ac:dyDescent="0.2">
      <c r="A573" t="s">
        <v>15</v>
      </c>
      <c r="B573" t="s">
        <v>129</v>
      </c>
      <c r="C573" s="2" t="str">
        <f>_xlfn.XLOOKUP(B573,Sheet1!$E$2:$E$171,Sheet1!$A$2:$A$171," ",0)</f>
        <v xml:space="preserve"> </v>
      </c>
      <c r="D573" s="2" t="str">
        <f>_xlfn.XLOOKUP(B573,Sheet1!$E$2:$E$171,Sheet1!$B$2:$B$171," ",0)</f>
        <v xml:space="preserve"> </v>
      </c>
      <c r="E573" t="e" cm="1">
        <f t="array" ref="E573">_xlfn.IFS(OR(D573="Spl Mounting flange - 304",D573="Spl Enlarged Mounting flange - 304",D573="Spl Monoblock - 304",D573="Dbl Mounting flange - 304",D573="Dbl Monoblock - 304",D573="Spl Mounting flange - 316",D573="Dbl Mounting flange - 316",D573="Spl Monoblock - 316",D573="Dbl Mounting flange - 316"),D573)</f>
        <v>#N/A</v>
      </c>
      <c r="F573" t="e" cm="1">
        <f t="array" ref="F573">_xlfn.IFS(OR($D573="Fan 50 Hz",$D573="Fan 440V 60 Hz",$D573="Fan 460V 50 Hz"),$D573)</f>
        <v>#N/A</v>
      </c>
      <c r="G573" t="e" cm="1">
        <f t="array" ref="G573">_xlfn.IFS(OR($D573="Hopper 304",$D573="Hopper 316"),$D573)</f>
        <v>#N/A</v>
      </c>
      <c r="H573" t="e" cm="1">
        <f t="array" ref="H573">_xlfn.IFS(OR($D573="Vibrating grid",$D573="Vibrating grid for enlarged design"),$D573)</f>
        <v>#N/A</v>
      </c>
      <c r="I573" t="e" cm="1">
        <f t="array" ref="I573">_xlfn.IFS(OR($D573="Simple magnetic grid  - 304",$D573="Simple magnetic grid  - 316",$D573="Simple and enlarged magnetic grid "),$D573)</f>
        <v>#N/A</v>
      </c>
      <c r="J573" t="e" cm="1">
        <f t="array" ref="J573">_xlfn.IFS(OR($D573="SMC",$D573="Simple magnetic grid  - 316.",$D573="FESTO"),$D573)</f>
        <v>#N/A</v>
      </c>
    </row>
    <row r="574" spans="1:10" x14ac:dyDescent="0.2">
      <c r="A574" t="s">
        <v>15</v>
      </c>
      <c r="B574" t="s">
        <v>422</v>
      </c>
      <c r="C574" s="2" t="str">
        <f>_xlfn.XLOOKUP(B574,Sheet1!$E$2:$E$171,Sheet1!$A$2:$A$171," ",0)</f>
        <v xml:space="preserve"> </v>
      </c>
      <c r="D574" s="2" t="str">
        <f>_xlfn.XLOOKUP(B574,Sheet1!$E$2:$E$171,Sheet1!$B$2:$B$171," ",0)</f>
        <v xml:space="preserve"> </v>
      </c>
      <c r="E574" t="e" cm="1">
        <f t="array" ref="E574">_xlfn.IFS(OR(D574="Spl Mounting flange - 304",D574="Spl Enlarged Mounting flange - 304",D574="Spl Monoblock - 304",D574="Dbl Mounting flange - 304",D574="Dbl Monoblock - 304",D574="Spl Mounting flange - 316",D574="Dbl Mounting flange - 316",D574="Spl Monoblock - 316",D574="Dbl Mounting flange - 316"),D574)</f>
        <v>#N/A</v>
      </c>
      <c r="F574" t="e" cm="1">
        <f t="array" ref="F574">_xlfn.IFS(OR($D574="Fan 50 Hz",$D574="Fan 440V 60 Hz",$D574="Fan 460V 50 Hz"),$D574)</f>
        <v>#N/A</v>
      </c>
      <c r="G574" t="e" cm="1">
        <f t="array" ref="G574">_xlfn.IFS(OR($D574="Hopper 304",$D574="Hopper 316"),$D574)</f>
        <v>#N/A</v>
      </c>
      <c r="H574" t="e" cm="1">
        <f t="array" ref="H574">_xlfn.IFS(OR($D574="Vibrating grid",$D574="Vibrating grid for enlarged design"),$D574)</f>
        <v>#N/A</v>
      </c>
      <c r="I574" t="e" cm="1">
        <f t="array" ref="I574">_xlfn.IFS(OR($D574="Simple magnetic grid  - 304",$D574="Simple magnetic grid  - 316",$D574="Simple and enlarged magnetic grid "),$D574)</f>
        <v>#N/A</v>
      </c>
      <c r="J574" t="e" cm="1">
        <f t="array" ref="J574">_xlfn.IFS(OR($D574="SMC",$D574="Simple magnetic grid  - 316.",$D574="FESTO"),$D574)</f>
        <v>#N/A</v>
      </c>
    </row>
    <row r="575" spans="1:10" x14ac:dyDescent="0.2">
      <c r="A575" t="s">
        <v>15</v>
      </c>
      <c r="B575" t="s">
        <v>221</v>
      </c>
      <c r="C575" s="2" t="str">
        <f>_xlfn.XLOOKUP(B575,Sheet1!$E$2:$E$171,Sheet1!$A$2:$A$171," ",0)</f>
        <v xml:space="preserve"> </v>
      </c>
      <c r="D575" s="2" t="str">
        <f>_xlfn.XLOOKUP(B575,Sheet1!$E$2:$E$171,Sheet1!$B$2:$B$171," ",0)</f>
        <v xml:space="preserve"> </v>
      </c>
      <c r="E575" t="e" cm="1">
        <f t="array" ref="E575">_xlfn.IFS(OR(D575="Spl Mounting flange - 304",D575="Spl Enlarged Mounting flange - 304",D575="Spl Monoblock - 304",D575="Dbl Mounting flange - 304",D575="Dbl Monoblock - 304",D575="Spl Mounting flange - 316",D575="Dbl Mounting flange - 316",D575="Spl Monoblock - 316",D575="Dbl Mounting flange - 316"),D575)</f>
        <v>#N/A</v>
      </c>
      <c r="F575" t="e" cm="1">
        <f t="array" ref="F575">_xlfn.IFS(OR($D575="Fan 50 Hz",$D575="Fan 440V 60 Hz",$D575="Fan 460V 50 Hz"),$D575)</f>
        <v>#N/A</v>
      </c>
      <c r="G575" t="e" cm="1">
        <f t="array" ref="G575">_xlfn.IFS(OR($D575="Hopper 304",$D575="Hopper 316"),$D575)</f>
        <v>#N/A</v>
      </c>
      <c r="H575" t="e" cm="1">
        <f t="array" ref="H575">_xlfn.IFS(OR($D575="Vibrating grid",$D575="Vibrating grid for enlarged design"),$D575)</f>
        <v>#N/A</v>
      </c>
      <c r="I575" t="e" cm="1">
        <f t="array" ref="I575">_xlfn.IFS(OR($D575="Simple magnetic grid  - 304",$D575="Simple magnetic grid  - 316",$D575="Simple and enlarged magnetic grid "),$D575)</f>
        <v>#N/A</v>
      </c>
      <c r="J575" t="e" cm="1">
        <f t="array" ref="J575">_xlfn.IFS(OR($D575="SMC",$D575="Simple magnetic grid  - 316.",$D575="FESTO"),$D575)</f>
        <v>#N/A</v>
      </c>
    </row>
    <row r="576" spans="1:10" x14ac:dyDescent="0.2">
      <c r="A576" t="s">
        <v>15</v>
      </c>
      <c r="B576" t="s">
        <v>421</v>
      </c>
      <c r="C576" s="2" t="str">
        <f>_xlfn.XLOOKUP(B576,Sheet1!$E$2:$E$171,Sheet1!$A$2:$A$171," ",0)</f>
        <v xml:space="preserve"> </v>
      </c>
      <c r="D576" s="2" t="str">
        <f>_xlfn.XLOOKUP(B576,Sheet1!$E$2:$E$171,Sheet1!$B$2:$B$171," ",0)</f>
        <v xml:space="preserve"> </v>
      </c>
      <c r="E576" t="e" cm="1">
        <f t="array" ref="E576">_xlfn.IFS(OR(D576="Spl Mounting flange - 304",D576="Spl Enlarged Mounting flange - 304",D576="Spl Monoblock - 304",D576="Dbl Mounting flange - 304",D576="Dbl Monoblock - 304",D576="Spl Mounting flange - 316",D576="Dbl Mounting flange - 316",D576="Spl Monoblock - 316",D576="Dbl Mounting flange - 316"),D576)</f>
        <v>#N/A</v>
      </c>
      <c r="F576" t="e" cm="1">
        <f t="array" ref="F576">_xlfn.IFS(OR($D576="Fan 50 Hz",$D576="Fan 440V 60 Hz",$D576="Fan 460V 50 Hz"),$D576)</f>
        <v>#N/A</v>
      </c>
      <c r="G576" t="e" cm="1">
        <f t="array" ref="G576">_xlfn.IFS(OR($D576="Hopper 304",$D576="Hopper 316"),$D576)</f>
        <v>#N/A</v>
      </c>
      <c r="H576" t="e" cm="1">
        <f t="array" ref="H576">_xlfn.IFS(OR($D576="Vibrating grid",$D576="Vibrating grid for enlarged design"),$D576)</f>
        <v>#N/A</v>
      </c>
      <c r="I576" t="e" cm="1">
        <f t="array" ref="I576">_xlfn.IFS(OR($D576="Simple magnetic grid  - 304",$D576="Simple magnetic grid  - 316",$D576="Simple and enlarged magnetic grid "),$D576)</f>
        <v>#N/A</v>
      </c>
      <c r="J576" t="e" cm="1">
        <f t="array" ref="J576">_xlfn.IFS(OR($D576="SMC",$D576="Simple magnetic grid  - 316.",$D576="FESTO"),$D576)</f>
        <v>#N/A</v>
      </c>
    </row>
    <row r="577" spans="1:10" x14ac:dyDescent="0.2">
      <c r="A577" t="s">
        <v>15</v>
      </c>
      <c r="B577" t="s">
        <v>420</v>
      </c>
      <c r="C577" s="2" t="str">
        <f>_xlfn.XLOOKUP(B577,Sheet1!$E$2:$E$171,Sheet1!$A$2:$A$171," ",0)</f>
        <v xml:space="preserve"> </v>
      </c>
      <c r="D577" s="2" t="str">
        <f>_xlfn.XLOOKUP(B577,Sheet1!$E$2:$E$171,Sheet1!$B$2:$B$171," ",0)</f>
        <v xml:space="preserve"> </v>
      </c>
      <c r="E577" t="e" cm="1">
        <f t="array" ref="E577">_xlfn.IFS(OR(D577="Spl Mounting flange - 304",D577="Spl Enlarged Mounting flange - 304",D577="Spl Monoblock - 304",D577="Dbl Mounting flange - 304",D577="Dbl Monoblock - 304",D577="Spl Mounting flange - 316",D577="Dbl Mounting flange - 316",D577="Spl Monoblock - 316",D577="Dbl Mounting flange - 316"),D577)</f>
        <v>#N/A</v>
      </c>
      <c r="F577" t="e" cm="1">
        <f t="array" ref="F577">_xlfn.IFS(OR($D577="Fan 50 Hz",$D577="Fan 440V 60 Hz",$D577="Fan 460V 50 Hz"),$D577)</f>
        <v>#N/A</v>
      </c>
      <c r="G577" t="e" cm="1">
        <f t="array" ref="G577">_xlfn.IFS(OR($D577="Hopper 304",$D577="Hopper 316"),$D577)</f>
        <v>#N/A</v>
      </c>
      <c r="H577" t="e" cm="1">
        <f t="array" ref="H577">_xlfn.IFS(OR($D577="Vibrating grid",$D577="Vibrating grid for enlarged design"),$D577)</f>
        <v>#N/A</v>
      </c>
      <c r="I577" t="e" cm="1">
        <f t="array" ref="I577">_xlfn.IFS(OR($D577="Simple magnetic grid  - 304",$D577="Simple magnetic grid  - 316",$D577="Simple and enlarged magnetic grid "),$D577)</f>
        <v>#N/A</v>
      </c>
      <c r="J577" t="e" cm="1">
        <f t="array" ref="J577">_xlfn.IFS(OR($D577="SMC",$D577="Simple magnetic grid  - 316.",$D577="FESTO"),$D577)</f>
        <v>#N/A</v>
      </c>
    </row>
    <row r="578" spans="1:10" x14ac:dyDescent="0.2">
      <c r="A578" t="s">
        <v>15</v>
      </c>
      <c r="B578" t="s">
        <v>1</v>
      </c>
      <c r="C578" s="2" t="str">
        <f>_xlfn.XLOOKUP(B578,Sheet1!$E$2:$E$171,Sheet1!$A$2:$A$171," ",0)</f>
        <v xml:space="preserve"> </v>
      </c>
      <c r="D578" s="2" t="str">
        <f>_xlfn.XLOOKUP(B578,Sheet1!$E$2:$E$171,Sheet1!$B$2:$B$171," ",0)</f>
        <v xml:space="preserve"> </v>
      </c>
      <c r="E578" t="e" cm="1">
        <f t="array" ref="E578">_xlfn.IFS(OR(D578="Spl Mounting flange - 304",D578="Spl Enlarged Mounting flange - 304",D578="Spl Monoblock - 304",D578="Dbl Mounting flange - 304",D578="Dbl Monoblock - 304",D578="Spl Mounting flange - 316",D578="Dbl Mounting flange - 316",D578="Spl Monoblock - 316",D578="Dbl Mounting flange - 316"),D578)</f>
        <v>#N/A</v>
      </c>
      <c r="F578" t="e" cm="1">
        <f t="array" ref="F578">_xlfn.IFS(OR($D578="Fan 50 Hz",$D578="Fan 440V 60 Hz",$D578="Fan 460V 50 Hz"),$D578)</f>
        <v>#N/A</v>
      </c>
      <c r="G578" t="e" cm="1">
        <f t="array" ref="G578">_xlfn.IFS(OR($D578="Hopper 304",$D578="Hopper 316"),$D578)</f>
        <v>#N/A</v>
      </c>
      <c r="H578" t="e" cm="1">
        <f t="array" ref="H578">_xlfn.IFS(OR($D578="Vibrating grid",$D578="Vibrating grid for enlarged design"),$D578)</f>
        <v>#N/A</v>
      </c>
      <c r="I578" t="e" cm="1">
        <f t="array" ref="I578">_xlfn.IFS(OR($D578="Simple magnetic grid  - 304",$D578="Simple magnetic grid  - 316",$D578="Simple and enlarged magnetic grid "),$D578)</f>
        <v>#N/A</v>
      </c>
      <c r="J578" t="e" cm="1">
        <f t="array" ref="J578">_xlfn.IFS(OR($D578="SMC",$D578="Simple magnetic grid  - 316.",$D578="FESTO"),$D578)</f>
        <v>#N/A</v>
      </c>
    </row>
    <row r="579" spans="1:10" x14ac:dyDescent="0.2">
      <c r="A579" t="s">
        <v>15</v>
      </c>
      <c r="B579" t="s">
        <v>1</v>
      </c>
      <c r="C579" s="2" t="str">
        <f>_xlfn.XLOOKUP(B579,Sheet1!$E$2:$E$171,Sheet1!$A$2:$A$171," ",0)</f>
        <v xml:space="preserve"> </v>
      </c>
      <c r="D579" s="2" t="str">
        <f>_xlfn.XLOOKUP(B579,Sheet1!$E$2:$E$171,Sheet1!$B$2:$B$171," ",0)</f>
        <v xml:space="preserve"> </v>
      </c>
      <c r="E579" t="e" cm="1">
        <f t="array" ref="E579">_xlfn.IFS(OR(D579="Spl Mounting flange - 304",D579="Spl Enlarged Mounting flange - 304",D579="Spl Monoblock - 304",D579="Dbl Mounting flange - 304",D579="Dbl Monoblock - 304",D579="Spl Mounting flange - 316",D579="Dbl Mounting flange - 316",D579="Spl Monoblock - 316",D579="Dbl Mounting flange - 316"),D579)</f>
        <v>#N/A</v>
      </c>
      <c r="F579" t="e" cm="1">
        <f t="array" ref="F579">_xlfn.IFS(OR($D579="Fan 50 Hz",$D579="Fan 440V 60 Hz",$D579="Fan 460V 50 Hz"),$D579)</f>
        <v>#N/A</v>
      </c>
      <c r="G579" t="e" cm="1">
        <f t="array" ref="G579">_xlfn.IFS(OR($D579="Hopper 304",$D579="Hopper 316"),$D579)</f>
        <v>#N/A</v>
      </c>
      <c r="H579" t="e" cm="1">
        <f t="array" ref="H579">_xlfn.IFS(OR($D579="Vibrating grid",$D579="Vibrating grid for enlarged design"),$D579)</f>
        <v>#N/A</v>
      </c>
      <c r="I579" t="e" cm="1">
        <f t="array" ref="I579">_xlfn.IFS(OR($D579="Simple magnetic grid  - 304",$D579="Simple magnetic grid  - 316",$D579="Simple and enlarged magnetic grid "),$D579)</f>
        <v>#N/A</v>
      </c>
      <c r="J579" t="e" cm="1">
        <f t="array" ref="J579">_xlfn.IFS(OR($D579="SMC",$D579="Simple magnetic grid  - 316.",$D579="FESTO"),$D579)</f>
        <v>#N/A</v>
      </c>
    </row>
    <row r="580" spans="1:10" x14ac:dyDescent="0.2">
      <c r="A580" t="s">
        <v>15</v>
      </c>
      <c r="B580" t="s">
        <v>1</v>
      </c>
      <c r="C580" s="2" t="str">
        <f>_xlfn.XLOOKUP(B580,Sheet1!$E$2:$E$171,Sheet1!$A$2:$A$171," ",0)</f>
        <v xml:space="preserve"> </v>
      </c>
      <c r="D580" s="2" t="str">
        <f>_xlfn.XLOOKUP(B580,Sheet1!$E$2:$E$171,Sheet1!$B$2:$B$171," ",0)</f>
        <v xml:space="preserve"> </v>
      </c>
      <c r="E580" t="e" cm="1">
        <f t="array" ref="E580">_xlfn.IFS(OR(D580="Spl Mounting flange - 304",D580="Spl Enlarged Mounting flange - 304",D580="Spl Monoblock - 304",D580="Dbl Mounting flange - 304",D580="Dbl Monoblock - 304",D580="Spl Mounting flange - 316",D580="Dbl Mounting flange - 316",D580="Spl Monoblock - 316",D580="Dbl Mounting flange - 316"),D580)</f>
        <v>#N/A</v>
      </c>
      <c r="F580" t="e" cm="1">
        <f t="array" ref="F580">_xlfn.IFS(OR($D580="Fan 50 Hz",$D580="Fan 440V 60 Hz",$D580="Fan 460V 50 Hz"),$D580)</f>
        <v>#N/A</v>
      </c>
      <c r="G580" t="e" cm="1">
        <f t="array" ref="G580">_xlfn.IFS(OR($D580="Hopper 304",$D580="Hopper 316"),$D580)</f>
        <v>#N/A</v>
      </c>
      <c r="H580" t="e" cm="1">
        <f t="array" ref="H580">_xlfn.IFS(OR($D580="Vibrating grid",$D580="Vibrating grid for enlarged design"),$D580)</f>
        <v>#N/A</v>
      </c>
      <c r="I580" t="e" cm="1">
        <f t="array" ref="I580">_xlfn.IFS(OR($D580="Simple magnetic grid  - 304",$D580="Simple magnetic grid  - 316",$D580="Simple and enlarged magnetic grid "),$D580)</f>
        <v>#N/A</v>
      </c>
      <c r="J580" t="e" cm="1">
        <f t="array" ref="J580">_xlfn.IFS(OR($D580="SMC",$D580="Simple magnetic grid  - 316.",$D580="FESTO"),$D580)</f>
        <v>#N/A</v>
      </c>
    </row>
    <row r="581" spans="1:10" x14ac:dyDescent="0.2">
      <c r="A581" t="s">
        <v>15</v>
      </c>
      <c r="B581" t="s">
        <v>168</v>
      </c>
      <c r="C581" s="2" t="str">
        <f>_xlfn.XLOOKUP(B581,Sheet1!$E$2:$E$171,Sheet1!$A$2:$A$171," ",0)</f>
        <v xml:space="preserve"> </v>
      </c>
      <c r="D581" s="2" t="str">
        <f>_xlfn.XLOOKUP(B581,Sheet1!$E$2:$E$171,Sheet1!$B$2:$B$171," ",0)</f>
        <v xml:space="preserve"> </v>
      </c>
      <c r="E581" t="e" cm="1">
        <f t="array" ref="E581">_xlfn.IFS(OR(D581="Spl Mounting flange - 304",D581="Spl Enlarged Mounting flange - 304",D581="Spl Monoblock - 304",D581="Dbl Mounting flange - 304",D581="Dbl Monoblock - 304",D581="Spl Mounting flange - 316",D581="Dbl Mounting flange - 316",D581="Spl Monoblock - 316",D581="Dbl Mounting flange - 316"),D581)</f>
        <v>#N/A</v>
      </c>
      <c r="F581" t="e" cm="1">
        <f t="array" ref="F581">_xlfn.IFS(OR($D581="Fan 50 Hz",$D581="Fan 440V 60 Hz",$D581="Fan 460V 50 Hz"),$D581)</f>
        <v>#N/A</v>
      </c>
      <c r="G581" t="e" cm="1">
        <f t="array" ref="G581">_xlfn.IFS(OR($D581="Hopper 304",$D581="Hopper 316"),$D581)</f>
        <v>#N/A</v>
      </c>
      <c r="H581" t="e" cm="1">
        <f t="array" ref="H581">_xlfn.IFS(OR($D581="Vibrating grid",$D581="Vibrating grid for enlarged design"),$D581)</f>
        <v>#N/A</v>
      </c>
      <c r="I581" t="e" cm="1">
        <f t="array" ref="I581">_xlfn.IFS(OR($D581="Simple magnetic grid  - 304",$D581="Simple magnetic grid  - 316",$D581="Simple and enlarged magnetic grid "),$D581)</f>
        <v>#N/A</v>
      </c>
      <c r="J581" t="e" cm="1">
        <f t="array" ref="J581">_xlfn.IFS(OR($D581="SMC",$D581="Simple magnetic grid  - 316.",$D581="FESTO"),$D581)</f>
        <v>#N/A</v>
      </c>
    </row>
    <row r="582" spans="1:10" x14ac:dyDescent="0.2">
      <c r="A582" t="s">
        <v>15</v>
      </c>
      <c r="B582" t="s">
        <v>249</v>
      </c>
      <c r="C582" s="2" t="str">
        <f>_xlfn.XLOOKUP(B582,Sheet1!$E$2:$E$171,Sheet1!$A$2:$A$171," ",0)</f>
        <v xml:space="preserve"> </v>
      </c>
      <c r="D582" s="2" t="str">
        <f>_xlfn.XLOOKUP(B582,Sheet1!$E$2:$E$171,Sheet1!$B$2:$B$171," ",0)</f>
        <v xml:space="preserve"> </v>
      </c>
      <c r="E582" t="e" cm="1">
        <f t="array" ref="E582">_xlfn.IFS(OR(D582="Spl Mounting flange - 304",D582="Spl Enlarged Mounting flange - 304",D582="Spl Monoblock - 304",D582="Dbl Mounting flange - 304",D582="Dbl Monoblock - 304",D582="Spl Mounting flange - 316",D582="Dbl Mounting flange - 316",D582="Spl Monoblock - 316",D582="Dbl Mounting flange - 316"),D582)</f>
        <v>#N/A</v>
      </c>
      <c r="F582" t="e" cm="1">
        <f t="array" ref="F582">_xlfn.IFS(OR($D582="Fan 50 Hz",$D582="Fan 440V 60 Hz",$D582="Fan 460V 50 Hz"),$D582)</f>
        <v>#N/A</v>
      </c>
      <c r="G582" t="e" cm="1">
        <f t="array" ref="G582">_xlfn.IFS(OR($D582="Hopper 304",$D582="Hopper 316"),$D582)</f>
        <v>#N/A</v>
      </c>
      <c r="H582" t="e" cm="1">
        <f t="array" ref="H582">_xlfn.IFS(OR($D582="Vibrating grid",$D582="Vibrating grid for enlarged design"),$D582)</f>
        <v>#N/A</v>
      </c>
      <c r="I582" t="e" cm="1">
        <f t="array" ref="I582">_xlfn.IFS(OR($D582="Simple magnetic grid  - 304",$D582="Simple magnetic grid  - 316",$D582="Simple and enlarged magnetic grid "),$D582)</f>
        <v>#N/A</v>
      </c>
      <c r="J582" t="e" cm="1">
        <f t="array" ref="J582">_xlfn.IFS(OR($D582="SMC",$D582="Simple magnetic grid  - 316.",$D582="FESTO"),$D582)</f>
        <v>#N/A</v>
      </c>
    </row>
    <row r="583" spans="1:10" x14ac:dyDescent="0.2">
      <c r="A583" t="s">
        <v>15</v>
      </c>
      <c r="B583" t="s">
        <v>1</v>
      </c>
      <c r="C583" s="2" t="str">
        <f>_xlfn.XLOOKUP(B583,Sheet1!$E$2:$E$171,Sheet1!$A$2:$A$171," ",0)</f>
        <v xml:space="preserve"> </v>
      </c>
      <c r="D583" s="2" t="str">
        <f>_xlfn.XLOOKUP(B583,Sheet1!$E$2:$E$171,Sheet1!$B$2:$B$171," ",0)</f>
        <v xml:space="preserve"> </v>
      </c>
      <c r="E583" t="e" cm="1">
        <f t="array" ref="E583">_xlfn.IFS(OR(D583="Spl Mounting flange - 304",D583="Spl Enlarged Mounting flange - 304",D583="Spl Monoblock - 304",D583="Dbl Mounting flange - 304",D583="Dbl Monoblock - 304",D583="Spl Mounting flange - 316",D583="Dbl Mounting flange - 316",D583="Spl Monoblock - 316",D583="Dbl Mounting flange - 316"),D583)</f>
        <v>#N/A</v>
      </c>
      <c r="F583" t="e" cm="1">
        <f t="array" ref="F583">_xlfn.IFS(OR($D583="Fan 50 Hz",$D583="Fan 440V 60 Hz",$D583="Fan 460V 50 Hz"),$D583)</f>
        <v>#N/A</v>
      </c>
      <c r="G583" t="e" cm="1">
        <f t="array" ref="G583">_xlfn.IFS(OR($D583="Hopper 304",$D583="Hopper 316"),$D583)</f>
        <v>#N/A</v>
      </c>
      <c r="H583" t="e" cm="1">
        <f t="array" ref="H583">_xlfn.IFS(OR($D583="Vibrating grid",$D583="Vibrating grid for enlarged design"),$D583)</f>
        <v>#N/A</v>
      </c>
      <c r="I583" t="e" cm="1">
        <f t="array" ref="I583">_xlfn.IFS(OR($D583="Simple magnetic grid  - 304",$D583="Simple magnetic grid  - 316",$D583="Simple and enlarged magnetic grid "),$D583)</f>
        <v>#N/A</v>
      </c>
      <c r="J583" t="e" cm="1">
        <f t="array" ref="J583">_xlfn.IFS(OR($D583="SMC",$D583="Simple magnetic grid  - 316.",$D583="FESTO"),$D583)</f>
        <v>#N/A</v>
      </c>
    </row>
    <row r="584" spans="1:10" x14ac:dyDescent="0.2">
      <c r="A584" t="s">
        <v>15</v>
      </c>
      <c r="B584" t="s">
        <v>405</v>
      </c>
      <c r="C584" s="2" t="str">
        <f>_xlfn.XLOOKUP(B584,Sheet1!$E$2:$E$171,Sheet1!$A$2:$A$171," ",0)</f>
        <v xml:space="preserve"> </v>
      </c>
      <c r="D584" s="2" t="str">
        <f>_xlfn.XLOOKUP(B584,Sheet1!$E$2:$E$171,Sheet1!$B$2:$B$171," ",0)</f>
        <v xml:space="preserve"> </v>
      </c>
      <c r="E584" t="e" cm="1">
        <f t="array" ref="E584">_xlfn.IFS(OR(D584="Spl Mounting flange - 304",D584="Spl Enlarged Mounting flange - 304",D584="Spl Monoblock - 304",D584="Dbl Mounting flange - 304",D584="Dbl Monoblock - 304",D584="Spl Mounting flange - 316",D584="Dbl Mounting flange - 316",D584="Spl Monoblock - 316",D584="Dbl Mounting flange - 316"),D584)</f>
        <v>#N/A</v>
      </c>
      <c r="F584" t="e" cm="1">
        <f t="array" ref="F584">_xlfn.IFS(OR($D584="Fan 50 Hz",$D584="Fan 440V 60 Hz",$D584="Fan 460V 50 Hz"),$D584)</f>
        <v>#N/A</v>
      </c>
      <c r="G584" t="e" cm="1">
        <f t="array" ref="G584">_xlfn.IFS(OR($D584="Hopper 304",$D584="Hopper 316"),$D584)</f>
        <v>#N/A</v>
      </c>
      <c r="H584" t="e" cm="1">
        <f t="array" ref="H584">_xlfn.IFS(OR($D584="Vibrating grid",$D584="Vibrating grid for enlarged design"),$D584)</f>
        <v>#N/A</v>
      </c>
      <c r="I584" t="e" cm="1">
        <f t="array" ref="I584">_xlfn.IFS(OR($D584="Simple magnetic grid  - 304",$D584="Simple magnetic grid  - 316",$D584="Simple and enlarged magnetic grid "),$D584)</f>
        <v>#N/A</v>
      </c>
      <c r="J584" t="e" cm="1">
        <f t="array" ref="J584">_xlfn.IFS(OR($D584="SMC",$D584="Simple magnetic grid  - 316.",$D584="FESTO"),$D584)</f>
        <v>#N/A</v>
      </c>
    </row>
    <row r="585" spans="1:10" x14ac:dyDescent="0.2">
      <c r="A585" t="s">
        <v>15</v>
      </c>
      <c r="B585" t="s">
        <v>207</v>
      </c>
      <c r="C585" s="2" t="str">
        <f>_xlfn.XLOOKUP(B585,Sheet1!$E$2:$E$171,Sheet1!$A$2:$A$171," ",0)</f>
        <v xml:space="preserve"> </v>
      </c>
      <c r="D585" s="2" t="str">
        <f>_xlfn.XLOOKUP(B585,Sheet1!$E$2:$E$171,Sheet1!$B$2:$B$171," ",0)</f>
        <v xml:space="preserve"> </v>
      </c>
      <c r="E585" t="e" cm="1">
        <f t="array" ref="E585">_xlfn.IFS(OR(D585="Spl Mounting flange - 304",D585="Spl Enlarged Mounting flange - 304",D585="Spl Monoblock - 304",D585="Dbl Mounting flange - 304",D585="Dbl Monoblock - 304",D585="Spl Mounting flange - 316",D585="Dbl Mounting flange - 316",D585="Spl Monoblock - 316",D585="Dbl Mounting flange - 316"),D585)</f>
        <v>#N/A</v>
      </c>
      <c r="F585" t="e" cm="1">
        <f t="array" ref="F585">_xlfn.IFS(OR($D585="Fan 50 Hz",$D585="Fan 440V 60 Hz",$D585="Fan 460V 50 Hz"),$D585)</f>
        <v>#N/A</v>
      </c>
      <c r="G585" t="e" cm="1">
        <f t="array" ref="G585">_xlfn.IFS(OR($D585="Hopper 304",$D585="Hopper 316"),$D585)</f>
        <v>#N/A</v>
      </c>
      <c r="H585" t="e" cm="1">
        <f t="array" ref="H585">_xlfn.IFS(OR($D585="Vibrating grid",$D585="Vibrating grid for enlarged design"),$D585)</f>
        <v>#N/A</v>
      </c>
      <c r="I585" t="e" cm="1">
        <f t="array" ref="I585">_xlfn.IFS(OR($D585="Simple magnetic grid  - 304",$D585="Simple magnetic grid  - 316",$D585="Simple and enlarged magnetic grid "),$D585)</f>
        <v>#N/A</v>
      </c>
      <c r="J585" t="e" cm="1">
        <f t="array" ref="J585">_xlfn.IFS(OR($D585="SMC",$D585="Simple magnetic grid  - 316.",$D585="FESTO"),$D585)</f>
        <v>#N/A</v>
      </c>
    </row>
    <row r="586" spans="1:10" x14ac:dyDescent="0.2">
      <c r="A586" t="s">
        <v>15</v>
      </c>
      <c r="B586" t="s">
        <v>1</v>
      </c>
      <c r="C586" s="2" t="str">
        <f>_xlfn.XLOOKUP(B586,Sheet1!$E$2:$E$171,Sheet1!$A$2:$A$171," ",0)</f>
        <v xml:space="preserve"> </v>
      </c>
      <c r="D586" s="2" t="str">
        <f>_xlfn.XLOOKUP(B586,Sheet1!$E$2:$E$171,Sheet1!$B$2:$B$171," ",0)</f>
        <v xml:space="preserve"> </v>
      </c>
      <c r="E586" t="e" cm="1">
        <f t="array" ref="E586">_xlfn.IFS(OR(D586="Spl Mounting flange - 304",D586="Spl Enlarged Mounting flange - 304",D586="Spl Monoblock - 304",D586="Dbl Mounting flange - 304",D586="Dbl Monoblock - 304",D586="Spl Mounting flange - 316",D586="Dbl Mounting flange - 316",D586="Spl Monoblock - 316",D586="Dbl Mounting flange - 316"),D586)</f>
        <v>#N/A</v>
      </c>
      <c r="F586" t="e" cm="1">
        <f t="array" ref="F586">_xlfn.IFS(OR($D586="Fan 50 Hz",$D586="Fan 440V 60 Hz",$D586="Fan 460V 50 Hz"),$D586)</f>
        <v>#N/A</v>
      </c>
      <c r="G586" t="e" cm="1">
        <f t="array" ref="G586">_xlfn.IFS(OR($D586="Hopper 304",$D586="Hopper 316"),$D586)</f>
        <v>#N/A</v>
      </c>
      <c r="H586" t="e" cm="1">
        <f t="array" ref="H586">_xlfn.IFS(OR($D586="Vibrating grid",$D586="Vibrating grid for enlarged design"),$D586)</f>
        <v>#N/A</v>
      </c>
      <c r="I586" t="e" cm="1">
        <f t="array" ref="I586">_xlfn.IFS(OR($D586="Simple magnetic grid  - 304",$D586="Simple magnetic grid  - 316",$D586="Simple and enlarged magnetic grid "),$D586)</f>
        <v>#N/A</v>
      </c>
      <c r="J586" t="e" cm="1">
        <f t="array" ref="J586">_xlfn.IFS(OR($D586="SMC",$D586="Simple magnetic grid  - 316.",$D586="FESTO"),$D586)</f>
        <v>#N/A</v>
      </c>
    </row>
    <row r="587" spans="1:10" x14ac:dyDescent="0.2">
      <c r="A587" t="s">
        <v>15</v>
      </c>
      <c r="B587" t="s">
        <v>165</v>
      </c>
      <c r="C587" s="2" t="str">
        <f>_xlfn.XLOOKUP(B587,Sheet1!$E$2:$E$171,Sheet1!$A$2:$A$171," ",0)</f>
        <v xml:space="preserve"> </v>
      </c>
      <c r="D587" s="2" t="str">
        <f>_xlfn.XLOOKUP(B587,Sheet1!$E$2:$E$171,Sheet1!$B$2:$B$171," ",0)</f>
        <v xml:space="preserve"> </v>
      </c>
      <c r="E587" t="e" cm="1">
        <f t="array" ref="E587">_xlfn.IFS(OR(D587="Spl Mounting flange - 304",D587="Spl Enlarged Mounting flange - 304",D587="Spl Monoblock - 304",D587="Dbl Mounting flange - 304",D587="Dbl Monoblock - 304",D587="Spl Mounting flange - 316",D587="Dbl Mounting flange - 316",D587="Spl Monoblock - 316",D587="Dbl Mounting flange - 316"),D587)</f>
        <v>#N/A</v>
      </c>
      <c r="F587" t="e" cm="1">
        <f t="array" ref="F587">_xlfn.IFS(OR($D587="Fan 50 Hz",$D587="Fan 440V 60 Hz",$D587="Fan 460V 50 Hz"),$D587)</f>
        <v>#N/A</v>
      </c>
      <c r="G587" t="e" cm="1">
        <f t="array" ref="G587">_xlfn.IFS(OR($D587="Hopper 304",$D587="Hopper 316"),$D587)</f>
        <v>#N/A</v>
      </c>
      <c r="H587" t="e" cm="1">
        <f t="array" ref="H587">_xlfn.IFS(OR($D587="Vibrating grid",$D587="Vibrating grid for enlarged design"),$D587)</f>
        <v>#N/A</v>
      </c>
      <c r="I587" t="e" cm="1">
        <f t="array" ref="I587">_xlfn.IFS(OR($D587="Simple magnetic grid  - 304",$D587="Simple magnetic grid  - 316",$D587="Simple and enlarged magnetic grid "),$D587)</f>
        <v>#N/A</v>
      </c>
      <c r="J587" t="e" cm="1">
        <f t="array" ref="J587">_xlfn.IFS(OR($D587="SMC",$D587="Simple magnetic grid  - 316.",$D587="FESTO"),$D587)</f>
        <v>#N/A</v>
      </c>
    </row>
    <row r="588" spans="1:10" x14ac:dyDescent="0.2">
      <c r="A588" t="s">
        <v>15</v>
      </c>
      <c r="B588" t="s">
        <v>1</v>
      </c>
      <c r="C588" s="2" t="str">
        <f>_xlfn.XLOOKUP(B588,Sheet1!$E$2:$E$171,Sheet1!$A$2:$A$171," ",0)</f>
        <v xml:space="preserve"> </v>
      </c>
      <c r="D588" s="2" t="str">
        <f>_xlfn.XLOOKUP(B588,Sheet1!$E$2:$E$171,Sheet1!$B$2:$B$171," ",0)</f>
        <v xml:space="preserve"> </v>
      </c>
      <c r="E588" t="e" cm="1">
        <f t="array" ref="E588">_xlfn.IFS(OR(D588="Spl Mounting flange - 304",D588="Spl Enlarged Mounting flange - 304",D588="Spl Monoblock - 304",D588="Dbl Mounting flange - 304",D588="Dbl Monoblock - 304",D588="Spl Mounting flange - 316",D588="Dbl Mounting flange - 316",D588="Spl Monoblock - 316",D588="Dbl Mounting flange - 316"),D588)</f>
        <v>#N/A</v>
      </c>
      <c r="F588" t="e" cm="1">
        <f t="array" ref="F588">_xlfn.IFS(OR($D588="Fan 50 Hz",$D588="Fan 440V 60 Hz",$D588="Fan 460V 50 Hz"),$D588)</f>
        <v>#N/A</v>
      </c>
      <c r="G588" t="e" cm="1">
        <f t="array" ref="G588">_xlfn.IFS(OR($D588="Hopper 304",$D588="Hopper 316"),$D588)</f>
        <v>#N/A</v>
      </c>
      <c r="H588" t="e" cm="1">
        <f t="array" ref="H588">_xlfn.IFS(OR($D588="Vibrating grid",$D588="Vibrating grid for enlarged design"),$D588)</f>
        <v>#N/A</v>
      </c>
      <c r="I588" t="e" cm="1">
        <f t="array" ref="I588">_xlfn.IFS(OR($D588="Simple magnetic grid  - 304",$D588="Simple magnetic grid  - 316",$D588="Simple and enlarged magnetic grid "),$D588)</f>
        <v>#N/A</v>
      </c>
      <c r="J588" t="e" cm="1">
        <f t="array" ref="J588">_xlfn.IFS(OR($D588="SMC",$D588="Simple magnetic grid  - 316.",$D588="FESTO"),$D588)</f>
        <v>#N/A</v>
      </c>
    </row>
    <row r="589" spans="1:10" x14ac:dyDescent="0.2">
      <c r="A589" t="s">
        <v>15</v>
      </c>
      <c r="B589" t="s">
        <v>249</v>
      </c>
      <c r="C589" s="2" t="str">
        <f>_xlfn.XLOOKUP(B589,Sheet1!$E$2:$E$171,Sheet1!$A$2:$A$171," ",0)</f>
        <v xml:space="preserve"> </v>
      </c>
      <c r="D589" s="2" t="str">
        <f>_xlfn.XLOOKUP(B589,Sheet1!$E$2:$E$171,Sheet1!$B$2:$B$171," ",0)</f>
        <v xml:space="preserve"> </v>
      </c>
      <c r="E589" t="e" cm="1">
        <f t="array" ref="E589">_xlfn.IFS(OR(D589="Spl Mounting flange - 304",D589="Spl Enlarged Mounting flange - 304",D589="Spl Monoblock - 304",D589="Dbl Mounting flange - 304",D589="Dbl Monoblock - 304",D589="Spl Mounting flange - 316",D589="Dbl Mounting flange - 316",D589="Spl Monoblock - 316",D589="Dbl Mounting flange - 316"),D589)</f>
        <v>#N/A</v>
      </c>
      <c r="F589" t="e" cm="1">
        <f t="array" ref="F589">_xlfn.IFS(OR($D589="Fan 50 Hz",$D589="Fan 440V 60 Hz",$D589="Fan 460V 50 Hz"),$D589)</f>
        <v>#N/A</v>
      </c>
      <c r="G589" t="e" cm="1">
        <f t="array" ref="G589">_xlfn.IFS(OR($D589="Hopper 304",$D589="Hopper 316"),$D589)</f>
        <v>#N/A</v>
      </c>
      <c r="H589" t="e" cm="1">
        <f t="array" ref="H589">_xlfn.IFS(OR($D589="Vibrating grid",$D589="Vibrating grid for enlarged design"),$D589)</f>
        <v>#N/A</v>
      </c>
      <c r="I589" t="e" cm="1">
        <f t="array" ref="I589">_xlfn.IFS(OR($D589="Simple magnetic grid  - 304",$D589="Simple magnetic grid  - 316",$D589="Simple and enlarged magnetic grid "),$D589)</f>
        <v>#N/A</v>
      </c>
      <c r="J589" t="e" cm="1">
        <f t="array" ref="J589">_xlfn.IFS(OR($D589="SMC",$D589="Simple magnetic grid  - 316.",$D589="FESTO"),$D589)</f>
        <v>#N/A</v>
      </c>
    </row>
    <row r="590" spans="1:10" x14ac:dyDescent="0.2">
      <c r="A590" t="s">
        <v>15</v>
      </c>
      <c r="B590" t="s">
        <v>1</v>
      </c>
      <c r="C590" s="2" t="str">
        <f>_xlfn.XLOOKUP(B590,Sheet1!$E$2:$E$171,Sheet1!$A$2:$A$171," ",0)</f>
        <v xml:space="preserve"> </v>
      </c>
      <c r="D590" s="2" t="str">
        <f>_xlfn.XLOOKUP(B590,Sheet1!$E$2:$E$171,Sheet1!$B$2:$B$171," ",0)</f>
        <v xml:space="preserve"> </v>
      </c>
      <c r="E590" t="e" cm="1">
        <f t="array" ref="E590">_xlfn.IFS(OR(D590="Spl Mounting flange - 304",D590="Spl Enlarged Mounting flange - 304",D590="Spl Monoblock - 304",D590="Dbl Mounting flange - 304",D590="Dbl Monoblock - 304",D590="Spl Mounting flange - 316",D590="Dbl Mounting flange - 316",D590="Spl Monoblock - 316",D590="Dbl Mounting flange - 316"),D590)</f>
        <v>#N/A</v>
      </c>
      <c r="F590" t="e" cm="1">
        <f t="array" ref="F590">_xlfn.IFS(OR($D590="Fan 50 Hz",$D590="Fan 440V 60 Hz",$D590="Fan 460V 50 Hz"),$D590)</f>
        <v>#N/A</v>
      </c>
      <c r="G590" t="e" cm="1">
        <f t="array" ref="G590">_xlfn.IFS(OR($D590="Hopper 304",$D590="Hopper 316"),$D590)</f>
        <v>#N/A</v>
      </c>
      <c r="H590" t="e" cm="1">
        <f t="array" ref="H590">_xlfn.IFS(OR($D590="Vibrating grid",$D590="Vibrating grid for enlarged design"),$D590)</f>
        <v>#N/A</v>
      </c>
      <c r="I590" t="e" cm="1">
        <f t="array" ref="I590">_xlfn.IFS(OR($D590="Simple magnetic grid  - 304",$D590="Simple magnetic grid  - 316",$D590="Simple and enlarged magnetic grid "),$D590)</f>
        <v>#N/A</v>
      </c>
      <c r="J590" t="e" cm="1">
        <f t="array" ref="J590">_xlfn.IFS(OR($D590="SMC",$D590="Simple magnetic grid  - 316.",$D590="FESTO"),$D590)</f>
        <v>#N/A</v>
      </c>
    </row>
    <row r="591" spans="1:10" x14ac:dyDescent="0.2">
      <c r="A591" t="s">
        <v>15</v>
      </c>
      <c r="B591" t="s">
        <v>419</v>
      </c>
      <c r="C591" s="2" t="str">
        <f>_xlfn.XLOOKUP(B591,Sheet1!$E$2:$E$171,Sheet1!$A$2:$A$171," ",0)</f>
        <v xml:space="preserve"> </v>
      </c>
      <c r="D591" s="2" t="str">
        <f>_xlfn.XLOOKUP(B591,Sheet1!$E$2:$E$171,Sheet1!$B$2:$B$171," ",0)</f>
        <v xml:space="preserve"> </v>
      </c>
      <c r="E591" t="e" cm="1">
        <f t="array" ref="E591">_xlfn.IFS(OR(D591="Spl Mounting flange - 304",D591="Spl Enlarged Mounting flange - 304",D591="Spl Monoblock - 304",D591="Dbl Mounting flange - 304",D591="Dbl Monoblock - 304",D591="Spl Mounting flange - 316",D591="Dbl Mounting flange - 316",D591="Spl Monoblock - 316",D591="Dbl Mounting flange - 316"),D591)</f>
        <v>#N/A</v>
      </c>
      <c r="F591" t="e" cm="1">
        <f t="array" ref="F591">_xlfn.IFS(OR($D591="Fan 50 Hz",$D591="Fan 440V 60 Hz",$D591="Fan 460V 50 Hz"),$D591)</f>
        <v>#N/A</v>
      </c>
      <c r="G591" t="e" cm="1">
        <f t="array" ref="G591">_xlfn.IFS(OR($D591="Hopper 304",$D591="Hopper 316"),$D591)</f>
        <v>#N/A</v>
      </c>
      <c r="H591" t="e" cm="1">
        <f t="array" ref="H591">_xlfn.IFS(OR($D591="Vibrating grid",$D591="Vibrating grid for enlarged design"),$D591)</f>
        <v>#N/A</v>
      </c>
      <c r="I591" t="e" cm="1">
        <f t="array" ref="I591">_xlfn.IFS(OR($D591="Simple magnetic grid  - 304",$D591="Simple magnetic grid  - 316",$D591="Simple and enlarged magnetic grid "),$D591)</f>
        <v>#N/A</v>
      </c>
      <c r="J591" t="e" cm="1">
        <f t="array" ref="J591">_xlfn.IFS(OR($D591="SMC",$D591="Simple magnetic grid  - 316.",$D591="FESTO"),$D591)</f>
        <v>#N/A</v>
      </c>
    </row>
    <row r="592" spans="1:10" x14ac:dyDescent="0.2">
      <c r="A592" t="s">
        <v>15</v>
      </c>
      <c r="B592" t="s">
        <v>249</v>
      </c>
      <c r="C592" s="2" t="str">
        <f>_xlfn.XLOOKUP(B592,Sheet1!$E$2:$E$171,Sheet1!$A$2:$A$171," ",0)</f>
        <v xml:space="preserve"> </v>
      </c>
      <c r="D592" s="2" t="str">
        <f>_xlfn.XLOOKUP(B592,Sheet1!$E$2:$E$171,Sheet1!$B$2:$B$171," ",0)</f>
        <v xml:space="preserve"> </v>
      </c>
      <c r="E592" t="e" cm="1">
        <f t="array" ref="E592">_xlfn.IFS(OR(D592="Spl Mounting flange - 304",D592="Spl Enlarged Mounting flange - 304",D592="Spl Monoblock - 304",D592="Dbl Mounting flange - 304",D592="Dbl Monoblock - 304",D592="Spl Mounting flange - 316",D592="Dbl Mounting flange - 316",D592="Spl Monoblock - 316",D592="Dbl Mounting flange - 316"),D592)</f>
        <v>#N/A</v>
      </c>
      <c r="F592" t="e" cm="1">
        <f t="array" ref="F592">_xlfn.IFS(OR($D592="Fan 50 Hz",$D592="Fan 440V 60 Hz",$D592="Fan 460V 50 Hz"),$D592)</f>
        <v>#N/A</v>
      </c>
      <c r="G592" t="e" cm="1">
        <f t="array" ref="G592">_xlfn.IFS(OR($D592="Hopper 304",$D592="Hopper 316"),$D592)</f>
        <v>#N/A</v>
      </c>
      <c r="H592" t="e" cm="1">
        <f t="array" ref="H592">_xlfn.IFS(OR($D592="Vibrating grid",$D592="Vibrating grid for enlarged design"),$D592)</f>
        <v>#N/A</v>
      </c>
      <c r="I592" t="e" cm="1">
        <f t="array" ref="I592">_xlfn.IFS(OR($D592="Simple magnetic grid  - 304",$D592="Simple magnetic grid  - 316",$D592="Simple and enlarged magnetic grid "),$D592)</f>
        <v>#N/A</v>
      </c>
      <c r="J592" t="e" cm="1">
        <f t="array" ref="J592">_xlfn.IFS(OR($D592="SMC",$D592="Simple magnetic grid  - 316.",$D592="FESTO"),$D592)</f>
        <v>#N/A</v>
      </c>
    </row>
    <row r="593" spans="1:10" x14ac:dyDescent="0.2">
      <c r="A593" t="s">
        <v>15</v>
      </c>
      <c r="B593" t="s">
        <v>1</v>
      </c>
      <c r="C593" s="2" t="str">
        <f>_xlfn.XLOOKUP(B593,Sheet1!$E$2:$E$171,Sheet1!$A$2:$A$171," ",0)</f>
        <v xml:space="preserve"> </v>
      </c>
      <c r="D593" s="2" t="str">
        <f>_xlfn.XLOOKUP(B593,Sheet1!$E$2:$E$171,Sheet1!$B$2:$B$171," ",0)</f>
        <v xml:space="preserve"> </v>
      </c>
      <c r="E593" t="e" cm="1">
        <f t="array" ref="E593">_xlfn.IFS(OR(D593="Spl Mounting flange - 304",D593="Spl Enlarged Mounting flange - 304",D593="Spl Monoblock - 304",D593="Dbl Mounting flange - 304",D593="Dbl Monoblock - 304",D593="Spl Mounting flange - 316",D593="Dbl Mounting flange - 316",D593="Spl Monoblock - 316",D593="Dbl Mounting flange - 316"),D593)</f>
        <v>#N/A</v>
      </c>
      <c r="F593" t="e" cm="1">
        <f t="array" ref="F593">_xlfn.IFS(OR($D593="Fan 50 Hz",$D593="Fan 440V 60 Hz",$D593="Fan 460V 50 Hz"),$D593)</f>
        <v>#N/A</v>
      </c>
      <c r="G593" t="e" cm="1">
        <f t="array" ref="G593">_xlfn.IFS(OR($D593="Hopper 304",$D593="Hopper 316"),$D593)</f>
        <v>#N/A</v>
      </c>
      <c r="H593" t="e" cm="1">
        <f t="array" ref="H593">_xlfn.IFS(OR($D593="Vibrating grid",$D593="Vibrating grid for enlarged design"),$D593)</f>
        <v>#N/A</v>
      </c>
      <c r="I593" t="e" cm="1">
        <f t="array" ref="I593">_xlfn.IFS(OR($D593="Simple magnetic grid  - 304",$D593="Simple magnetic grid  - 316",$D593="Simple and enlarged magnetic grid "),$D593)</f>
        <v>#N/A</v>
      </c>
      <c r="J593" t="e" cm="1">
        <f t="array" ref="J593">_xlfn.IFS(OR($D593="SMC",$D593="Simple magnetic grid  - 316.",$D593="FESTO"),$D593)</f>
        <v>#N/A</v>
      </c>
    </row>
    <row r="594" spans="1:10" x14ac:dyDescent="0.2">
      <c r="A594" t="s">
        <v>15</v>
      </c>
      <c r="B594" t="s">
        <v>250</v>
      </c>
      <c r="C594" s="2" t="str">
        <f>_xlfn.XLOOKUP(B594,Sheet1!$E$2:$E$171,Sheet1!$A$2:$A$171," ",0)</f>
        <v xml:space="preserve"> </v>
      </c>
      <c r="D594" s="2" t="str">
        <f>_xlfn.XLOOKUP(B594,Sheet1!$E$2:$E$171,Sheet1!$B$2:$B$171," ",0)</f>
        <v xml:space="preserve"> </v>
      </c>
      <c r="E594" t="e" cm="1">
        <f t="array" ref="E594">_xlfn.IFS(OR(D594="Spl Mounting flange - 304",D594="Spl Enlarged Mounting flange - 304",D594="Spl Monoblock - 304",D594="Dbl Mounting flange - 304",D594="Dbl Monoblock - 304",D594="Spl Mounting flange - 316",D594="Dbl Mounting flange - 316",D594="Spl Monoblock - 316",D594="Dbl Mounting flange - 316"),D594)</f>
        <v>#N/A</v>
      </c>
      <c r="F594" t="e" cm="1">
        <f t="array" ref="F594">_xlfn.IFS(OR($D594="Fan 50 Hz",$D594="Fan 440V 60 Hz",$D594="Fan 460V 50 Hz"),$D594)</f>
        <v>#N/A</v>
      </c>
      <c r="G594" t="e" cm="1">
        <f t="array" ref="G594">_xlfn.IFS(OR($D594="Hopper 304",$D594="Hopper 316"),$D594)</f>
        <v>#N/A</v>
      </c>
      <c r="H594" t="e" cm="1">
        <f t="array" ref="H594">_xlfn.IFS(OR($D594="Vibrating grid",$D594="Vibrating grid for enlarged design"),$D594)</f>
        <v>#N/A</v>
      </c>
      <c r="I594" t="e" cm="1">
        <f t="array" ref="I594">_xlfn.IFS(OR($D594="Simple magnetic grid  - 304",$D594="Simple magnetic grid  - 316",$D594="Simple and enlarged magnetic grid "),$D594)</f>
        <v>#N/A</v>
      </c>
      <c r="J594" t="e" cm="1">
        <f t="array" ref="J594">_xlfn.IFS(OR($D594="SMC",$D594="Simple magnetic grid  - 316.",$D594="FESTO"),$D594)</f>
        <v>#N/A</v>
      </c>
    </row>
    <row r="595" spans="1:10" x14ac:dyDescent="0.2">
      <c r="A595" t="s">
        <v>15</v>
      </c>
      <c r="B595" t="s">
        <v>418</v>
      </c>
      <c r="C595" s="2" t="str">
        <f>_xlfn.XLOOKUP(B595,Sheet1!$E$2:$E$171,Sheet1!$A$2:$A$171," ",0)</f>
        <v xml:space="preserve"> </v>
      </c>
      <c r="D595" s="2" t="str">
        <f>_xlfn.XLOOKUP(B595,Sheet1!$E$2:$E$171,Sheet1!$B$2:$B$171," ",0)</f>
        <v xml:space="preserve"> </v>
      </c>
      <c r="E595" t="e" cm="1">
        <f t="array" ref="E595">_xlfn.IFS(OR(D595="Spl Mounting flange - 304",D595="Spl Enlarged Mounting flange - 304",D595="Spl Monoblock - 304",D595="Dbl Mounting flange - 304",D595="Dbl Monoblock - 304",D595="Spl Mounting flange - 316",D595="Dbl Mounting flange - 316",D595="Spl Monoblock - 316",D595="Dbl Mounting flange - 316"),D595)</f>
        <v>#N/A</v>
      </c>
      <c r="F595" t="e" cm="1">
        <f t="array" ref="F595">_xlfn.IFS(OR($D595="Fan 50 Hz",$D595="Fan 440V 60 Hz",$D595="Fan 460V 50 Hz"),$D595)</f>
        <v>#N/A</v>
      </c>
      <c r="G595" t="e" cm="1">
        <f t="array" ref="G595">_xlfn.IFS(OR($D595="Hopper 304",$D595="Hopper 316"),$D595)</f>
        <v>#N/A</v>
      </c>
      <c r="H595" t="e" cm="1">
        <f t="array" ref="H595">_xlfn.IFS(OR($D595="Vibrating grid",$D595="Vibrating grid for enlarged design"),$D595)</f>
        <v>#N/A</v>
      </c>
      <c r="I595" t="e" cm="1">
        <f t="array" ref="I595">_xlfn.IFS(OR($D595="Simple magnetic grid  - 304",$D595="Simple magnetic grid  - 316",$D595="Simple and enlarged magnetic grid "),$D595)</f>
        <v>#N/A</v>
      </c>
      <c r="J595" t="e" cm="1">
        <f t="array" ref="J595">_xlfn.IFS(OR($D595="SMC",$D595="Simple magnetic grid  - 316.",$D595="FESTO"),$D595)</f>
        <v>#N/A</v>
      </c>
    </row>
    <row r="596" spans="1:10" x14ac:dyDescent="0.2">
      <c r="A596" t="s">
        <v>15</v>
      </c>
      <c r="B596" t="s">
        <v>1</v>
      </c>
      <c r="C596" s="2" t="str">
        <f>_xlfn.XLOOKUP(B596,Sheet1!$E$2:$E$171,Sheet1!$A$2:$A$171," ",0)</f>
        <v xml:space="preserve"> </v>
      </c>
      <c r="D596" s="2" t="str">
        <f>_xlfn.XLOOKUP(B596,Sheet1!$E$2:$E$171,Sheet1!$B$2:$B$171," ",0)</f>
        <v xml:space="preserve"> </v>
      </c>
      <c r="E596" t="e" cm="1">
        <f t="array" ref="E596">_xlfn.IFS(OR(D596="Spl Mounting flange - 304",D596="Spl Enlarged Mounting flange - 304",D596="Spl Monoblock - 304",D596="Dbl Mounting flange - 304",D596="Dbl Monoblock - 304",D596="Spl Mounting flange - 316",D596="Dbl Mounting flange - 316",D596="Spl Monoblock - 316",D596="Dbl Mounting flange - 316"),D596)</f>
        <v>#N/A</v>
      </c>
      <c r="F596" t="e" cm="1">
        <f t="array" ref="F596">_xlfn.IFS(OR($D596="Fan 50 Hz",$D596="Fan 440V 60 Hz",$D596="Fan 460V 50 Hz"),$D596)</f>
        <v>#N/A</v>
      </c>
      <c r="G596" t="e" cm="1">
        <f t="array" ref="G596">_xlfn.IFS(OR($D596="Hopper 304",$D596="Hopper 316"),$D596)</f>
        <v>#N/A</v>
      </c>
      <c r="H596" t="e" cm="1">
        <f t="array" ref="H596">_xlfn.IFS(OR($D596="Vibrating grid",$D596="Vibrating grid for enlarged design"),$D596)</f>
        <v>#N/A</v>
      </c>
      <c r="I596" t="e" cm="1">
        <f t="array" ref="I596">_xlfn.IFS(OR($D596="Simple magnetic grid  - 304",$D596="Simple magnetic grid  - 316",$D596="Simple and enlarged magnetic grid "),$D596)</f>
        <v>#N/A</v>
      </c>
      <c r="J596" t="e" cm="1">
        <f t="array" ref="J596">_xlfn.IFS(OR($D596="SMC",$D596="Simple magnetic grid  - 316.",$D596="FESTO"),$D596)</f>
        <v>#N/A</v>
      </c>
    </row>
    <row r="597" spans="1:10" x14ac:dyDescent="0.2">
      <c r="A597" t="s">
        <v>15</v>
      </c>
      <c r="B597" t="s">
        <v>1</v>
      </c>
      <c r="C597" s="2" t="str">
        <f>_xlfn.XLOOKUP(B597,Sheet1!$E$2:$E$171,Sheet1!$A$2:$A$171," ",0)</f>
        <v xml:space="preserve"> </v>
      </c>
      <c r="D597" s="2" t="str">
        <f>_xlfn.XLOOKUP(B597,Sheet1!$E$2:$E$171,Sheet1!$B$2:$B$171," ",0)</f>
        <v xml:space="preserve"> </v>
      </c>
      <c r="E597" t="e" cm="1">
        <f t="array" ref="E597">_xlfn.IFS(OR(D597="Spl Mounting flange - 304",D597="Spl Enlarged Mounting flange - 304",D597="Spl Monoblock - 304",D597="Dbl Mounting flange - 304",D597="Dbl Monoblock - 304",D597="Spl Mounting flange - 316",D597="Dbl Mounting flange - 316",D597="Spl Monoblock - 316",D597="Dbl Mounting flange - 316"),D597)</f>
        <v>#N/A</v>
      </c>
      <c r="F597" t="e" cm="1">
        <f t="array" ref="F597">_xlfn.IFS(OR($D597="Fan 50 Hz",$D597="Fan 440V 60 Hz",$D597="Fan 460V 50 Hz"),$D597)</f>
        <v>#N/A</v>
      </c>
      <c r="G597" t="e" cm="1">
        <f t="array" ref="G597">_xlfn.IFS(OR($D597="Hopper 304",$D597="Hopper 316"),$D597)</f>
        <v>#N/A</v>
      </c>
      <c r="H597" t="e" cm="1">
        <f t="array" ref="H597">_xlfn.IFS(OR($D597="Vibrating grid",$D597="Vibrating grid for enlarged design"),$D597)</f>
        <v>#N/A</v>
      </c>
      <c r="I597" t="e" cm="1">
        <f t="array" ref="I597">_xlfn.IFS(OR($D597="Simple magnetic grid  - 304",$D597="Simple magnetic grid  - 316",$D597="Simple and enlarged magnetic grid "),$D597)</f>
        <v>#N/A</v>
      </c>
      <c r="J597" t="e" cm="1">
        <f t="array" ref="J597">_xlfn.IFS(OR($D597="SMC",$D597="Simple magnetic grid  - 316.",$D597="FESTO"),$D597)</f>
        <v>#N/A</v>
      </c>
    </row>
    <row r="598" spans="1:10" x14ac:dyDescent="0.2">
      <c r="A598" t="s">
        <v>15</v>
      </c>
      <c r="B598" t="s">
        <v>165</v>
      </c>
      <c r="C598" s="2" t="str">
        <f>_xlfn.XLOOKUP(B598,Sheet1!$E$2:$E$171,Sheet1!$A$2:$A$171," ",0)</f>
        <v xml:space="preserve"> </v>
      </c>
      <c r="D598" s="2" t="str">
        <f>_xlfn.XLOOKUP(B598,Sheet1!$E$2:$E$171,Sheet1!$B$2:$B$171," ",0)</f>
        <v xml:space="preserve"> </v>
      </c>
      <c r="E598" t="e" cm="1">
        <f t="array" ref="E598">_xlfn.IFS(OR(D598="Spl Mounting flange - 304",D598="Spl Enlarged Mounting flange - 304",D598="Spl Monoblock - 304",D598="Dbl Mounting flange - 304",D598="Dbl Monoblock - 304",D598="Spl Mounting flange - 316",D598="Dbl Mounting flange - 316",D598="Spl Monoblock - 316",D598="Dbl Mounting flange - 316"),D598)</f>
        <v>#N/A</v>
      </c>
      <c r="F598" t="e" cm="1">
        <f t="array" ref="F598">_xlfn.IFS(OR($D598="Fan 50 Hz",$D598="Fan 440V 60 Hz",$D598="Fan 460V 50 Hz"),$D598)</f>
        <v>#N/A</v>
      </c>
      <c r="G598" t="e" cm="1">
        <f t="array" ref="G598">_xlfn.IFS(OR($D598="Hopper 304",$D598="Hopper 316"),$D598)</f>
        <v>#N/A</v>
      </c>
      <c r="H598" t="e" cm="1">
        <f t="array" ref="H598">_xlfn.IFS(OR($D598="Vibrating grid",$D598="Vibrating grid for enlarged design"),$D598)</f>
        <v>#N/A</v>
      </c>
      <c r="I598" t="e" cm="1">
        <f t="array" ref="I598">_xlfn.IFS(OR($D598="Simple magnetic grid  - 304",$D598="Simple magnetic grid  - 316",$D598="Simple and enlarged magnetic grid "),$D598)</f>
        <v>#N/A</v>
      </c>
      <c r="J598" t="e" cm="1">
        <f t="array" ref="J598">_xlfn.IFS(OR($D598="SMC",$D598="Simple magnetic grid  - 316.",$D598="FESTO"),$D598)</f>
        <v>#N/A</v>
      </c>
    </row>
    <row r="599" spans="1:10" x14ac:dyDescent="0.2">
      <c r="A599" t="s">
        <v>15</v>
      </c>
      <c r="B599" t="s">
        <v>1</v>
      </c>
      <c r="C599" s="2" t="str">
        <f>_xlfn.XLOOKUP(B599,Sheet1!$E$2:$E$171,Sheet1!$A$2:$A$171," ",0)</f>
        <v xml:space="preserve"> </v>
      </c>
      <c r="D599" s="2" t="str">
        <f>_xlfn.XLOOKUP(B599,Sheet1!$E$2:$E$171,Sheet1!$B$2:$B$171," ",0)</f>
        <v xml:space="preserve"> </v>
      </c>
      <c r="E599" t="e" cm="1">
        <f t="array" ref="E599">_xlfn.IFS(OR(D599="Spl Mounting flange - 304",D599="Spl Enlarged Mounting flange - 304",D599="Spl Monoblock - 304",D599="Dbl Mounting flange - 304",D599="Dbl Monoblock - 304",D599="Spl Mounting flange - 316",D599="Dbl Mounting flange - 316",D599="Spl Monoblock - 316",D599="Dbl Mounting flange - 316"),D599)</f>
        <v>#N/A</v>
      </c>
      <c r="F599" t="e" cm="1">
        <f t="array" ref="F599">_xlfn.IFS(OR($D599="Fan 50 Hz",$D599="Fan 440V 60 Hz",$D599="Fan 460V 50 Hz"),$D599)</f>
        <v>#N/A</v>
      </c>
      <c r="G599" t="e" cm="1">
        <f t="array" ref="G599">_xlfn.IFS(OR($D599="Hopper 304",$D599="Hopper 316"),$D599)</f>
        <v>#N/A</v>
      </c>
      <c r="H599" t="e" cm="1">
        <f t="array" ref="H599">_xlfn.IFS(OR($D599="Vibrating grid",$D599="Vibrating grid for enlarged design"),$D599)</f>
        <v>#N/A</v>
      </c>
      <c r="I599" t="e" cm="1">
        <f t="array" ref="I599">_xlfn.IFS(OR($D599="Simple magnetic grid  - 304",$D599="Simple magnetic grid  - 316",$D599="Simple and enlarged magnetic grid "),$D599)</f>
        <v>#N/A</v>
      </c>
      <c r="J599" t="e" cm="1">
        <f t="array" ref="J599">_xlfn.IFS(OR($D599="SMC",$D599="Simple magnetic grid  - 316.",$D599="FESTO"),$D599)</f>
        <v>#N/A</v>
      </c>
    </row>
    <row r="600" spans="1:10" x14ac:dyDescent="0.2">
      <c r="A600" t="s">
        <v>15</v>
      </c>
      <c r="B600" t="s">
        <v>417</v>
      </c>
      <c r="C600" s="2" t="str">
        <f>_xlfn.XLOOKUP(B600,Sheet1!$E$2:$E$171,Sheet1!$A$2:$A$171," ",0)</f>
        <v xml:space="preserve"> </v>
      </c>
      <c r="D600" s="2" t="str">
        <f>_xlfn.XLOOKUP(B600,Sheet1!$E$2:$E$171,Sheet1!$B$2:$B$171," ",0)</f>
        <v xml:space="preserve"> </v>
      </c>
      <c r="E600" t="e" cm="1">
        <f t="array" ref="E600">_xlfn.IFS(OR(D600="Spl Mounting flange - 304",D600="Spl Enlarged Mounting flange - 304",D600="Spl Monoblock - 304",D600="Dbl Mounting flange - 304",D600="Dbl Monoblock - 304",D600="Spl Mounting flange - 316",D600="Dbl Mounting flange - 316",D600="Spl Monoblock - 316",D600="Dbl Mounting flange - 316"),D600)</f>
        <v>#N/A</v>
      </c>
      <c r="F600" t="e" cm="1">
        <f t="array" ref="F600">_xlfn.IFS(OR($D600="Fan 50 Hz",$D600="Fan 440V 60 Hz",$D600="Fan 460V 50 Hz"),$D600)</f>
        <v>#N/A</v>
      </c>
      <c r="G600" t="e" cm="1">
        <f t="array" ref="G600">_xlfn.IFS(OR($D600="Hopper 304",$D600="Hopper 316"),$D600)</f>
        <v>#N/A</v>
      </c>
      <c r="H600" t="e" cm="1">
        <f t="array" ref="H600">_xlfn.IFS(OR($D600="Vibrating grid",$D600="Vibrating grid for enlarged design"),$D600)</f>
        <v>#N/A</v>
      </c>
      <c r="I600" t="e" cm="1">
        <f t="array" ref="I600">_xlfn.IFS(OR($D600="Simple magnetic grid  - 304",$D600="Simple magnetic grid  - 316",$D600="Simple and enlarged magnetic grid "),$D600)</f>
        <v>#N/A</v>
      </c>
      <c r="J600" t="e" cm="1">
        <f t="array" ref="J600">_xlfn.IFS(OR($D600="SMC",$D600="Simple magnetic grid  - 316.",$D600="FESTO"),$D600)</f>
        <v>#N/A</v>
      </c>
    </row>
    <row r="601" spans="1:10" x14ac:dyDescent="0.2">
      <c r="A601" t="s">
        <v>15</v>
      </c>
      <c r="B601" t="s">
        <v>416</v>
      </c>
      <c r="C601" s="2" t="str">
        <f>_xlfn.XLOOKUP(B601,Sheet1!$E$2:$E$171,Sheet1!$A$2:$A$171," ",0)</f>
        <v xml:space="preserve"> </v>
      </c>
      <c r="D601" s="2" t="str">
        <f>_xlfn.XLOOKUP(B601,Sheet1!$E$2:$E$171,Sheet1!$B$2:$B$171," ",0)</f>
        <v xml:space="preserve"> </v>
      </c>
      <c r="E601" t="e" cm="1">
        <f t="array" ref="E601">_xlfn.IFS(OR(D601="Spl Mounting flange - 304",D601="Spl Enlarged Mounting flange - 304",D601="Spl Monoblock - 304",D601="Dbl Mounting flange - 304",D601="Dbl Monoblock - 304",D601="Spl Mounting flange - 316",D601="Dbl Mounting flange - 316",D601="Spl Monoblock - 316",D601="Dbl Mounting flange - 316"),D601)</f>
        <v>#N/A</v>
      </c>
      <c r="F601" t="e" cm="1">
        <f t="array" ref="F601">_xlfn.IFS(OR($D601="Fan 50 Hz",$D601="Fan 440V 60 Hz",$D601="Fan 460V 50 Hz"),$D601)</f>
        <v>#N/A</v>
      </c>
      <c r="G601" t="e" cm="1">
        <f t="array" ref="G601">_xlfn.IFS(OR($D601="Hopper 304",$D601="Hopper 316"),$D601)</f>
        <v>#N/A</v>
      </c>
      <c r="H601" t="e" cm="1">
        <f t="array" ref="H601">_xlfn.IFS(OR($D601="Vibrating grid",$D601="Vibrating grid for enlarged design"),$D601)</f>
        <v>#N/A</v>
      </c>
      <c r="I601" t="e" cm="1">
        <f t="array" ref="I601">_xlfn.IFS(OR($D601="Simple magnetic grid  - 304",$D601="Simple magnetic grid  - 316",$D601="Simple and enlarged magnetic grid "),$D601)</f>
        <v>#N/A</v>
      </c>
      <c r="J601" t="e" cm="1">
        <f t="array" ref="J601">_xlfn.IFS(OR($D601="SMC",$D601="Simple magnetic grid  - 316.",$D601="FESTO"),$D601)</f>
        <v>#N/A</v>
      </c>
    </row>
    <row r="602" spans="1:10" x14ac:dyDescent="0.2">
      <c r="A602" t="s">
        <v>15</v>
      </c>
      <c r="B602" t="s">
        <v>413</v>
      </c>
      <c r="C602" s="2" t="str">
        <f>_xlfn.XLOOKUP(B602,Sheet1!$E$2:$E$171,Sheet1!$A$2:$A$171," ",0)</f>
        <v xml:space="preserve"> </v>
      </c>
      <c r="D602" s="2" t="str">
        <f>_xlfn.XLOOKUP(B602,Sheet1!$E$2:$E$171,Sheet1!$B$2:$B$171," ",0)</f>
        <v xml:space="preserve"> </v>
      </c>
      <c r="E602" t="e" cm="1">
        <f t="array" ref="E602">_xlfn.IFS(OR(D602="Spl Mounting flange - 304",D602="Spl Enlarged Mounting flange - 304",D602="Spl Monoblock - 304",D602="Dbl Mounting flange - 304",D602="Dbl Monoblock - 304",D602="Spl Mounting flange - 316",D602="Dbl Mounting flange - 316",D602="Spl Monoblock - 316",D602="Dbl Mounting flange - 316"),D602)</f>
        <v>#N/A</v>
      </c>
      <c r="F602" t="e" cm="1">
        <f t="array" ref="F602">_xlfn.IFS(OR($D602="Fan 50 Hz",$D602="Fan 440V 60 Hz",$D602="Fan 460V 50 Hz"),$D602)</f>
        <v>#N/A</v>
      </c>
      <c r="G602" t="e" cm="1">
        <f t="array" ref="G602">_xlfn.IFS(OR($D602="Hopper 304",$D602="Hopper 316"),$D602)</f>
        <v>#N/A</v>
      </c>
      <c r="H602" t="e" cm="1">
        <f t="array" ref="H602">_xlfn.IFS(OR($D602="Vibrating grid",$D602="Vibrating grid for enlarged design"),$D602)</f>
        <v>#N/A</v>
      </c>
      <c r="I602" t="e" cm="1">
        <f t="array" ref="I602">_xlfn.IFS(OR($D602="Simple magnetic grid  - 304",$D602="Simple magnetic grid  - 316",$D602="Simple and enlarged magnetic grid "),$D602)</f>
        <v>#N/A</v>
      </c>
      <c r="J602" t="e" cm="1">
        <f t="array" ref="J602">_xlfn.IFS(OR($D602="SMC",$D602="Simple magnetic grid  - 316.",$D602="FESTO"),$D602)</f>
        <v>#N/A</v>
      </c>
    </row>
    <row r="603" spans="1:10" x14ac:dyDescent="0.2">
      <c r="A603" t="s">
        <v>15</v>
      </c>
      <c r="B603" t="s">
        <v>1</v>
      </c>
      <c r="C603" s="2" t="str">
        <f>_xlfn.XLOOKUP(B603,Sheet1!$E$2:$E$171,Sheet1!$A$2:$A$171," ",0)</f>
        <v xml:space="preserve"> </v>
      </c>
      <c r="D603" s="2" t="str">
        <f>_xlfn.XLOOKUP(B603,Sheet1!$E$2:$E$171,Sheet1!$B$2:$B$171," ",0)</f>
        <v xml:space="preserve"> </v>
      </c>
      <c r="E603" t="e" cm="1">
        <f t="array" ref="E603">_xlfn.IFS(OR(D603="Spl Mounting flange - 304",D603="Spl Enlarged Mounting flange - 304",D603="Spl Monoblock - 304",D603="Dbl Mounting flange - 304",D603="Dbl Monoblock - 304",D603="Spl Mounting flange - 316",D603="Dbl Mounting flange - 316",D603="Spl Monoblock - 316",D603="Dbl Mounting flange - 316"),D603)</f>
        <v>#N/A</v>
      </c>
      <c r="F603" t="e" cm="1">
        <f t="array" ref="F603">_xlfn.IFS(OR($D603="Fan 50 Hz",$D603="Fan 440V 60 Hz",$D603="Fan 460V 50 Hz"),$D603)</f>
        <v>#N/A</v>
      </c>
      <c r="G603" t="e" cm="1">
        <f t="array" ref="G603">_xlfn.IFS(OR($D603="Hopper 304",$D603="Hopper 316"),$D603)</f>
        <v>#N/A</v>
      </c>
      <c r="H603" t="e" cm="1">
        <f t="array" ref="H603">_xlfn.IFS(OR($D603="Vibrating grid",$D603="Vibrating grid for enlarged design"),$D603)</f>
        <v>#N/A</v>
      </c>
      <c r="I603" t="e" cm="1">
        <f t="array" ref="I603">_xlfn.IFS(OR($D603="Simple magnetic grid  - 304",$D603="Simple magnetic grid  - 316",$D603="Simple and enlarged magnetic grid "),$D603)</f>
        <v>#N/A</v>
      </c>
      <c r="J603" t="e" cm="1">
        <f t="array" ref="J603">_xlfn.IFS(OR($D603="SMC",$D603="Simple magnetic grid  - 316.",$D603="FESTO"),$D603)</f>
        <v>#N/A</v>
      </c>
    </row>
    <row r="604" spans="1:10" x14ac:dyDescent="0.2">
      <c r="A604" t="s">
        <v>15</v>
      </c>
      <c r="B604" t="s">
        <v>1</v>
      </c>
      <c r="C604" s="2" t="str">
        <f>_xlfn.XLOOKUP(B604,Sheet1!$E$2:$E$171,Sheet1!$A$2:$A$171," ",0)</f>
        <v xml:space="preserve"> </v>
      </c>
      <c r="D604" s="2" t="str">
        <f>_xlfn.XLOOKUP(B604,Sheet1!$E$2:$E$171,Sheet1!$B$2:$B$171," ",0)</f>
        <v xml:space="preserve"> </v>
      </c>
      <c r="E604" t="e" cm="1">
        <f t="array" ref="E604">_xlfn.IFS(OR(D604="Spl Mounting flange - 304",D604="Spl Enlarged Mounting flange - 304",D604="Spl Monoblock - 304",D604="Dbl Mounting flange - 304",D604="Dbl Monoblock - 304",D604="Spl Mounting flange - 316",D604="Dbl Mounting flange - 316",D604="Spl Monoblock - 316",D604="Dbl Mounting flange - 316"),D604)</f>
        <v>#N/A</v>
      </c>
      <c r="F604" t="e" cm="1">
        <f t="array" ref="F604">_xlfn.IFS(OR($D604="Fan 50 Hz",$D604="Fan 440V 60 Hz",$D604="Fan 460V 50 Hz"),$D604)</f>
        <v>#N/A</v>
      </c>
      <c r="G604" t="e" cm="1">
        <f t="array" ref="G604">_xlfn.IFS(OR($D604="Hopper 304",$D604="Hopper 316"),$D604)</f>
        <v>#N/A</v>
      </c>
      <c r="H604" t="e" cm="1">
        <f t="array" ref="H604">_xlfn.IFS(OR($D604="Vibrating grid",$D604="Vibrating grid for enlarged design"),$D604)</f>
        <v>#N/A</v>
      </c>
      <c r="I604" t="e" cm="1">
        <f t="array" ref="I604">_xlfn.IFS(OR($D604="Simple magnetic grid  - 304",$D604="Simple magnetic grid  - 316",$D604="Simple and enlarged magnetic grid "),$D604)</f>
        <v>#N/A</v>
      </c>
      <c r="J604" t="e" cm="1">
        <f t="array" ref="J604">_xlfn.IFS(OR($D604="SMC",$D604="Simple magnetic grid  - 316.",$D604="FESTO"),$D604)</f>
        <v>#N/A</v>
      </c>
    </row>
    <row r="605" spans="1:10" x14ac:dyDescent="0.2">
      <c r="A605" t="s">
        <v>15</v>
      </c>
      <c r="B605" t="s">
        <v>1</v>
      </c>
      <c r="C605" s="2" t="str">
        <f>_xlfn.XLOOKUP(B605,Sheet1!$E$2:$E$171,Sheet1!$A$2:$A$171," ",0)</f>
        <v xml:space="preserve"> </v>
      </c>
      <c r="D605" s="2" t="str">
        <f>_xlfn.XLOOKUP(B605,Sheet1!$E$2:$E$171,Sheet1!$B$2:$B$171," ",0)</f>
        <v xml:space="preserve"> </v>
      </c>
      <c r="E605" t="e" cm="1">
        <f t="array" ref="E605">_xlfn.IFS(OR(D605="Spl Mounting flange - 304",D605="Spl Enlarged Mounting flange - 304",D605="Spl Monoblock - 304",D605="Dbl Mounting flange - 304",D605="Dbl Monoblock - 304",D605="Spl Mounting flange - 316",D605="Dbl Mounting flange - 316",D605="Spl Monoblock - 316",D605="Dbl Mounting flange - 316"),D605)</f>
        <v>#N/A</v>
      </c>
      <c r="F605" t="e" cm="1">
        <f t="array" ref="F605">_xlfn.IFS(OR($D605="Fan 50 Hz",$D605="Fan 440V 60 Hz",$D605="Fan 460V 50 Hz"),$D605)</f>
        <v>#N/A</v>
      </c>
      <c r="G605" t="e" cm="1">
        <f t="array" ref="G605">_xlfn.IFS(OR($D605="Hopper 304",$D605="Hopper 316"),$D605)</f>
        <v>#N/A</v>
      </c>
      <c r="H605" t="e" cm="1">
        <f t="array" ref="H605">_xlfn.IFS(OR($D605="Vibrating grid",$D605="Vibrating grid for enlarged design"),$D605)</f>
        <v>#N/A</v>
      </c>
      <c r="I605" t="e" cm="1">
        <f t="array" ref="I605">_xlfn.IFS(OR($D605="Simple magnetic grid  - 304",$D605="Simple magnetic grid  - 316",$D605="Simple and enlarged magnetic grid "),$D605)</f>
        <v>#N/A</v>
      </c>
      <c r="J605" t="e" cm="1">
        <f t="array" ref="J605">_xlfn.IFS(OR($D605="SMC",$D605="Simple magnetic grid  - 316.",$D605="FESTO"),$D605)</f>
        <v>#N/A</v>
      </c>
    </row>
    <row r="606" spans="1:10" x14ac:dyDescent="0.2">
      <c r="A606" t="s">
        <v>15</v>
      </c>
      <c r="B606" t="s">
        <v>95</v>
      </c>
      <c r="C606" s="2" t="str">
        <f>_xlfn.XLOOKUP(B606,Sheet1!$E$2:$E$171,Sheet1!$A$2:$A$171," ",0)</f>
        <v xml:space="preserve"> </v>
      </c>
      <c r="D606" s="2" t="str">
        <f>_xlfn.XLOOKUP(B606,Sheet1!$E$2:$E$171,Sheet1!$B$2:$B$171," ",0)</f>
        <v xml:space="preserve"> </v>
      </c>
      <c r="E606" t="e" cm="1">
        <f t="array" ref="E606">_xlfn.IFS(OR(D606="Spl Mounting flange - 304",D606="Spl Enlarged Mounting flange - 304",D606="Spl Monoblock - 304",D606="Dbl Mounting flange - 304",D606="Dbl Monoblock - 304",D606="Spl Mounting flange - 316",D606="Dbl Mounting flange - 316",D606="Spl Monoblock - 316",D606="Dbl Mounting flange - 316"),D606)</f>
        <v>#N/A</v>
      </c>
      <c r="F606" t="e" cm="1">
        <f t="array" ref="F606">_xlfn.IFS(OR($D606="Fan 50 Hz",$D606="Fan 440V 60 Hz",$D606="Fan 460V 50 Hz"),$D606)</f>
        <v>#N/A</v>
      </c>
      <c r="G606" t="e" cm="1">
        <f t="array" ref="G606">_xlfn.IFS(OR($D606="Hopper 304",$D606="Hopper 316"),$D606)</f>
        <v>#N/A</v>
      </c>
      <c r="H606" t="e" cm="1">
        <f t="array" ref="H606">_xlfn.IFS(OR($D606="Vibrating grid",$D606="Vibrating grid for enlarged design"),$D606)</f>
        <v>#N/A</v>
      </c>
      <c r="I606" t="e" cm="1">
        <f t="array" ref="I606">_xlfn.IFS(OR($D606="Simple magnetic grid  - 304",$D606="Simple magnetic grid  - 316",$D606="Simple and enlarged magnetic grid "),$D606)</f>
        <v>#N/A</v>
      </c>
      <c r="J606" t="e" cm="1">
        <f t="array" ref="J606">_xlfn.IFS(OR($D606="SMC",$D606="Simple magnetic grid  - 316.",$D606="FESTO"),$D606)</f>
        <v>#N/A</v>
      </c>
    </row>
    <row r="607" spans="1:10" x14ac:dyDescent="0.2">
      <c r="A607" t="s">
        <v>15</v>
      </c>
      <c r="B607" t="s">
        <v>1</v>
      </c>
      <c r="C607" s="2" t="str">
        <f>_xlfn.XLOOKUP(B607,Sheet1!$E$2:$E$171,Sheet1!$A$2:$A$171," ",0)</f>
        <v xml:space="preserve"> </v>
      </c>
      <c r="D607" s="2" t="str">
        <f>_xlfn.XLOOKUP(B607,Sheet1!$E$2:$E$171,Sheet1!$B$2:$B$171," ",0)</f>
        <v xml:space="preserve"> </v>
      </c>
      <c r="E607" t="e" cm="1">
        <f t="array" ref="E607">_xlfn.IFS(OR(D607="Spl Mounting flange - 304",D607="Spl Enlarged Mounting flange - 304",D607="Spl Monoblock - 304",D607="Dbl Mounting flange - 304",D607="Dbl Monoblock - 304",D607="Spl Mounting flange - 316",D607="Dbl Mounting flange - 316",D607="Spl Monoblock - 316",D607="Dbl Mounting flange - 316"),D607)</f>
        <v>#N/A</v>
      </c>
      <c r="F607" t="e" cm="1">
        <f t="array" ref="F607">_xlfn.IFS(OR($D607="Fan 50 Hz",$D607="Fan 440V 60 Hz",$D607="Fan 460V 50 Hz"),$D607)</f>
        <v>#N/A</v>
      </c>
      <c r="G607" t="e" cm="1">
        <f t="array" ref="G607">_xlfn.IFS(OR($D607="Hopper 304",$D607="Hopper 316"),$D607)</f>
        <v>#N/A</v>
      </c>
      <c r="H607" t="e" cm="1">
        <f t="array" ref="H607">_xlfn.IFS(OR($D607="Vibrating grid",$D607="Vibrating grid for enlarged design"),$D607)</f>
        <v>#N/A</v>
      </c>
      <c r="I607" t="e" cm="1">
        <f t="array" ref="I607">_xlfn.IFS(OR($D607="Simple magnetic grid  - 304",$D607="Simple magnetic grid  - 316",$D607="Simple and enlarged magnetic grid "),$D607)</f>
        <v>#N/A</v>
      </c>
      <c r="J607" t="e" cm="1">
        <f t="array" ref="J607">_xlfn.IFS(OR($D607="SMC",$D607="Simple magnetic grid  - 316.",$D607="FESTO"),$D607)</f>
        <v>#N/A</v>
      </c>
    </row>
    <row r="608" spans="1:10" x14ac:dyDescent="0.2">
      <c r="A608" t="s">
        <v>15</v>
      </c>
      <c r="B608" t="s">
        <v>415</v>
      </c>
      <c r="C608" s="2" t="str">
        <f>_xlfn.XLOOKUP(B608,Sheet1!$E$2:$E$171,Sheet1!$A$2:$A$171," ",0)</f>
        <v xml:space="preserve"> </v>
      </c>
      <c r="D608" s="2" t="str">
        <f>_xlfn.XLOOKUP(B608,Sheet1!$E$2:$E$171,Sheet1!$B$2:$B$171," ",0)</f>
        <v xml:space="preserve"> </v>
      </c>
      <c r="E608" t="e" cm="1">
        <f t="array" ref="E608">_xlfn.IFS(OR(D608="Spl Mounting flange - 304",D608="Spl Enlarged Mounting flange - 304",D608="Spl Monoblock - 304",D608="Dbl Mounting flange - 304",D608="Dbl Monoblock - 304",D608="Spl Mounting flange - 316",D608="Dbl Mounting flange - 316",D608="Spl Monoblock - 316",D608="Dbl Mounting flange - 316"),D608)</f>
        <v>#N/A</v>
      </c>
      <c r="F608" t="e" cm="1">
        <f t="array" ref="F608">_xlfn.IFS(OR($D608="Fan 50 Hz",$D608="Fan 440V 60 Hz",$D608="Fan 460V 50 Hz"),$D608)</f>
        <v>#N/A</v>
      </c>
      <c r="G608" t="e" cm="1">
        <f t="array" ref="G608">_xlfn.IFS(OR($D608="Hopper 304",$D608="Hopper 316"),$D608)</f>
        <v>#N/A</v>
      </c>
      <c r="H608" t="e" cm="1">
        <f t="array" ref="H608">_xlfn.IFS(OR($D608="Vibrating grid",$D608="Vibrating grid for enlarged design"),$D608)</f>
        <v>#N/A</v>
      </c>
      <c r="I608" t="e" cm="1">
        <f t="array" ref="I608">_xlfn.IFS(OR($D608="Simple magnetic grid  - 304",$D608="Simple magnetic grid  - 316",$D608="Simple and enlarged magnetic grid "),$D608)</f>
        <v>#N/A</v>
      </c>
      <c r="J608" t="e" cm="1">
        <f t="array" ref="J608">_xlfn.IFS(OR($D608="SMC",$D608="Simple magnetic grid  - 316.",$D608="FESTO"),$D608)</f>
        <v>#N/A</v>
      </c>
    </row>
    <row r="609" spans="1:10" x14ac:dyDescent="0.2">
      <c r="A609" t="s">
        <v>15</v>
      </c>
      <c r="B609" t="s">
        <v>299</v>
      </c>
      <c r="C609" s="2" t="str">
        <f>_xlfn.XLOOKUP(B609,Sheet1!$E$2:$E$171,Sheet1!$A$2:$A$171," ",0)</f>
        <v xml:space="preserve"> </v>
      </c>
      <c r="D609" s="2" t="str">
        <f>_xlfn.XLOOKUP(B609,Sheet1!$E$2:$E$171,Sheet1!$B$2:$B$171," ",0)</f>
        <v xml:space="preserve"> </v>
      </c>
      <c r="E609" t="e" cm="1">
        <f t="array" ref="E609">_xlfn.IFS(OR(D609="Spl Mounting flange - 304",D609="Spl Enlarged Mounting flange - 304",D609="Spl Monoblock - 304",D609="Dbl Mounting flange - 304",D609="Dbl Monoblock - 304",D609="Spl Mounting flange - 316",D609="Dbl Mounting flange - 316",D609="Spl Monoblock - 316",D609="Dbl Mounting flange - 316"),D609)</f>
        <v>#N/A</v>
      </c>
      <c r="F609" t="e" cm="1">
        <f t="array" ref="F609">_xlfn.IFS(OR($D609="Fan 50 Hz",$D609="Fan 440V 60 Hz",$D609="Fan 460V 50 Hz"),$D609)</f>
        <v>#N/A</v>
      </c>
      <c r="G609" t="e" cm="1">
        <f t="array" ref="G609">_xlfn.IFS(OR($D609="Hopper 304",$D609="Hopper 316"),$D609)</f>
        <v>#N/A</v>
      </c>
      <c r="H609" t="e" cm="1">
        <f t="array" ref="H609">_xlfn.IFS(OR($D609="Vibrating grid",$D609="Vibrating grid for enlarged design"),$D609)</f>
        <v>#N/A</v>
      </c>
      <c r="I609" t="e" cm="1">
        <f t="array" ref="I609">_xlfn.IFS(OR($D609="Simple magnetic grid  - 304",$D609="Simple magnetic grid  - 316",$D609="Simple and enlarged magnetic grid "),$D609)</f>
        <v>#N/A</v>
      </c>
      <c r="J609" t="e" cm="1">
        <f t="array" ref="J609">_xlfn.IFS(OR($D609="SMC",$D609="Simple magnetic grid  - 316.",$D609="FESTO"),$D609)</f>
        <v>#N/A</v>
      </c>
    </row>
    <row r="610" spans="1:10" x14ac:dyDescent="0.2">
      <c r="A610" t="s">
        <v>15</v>
      </c>
      <c r="B610" t="s">
        <v>78</v>
      </c>
      <c r="C610" s="2" t="str">
        <f>_xlfn.XLOOKUP(B610,Sheet1!$E$2:$E$171,Sheet1!$A$2:$A$171," ",0)</f>
        <v xml:space="preserve"> </v>
      </c>
      <c r="D610" s="2" t="str">
        <f>_xlfn.XLOOKUP(B610,Sheet1!$E$2:$E$171,Sheet1!$B$2:$B$171," ",0)</f>
        <v xml:space="preserve"> </v>
      </c>
      <c r="E610" t="e" cm="1">
        <f t="array" ref="E610">_xlfn.IFS(OR(D610="Spl Mounting flange - 304",D610="Spl Enlarged Mounting flange - 304",D610="Spl Monoblock - 304",D610="Dbl Mounting flange - 304",D610="Dbl Monoblock - 304",D610="Spl Mounting flange - 316",D610="Dbl Mounting flange - 316",D610="Spl Monoblock - 316",D610="Dbl Mounting flange - 316"),D610)</f>
        <v>#N/A</v>
      </c>
      <c r="F610" t="e" cm="1">
        <f t="array" ref="F610">_xlfn.IFS(OR($D610="Fan 50 Hz",$D610="Fan 440V 60 Hz",$D610="Fan 460V 50 Hz"),$D610)</f>
        <v>#N/A</v>
      </c>
      <c r="G610" t="e" cm="1">
        <f t="array" ref="G610">_xlfn.IFS(OR($D610="Hopper 304",$D610="Hopper 316"),$D610)</f>
        <v>#N/A</v>
      </c>
      <c r="H610" t="e" cm="1">
        <f t="array" ref="H610">_xlfn.IFS(OR($D610="Vibrating grid",$D610="Vibrating grid for enlarged design"),$D610)</f>
        <v>#N/A</v>
      </c>
      <c r="I610" t="e" cm="1">
        <f t="array" ref="I610">_xlfn.IFS(OR($D610="Simple magnetic grid  - 304",$D610="Simple magnetic grid  - 316",$D610="Simple and enlarged magnetic grid "),$D610)</f>
        <v>#N/A</v>
      </c>
      <c r="J610" t="e" cm="1">
        <f t="array" ref="J610">_xlfn.IFS(OR($D610="SMC",$D610="Simple magnetic grid  - 316.",$D610="FESTO"),$D610)</f>
        <v>#N/A</v>
      </c>
    </row>
    <row r="611" spans="1:10" x14ac:dyDescent="0.2">
      <c r="A611" t="s">
        <v>15</v>
      </c>
      <c r="B611" t="s">
        <v>1</v>
      </c>
      <c r="C611" s="2" t="str">
        <f>_xlfn.XLOOKUP(B611,Sheet1!$E$2:$E$171,Sheet1!$A$2:$A$171," ",0)</f>
        <v xml:space="preserve"> </v>
      </c>
      <c r="D611" s="2" t="str">
        <f>_xlfn.XLOOKUP(B611,Sheet1!$E$2:$E$171,Sheet1!$B$2:$B$171," ",0)</f>
        <v xml:space="preserve"> </v>
      </c>
      <c r="E611" t="e" cm="1">
        <f t="array" ref="E611">_xlfn.IFS(OR(D611="Spl Mounting flange - 304",D611="Spl Enlarged Mounting flange - 304",D611="Spl Monoblock - 304",D611="Dbl Mounting flange - 304",D611="Dbl Monoblock - 304",D611="Spl Mounting flange - 316",D611="Dbl Mounting flange - 316",D611="Spl Monoblock - 316",D611="Dbl Mounting flange - 316"),D611)</f>
        <v>#N/A</v>
      </c>
      <c r="F611" t="e" cm="1">
        <f t="array" ref="F611">_xlfn.IFS(OR($D611="Fan 50 Hz",$D611="Fan 440V 60 Hz",$D611="Fan 460V 50 Hz"),$D611)</f>
        <v>#N/A</v>
      </c>
      <c r="G611" t="e" cm="1">
        <f t="array" ref="G611">_xlfn.IFS(OR($D611="Hopper 304",$D611="Hopper 316"),$D611)</f>
        <v>#N/A</v>
      </c>
      <c r="H611" t="e" cm="1">
        <f t="array" ref="H611">_xlfn.IFS(OR($D611="Vibrating grid",$D611="Vibrating grid for enlarged design"),$D611)</f>
        <v>#N/A</v>
      </c>
      <c r="I611" t="e" cm="1">
        <f t="array" ref="I611">_xlfn.IFS(OR($D611="Simple magnetic grid  - 304",$D611="Simple magnetic grid  - 316",$D611="Simple and enlarged magnetic grid "),$D611)</f>
        <v>#N/A</v>
      </c>
      <c r="J611" t="e" cm="1">
        <f t="array" ref="J611">_xlfn.IFS(OR($D611="SMC",$D611="Simple magnetic grid  - 316.",$D611="FESTO"),$D611)</f>
        <v>#N/A</v>
      </c>
    </row>
    <row r="612" spans="1:10" x14ac:dyDescent="0.2">
      <c r="A612" t="s">
        <v>15</v>
      </c>
      <c r="B612" t="s">
        <v>158</v>
      </c>
      <c r="C612" s="2" t="str">
        <f>_xlfn.XLOOKUP(B612,Sheet1!$E$2:$E$171,Sheet1!$A$2:$A$171," ",0)</f>
        <v xml:space="preserve"> </v>
      </c>
      <c r="D612" s="2" t="str">
        <f>_xlfn.XLOOKUP(B612,Sheet1!$E$2:$E$171,Sheet1!$B$2:$B$171," ",0)</f>
        <v xml:space="preserve"> </v>
      </c>
      <c r="E612" t="e" cm="1">
        <f t="array" ref="E612">_xlfn.IFS(OR(D612="Spl Mounting flange - 304",D612="Spl Enlarged Mounting flange - 304",D612="Spl Monoblock - 304",D612="Dbl Mounting flange - 304",D612="Dbl Monoblock - 304",D612="Spl Mounting flange - 316",D612="Dbl Mounting flange - 316",D612="Spl Monoblock - 316",D612="Dbl Mounting flange - 316"),D612)</f>
        <v>#N/A</v>
      </c>
      <c r="F612" t="e" cm="1">
        <f t="array" ref="F612">_xlfn.IFS(OR($D612="Fan 50 Hz",$D612="Fan 440V 60 Hz",$D612="Fan 460V 50 Hz"),$D612)</f>
        <v>#N/A</v>
      </c>
      <c r="G612" t="e" cm="1">
        <f t="array" ref="G612">_xlfn.IFS(OR($D612="Hopper 304",$D612="Hopper 316"),$D612)</f>
        <v>#N/A</v>
      </c>
      <c r="H612" t="e" cm="1">
        <f t="array" ref="H612">_xlfn.IFS(OR($D612="Vibrating grid",$D612="Vibrating grid for enlarged design"),$D612)</f>
        <v>#N/A</v>
      </c>
      <c r="I612" t="e" cm="1">
        <f t="array" ref="I612">_xlfn.IFS(OR($D612="Simple magnetic grid  - 304",$D612="Simple magnetic grid  - 316",$D612="Simple and enlarged magnetic grid "),$D612)</f>
        <v>#N/A</v>
      </c>
      <c r="J612" t="e" cm="1">
        <f t="array" ref="J612">_xlfn.IFS(OR($D612="SMC",$D612="Simple magnetic grid  - 316.",$D612="FESTO"),$D612)</f>
        <v>#N/A</v>
      </c>
    </row>
    <row r="613" spans="1:10" x14ac:dyDescent="0.2">
      <c r="A613" t="s">
        <v>15</v>
      </c>
      <c r="B613" t="s">
        <v>414</v>
      </c>
      <c r="C613" s="2" t="str">
        <f>_xlfn.XLOOKUP(B613,Sheet1!$E$2:$E$171,Sheet1!$A$2:$A$171," ",0)</f>
        <v xml:space="preserve"> </v>
      </c>
      <c r="D613" s="2" t="str">
        <f>_xlfn.XLOOKUP(B613,Sheet1!$E$2:$E$171,Sheet1!$B$2:$B$171," ",0)</f>
        <v xml:space="preserve"> </v>
      </c>
      <c r="E613" t="e" cm="1">
        <f t="array" ref="E613">_xlfn.IFS(OR(D613="Spl Mounting flange - 304",D613="Spl Enlarged Mounting flange - 304",D613="Spl Monoblock - 304",D613="Dbl Mounting flange - 304",D613="Dbl Monoblock - 304",D613="Spl Mounting flange - 316",D613="Dbl Mounting flange - 316",D613="Spl Monoblock - 316",D613="Dbl Mounting flange - 316"),D613)</f>
        <v>#N/A</v>
      </c>
      <c r="F613" t="e" cm="1">
        <f t="array" ref="F613">_xlfn.IFS(OR($D613="Fan 50 Hz",$D613="Fan 440V 60 Hz",$D613="Fan 460V 50 Hz"),$D613)</f>
        <v>#N/A</v>
      </c>
      <c r="G613" t="e" cm="1">
        <f t="array" ref="G613">_xlfn.IFS(OR($D613="Hopper 304",$D613="Hopper 316"),$D613)</f>
        <v>#N/A</v>
      </c>
      <c r="H613" t="e" cm="1">
        <f t="array" ref="H613">_xlfn.IFS(OR($D613="Vibrating grid",$D613="Vibrating grid for enlarged design"),$D613)</f>
        <v>#N/A</v>
      </c>
      <c r="I613" t="e" cm="1">
        <f t="array" ref="I613">_xlfn.IFS(OR($D613="Simple magnetic grid  - 304",$D613="Simple magnetic grid  - 316",$D613="Simple and enlarged magnetic grid "),$D613)</f>
        <v>#N/A</v>
      </c>
      <c r="J613" t="e" cm="1">
        <f t="array" ref="J613">_xlfn.IFS(OR($D613="SMC",$D613="Simple magnetic grid  - 316.",$D613="FESTO"),$D613)</f>
        <v>#N/A</v>
      </c>
    </row>
    <row r="614" spans="1:10" x14ac:dyDescent="0.2">
      <c r="A614" t="s">
        <v>15</v>
      </c>
      <c r="B614" t="s">
        <v>83</v>
      </c>
      <c r="C614" s="2" t="str">
        <f>_xlfn.XLOOKUP(B614,Sheet1!$E$2:$E$171,Sheet1!$A$2:$A$171," ",0)</f>
        <v xml:space="preserve"> </v>
      </c>
      <c r="D614" s="2" t="str">
        <f>_xlfn.XLOOKUP(B614,Sheet1!$E$2:$E$171,Sheet1!$B$2:$B$171," ",0)</f>
        <v xml:space="preserve"> </v>
      </c>
      <c r="E614" t="e" cm="1">
        <f t="array" ref="E614">_xlfn.IFS(OR(D614="Spl Mounting flange - 304",D614="Spl Enlarged Mounting flange - 304",D614="Spl Monoblock - 304",D614="Dbl Mounting flange - 304",D614="Dbl Monoblock - 304",D614="Spl Mounting flange - 316",D614="Dbl Mounting flange - 316",D614="Spl Monoblock - 316",D614="Dbl Mounting flange - 316"),D614)</f>
        <v>#N/A</v>
      </c>
      <c r="F614" t="e" cm="1">
        <f t="array" ref="F614">_xlfn.IFS(OR($D614="Fan 50 Hz",$D614="Fan 440V 60 Hz",$D614="Fan 460V 50 Hz"),$D614)</f>
        <v>#N/A</v>
      </c>
      <c r="G614" t="e" cm="1">
        <f t="array" ref="G614">_xlfn.IFS(OR($D614="Hopper 304",$D614="Hopper 316"),$D614)</f>
        <v>#N/A</v>
      </c>
      <c r="H614" t="e" cm="1">
        <f t="array" ref="H614">_xlfn.IFS(OR($D614="Vibrating grid",$D614="Vibrating grid for enlarged design"),$D614)</f>
        <v>#N/A</v>
      </c>
      <c r="I614" t="e" cm="1">
        <f t="array" ref="I614">_xlfn.IFS(OR($D614="Simple magnetic grid  - 304",$D614="Simple magnetic grid  - 316",$D614="Simple and enlarged magnetic grid "),$D614)</f>
        <v>#N/A</v>
      </c>
      <c r="J614" t="e" cm="1">
        <f t="array" ref="J614">_xlfn.IFS(OR($D614="SMC",$D614="Simple magnetic grid  - 316.",$D614="FESTO"),$D614)</f>
        <v>#N/A</v>
      </c>
    </row>
    <row r="615" spans="1:10" x14ac:dyDescent="0.2">
      <c r="A615" t="s">
        <v>15</v>
      </c>
      <c r="B615" t="s">
        <v>413</v>
      </c>
      <c r="C615" s="2" t="str">
        <f>_xlfn.XLOOKUP(B615,Sheet1!$E$2:$E$171,Sheet1!$A$2:$A$171," ",0)</f>
        <v xml:space="preserve"> </v>
      </c>
      <c r="D615" s="2" t="str">
        <f>_xlfn.XLOOKUP(B615,Sheet1!$E$2:$E$171,Sheet1!$B$2:$B$171," ",0)</f>
        <v xml:space="preserve"> </v>
      </c>
      <c r="E615" t="e" cm="1">
        <f t="array" ref="E615">_xlfn.IFS(OR(D615="Spl Mounting flange - 304",D615="Spl Enlarged Mounting flange - 304",D615="Spl Monoblock - 304",D615="Dbl Mounting flange - 304",D615="Dbl Monoblock - 304",D615="Spl Mounting flange - 316",D615="Dbl Mounting flange - 316",D615="Spl Monoblock - 316",D615="Dbl Mounting flange - 316"),D615)</f>
        <v>#N/A</v>
      </c>
      <c r="F615" t="e" cm="1">
        <f t="array" ref="F615">_xlfn.IFS(OR($D615="Fan 50 Hz",$D615="Fan 440V 60 Hz",$D615="Fan 460V 50 Hz"),$D615)</f>
        <v>#N/A</v>
      </c>
      <c r="G615" t="e" cm="1">
        <f t="array" ref="G615">_xlfn.IFS(OR($D615="Hopper 304",$D615="Hopper 316"),$D615)</f>
        <v>#N/A</v>
      </c>
      <c r="H615" t="e" cm="1">
        <f t="array" ref="H615">_xlfn.IFS(OR($D615="Vibrating grid",$D615="Vibrating grid for enlarged design"),$D615)</f>
        <v>#N/A</v>
      </c>
      <c r="I615" t="e" cm="1">
        <f t="array" ref="I615">_xlfn.IFS(OR($D615="Simple magnetic grid  - 304",$D615="Simple magnetic grid  - 316",$D615="Simple and enlarged magnetic grid "),$D615)</f>
        <v>#N/A</v>
      </c>
      <c r="J615" t="e" cm="1">
        <f t="array" ref="J615">_xlfn.IFS(OR($D615="SMC",$D615="Simple magnetic grid  - 316.",$D615="FESTO"),$D615)</f>
        <v>#N/A</v>
      </c>
    </row>
    <row r="616" spans="1:10" x14ac:dyDescent="0.2">
      <c r="A616" t="s">
        <v>15</v>
      </c>
      <c r="B616" t="s">
        <v>412</v>
      </c>
      <c r="C616" s="2" t="str">
        <f>_xlfn.XLOOKUP(B616,Sheet1!$E$2:$E$171,Sheet1!$A$2:$A$171," ",0)</f>
        <v xml:space="preserve"> </v>
      </c>
      <c r="D616" s="2" t="str">
        <f>_xlfn.XLOOKUP(B616,Sheet1!$E$2:$E$171,Sheet1!$B$2:$B$171," ",0)</f>
        <v xml:space="preserve"> </v>
      </c>
      <c r="E616" t="e" cm="1">
        <f t="array" ref="E616">_xlfn.IFS(OR(D616="Spl Mounting flange - 304",D616="Spl Enlarged Mounting flange - 304",D616="Spl Monoblock - 304",D616="Dbl Mounting flange - 304",D616="Dbl Monoblock - 304",D616="Spl Mounting flange - 316",D616="Dbl Mounting flange - 316",D616="Spl Monoblock - 316",D616="Dbl Mounting flange - 316"),D616)</f>
        <v>#N/A</v>
      </c>
      <c r="F616" t="e" cm="1">
        <f t="array" ref="F616">_xlfn.IFS(OR($D616="Fan 50 Hz",$D616="Fan 440V 60 Hz",$D616="Fan 460V 50 Hz"),$D616)</f>
        <v>#N/A</v>
      </c>
      <c r="G616" t="e" cm="1">
        <f t="array" ref="G616">_xlfn.IFS(OR($D616="Hopper 304",$D616="Hopper 316"),$D616)</f>
        <v>#N/A</v>
      </c>
      <c r="H616" t="e" cm="1">
        <f t="array" ref="H616">_xlfn.IFS(OR($D616="Vibrating grid",$D616="Vibrating grid for enlarged design"),$D616)</f>
        <v>#N/A</v>
      </c>
      <c r="I616" t="e" cm="1">
        <f t="array" ref="I616">_xlfn.IFS(OR($D616="Simple magnetic grid  - 304",$D616="Simple magnetic grid  - 316",$D616="Simple and enlarged magnetic grid "),$D616)</f>
        <v>#N/A</v>
      </c>
      <c r="J616" t="e" cm="1">
        <f t="array" ref="J616">_xlfn.IFS(OR($D616="SMC",$D616="Simple magnetic grid  - 316.",$D616="FESTO"),$D616)</f>
        <v>#N/A</v>
      </c>
    </row>
    <row r="617" spans="1:10" x14ac:dyDescent="0.2">
      <c r="A617" t="s">
        <v>15</v>
      </c>
      <c r="B617" t="s">
        <v>411</v>
      </c>
      <c r="C617" s="2" t="str">
        <f>_xlfn.XLOOKUP(B617,Sheet1!$E$2:$E$171,Sheet1!$A$2:$A$171," ",0)</f>
        <v xml:space="preserve"> </v>
      </c>
      <c r="D617" s="2" t="str">
        <f>_xlfn.XLOOKUP(B617,Sheet1!$E$2:$E$171,Sheet1!$B$2:$B$171," ",0)</f>
        <v xml:space="preserve"> </v>
      </c>
      <c r="E617" t="e" cm="1">
        <f t="array" ref="E617">_xlfn.IFS(OR(D617="Spl Mounting flange - 304",D617="Spl Enlarged Mounting flange - 304",D617="Spl Monoblock - 304",D617="Dbl Mounting flange - 304",D617="Dbl Monoblock - 304",D617="Spl Mounting flange - 316",D617="Dbl Mounting flange - 316",D617="Spl Monoblock - 316",D617="Dbl Mounting flange - 316"),D617)</f>
        <v>#N/A</v>
      </c>
      <c r="F617" t="e" cm="1">
        <f t="array" ref="F617">_xlfn.IFS(OR($D617="Fan 50 Hz",$D617="Fan 440V 60 Hz",$D617="Fan 460V 50 Hz"),$D617)</f>
        <v>#N/A</v>
      </c>
      <c r="G617" t="e" cm="1">
        <f t="array" ref="G617">_xlfn.IFS(OR($D617="Hopper 304",$D617="Hopper 316"),$D617)</f>
        <v>#N/A</v>
      </c>
      <c r="H617" t="e" cm="1">
        <f t="array" ref="H617">_xlfn.IFS(OR($D617="Vibrating grid",$D617="Vibrating grid for enlarged design"),$D617)</f>
        <v>#N/A</v>
      </c>
      <c r="I617" t="e" cm="1">
        <f t="array" ref="I617">_xlfn.IFS(OR($D617="Simple magnetic grid  - 304",$D617="Simple magnetic grid  - 316",$D617="Simple and enlarged magnetic grid "),$D617)</f>
        <v>#N/A</v>
      </c>
      <c r="J617" t="e" cm="1">
        <f t="array" ref="J617">_xlfn.IFS(OR($D617="SMC",$D617="Simple magnetic grid  - 316.",$D617="FESTO"),$D617)</f>
        <v>#N/A</v>
      </c>
    </row>
    <row r="618" spans="1:10" x14ac:dyDescent="0.2">
      <c r="A618" t="s">
        <v>15</v>
      </c>
      <c r="B618" t="s">
        <v>410</v>
      </c>
      <c r="C618" s="2" t="str">
        <f>_xlfn.XLOOKUP(B618,Sheet1!$E$2:$E$171,Sheet1!$A$2:$A$171," ",0)</f>
        <v xml:space="preserve"> </v>
      </c>
      <c r="D618" s="2" t="str">
        <f>_xlfn.XLOOKUP(B618,Sheet1!$E$2:$E$171,Sheet1!$B$2:$B$171," ",0)</f>
        <v xml:space="preserve"> </v>
      </c>
      <c r="E618" t="e" cm="1">
        <f t="array" ref="E618">_xlfn.IFS(OR(D618="Spl Mounting flange - 304",D618="Spl Enlarged Mounting flange - 304",D618="Spl Monoblock - 304",D618="Dbl Mounting flange - 304",D618="Dbl Monoblock - 304",D618="Spl Mounting flange - 316",D618="Dbl Mounting flange - 316",D618="Spl Monoblock - 316",D618="Dbl Mounting flange - 316"),D618)</f>
        <v>#N/A</v>
      </c>
      <c r="F618" t="e" cm="1">
        <f t="array" ref="F618">_xlfn.IFS(OR($D618="Fan 50 Hz",$D618="Fan 440V 60 Hz",$D618="Fan 460V 50 Hz"),$D618)</f>
        <v>#N/A</v>
      </c>
      <c r="G618" t="e" cm="1">
        <f t="array" ref="G618">_xlfn.IFS(OR($D618="Hopper 304",$D618="Hopper 316"),$D618)</f>
        <v>#N/A</v>
      </c>
      <c r="H618" t="e" cm="1">
        <f t="array" ref="H618">_xlfn.IFS(OR($D618="Vibrating grid",$D618="Vibrating grid for enlarged design"),$D618)</f>
        <v>#N/A</v>
      </c>
      <c r="I618" t="e" cm="1">
        <f t="array" ref="I618">_xlfn.IFS(OR($D618="Simple magnetic grid  - 304",$D618="Simple magnetic grid  - 316",$D618="Simple and enlarged magnetic grid "),$D618)</f>
        <v>#N/A</v>
      </c>
      <c r="J618" t="e" cm="1">
        <f t="array" ref="J618">_xlfn.IFS(OR($D618="SMC",$D618="Simple magnetic grid  - 316.",$D618="FESTO"),$D618)</f>
        <v>#N/A</v>
      </c>
    </row>
    <row r="619" spans="1:10" x14ac:dyDescent="0.2">
      <c r="A619" t="s">
        <v>15</v>
      </c>
      <c r="B619" t="s">
        <v>254</v>
      </c>
      <c r="C619" s="2" t="str">
        <f>_xlfn.XLOOKUP(B619,Sheet1!$E$2:$E$171,Sheet1!$A$2:$A$171," ",0)</f>
        <v xml:space="preserve"> </v>
      </c>
      <c r="D619" s="2" t="str">
        <f>_xlfn.XLOOKUP(B619,Sheet1!$E$2:$E$171,Sheet1!$B$2:$B$171," ",0)</f>
        <v xml:space="preserve"> </v>
      </c>
      <c r="E619" t="e" cm="1">
        <f t="array" ref="E619">_xlfn.IFS(OR(D619="Spl Mounting flange - 304",D619="Spl Enlarged Mounting flange - 304",D619="Spl Monoblock - 304",D619="Dbl Mounting flange - 304",D619="Dbl Monoblock - 304",D619="Spl Mounting flange - 316",D619="Dbl Mounting flange - 316",D619="Spl Monoblock - 316",D619="Dbl Mounting flange - 316"),D619)</f>
        <v>#N/A</v>
      </c>
      <c r="F619" t="e" cm="1">
        <f t="array" ref="F619">_xlfn.IFS(OR($D619="Fan 50 Hz",$D619="Fan 440V 60 Hz",$D619="Fan 460V 50 Hz"),$D619)</f>
        <v>#N/A</v>
      </c>
      <c r="G619" t="e" cm="1">
        <f t="array" ref="G619">_xlfn.IFS(OR($D619="Hopper 304",$D619="Hopper 316"),$D619)</f>
        <v>#N/A</v>
      </c>
      <c r="H619" t="e" cm="1">
        <f t="array" ref="H619">_xlfn.IFS(OR($D619="Vibrating grid",$D619="Vibrating grid for enlarged design"),$D619)</f>
        <v>#N/A</v>
      </c>
      <c r="I619" t="e" cm="1">
        <f t="array" ref="I619">_xlfn.IFS(OR($D619="Simple magnetic grid  - 304",$D619="Simple magnetic grid  - 316",$D619="Simple and enlarged magnetic grid "),$D619)</f>
        <v>#N/A</v>
      </c>
      <c r="J619" t="e" cm="1">
        <f t="array" ref="J619">_xlfn.IFS(OR($D619="SMC",$D619="Simple magnetic grid  - 316.",$D619="FESTO"),$D619)</f>
        <v>#N/A</v>
      </c>
    </row>
    <row r="620" spans="1:10" x14ac:dyDescent="0.2">
      <c r="A620" t="s">
        <v>15</v>
      </c>
      <c r="B620" t="s">
        <v>80</v>
      </c>
      <c r="C620" s="2" t="str">
        <f>_xlfn.XLOOKUP(B620,Sheet1!$E$2:$E$171,Sheet1!$A$2:$A$171," ",0)</f>
        <v xml:space="preserve"> </v>
      </c>
      <c r="D620" s="2" t="str">
        <f>_xlfn.XLOOKUP(B620,Sheet1!$E$2:$E$171,Sheet1!$B$2:$B$171," ",0)</f>
        <v xml:space="preserve"> </v>
      </c>
      <c r="E620" t="e" cm="1">
        <f t="array" ref="E620">_xlfn.IFS(OR(D620="Spl Mounting flange - 304",D620="Spl Enlarged Mounting flange - 304",D620="Spl Monoblock - 304",D620="Dbl Mounting flange - 304",D620="Dbl Monoblock - 304",D620="Spl Mounting flange - 316",D620="Dbl Mounting flange - 316",D620="Spl Monoblock - 316",D620="Dbl Mounting flange - 316"),D620)</f>
        <v>#N/A</v>
      </c>
      <c r="F620" t="e" cm="1">
        <f t="array" ref="F620">_xlfn.IFS(OR($D620="Fan 50 Hz",$D620="Fan 440V 60 Hz",$D620="Fan 460V 50 Hz"),$D620)</f>
        <v>#N/A</v>
      </c>
      <c r="G620" t="e" cm="1">
        <f t="array" ref="G620">_xlfn.IFS(OR($D620="Hopper 304",$D620="Hopper 316"),$D620)</f>
        <v>#N/A</v>
      </c>
      <c r="H620" t="e" cm="1">
        <f t="array" ref="H620">_xlfn.IFS(OR($D620="Vibrating grid",$D620="Vibrating grid for enlarged design"),$D620)</f>
        <v>#N/A</v>
      </c>
      <c r="I620" t="e" cm="1">
        <f t="array" ref="I620">_xlfn.IFS(OR($D620="Simple magnetic grid  - 304",$D620="Simple magnetic grid  - 316",$D620="Simple and enlarged magnetic grid "),$D620)</f>
        <v>#N/A</v>
      </c>
      <c r="J620" t="e" cm="1">
        <f t="array" ref="J620">_xlfn.IFS(OR($D620="SMC",$D620="Simple magnetic grid  - 316.",$D620="FESTO"),$D620)</f>
        <v>#N/A</v>
      </c>
    </row>
    <row r="621" spans="1:10" x14ac:dyDescent="0.2">
      <c r="A621" t="s">
        <v>15</v>
      </c>
      <c r="B621" t="s">
        <v>409</v>
      </c>
      <c r="C621" s="2" t="str">
        <f>_xlfn.XLOOKUP(B621,Sheet1!$E$2:$E$171,Sheet1!$A$2:$A$171," ",0)</f>
        <v xml:space="preserve"> </v>
      </c>
      <c r="D621" s="2" t="str">
        <f>_xlfn.XLOOKUP(B621,Sheet1!$E$2:$E$171,Sheet1!$B$2:$B$171," ",0)</f>
        <v xml:space="preserve"> </v>
      </c>
      <c r="E621" t="e" cm="1">
        <f t="array" ref="E621">_xlfn.IFS(OR(D621="Spl Mounting flange - 304",D621="Spl Enlarged Mounting flange - 304",D621="Spl Monoblock - 304",D621="Dbl Mounting flange - 304",D621="Dbl Monoblock - 304",D621="Spl Mounting flange - 316",D621="Dbl Mounting flange - 316",D621="Spl Monoblock - 316",D621="Dbl Mounting flange - 316"),D621)</f>
        <v>#N/A</v>
      </c>
      <c r="F621" t="e" cm="1">
        <f t="array" ref="F621">_xlfn.IFS(OR($D621="Fan 50 Hz",$D621="Fan 440V 60 Hz",$D621="Fan 460V 50 Hz"),$D621)</f>
        <v>#N/A</v>
      </c>
      <c r="G621" t="e" cm="1">
        <f t="array" ref="G621">_xlfn.IFS(OR($D621="Hopper 304",$D621="Hopper 316"),$D621)</f>
        <v>#N/A</v>
      </c>
      <c r="H621" t="e" cm="1">
        <f t="array" ref="H621">_xlfn.IFS(OR($D621="Vibrating grid",$D621="Vibrating grid for enlarged design"),$D621)</f>
        <v>#N/A</v>
      </c>
      <c r="I621" t="e" cm="1">
        <f t="array" ref="I621">_xlfn.IFS(OR($D621="Simple magnetic grid  - 304",$D621="Simple magnetic grid  - 316",$D621="Simple and enlarged magnetic grid "),$D621)</f>
        <v>#N/A</v>
      </c>
      <c r="J621" t="e" cm="1">
        <f t="array" ref="J621">_xlfn.IFS(OR($D621="SMC",$D621="Simple magnetic grid  - 316.",$D621="FESTO"),$D621)</f>
        <v>#N/A</v>
      </c>
    </row>
    <row r="622" spans="1:10" x14ac:dyDescent="0.2">
      <c r="A622" t="s">
        <v>15</v>
      </c>
      <c r="B622" t="s">
        <v>98</v>
      </c>
      <c r="C622" s="2" t="str">
        <f>_xlfn.XLOOKUP(B622,Sheet1!$E$2:$E$171,Sheet1!$A$2:$A$171," ",0)</f>
        <v xml:space="preserve"> </v>
      </c>
      <c r="D622" s="2" t="str">
        <f>_xlfn.XLOOKUP(B622,Sheet1!$E$2:$E$171,Sheet1!$B$2:$B$171," ",0)</f>
        <v xml:space="preserve"> </v>
      </c>
      <c r="E622" t="e" cm="1">
        <f t="array" ref="E622">_xlfn.IFS(OR(D622="Spl Mounting flange - 304",D622="Spl Enlarged Mounting flange - 304",D622="Spl Monoblock - 304",D622="Dbl Mounting flange - 304",D622="Dbl Monoblock - 304",D622="Spl Mounting flange - 316",D622="Dbl Mounting flange - 316",D622="Spl Monoblock - 316",D622="Dbl Mounting flange - 316"),D622)</f>
        <v>#N/A</v>
      </c>
      <c r="F622" t="e" cm="1">
        <f t="array" ref="F622">_xlfn.IFS(OR($D622="Fan 50 Hz",$D622="Fan 440V 60 Hz",$D622="Fan 460V 50 Hz"),$D622)</f>
        <v>#N/A</v>
      </c>
      <c r="G622" t="e" cm="1">
        <f t="array" ref="G622">_xlfn.IFS(OR($D622="Hopper 304",$D622="Hopper 316"),$D622)</f>
        <v>#N/A</v>
      </c>
      <c r="H622" t="e" cm="1">
        <f t="array" ref="H622">_xlfn.IFS(OR($D622="Vibrating grid",$D622="Vibrating grid for enlarged design"),$D622)</f>
        <v>#N/A</v>
      </c>
      <c r="I622" t="e" cm="1">
        <f t="array" ref="I622">_xlfn.IFS(OR($D622="Simple magnetic grid  - 304",$D622="Simple magnetic grid  - 316",$D622="Simple and enlarged magnetic grid "),$D622)</f>
        <v>#N/A</v>
      </c>
      <c r="J622" t="e" cm="1">
        <f t="array" ref="J622">_xlfn.IFS(OR($D622="SMC",$D622="Simple magnetic grid  - 316.",$D622="FESTO"),$D622)</f>
        <v>#N/A</v>
      </c>
    </row>
    <row r="623" spans="1:10" x14ac:dyDescent="0.2">
      <c r="A623" t="s">
        <v>15</v>
      </c>
      <c r="B623" t="s">
        <v>70</v>
      </c>
      <c r="C623" s="2" t="str">
        <f>_xlfn.XLOOKUP(B623,Sheet1!$E$2:$E$171,Sheet1!$A$2:$A$171," ",0)</f>
        <v xml:space="preserve"> </v>
      </c>
      <c r="D623" s="2" t="str">
        <f>_xlfn.XLOOKUP(B623,Sheet1!$E$2:$E$171,Sheet1!$B$2:$B$171," ",0)</f>
        <v xml:space="preserve"> </v>
      </c>
      <c r="E623" t="e" cm="1">
        <f t="array" ref="E623">_xlfn.IFS(OR(D623="Spl Mounting flange - 304",D623="Spl Enlarged Mounting flange - 304",D623="Spl Monoblock - 304",D623="Dbl Mounting flange - 304",D623="Dbl Monoblock - 304",D623="Spl Mounting flange - 316",D623="Dbl Mounting flange - 316",D623="Spl Monoblock - 316",D623="Dbl Mounting flange - 316"),D623)</f>
        <v>#N/A</v>
      </c>
      <c r="F623" t="e" cm="1">
        <f t="array" ref="F623">_xlfn.IFS(OR($D623="Fan 50 Hz",$D623="Fan 440V 60 Hz",$D623="Fan 460V 50 Hz"),$D623)</f>
        <v>#N/A</v>
      </c>
      <c r="G623" t="e" cm="1">
        <f t="array" ref="G623">_xlfn.IFS(OR($D623="Hopper 304",$D623="Hopper 316"),$D623)</f>
        <v>#N/A</v>
      </c>
      <c r="H623" t="e" cm="1">
        <f t="array" ref="H623">_xlfn.IFS(OR($D623="Vibrating grid",$D623="Vibrating grid for enlarged design"),$D623)</f>
        <v>#N/A</v>
      </c>
      <c r="I623" t="e" cm="1">
        <f t="array" ref="I623">_xlfn.IFS(OR($D623="Simple magnetic grid  - 304",$D623="Simple magnetic grid  - 316",$D623="Simple and enlarged magnetic grid "),$D623)</f>
        <v>#N/A</v>
      </c>
      <c r="J623" t="e" cm="1">
        <f t="array" ref="J623">_xlfn.IFS(OR($D623="SMC",$D623="Simple magnetic grid  - 316.",$D623="FESTO"),$D623)</f>
        <v>#N/A</v>
      </c>
    </row>
    <row r="624" spans="1:10" x14ac:dyDescent="0.2">
      <c r="A624" t="s">
        <v>15</v>
      </c>
      <c r="B624" t="s">
        <v>408</v>
      </c>
      <c r="C624" s="2" t="str">
        <f>_xlfn.XLOOKUP(B624,Sheet1!$E$2:$E$171,Sheet1!$A$2:$A$171," ",0)</f>
        <v xml:space="preserve"> </v>
      </c>
      <c r="D624" s="2" t="str">
        <f>_xlfn.XLOOKUP(B624,Sheet1!$E$2:$E$171,Sheet1!$B$2:$B$171," ",0)</f>
        <v xml:space="preserve"> </v>
      </c>
      <c r="E624" t="e" cm="1">
        <f t="array" ref="E624">_xlfn.IFS(OR(D624="Spl Mounting flange - 304",D624="Spl Enlarged Mounting flange - 304",D624="Spl Monoblock - 304",D624="Dbl Mounting flange - 304",D624="Dbl Monoblock - 304",D624="Spl Mounting flange - 316",D624="Dbl Mounting flange - 316",D624="Spl Monoblock - 316",D624="Dbl Mounting flange - 316"),D624)</f>
        <v>#N/A</v>
      </c>
      <c r="F624" t="e" cm="1">
        <f t="array" ref="F624">_xlfn.IFS(OR($D624="Fan 50 Hz",$D624="Fan 440V 60 Hz",$D624="Fan 460V 50 Hz"),$D624)</f>
        <v>#N/A</v>
      </c>
      <c r="G624" t="e" cm="1">
        <f t="array" ref="G624">_xlfn.IFS(OR($D624="Hopper 304",$D624="Hopper 316"),$D624)</f>
        <v>#N/A</v>
      </c>
      <c r="H624" t="e" cm="1">
        <f t="array" ref="H624">_xlfn.IFS(OR($D624="Vibrating grid",$D624="Vibrating grid for enlarged design"),$D624)</f>
        <v>#N/A</v>
      </c>
      <c r="I624" t="e" cm="1">
        <f t="array" ref="I624">_xlfn.IFS(OR($D624="Simple magnetic grid  - 304",$D624="Simple magnetic grid  - 316",$D624="Simple and enlarged magnetic grid "),$D624)</f>
        <v>#N/A</v>
      </c>
      <c r="J624" t="e" cm="1">
        <f t="array" ref="J624">_xlfn.IFS(OR($D624="SMC",$D624="Simple magnetic grid  - 316.",$D624="FESTO"),$D624)</f>
        <v>#N/A</v>
      </c>
    </row>
    <row r="625" spans="1:10" x14ac:dyDescent="0.2">
      <c r="A625" t="s">
        <v>15</v>
      </c>
      <c r="B625" t="s">
        <v>407</v>
      </c>
      <c r="C625" s="2" t="str">
        <f>_xlfn.XLOOKUP(B625,Sheet1!$E$2:$E$171,Sheet1!$A$2:$A$171," ",0)</f>
        <v xml:space="preserve"> </v>
      </c>
      <c r="D625" s="2" t="str">
        <f>_xlfn.XLOOKUP(B625,Sheet1!$E$2:$E$171,Sheet1!$B$2:$B$171," ",0)</f>
        <v xml:space="preserve"> </v>
      </c>
      <c r="E625" t="e" cm="1">
        <f t="array" ref="E625">_xlfn.IFS(OR(D625="Spl Mounting flange - 304",D625="Spl Enlarged Mounting flange - 304",D625="Spl Monoblock - 304",D625="Dbl Mounting flange - 304",D625="Dbl Monoblock - 304",D625="Spl Mounting flange - 316",D625="Dbl Mounting flange - 316",D625="Spl Monoblock - 316",D625="Dbl Mounting flange - 316"),D625)</f>
        <v>#N/A</v>
      </c>
      <c r="F625" t="e" cm="1">
        <f t="array" ref="F625">_xlfn.IFS(OR($D625="Fan 50 Hz",$D625="Fan 440V 60 Hz",$D625="Fan 460V 50 Hz"),$D625)</f>
        <v>#N/A</v>
      </c>
      <c r="G625" t="e" cm="1">
        <f t="array" ref="G625">_xlfn.IFS(OR($D625="Hopper 304",$D625="Hopper 316"),$D625)</f>
        <v>#N/A</v>
      </c>
      <c r="H625" t="e" cm="1">
        <f t="array" ref="H625">_xlfn.IFS(OR($D625="Vibrating grid",$D625="Vibrating grid for enlarged design"),$D625)</f>
        <v>#N/A</v>
      </c>
      <c r="I625" t="e" cm="1">
        <f t="array" ref="I625">_xlfn.IFS(OR($D625="Simple magnetic grid  - 304",$D625="Simple magnetic grid  - 316",$D625="Simple and enlarged magnetic grid "),$D625)</f>
        <v>#N/A</v>
      </c>
      <c r="J625" t="e" cm="1">
        <f t="array" ref="J625">_xlfn.IFS(OR($D625="SMC",$D625="Simple magnetic grid  - 316.",$D625="FESTO"),$D625)</f>
        <v>#N/A</v>
      </c>
    </row>
    <row r="626" spans="1:10" x14ac:dyDescent="0.2">
      <c r="A626" t="s">
        <v>15</v>
      </c>
      <c r="B626" t="s">
        <v>65</v>
      </c>
      <c r="C626" s="2" t="str">
        <f>_xlfn.XLOOKUP(B626,Sheet1!$E$2:$E$171,Sheet1!$A$2:$A$171," ",0)</f>
        <v xml:space="preserve"> </v>
      </c>
      <c r="D626" s="2" t="str">
        <f>_xlfn.XLOOKUP(B626,Sheet1!$E$2:$E$171,Sheet1!$B$2:$B$171," ",0)</f>
        <v xml:space="preserve"> </v>
      </c>
      <c r="E626" t="e" cm="1">
        <f t="array" ref="E626">_xlfn.IFS(OR(D626="Spl Mounting flange - 304",D626="Spl Enlarged Mounting flange - 304",D626="Spl Monoblock - 304",D626="Dbl Mounting flange - 304",D626="Dbl Monoblock - 304",D626="Spl Mounting flange - 316",D626="Dbl Mounting flange - 316",D626="Spl Monoblock - 316",D626="Dbl Mounting flange - 316"),D626)</f>
        <v>#N/A</v>
      </c>
      <c r="F626" t="e" cm="1">
        <f t="array" ref="F626">_xlfn.IFS(OR($D626="Fan 50 Hz",$D626="Fan 440V 60 Hz",$D626="Fan 460V 50 Hz"),$D626)</f>
        <v>#N/A</v>
      </c>
      <c r="G626" t="e" cm="1">
        <f t="array" ref="G626">_xlfn.IFS(OR($D626="Hopper 304",$D626="Hopper 316"),$D626)</f>
        <v>#N/A</v>
      </c>
      <c r="H626" t="e" cm="1">
        <f t="array" ref="H626">_xlfn.IFS(OR($D626="Vibrating grid",$D626="Vibrating grid for enlarged design"),$D626)</f>
        <v>#N/A</v>
      </c>
      <c r="I626" t="e" cm="1">
        <f t="array" ref="I626">_xlfn.IFS(OR($D626="Simple magnetic grid  - 304",$D626="Simple magnetic grid  - 316",$D626="Simple and enlarged magnetic grid "),$D626)</f>
        <v>#N/A</v>
      </c>
      <c r="J626" t="e" cm="1">
        <f t="array" ref="J626">_xlfn.IFS(OR($D626="SMC",$D626="Simple magnetic grid  - 316.",$D626="FESTO"),$D626)</f>
        <v>#N/A</v>
      </c>
    </row>
    <row r="627" spans="1:10" x14ac:dyDescent="0.2">
      <c r="A627" t="s">
        <v>15</v>
      </c>
      <c r="B627" t="s">
        <v>125</v>
      </c>
      <c r="C627" s="2" t="str">
        <f>_xlfn.XLOOKUP(B627,Sheet1!$E$2:$E$171,Sheet1!$A$2:$A$171," ",0)</f>
        <v xml:space="preserve"> </v>
      </c>
      <c r="D627" s="2" t="str">
        <f>_xlfn.XLOOKUP(B627,Sheet1!$E$2:$E$171,Sheet1!$B$2:$B$171," ",0)</f>
        <v xml:space="preserve"> </v>
      </c>
      <c r="E627" t="e" cm="1">
        <f t="array" ref="E627">_xlfn.IFS(OR(D627="Spl Mounting flange - 304",D627="Spl Enlarged Mounting flange - 304",D627="Spl Monoblock - 304",D627="Dbl Mounting flange - 304",D627="Dbl Monoblock - 304",D627="Spl Mounting flange - 316",D627="Dbl Mounting flange - 316",D627="Spl Monoblock - 316",D627="Dbl Mounting flange - 316"),D627)</f>
        <v>#N/A</v>
      </c>
      <c r="F627" t="e" cm="1">
        <f t="array" ref="F627">_xlfn.IFS(OR($D627="Fan 50 Hz",$D627="Fan 440V 60 Hz",$D627="Fan 460V 50 Hz"),$D627)</f>
        <v>#N/A</v>
      </c>
      <c r="G627" t="e" cm="1">
        <f t="array" ref="G627">_xlfn.IFS(OR($D627="Hopper 304",$D627="Hopper 316"),$D627)</f>
        <v>#N/A</v>
      </c>
      <c r="H627" t="e" cm="1">
        <f t="array" ref="H627">_xlfn.IFS(OR($D627="Vibrating grid",$D627="Vibrating grid for enlarged design"),$D627)</f>
        <v>#N/A</v>
      </c>
      <c r="I627" t="e" cm="1">
        <f t="array" ref="I627">_xlfn.IFS(OR($D627="Simple magnetic grid  - 304",$D627="Simple magnetic grid  - 316",$D627="Simple and enlarged magnetic grid "),$D627)</f>
        <v>#N/A</v>
      </c>
      <c r="J627" t="e" cm="1">
        <f t="array" ref="J627">_xlfn.IFS(OR($D627="SMC",$D627="Simple magnetic grid  - 316.",$D627="FESTO"),$D627)</f>
        <v>#N/A</v>
      </c>
    </row>
    <row r="628" spans="1:10" x14ac:dyDescent="0.2">
      <c r="A628" t="s">
        <v>15</v>
      </c>
      <c r="B628" t="s">
        <v>100</v>
      </c>
      <c r="C628" s="2" t="str">
        <f>_xlfn.XLOOKUP(B628,Sheet1!$E$2:$E$171,Sheet1!$A$2:$A$171," ",0)</f>
        <v xml:space="preserve"> </v>
      </c>
      <c r="D628" s="2" t="str">
        <f>_xlfn.XLOOKUP(B628,Sheet1!$E$2:$E$171,Sheet1!$B$2:$B$171," ",0)</f>
        <v xml:space="preserve"> </v>
      </c>
      <c r="E628" t="e" cm="1">
        <f t="array" ref="E628">_xlfn.IFS(OR(D628="Spl Mounting flange - 304",D628="Spl Enlarged Mounting flange - 304",D628="Spl Monoblock - 304",D628="Dbl Mounting flange - 304",D628="Dbl Monoblock - 304",D628="Spl Mounting flange - 316",D628="Dbl Mounting flange - 316",D628="Spl Monoblock - 316",D628="Dbl Mounting flange - 316"),D628)</f>
        <v>#N/A</v>
      </c>
      <c r="F628" t="e" cm="1">
        <f t="array" ref="F628">_xlfn.IFS(OR($D628="Fan 50 Hz",$D628="Fan 440V 60 Hz",$D628="Fan 460V 50 Hz"),$D628)</f>
        <v>#N/A</v>
      </c>
      <c r="G628" t="e" cm="1">
        <f t="array" ref="G628">_xlfn.IFS(OR($D628="Hopper 304",$D628="Hopper 316"),$D628)</f>
        <v>#N/A</v>
      </c>
      <c r="H628" t="e" cm="1">
        <f t="array" ref="H628">_xlfn.IFS(OR($D628="Vibrating grid",$D628="Vibrating grid for enlarged design"),$D628)</f>
        <v>#N/A</v>
      </c>
      <c r="I628" t="e" cm="1">
        <f t="array" ref="I628">_xlfn.IFS(OR($D628="Simple magnetic grid  - 304",$D628="Simple magnetic grid  - 316",$D628="Simple and enlarged magnetic grid "),$D628)</f>
        <v>#N/A</v>
      </c>
      <c r="J628" t="e" cm="1">
        <f t="array" ref="J628">_xlfn.IFS(OR($D628="SMC",$D628="Simple magnetic grid  - 316.",$D628="FESTO"),$D628)</f>
        <v>#N/A</v>
      </c>
    </row>
    <row r="629" spans="1:10" x14ac:dyDescent="0.2">
      <c r="A629" t="s">
        <v>15</v>
      </c>
      <c r="B629" t="s">
        <v>178</v>
      </c>
      <c r="C629" s="2" t="str">
        <f>_xlfn.XLOOKUP(B629,Sheet1!$E$2:$E$171,Sheet1!$A$2:$A$171," ",0)</f>
        <v xml:space="preserve"> </v>
      </c>
      <c r="D629" s="2" t="str">
        <f>_xlfn.XLOOKUP(B629,Sheet1!$E$2:$E$171,Sheet1!$B$2:$B$171," ",0)</f>
        <v xml:space="preserve"> </v>
      </c>
      <c r="E629" t="e" cm="1">
        <f t="array" ref="E629">_xlfn.IFS(OR(D629="Spl Mounting flange - 304",D629="Spl Enlarged Mounting flange - 304",D629="Spl Monoblock - 304",D629="Dbl Mounting flange - 304",D629="Dbl Monoblock - 304",D629="Spl Mounting flange - 316",D629="Dbl Mounting flange - 316",D629="Spl Monoblock - 316",D629="Dbl Mounting flange - 316"),D629)</f>
        <v>#N/A</v>
      </c>
      <c r="F629" t="e" cm="1">
        <f t="array" ref="F629">_xlfn.IFS(OR($D629="Fan 50 Hz",$D629="Fan 440V 60 Hz",$D629="Fan 460V 50 Hz"),$D629)</f>
        <v>#N/A</v>
      </c>
      <c r="G629" t="e" cm="1">
        <f t="array" ref="G629">_xlfn.IFS(OR($D629="Hopper 304",$D629="Hopper 316"),$D629)</f>
        <v>#N/A</v>
      </c>
      <c r="H629" t="e" cm="1">
        <f t="array" ref="H629">_xlfn.IFS(OR($D629="Vibrating grid",$D629="Vibrating grid for enlarged design"),$D629)</f>
        <v>#N/A</v>
      </c>
      <c r="I629" t="e" cm="1">
        <f t="array" ref="I629">_xlfn.IFS(OR($D629="Simple magnetic grid  - 304",$D629="Simple magnetic grid  - 316",$D629="Simple and enlarged magnetic grid "),$D629)</f>
        <v>#N/A</v>
      </c>
      <c r="J629" t="e" cm="1">
        <f t="array" ref="J629">_xlfn.IFS(OR($D629="SMC",$D629="Simple magnetic grid  - 316.",$D629="FESTO"),$D629)</f>
        <v>#N/A</v>
      </c>
    </row>
    <row r="630" spans="1:10" x14ac:dyDescent="0.2">
      <c r="A630" t="s">
        <v>18</v>
      </c>
      <c r="B630" t="s">
        <v>1</v>
      </c>
      <c r="C630" s="2" t="str">
        <f>_xlfn.XLOOKUP(B630,Sheet1!$E$2:$E$171,Sheet1!$A$2:$A$171," ",0)</f>
        <v xml:space="preserve"> </v>
      </c>
      <c r="D630" s="2" t="str">
        <f>_xlfn.XLOOKUP(B630,Sheet1!$E$2:$E$171,Sheet1!$B$2:$B$171," ",0)</f>
        <v xml:space="preserve"> </v>
      </c>
      <c r="E630" t="e" cm="1">
        <f t="array" ref="E630">_xlfn.IFS(OR(D630="Spl Mounting flange - 304",D630="Spl Enlarged Mounting flange - 304",D630="Spl Monoblock - 304",D630="Dbl Mounting flange - 304",D630="Dbl Monoblock - 304",D630="Spl Mounting flange - 316",D630="Dbl Mounting flange - 316",D630="Spl Monoblock - 316",D630="Dbl Mounting flange - 316"),D630)</f>
        <v>#N/A</v>
      </c>
      <c r="F630" t="e" cm="1">
        <f t="array" ref="F630">_xlfn.IFS(OR($D630="Fan 50 Hz",$D630="Fan 440V 60 Hz",$D630="Fan 460V 50 Hz"),$D630)</f>
        <v>#N/A</v>
      </c>
      <c r="G630" t="e" cm="1">
        <f t="array" ref="G630">_xlfn.IFS(OR($D630="Hopper 304",$D630="Hopper 316"),$D630)</f>
        <v>#N/A</v>
      </c>
      <c r="H630" t="e" cm="1">
        <f t="array" ref="H630">_xlfn.IFS(OR($D630="Vibrating grid",$D630="Vibrating grid for enlarged design"),$D630)</f>
        <v>#N/A</v>
      </c>
      <c r="I630" t="e" cm="1">
        <f t="array" ref="I630">_xlfn.IFS(OR($D630="Simple magnetic grid  - 304",$D630="Simple magnetic grid  - 316",$D630="Simple and enlarged magnetic grid "),$D630)</f>
        <v>#N/A</v>
      </c>
      <c r="J630" t="e" cm="1">
        <f t="array" ref="J630">_xlfn.IFS(OR($D630="SMC",$D630="Simple magnetic grid  - 316.",$D630="FESTO"),$D630)</f>
        <v>#N/A</v>
      </c>
    </row>
    <row r="631" spans="1:10" x14ac:dyDescent="0.2">
      <c r="A631" t="s">
        <v>18</v>
      </c>
      <c r="B631" t="s">
        <v>346</v>
      </c>
      <c r="C631" s="2">
        <f>_xlfn.XLOOKUP(B631,Sheet1!$E$2:$E$171,Sheet1!$A$2:$A$171," ",0)</f>
        <v>1</v>
      </c>
      <c r="D631" s="2" t="str">
        <f>_xlfn.XLOOKUP(B631,Sheet1!$E$2:$E$171,Sheet1!$B$2:$B$171," ",0)</f>
        <v>Spl Mounting flange - 304</v>
      </c>
      <c r="E631" t="str" cm="1">
        <f t="array" ref="E631">_xlfn.IFS(OR(D631="Spl Mounting flange - 304",D631="Spl Enlarged Mounting flange - 304",D631="Spl Monoblock - 304",D631="Dbl Mounting flange - 304",D631="Dbl Monoblock - 304",D631="Spl Mounting flange - 316",D631="Dbl Mounting flange - 316",D631="Spl Monoblock - 316",D631="Dbl Mounting flange - 316"),D631)</f>
        <v>Spl Mounting flange - 304</v>
      </c>
      <c r="F631" t="e" cm="1">
        <f t="array" ref="F631">_xlfn.IFS(OR($D631="Fan 50 Hz",$D631="Fan 440V 60 Hz",$D631="Fan 460V 50 Hz"),$D631)</f>
        <v>#N/A</v>
      </c>
      <c r="G631" t="e" cm="1">
        <f t="array" ref="G631">_xlfn.IFS(OR($D631="Hopper 304",$D631="Hopper 316"),$D631)</f>
        <v>#N/A</v>
      </c>
      <c r="H631" t="e" cm="1">
        <f t="array" ref="H631">_xlfn.IFS(OR($D631="Vibrating grid",$D631="Vibrating grid for enlarged design"),$D631)</f>
        <v>#N/A</v>
      </c>
      <c r="I631" t="e" cm="1">
        <f t="array" ref="I631">_xlfn.IFS(OR($D631="Simple magnetic grid  - 304",$D631="Simple magnetic grid  - 316",$D631="Simple and enlarged magnetic grid "),$D631)</f>
        <v>#N/A</v>
      </c>
      <c r="J631" t="e" cm="1">
        <f t="array" ref="J631">_xlfn.IFS(OR($D631="SMC",$D631="Simple magnetic grid  - 316.",$D631="FESTO"),$D631)</f>
        <v>#N/A</v>
      </c>
    </row>
    <row r="632" spans="1:10" x14ac:dyDescent="0.2">
      <c r="A632" t="s">
        <v>18</v>
      </c>
      <c r="B632" t="s">
        <v>1</v>
      </c>
      <c r="C632" s="2" t="str">
        <f>_xlfn.XLOOKUP(B632,Sheet1!$E$2:$E$171,Sheet1!$A$2:$A$171," ",0)</f>
        <v xml:space="preserve"> </v>
      </c>
      <c r="D632" s="2" t="str">
        <f>_xlfn.XLOOKUP(B632,Sheet1!$E$2:$E$171,Sheet1!$B$2:$B$171," ",0)</f>
        <v xml:space="preserve"> </v>
      </c>
      <c r="E632" t="e" cm="1">
        <f t="array" ref="E632">_xlfn.IFS(OR(D632="Spl Mounting flange - 304",D632="Spl Enlarged Mounting flange - 304",D632="Spl Monoblock - 304",D632="Dbl Mounting flange - 304",D632="Dbl Monoblock - 304",D632="Spl Mounting flange - 316",D632="Dbl Mounting flange - 316",D632="Spl Monoblock - 316",D632="Dbl Mounting flange - 316"),D632)</f>
        <v>#N/A</v>
      </c>
      <c r="F632" t="e" cm="1">
        <f t="array" ref="F632">_xlfn.IFS(OR($D632="Fan 50 Hz",$D632="Fan 440V 60 Hz",$D632="Fan 460V 50 Hz"),$D632)</f>
        <v>#N/A</v>
      </c>
      <c r="G632" t="e" cm="1">
        <f t="array" ref="G632">_xlfn.IFS(OR($D632="Hopper 304",$D632="Hopper 316"),$D632)</f>
        <v>#N/A</v>
      </c>
      <c r="H632" t="e" cm="1">
        <f t="array" ref="H632">_xlfn.IFS(OR($D632="Vibrating grid",$D632="Vibrating grid for enlarged design"),$D632)</f>
        <v>#N/A</v>
      </c>
      <c r="I632" t="e" cm="1">
        <f t="array" ref="I632">_xlfn.IFS(OR($D632="Simple magnetic grid  - 304",$D632="Simple magnetic grid  - 316",$D632="Simple and enlarged magnetic grid "),$D632)</f>
        <v>#N/A</v>
      </c>
      <c r="J632" t="e" cm="1">
        <f t="array" ref="J632">_xlfn.IFS(OR($D632="SMC",$D632="Simple magnetic grid  - 316.",$D632="FESTO"),$D632)</f>
        <v>#N/A</v>
      </c>
    </row>
    <row r="633" spans="1:10" x14ac:dyDescent="0.2">
      <c r="A633" t="s">
        <v>18</v>
      </c>
      <c r="B633" t="s">
        <v>1</v>
      </c>
      <c r="C633" s="2" t="str">
        <f>_xlfn.XLOOKUP(B633,Sheet1!$E$2:$E$171,Sheet1!$A$2:$A$171," ",0)</f>
        <v xml:space="preserve"> </v>
      </c>
      <c r="D633" s="2" t="str">
        <f>_xlfn.XLOOKUP(B633,Sheet1!$E$2:$E$171,Sheet1!$B$2:$B$171," ",0)</f>
        <v xml:space="preserve"> </v>
      </c>
      <c r="E633" t="e" cm="1">
        <f t="array" ref="E633">_xlfn.IFS(OR(D633="Spl Mounting flange - 304",D633="Spl Enlarged Mounting flange - 304",D633="Spl Monoblock - 304",D633="Dbl Mounting flange - 304",D633="Dbl Monoblock - 304",D633="Spl Mounting flange - 316",D633="Dbl Mounting flange - 316",D633="Spl Monoblock - 316",D633="Dbl Mounting flange - 316"),D633)</f>
        <v>#N/A</v>
      </c>
      <c r="F633" t="e" cm="1">
        <f t="array" ref="F633">_xlfn.IFS(OR($D633="Fan 50 Hz",$D633="Fan 440V 60 Hz",$D633="Fan 460V 50 Hz"),$D633)</f>
        <v>#N/A</v>
      </c>
      <c r="G633" t="e" cm="1">
        <f t="array" ref="G633">_xlfn.IFS(OR($D633="Hopper 304",$D633="Hopper 316"),$D633)</f>
        <v>#N/A</v>
      </c>
      <c r="H633" t="e" cm="1">
        <f t="array" ref="H633">_xlfn.IFS(OR($D633="Vibrating grid",$D633="Vibrating grid for enlarged design"),$D633)</f>
        <v>#N/A</v>
      </c>
      <c r="I633" t="e" cm="1">
        <f t="array" ref="I633">_xlfn.IFS(OR($D633="Simple magnetic grid  - 304",$D633="Simple magnetic grid  - 316",$D633="Simple and enlarged magnetic grid "),$D633)</f>
        <v>#N/A</v>
      </c>
      <c r="J633" t="e" cm="1">
        <f t="array" ref="J633">_xlfn.IFS(OR($D633="SMC",$D633="Simple magnetic grid  - 316.",$D633="FESTO"),$D633)</f>
        <v>#N/A</v>
      </c>
    </row>
    <row r="634" spans="1:10" x14ac:dyDescent="0.2">
      <c r="A634" t="s">
        <v>18</v>
      </c>
      <c r="B634" t="s">
        <v>1</v>
      </c>
      <c r="C634" s="2" t="str">
        <f>_xlfn.XLOOKUP(B634,Sheet1!$E$2:$E$171,Sheet1!$A$2:$A$171," ",0)</f>
        <v xml:space="preserve"> </v>
      </c>
      <c r="D634" s="2" t="str">
        <f>_xlfn.XLOOKUP(B634,Sheet1!$E$2:$E$171,Sheet1!$B$2:$B$171," ",0)</f>
        <v xml:space="preserve"> </v>
      </c>
      <c r="E634" t="e" cm="1">
        <f t="array" ref="E634">_xlfn.IFS(OR(D634="Spl Mounting flange - 304",D634="Spl Enlarged Mounting flange - 304",D634="Spl Monoblock - 304",D634="Dbl Mounting flange - 304",D634="Dbl Monoblock - 304",D634="Spl Mounting flange - 316",D634="Dbl Mounting flange - 316",D634="Spl Monoblock - 316",D634="Dbl Mounting flange - 316"),D634)</f>
        <v>#N/A</v>
      </c>
      <c r="F634" t="e" cm="1">
        <f t="array" ref="F634">_xlfn.IFS(OR($D634="Fan 50 Hz",$D634="Fan 440V 60 Hz",$D634="Fan 460V 50 Hz"),$D634)</f>
        <v>#N/A</v>
      </c>
      <c r="G634" t="e" cm="1">
        <f t="array" ref="G634">_xlfn.IFS(OR($D634="Hopper 304",$D634="Hopper 316"),$D634)</f>
        <v>#N/A</v>
      </c>
      <c r="H634" t="e" cm="1">
        <f t="array" ref="H634">_xlfn.IFS(OR($D634="Vibrating grid",$D634="Vibrating grid for enlarged design"),$D634)</f>
        <v>#N/A</v>
      </c>
      <c r="I634" t="e" cm="1">
        <f t="array" ref="I634">_xlfn.IFS(OR($D634="Simple magnetic grid  - 304",$D634="Simple magnetic grid  - 316",$D634="Simple and enlarged magnetic grid "),$D634)</f>
        <v>#N/A</v>
      </c>
      <c r="J634" t="e" cm="1">
        <f t="array" ref="J634">_xlfn.IFS(OR($D634="SMC",$D634="Simple magnetic grid  - 316.",$D634="FESTO"),$D634)</f>
        <v>#N/A</v>
      </c>
    </row>
    <row r="635" spans="1:10" x14ac:dyDescent="0.2">
      <c r="A635" t="s">
        <v>18</v>
      </c>
      <c r="B635" t="s">
        <v>288</v>
      </c>
      <c r="C635" s="2" t="str">
        <f>_xlfn.XLOOKUP(B635,Sheet1!$E$2:$E$171,Sheet1!$A$2:$A$171," ",0)</f>
        <v xml:space="preserve"> </v>
      </c>
      <c r="D635" s="2" t="str">
        <f>_xlfn.XLOOKUP(B635,Sheet1!$E$2:$E$171,Sheet1!$B$2:$B$171," ",0)</f>
        <v xml:space="preserve"> </v>
      </c>
      <c r="E635" t="e" cm="1">
        <f t="array" ref="E635">_xlfn.IFS(OR(D635="Spl Mounting flange - 304",D635="Spl Enlarged Mounting flange - 304",D635="Spl Monoblock - 304",D635="Dbl Mounting flange - 304",D635="Dbl Monoblock - 304",D635="Spl Mounting flange - 316",D635="Dbl Mounting flange - 316",D635="Spl Monoblock - 316",D635="Dbl Mounting flange - 316"),D635)</f>
        <v>#N/A</v>
      </c>
      <c r="F635" t="e" cm="1">
        <f t="array" ref="F635">_xlfn.IFS(OR($D635="Fan 50 Hz",$D635="Fan 440V 60 Hz",$D635="Fan 460V 50 Hz"),$D635)</f>
        <v>#N/A</v>
      </c>
      <c r="G635" t="e" cm="1">
        <f t="array" ref="G635">_xlfn.IFS(OR($D635="Hopper 304",$D635="Hopper 316"),$D635)</f>
        <v>#N/A</v>
      </c>
      <c r="H635" t="e" cm="1">
        <f t="array" ref="H635">_xlfn.IFS(OR($D635="Vibrating grid",$D635="Vibrating grid for enlarged design"),$D635)</f>
        <v>#N/A</v>
      </c>
      <c r="I635" t="e" cm="1">
        <f t="array" ref="I635">_xlfn.IFS(OR($D635="Simple magnetic grid  - 304",$D635="Simple magnetic grid  - 316",$D635="Simple and enlarged magnetic grid "),$D635)</f>
        <v>#N/A</v>
      </c>
      <c r="J635" t="e" cm="1">
        <f t="array" ref="J635">_xlfn.IFS(OR($D635="SMC",$D635="Simple magnetic grid  - 316.",$D635="FESTO"),$D635)</f>
        <v>#N/A</v>
      </c>
    </row>
    <row r="636" spans="1:10" x14ac:dyDescent="0.2">
      <c r="A636" t="s">
        <v>18</v>
      </c>
      <c r="B636" t="s">
        <v>1</v>
      </c>
      <c r="C636" s="2" t="str">
        <f>_xlfn.XLOOKUP(B636,Sheet1!$E$2:$E$171,Sheet1!$A$2:$A$171," ",0)</f>
        <v xml:space="preserve"> </v>
      </c>
      <c r="D636" s="2" t="str">
        <f>_xlfn.XLOOKUP(B636,Sheet1!$E$2:$E$171,Sheet1!$B$2:$B$171," ",0)</f>
        <v xml:space="preserve"> </v>
      </c>
      <c r="E636" t="e" cm="1">
        <f t="array" ref="E636">_xlfn.IFS(OR(D636="Spl Mounting flange - 304",D636="Spl Enlarged Mounting flange - 304",D636="Spl Monoblock - 304",D636="Dbl Mounting flange - 304",D636="Dbl Monoblock - 304",D636="Spl Mounting flange - 316",D636="Dbl Mounting flange - 316",D636="Spl Monoblock - 316",D636="Dbl Mounting flange - 316"),D636)</f>
        <v>#N/A</v>
      </c>
      <c r="F636" t="e" cm="1">
        <f t="array" ref="F636">_xlfn.IFS(OR($D636="Fan 50 Hz",$D636="Fan 440V 60 Hz",$D636="Fan 460V 50 Hz"),$D636)</f>
        <v>#N/A</v>
      </c>
      <c r="G636" t="e" cm="1">
        <f t="array" ref="G636">_xlfn.IFS(OR($D636="Hopper 304",$D636="Hopper 316"),$D636)</f>
        <v>#N/A</v>
      </c>
      <c r="H636" t="e" cm="1">
        <f t="array" ref="H636">_xlfn.IFS(OR($D636="Vibrating grid",$D636="Vibrating grid for enlarged design"),$D636)</f>
        <v>#N/A</v>
      </c>
      <c r="I636" t="e" cm="1">
        <f t="array" ref="I636">_xlfn.IFS(OR($D636="Simple magnetic grid  - 304",$D636="Simple magnetic grid  - 316",$D636="Simple and enlarged magnetic grid "),$D636)</f>
        <v>#N/A</v>
      </c>
      <c r="J636" t="e" cm="1">
        <f t="array" ref="J636">_xlfn.IFS(OR($D636="SMC",$D636="Simple magnetic grid  - 316.",$D636="FESTO"),$D636)</f>
        <v>#N/A</v>
      </c>
    </row>
    <row r="637" spans="1:10" x14ac:dyDescent="0.2">
      <c r="A637" t="s">
        <v>18</v>
      </c>
      <c r="B637" t="s">
        <v>1</v>
      </c>
      <c r="C637" s="2" t="str">
        <f>_xlfn.XLOOKUP(B637,Sheet1!$E$2:$E$171,Sheet1!$A$2:$A$171," ",0)</f>
        <v xml:space="preserve"> </v>
      </c>
      <c r="D637" s="2" t="str">
        <f>_xlfn.XLOOKUP(B637,Sheet1!$E$2:$E$171,Sheet1!$B$2:$B$171," ",0)</f>
        <v xml:space="preserve"> </v>
      </c>
      <c r="E637" t="e" cm="1">
        <f t="array" ref="E637">_xlfn.IFS(OR(D637="Spl Mounting flange - 304",D637="Spl Enlarged Mounting flange - 304",D637="Spl Monoblock - 304",D637="Dbl Mounting flange - 304",D637="Dbl Monoblock - 304",D637="Spl Mounting flange - 316",D637="Dbl Mounting flange - 316",D637="Spl Monoblock - 316",D637="Dbl Mounting flange - 316"),D637)</f>
        <v>#N/A</v>
      </c>
      <c r="F637" t="e" cm="1">
        <f t="array" ref="F637">_xlfn.IFS(OR($D637="Fan 50 Hz",$D637="Fan 440V 60 Hz",$D637="Fan 460V 50 Hz"),$D637)</f>
        <v>#N/A</v>
      </c>
      <c r="G637" t="e" cm="1">
        <f t="array" ref="G637">_xlfn.IFS(OR($D637="Hopper 304",$D637="Hopper 316"),$D637)</f>
        <v>#N/A</v>
      </c>
      <c r="H637" t="e" cm="1">
        <f t="array" ref="H637">_xlfn.IFS(OR($D637="Vibrating grid",$D637="Vibrating grid for enlarged design"),$D637)</f>
        <v>#N/A</v>
      </c>
      <c r="I637" t="e" cm="1">
        <f t="array" ref="I637">_xlfn.IFS(OR($D637="Simple magnetic grid  - 304",$D637="Simple magnetic grid  - 316",$D637="Simple and enlarged magnetic grid "),$D637)</f>
        <v>#N/A</v>
      </c>
      <c r="J637" t="e" cm="1">
        <f t="array" ref="J637">_xlfn.IFS(OR($D637="SMC",$D637="Simple magnetic grid  - 316.",$D637="FESTO"),$D637)</f>
        <v>#N/A</v>
      </c>
    </row>
    <row r="638" spans="1:10" x14ac:dyDescent="0.2">
      <c r="A638" t="s">
        <v>18</v>
      </c>
      <c r="B638" t="s">
        <v>1</v>
      </c>
      <c r="C638" s="2" t="str">
        <f>_xlfn.XLOOKUP(B638,Sheet1!$E$2:$E$171,Sheet1!$A$2:$A$171," ",0)</f>
        <v xml:space="preserve"> </v>
      </c>
      <c r="D638" s="2" t="str">
        <f>_xlfn.XLOOKUP(B638,Sheet1!$E$2:$E$171,Sheet1!$B$2:$B$171," ",0)</f>
        <v xml:space="preserve"> </v>
      </c>
      <c r="E638" t="e" cm="1">
        <f t="array" ref="E638">_xlfn.IFS(OR(D638="Spl Mounting flange - 304",D638="Spl Enlarged Mounting flange - 304",D638="Spl Monoblock - 304",D638="Dbl Mounting flange - 304",D638="Dbl Monoblock - 304",D638="Spl Mounting flange - 316",D638="Dbl Mounting flange - 316",D638="Spl Monoblock - 316",D638="Dbl Mounting flange - 316"),D638)</f>
        <v>#N/A</v>
      </c>
      <c r="F638" t="e" cm="1">
        <f t="array" ref="F638">_xlfn.IFS(OR($D638="Fan 50 Hz",$D638="Fan 440V 60 Hz",$D638="Fan 460V 50 Hz"),$D638)</f>
        <v>#N/A</v>
      </c>
      <c r="G638" t="e" cm="1">
        <f t="array" ref="G638">_xlfn.IFS(OR($D638="Hopper 304",$D638="Hopper 316"),$D638)</f>
        <v>#N/A</v>
      </c>
      <c r="H638" t="e" cm="1">
        <f t="array" ref="H638">_xlfn.IFS(OR($D638="Vibrating grid",$D638="Vibrating grid for enlarged design"),$D638)</f>
        <v>#N/A</v>
      </c>
      <c r="I638" t="e" cm="1">
        <f t="array" ref="I638">_xlfn.IFS(OR($D638="Simple magnetic grid  - 304",$D638="Simple magnetic grid  - 316",$D638="Simple and enlarged magnetic grid "),$D638)</f>
        <v>#N/A</v>
      </c>
      <c r="J638" t="e" cm="1">
        <f t="array" ref="J638">_xlfn.IFS(OR($D638="SMC",$D638="Simple magnetic grid  - 316.",$D638="FESTO"),$D638)</f>
        <v>#N/A</v>
      </c>
    </row>
    <row r="639" spans="1:10" x14ac:dyDescent="0.2">
      <c r="A639" t="s">
        <v>18</v>
      </c>
      <c r="B639" t="s">
        <v>1</v>
      </c>
      <c r="C639" s="2" t="str">
        <f>_xlfn.XLOOKUP(B639,Sheet1!$E$2:$E$171,Sheet1!$A$2:$A$171," ",0)</f>
        <v xml:space="preserve"> </v>
      </c>
      <c r="D639" s="2" t="str">
        <f>_xlfn.XLOOKUP(B639,Sheet1!$E$2:$E$171,Sheet1!$B$2:$B$171," ",0)</f>
        <v xml:space="preserve"> </v>
      </c>
      <c r="E639" t="e" cm="1">
        <f t="array" ref="E639">_xlfn.IFS(OR(D639="Spl Mounting flange - 304",D639="Spl Enlarged Mounting flange - 304",D639="Spl Monoblock - 304",D639="Dbl Mounting flange - 304",D639="Dbl Monoblock - 304",D639="Spl Mounting flange - 316",D639="Dbl Mounting flange - 316",D639="Spl Monoblock - 316",D639="Dbl Mounting flange - 316"),D639)</f>
        <v>#N/A</v>
      </c>
      <c r="F639" t="e" cm="1">
        <f t="array" ref="F639">_xlfn.IFS(OR($D639="Fan 50 Hz",$D639="Fan 440V 60 Hz",$D639="Fan 460V 50 Hz"),$D639)</f>
        <v>#N/A</v>
      </c>
      <c r="G639" t="e" cm="1">
        <f t="array" ref="G639">_xlfn.IFS(OR($D639="Hopper 304",$D639="Hopper 316"),$D639)</f>
        <v>#N/A</v>
      </c>
      <c r="H639" t="e" cm="1">
        <f t="array" ref="H639">_xlfn.IFS(OR($D639="Vibrating grid",$D639="Vibrating grid for enlarged design"),$D639)</f>
        <v>#N/A</v>
      </c>
      <c r="I639" t="e" cm="1">
        <f t="array" ref="I639">_xlfn.IFS(OR($D639="Simple magnetic grid  - 304",$D639="Simple magnetic grid  - 316",$D639="Simple and enlarged magnetic grid "),$D639)</f>
        <v>#N/A</v>
      </c>
      <c r="J639" t="e" cm="1">
        <f t="array" ref="J639">_xlfn.IFS(OR($D639="SMC",$D639="Simple magnetic grid  - 316.",$D639="FESTO"),$D639)</f>
        <v>#N/A</v>
      </c>
    </row>
    <row r="640" spans="1:10" x14ac:dyDescent="0.2">
      <c r="A640" t="s">
        <v>18</v>
      </c>
      <c r="B640" t="s">
        <v>127</v>
      </c>
      <c r="C640" s="2">
        <f>_xlfn.XLOOKUP(B640,Sheet1!$E$2:$E$171,Sheet1!$A$2:$A$171," ",0)</f>
        <v>1</v>
      </c>
      <c r="D640" s="2" t="str">
        <f>_xlfn.XLOOKUP(B640,Sheet1!$E$2:$E$171,Sheet1!$B$2:$B$171," ",0)</f>
        <v>Fan 50 Hz</v>
      </c>
      <c r="E640" t="e" cm="1">
        <f t="array" ref="E640">_xlfn.IFS(OR(D640="Spl Mounting flange - 304",D640="Spl Enlarged Mounting flange - 304",D640="Spl Monoblock - 304",D640="Dbl Mounting flange - 304",D640="Dbl Monoblock - 304",D640="Spl Mounting flange - 316",D640="Dbl Mounting flange - 316",D640="Spl Monoblock - 316",D640="Dbl Mounting flange - 316"),D640)</f>
        <v>#N/A</v>
      </c>
      <c r="F640" t="str" cm="1">
        <f t="array" ref="F640">_xlfn.IFS(OR($D640="Fan 50 Hz",$D640="Fan 440V 60 Hz",$D640="Fan 460V 50 Hz"),$D640)</f>
        <v>Fan 50 Hz</v>
      </c>
      <c r="G640" t="e" cm="1">
        <f t="array" ref="G640">_xlfn.IFS(OR($D640="Hopper 304",$D640="Hopper 316"),$D640)</f>
        <v>#N/A</v>
      </c>
      <c r="H640" t="e" cm="1">
        <f t="array" ref="H640">_xlfn.IFS(OR($D640="Vibrating grid",$D640="Vibrating grid for enlarged design"),$D640)</f>
        <v>#N/A</v>
      </c>
      <c r="I640" t="e" cm="1">
        <f t="array" ref="I640">_xlfn.IFS(OR($D640="Simple magnetic grid  - 304",$D640="Simple magnetic grid  - 316",$D640="Simple and enlarged magnetic grid "),$D640)</f>
        <v>#N/A</v>
      </c>
      <c r="J640" t="e" cm="1">
        <f t="array" ref="J640">_xlfn.IFS(OR($D640="SMC",$D640="Simple magnetic grid  - 316.",$D640="FESTO"),$D640)</f>
        <v>#N/A</v>
      </c>
    </row>
    <row r="641" spans="1:10" x14ac:dyDescent="0.2">
      <c r="A641" t="s">
        <v>18</v>
      </c>
      <c r="B641" t="s">
        <v>1</v>
      </c>
      <c r="C641" s="2" t="str">
        <f>_xlfn.XLOOKUP(B641,Sheet1!$E$2:$E$171,Sheet1!$A$2:$A$171," ",0)</f>
        <v xml:space="preserve"> </v>
      </c>
      <c r="D641" s="2" t="str">
        <f>_xlfn.XLOOKUP(B641,Sheet1!$E$2:$E$171,Sheet1!$B$2:$B$171," ",0)</f>
        <v xml:space="preserve"> </v>
      </c>
      <c r="E641" t="e" cm="1">
        <f t="array" ref="E641">_xlfn.IFS(OR(D641="Spl Mounting flange - 304",D641="Spl Enlarged Mounting flange - 304",D641="Spl Monoblock - 304",D641="Dbl Mounting flange - 304",D641="Dbl Monoblock - 304",D641="Spl Mounting flange - 316",D641="Dbl Mounting flange - 316",D641="Spl Monoblock - 316",D641="Dbl Mounting flange - 316"),D641)</f>
        <v>#N/A</v>
      </c>
      <c r="F641" t="e" cm="1">
        <f t="array" ref="F641">_xlfn.IFS(OR($D641="Fan 50 Hz",$D641="Fan 440V 60 Hz",$D641="Fan 460V 50 Hz"),$D641)</f>
        <v>#N/A</v>
      </c>
      <c r="G641" t="e" cm="1">
        <f t="array" ref="G641">_xlfn.IFS(OR($D641="Hopper 304",$D641="Hopper 316"),$D641)</f>
        <v>#N/A</v>
      </c>
      <c r="H641" t="e" cm="1">
        <f t="array" ref="H641">_xlfn.IFS(OR($D641="Vibrating grid",$D641="Vibrating grid for enlarged design"),$D641)</f>
        <v>#N/A</v>
      </c>
      <c r="I641" t="e" cm="1">
        <f t="array" ref="I641">_xlfn.IFS(OR($D641="Simple magnetic grid  - 304",$D641="Simple magnetic grid  - 316",$D641="Simple and enlarged magnetic grid "),$D641)</f>
        <v>#N/A</v>
      </c>
      <c r="J641" t="e" cm="1">
        <f t="array" ref="J641">_xlfn.IFS(OR($D641="SMC",$D641="Simple magnetic grid  - 316.",$D641="FESTO"),$D641)</f>
        <v>#N/A</v>
      </c>
    </row>
    <row r="642" spans="1:10" x14ac:dyDescent="0.2">
      <c r="A642" t="s">
        <v>18</v>
      </c>
      <c r="B642" t="s">
        <v>194</v>
      </c>
      <c r="C642" s="2" t="str">
        <f>_xlfn.XLOOKUP(B642,Sheet1!$E$2:$E$171,Sheet1!$A$2:$A$171," ",0)</f>
        <v xml:space="preserve"> </v>
      </c>
      <c r="D642" s="2" t="str">
        <f>_xlfn.XLOOKUP(B642,Sheet1!$E$2:$E$171,Sheet1!$B$2:$B$171," ",0)</f>
        <v xml:space="preserve"> </v>
      </c>
      <c r="E642" t="e" cm="1">
        <f t="array" ref="E642">_xlfn.IFS(OR(D642="Spl Mounting flange - 304",D642="Spl Enlarged Mounting flange - 304",D642="Spl Monoblock - 304",D642="Dbl Mounting flange - 304",D642="Dbl Monoblock - 304",D642="Spl Mounting flange - 316",D642="Dbl Mounting flange - 316",D642="Spl Monoblock - 316",D642="Dbl Mounting flange - 316"),D642)</f>
        <v>#N/A</v>
      </c>
      <c r="F642" t="e" cm="1">
        <f t="array" ref="F642">_xlfn.IFS(OR($D642="Fan 50 Hz",$D642="Fan 440V 60 Hz",$D642="Fan 460V 50 Hz"),$D642)</f>
        <v>#N/A</v>
      </c>
      <c r="G642" t="e" cm="1">
        <f t="array" ref="G642">_xlfn.IFS(OR($D642="Hopper 304",$D642="Hopper 316"),$D642)</f>
        <v>#N/A</v>
      </c>
      <c r="H642" t="e" cm="1">
        <f t="array" ref="H642">_xlfn.IFS(OR($D642="Vibrating grid",$D642="Vibrating grid for enlarged design"),$D642)</f>
        <v>#N/A</v>
      </c>
      <c r="I642" t="e" cm="1">
        <f t="array" ref="I642">_xlfn.IFS(OR($D642="Simple magnetic grid  - 304",$D642="Simple magnetic grid  - 316",$D642="Simple and enlarged magnetic grid "),$D642)</f>
        <v>#N/A</v>
      </c>
      <c r="J642" t="e" cm="1">
        <f t="array" ref="J642">_xlfn.IFS(OR($D642="SMC",$D642="Simple magnetic grid  - 316.",$D642="FESTO"),$D642)</f>
        <v>#N/A</v>
      </c>
    </row>
    <row r="643" spans="1:10" x14ac:dyDescent="0.2">
      <c r="A643" t="s">
        <v>18</v>
      </c>
      <c r="B643" t="s">
        <v>1</v>
      </c>
      <c r="C643" s="2" t="str">
        <f>_xlfn.XLOOKUP(B643,Sheet1!$E$2:$E$171,Sheet1!$A$2:$A$171," ",0)</f>
        <v xml:space="preserve"> </v>
      </c>
      <c r="D643" s="2" t="str">
        <f>_xlfn.XLOOKUP(B643,Sheet1!$E$2:$E$171,Sheet1!$B$2:$B$171," ",0)</f>
        <v xml:space="preserve"> </v>
      </c>
      <c r="E643" t="e" cm="1">
        <f t="array" ref="E643">_xlfn.IFS(OR(D643="Spl Mounting flange - 304",D643="Spl Enlarged Mounting flange - 304",D643="Spl Monoblock - 304",D643="Dbl Mounting flange - 304",D643="Dbl Monoblock - 304",D643="Spl Mounting flange - 316",D643="Dbl Mounting flange - 316",D643="Spl Monoblock - 316",D643="Dbl Mounting flange - 316"),D643)</f>
        <v>#N/A</v>
      </c>
      <c r="F643" t="e" cm="1">
        <f t="array" ref="F643">_xlfn.IFS(OR($D643="Fan 50 Hz",$D643="Fan 440V 60 Hz",$D643="Fan 460V 50 Hz"),$D643)</f>
        <v>#N/A</v>
      </c>
      <c r="G643" t="e" cm="1">
        <f t="array" ref="G643">_xlfn.IFS(OR($D643="Hopper 304",$D643="Hopper 316"),$D643)</f>
        <v>#N/A</v>
      </c>
      <c r="H643" t="e" cm="1">
        <f t="array" ref="H643">_xlfn.IFS(OR($D643="Vibrating grid",$D643="Vibrating grid for enlarged design"),$D643)</f>
        <v>#N/A</v>
      </c>
      <c r="I643" t="e" cm="1">
        <f t="array" ref="I643">_xlfn.IFS(OR($D643="Simple magnetic grid  - 304",$D643="Simple magnetic grid  - 316",$D643="Simple and enlarged magnetic grid "),$D643)</f>
        <v>#N/A</v>
      </c>
      <c r="J643" t="e" cm="1">
        <f t="array" ref="J643">_xlfn.IFS(OR($D643="SMC",$D643="Simple magnetic grid  - 316.",$D643="FESTO"),$D643)</f>
        <v>#N/A</v>
      </c>
    </row>
    <row r="644" spans="1:10" x14ac:dyDescent="0.2">
      <c r="A644" t="s">
        <v>18</v>
      </c>
      <c r="B644" t="s">
        <v>1</v>
      </c>
      <c r="C644" s="2" t="str">
        <f>_xlfn.XLOOKUP(B644,Sheet1!$E$2:$E$171,Sheet1!$A$2:$A$171," ",0)</f>
        <v xml:space="preserve"> </v>
      </c>
      <c r="D644" s="2" t="str">
        <f>_xlfn.XLOOKUP(B644,Sheet1!$E$2:$E$171,Sheet1!$B$2:$B$171," ",0)</f>
        <v xml:space="preserve"> </v>
      </c>
      <c r="E644" t="e" cm="1">
        <f t="array" ref="E644">_xlfn.IFS(OR(D644="Spl Mounting flange - 304",D644="Spl Enlarged Mounting flange - 304",D644="Spl Monoblock - 304",D644="Dbl Mounting flange - 304",D644="Dbl Monoblock - 304",D644="Spl Mounting flange - 316",D644="Dbl Mounting flange - 316",D644="Spl Monoblock - 316",D644="Dbl Mounting flange - 316"),D644)</f>
        <v>#N/A</v>
      </c>
      <c r="F644" t="e" cm="1">
        <f t="array" ref="F644">_xlfn.IFS(OR($D644="Fan 50 Hz",$D644="Fan 440V 60 Hz",$D644="Fan 460V 50 Hz"),$D644)</f>
        <v>#N/A</v>
      </c>
      <c r="G644" t="e" cm="1">
        <f t="array" ref="G644">_xlfn.IFS(OR($D644="Hopper 304",$D644="Hopper 316"),$D644)</f>
        <v>#N/A</v>
      </c>
      <c r="H644" t="e" cm="1">
        <f t="array" ref="H644">_xlfn.IFS(OR($D644="Vibrating grid",$D644="Vibrating grid for enlarged design"),$D644)</f>
        <v>#N/A</v>
      </c>
      <c r="I644" t="e" cm="1">
        <f t="array" ref="I644">_xlfn.IFS(OR($D644="Simple magnetic grid  - 304",$D644="Simple magnetic grid  - 316",$D644="Simple and enlarged magnetic grid "),$D644)</f>
        <v>#N/A</v>
      </c>
      <c r="J644" t="e" cm="1">
        <f t="array" ref="J644">_xlfn.IFS(OR($D644="SMC",$D644="Simple magnetic grid  - 316.",$D644="FESTO"),$D644)</f>
        <v>#N/A</v>
      </c>
    </row>
    <row r="645" spans="1:10" x14ac:dyDescent="0.2">
      <c r="A645" t="s">
        <v>18</v>
      </c>
      <c r="B645" t="s">
        <v>65</v>
      </c>
      <c r="C645" s="2" t="str">
        <f>_xlfn.XLOOKUP(B645,Sheet1!$E$2:$E$171,Sheet1!$A$2:$A$171," ",0)</f>
        <v xml:space="preserve"> </v>
      </c>
      <c r="D645" s="2" t="str">
        <f>_xlfn.XLOOKUP(B645,Sheet1!$E$2:$E$171,Sheet1!$B$2:$B$171," ",0)</f>
        <v xml:space="preserve"> </v>
      </c>
      <c r="E645" t="e" cm="1">
        <f t="array" ref="E645">_xlfn.IFS(OR(D645="Spl Mounting flange - 304",D645="Spl Enlarged Mounting flange - 304",D645="Spl Monoblock - 304",D645="Dbl Mounting flange - 304",D645="Dbl Monoblock - 304",D645="Spl Mounting flange - 316",D645="Dbl Mounting flange - 316",D645="Spl Monoblock - 316",D645="Dbl Mounting flange - 316"),D645)</f>
        <v>#N/A</v>
      </c>
      <c r="F645" t="e" cm="1">
        <f t="array" ref="F645">_xlfn.IFS(OR($D645="Fan 50 Hz",$D645="Fan 440V 60 Hz",$D645="Fan 460V 50 Hz"),$D645)</f>
        <v>#N/A</v>
      </c>
      <c r="G645" t="e" cm="1">
        <f t="array" ref="G645">_xlfn.IFS(OR($D645="Hopper 304",$D645="Hopper 316"),$D645)</f>
        <v>#N/A</v>
      </c>
      <c r="H645" t="e" cm="1">
        <f t="array" ref="H645">_xlfn.IFS(OR($D645="Vibrating grid",$D645="Vibrating grid for enlarged design"),$D645)</f>
        <v>#N/A</v>
      </c>
      <c r="I645" t="e" cm="1">
        <f t="array" ref="I645">_xlfn.IFS(OR($D645="Simple magnetic grid  - 304",$D645="Simple magnetic grid  - 316",$D645="Simple and enlarged magnetic grid "),$D645)</f>
        <v>#N/A</v>
      </c>
      <c r="J645" t="e" cm="1">
        <f t="array" ref="J645">_xlfn.IFS(OR($D645="SMC",$D645="Simple magnetic grid  - 316.",$D645="FESTO"),$D645)</f>
        <v>#N/A</v>
      </c>
    </row>
    <row r="646" spans="1:10" x14ac:dyDescent="0.2">
      <c r="A646" t="s">
        <v>18</v>
      </c>
      <c r="B646" t="s">
        <v>1</v>
      </c>
      <c r="C646" s="2" t="str">
        <f>_xlfn.XLOOKUP(B646,Sheet1!$E$2:$E$171,Sheet1!$A$2:$A$171," ",0)</f>
        <v xml:space="preserve"> </v>
      </c>
      <c r="D646" s="2" t="str">
        <f>_xlfn.XLOOKUP(B646,Sheet1!$E$2:$E$171,Sheet1!$B$2:$B$171," ",0)</f>
        <v xml:space="preserve"> </v>
      </c>
      <c r="E646" t="e" cm="1">
        <f t="array" ref="E646">_xlfn.IFS(OR(D646="Spl Mounting flange - 304",D646="Spl Enlarged Mounting flange - 304",D646="Spl Monoblock - 304",D646="Dbl Mounting flange - 304",D646="Dbl Monoblock - 304",D646="Spl Mounting flange - 316",D646="Dbl Mounting flange - 316",D646="Spl Monoblock - 316",D646="Dbl Mounting flange - 316"),D646)</f>
        <v>#N/A</v>
      </c>
      <c r="F646" t="e" cm="1">
        <f t="array" ref="F646">_xlfn.IFS(OR($D646="Fan 50 Hz",$D646="Fan 440V 60 Hz",$D646="Fan 460V 50 Hz"),$D646)</f>
        <v>#N/A</v>
      </c>
      <c r="G646" t="e" cm="1">
        <f t="array" ref="G646">_xlfn.IFS(OR($D646="Hopper 304",$D646="Hopper 316"),$D646)</f>
        <v>#N/A</v>
      </c>
      <c r="H646" t="e" cm="1">
        <f t="array" ref="H646">_xlfn.IFS(OR($D646="Vibrating grid",$D646="Vibrating grid for enlarged design"),$D646)</f>
        <v>#N/A</v>
      </c>
      <c r="I646" t="e" cm="1">
        <f t="array" ref="I646">_xlfn.IFS(OR($D646="Simple magnetic grid  - 304",$D646="Simple magnetic grid  - 316",$D646="Simple and enlarged magnetic grid "),$D646)</f>
        <v>#N/A</v>
      </c>
      <c r="J646" t="e" cm="1">
        <f t="array" ref="J646">_xlfn.IFS(OR($D646="SMC",$D646="Simple magnetic grid  - 316.",$D646="FESTO"),$D646)</f>
        <v>#N/A</v>
      </c>
    </row>
    <row r="647" spans="1:10" x14ac:dyDescent="0.2">
      <c r="A647" t="s">
        <v>18</v>
      </c>
      <c r="B647" t="s">
        <v>1</v>
      </c>
      <c r="C647" s="2" t="str">
        <f>_xlfn.XLOOKUP(B647,Sheet1!$E$2:$E$171,Sheet1!$A$2:$A$171," ",0)</f>
        <v xml:space="preserve"> </v>
      </c>
      <c r="D647" s="2" t="str">
        <f>_xlfn.XLOOKUP(B647,Sheet1!$E$2:$E$171,Sheet1!$B$2:$B$171," ",0)</f>
        <v xml:space="preserve"> </v>
      </c>
      <c r="E647" t="e" cm="1">
        <f t="array" ref="E647">_xlfn.IFS(OR(D647="Spl Mounting flange - 304",D647="Spl Enlarged Mounting flange - 304",D647="Spl Monoblock - 304",D647="Dbl Mounting flange - 304",D647="Dbl Monoblock - 304",D647="Spl Mounting flange - 316",D647="Dbl Mounting flange - 316",D647="Spl Monoblock - 316",D647="Dbl Mounting flange - 316"),D647)</f>
        <v>#N/A</v>
      </c>
      <c r="F647" t="e" cm="1">
        <f t="array" ref="F647">_xlfn.IFS(OR($D647="Fan 50 Hz",$D647="Fan 440V 60 Hz",$D647="Fan 460V 50 Hz"),$D647)</f>
        <v>#N/A</v>
      </c>
      <c r="G647" t="e" cm="1">
        <f t="array" ref="G647">_xlfn.IFS(OR($D647="Hopper 304",$D647="Hopper 316"),$D647)</f>
        <v>#N/A</v>
      </c>
      <c r="H647" t="e" cm="1">
        <f t="array" ref="H647">_xlfn.IFS(OR($D647="Vibrating grid",$D647="Vibrating grid for enlarged design"),$D647)</f>
        <v>#N/A</v>
      </c>
      <c r="I647" t="e" cm="1">
        <f t="array" ref="I647">_xlfn.IFS(OR($D647="Simple magnetic grid  - 304",$D647="Simple magnetic grid  - 316",$D647="Simple and enlarged magnetic grid "),$D647)</f>
        <v>#N/A</v>
      </c>
      <c r="J647" t="e" cm="1">
        <f t="array" ref="J647">_xlfn.IFS(OR($D647="SMC",$D647="Simple magnetic grid  - 316.",$D647="FESTO"),$D647)</f>
        <v>#N/A</v>
      </c>
    </row>
    <row r="648" spans="1:10" x14ac:dyDescent="0.2">
      <c r="A648" t="s">
        <v>18</v>
      </c>
      <c r="B648" t="s">
        <v>1</v>
      </c>
      <c r="C648" s="2" t="str">
        <f>_xlfn.XLOOKUP(B648,Sheet1!$E$2:$E$171,Sheet1!$A$2:$A$171," ",0)</f>
        <v xml:space="preserve"> </v>
      </c>
      <c r="D648" s="2" t="str">
        <f>_xlfn.XLOOKUP(B648,Sheet1!$E$2:$E$171,Sheet1!$B$2:$B$171," ",0)</f>
        <v xml:space="preserve"> </v>
      </c>
      <c r="E648" t="e" cm="1">
        <f t="array" ref="E648">_xlfn.IFS(OR(D648="Spl Mounting flange - 304",D648="Spl Enlarged Mounting flange - 304",D648="Spl Monoblock - 304",D648="Dbl Mounting flange - 304",D648="Dbl Monoblock - 304",D648="Spl Mounting flange - 316",D648="Dbl Mounting flange - 316",D648="Spl Monoblock - 316",D648="Dbl Mounting flange - 316"),D648)</f>
        <v>#N/A</v>
      </c>
      <c r="F648" t="e" cm="1">
        <f t="array" ref="F648">_xlfn.IFS(OR($D648="Fan 50 Hz",$D648="Fan 440V 60 Hz",$D648="Fan 460V 50 Hz"),$D648)</f>
        <v>#N/A</v>
      </c>
      <c r="G648" t="e" cm="1">
        <f t="array" ref="G648">_xlfn.IFS(OR($D648="Hopper 304",$D648="Hopper 316"),$D648)</f>
        <v>#N/A</v>
      </c>
      <c r="H648" t="e" cm="1">
        <f t="array" ref="H648">_xlfn.IFS(OR($D648="Vibrating grid",$D648="Vibrating grid for enlarged design"),$D648)</f>
        <v>#N/A</v>
      </c>
      <c r="I648" t="e" cm="1">
        <f t="array" ref="I648">_xlfn.IFS(OR($D648="Simple magnetic grid  - 304",$D648="Simple magnetic grid  - 316",$D648="Simple and enlarged magnetic grid "),$D648)</f>
        <v>#N/A</v>
      </c>
      <c r="J648" t="e" cm="1">
        <f t="array" ref="J648">_xlfn.IFS(OR($D648="SMC",$D648="Simple magnetic grid  - 316.",$D648="FESTO"),$D648)</f>
        <v>#N/A</v>
      </c>
    </row>
    <row r="649" spans="1:10" x14ac:dyDescent="0.2">
      <c r="A649" t="s">
        <v>18</v>
      </c>
      <c r="B649" t="s">
        <v>212</v>
      </c>
      <c r="C649" s="2" t="str">
        <f>_xlfn.XLOOKUP(B649,Sheet1!$E$2:$E$171,Sheet1!$A$2:$A$171," ",0)</f>
        <v xml:space="preserve"> </v>
      </c>
      <c r="D649" s="2" t="str">
        <f>_xlfn.XLOOKUP(B649,Sheet1!$E$2:$E$171,Sheet1!$B$2:$B$171," ",0)</f>
        <v xml:space="preserve"> </v>
      </c>
      <c r="E649" t="e" cm="1">
        <f t="array" ref="E649">_xlfn.IFS(OR(D649="Spl Mounting flange - 304",D649="Spl Enlarged Mounting flange - 304",D649="Spl Monoblock - 304",D649="Dbl Mounting flange - 304",D649="Dbl Monoblock - 304",D649="Spl Mounting flange - 316",D649="Dbl Mounting flange - 316",D649="Spl Monoblock - 316",D649="Dbl Mounting flange - 316"),D649)</f>
        <v>#N/A</v>
      </c>
      <c r="F649" t="e" cm="1">
        <f t="array" ref="F649">_xlfn.IFS(OR($D649="Fan 50 Hz",$D649="Fan 440V 60 Hz",$D649="Fan 460V 50 Hz"),$D649)</f>
        <v>#N/A</v>
      </c>
      <c r="G649" t="e" cm="1">
        <f t="array" ref="G649">_xlfn.IFS(OR($D649="Hopper 304",$D649="Hopper 316"),$D649)</f>
        <v>#N/A</v>
      </c>
      <c r="H649" t="e" cm="1">
        <f t="array" ref="H649">_xlfn.IFS(OR($D649="Vibrating grid",$D649="Vibrating grid for enlarged design"),$D649)</f>
        <v>#N/A</v>
      </c>
      <c r="I649" t="e" cm="1">
        <f t="array" ref="I649">_xlfn.IFS(OR($D649="Simple magnetic grid  - 304",$D649="Simple magnetic grid  - 316",$D649="Simple and enlarged magnetic grid "),$D649)</f>
        <v>#N/A</v>
      </c>
      <c r="J649" t="e" cm="1">
        <f t="array" ref="J649">_xlfn.IFS(OR($D649="SMC",$D649="Simple magnetic grid  - 316.",$D649="FESTO"),$D649)</f>
        <v>#N/A</v>
      </c>
    </row>
    <row r="650" spans="1:10" x14ac:dyDescent="0.2">
      <c r="A650" t="s">
        <v>18</v>
      </c>
      <c r="B650" t="s">
        <v>254</v>
      </c>
      <c r="C650" s="2" t="str">
        <f>_xlfn.XLOOKUP(B650,Sheet1!$E$2:$E$171,Sheet1!$A$2:$A$171," ",0)</f>
        <v xml:space="preserve"> </v>
      </c>
      <c r="D650" s="2" t="str">
        <f>_xlfn.XLOOKUP(B650,Sheet1!$E$2:$E$171,Sheet1!$B$2:$B$171," ",0)</f>
        <v xml:space="preserve"> </v>
      </c>
      <c r="E650" t="e" cm="1">
        <f t="array" ref="E650">_xlfn.IFS(OR(D650="Spl Mounting flange - 304",D650="Spl Enlarged Mounting flange - 304",D650="Spl Monoblock - 304",D650="Dbl Mounting flange - 304",D650="Dbl Monoblock - 304",D650="Spl Mounting flange - 316",D650="Dbl Mounting flange - 316",D650="Spl Monoblock - 316",D650="Dbl Mounting flange - 316"),D650)</f>
        <v>#N/A</v>
      </c>
      <c r="F650" t="e" cm="1">
        <f t="array" ref="F650">_xlfn.IFS(OR($D650="Fan 50 Hz",$D650="Fan 440V 60 Hz",$D650="Fan 460V 50 Hz"),$D650)</f>
        <v>#N/A</v>
      </c>
      <c r="G650" t="e" cm="1">
        <f t="array" ref="G650">_xlfn.IFS(OR($D650="Hopper 304",$D650="Hopper 316"),$D650)</f>
        <v>#N/A</v>
      </c>
      <c r="H650" t="e" cm="1">
        <f t="array" ref="H650">_xlfn.IFS(OR($D650="Vibrating grid",$D650="Vibrating grid for enlarged design"),$D650)</f>
        <v>#N/A</v>
      </c>
      <c r="I650" t="e" cm="1">
        <f t="array" ref="I650">_xlfn.IFS(OR($D650="Simple magnetic grid  - 304",$D650="Simple magnetic grid  - 316",$D650="Simple and enlarged magnetic grid "),$D650)</f>
        <v>#N/A</v>
      </c>
      <c r="J650" t="e" cm="1">
        <f t="array" ref="J650">_xlfn.IFS(OR($D650="SMC",$D650="Simple magnetic grid  - 316.",$D650="FESTO"),$D650)</f>
        <v>#N/A</v>
      </c>
    </row>
    <row r="651" spans="1:10" x14ac:dyDescent="0.2">
      <c r="A651" t="s">
        <v>18</v>
      </c>
      <c r="B651" t="s">
        <v>65</v>
      </c>
      <c r="C651" s="2" t="str">
        <f>_xlfn.XLOOKUP(B651,Sheet1!$E$2:$E$171,Sheet1!$A$2:$A$171," ",0)</f>
        <v xml:space="preserve"> </v>
      </c>
      <c r="D651" s="2" t="str">
        <f>_xlfn.XLOOKUP(B651,Sheet1!$E$2:$E$171,Sheet1!$B$2:$B$171," ",0)</f>
        <v xml:space="preserve"> </v>
      </c>
      <c r="E651" t="e" cm="1">
        <f t="array" ref="E651">_xlfn.IFS(OR(D651="Spl Mounting flange - 304",D651="Spl Enlarged Mounting flange - 304",D651="Spl Monoblock - 304",D651="Dbl Mounting flange - 304",D651="Dbl Monoblock - 304",D651="Spl Mounting flange - 316",D651="Dbl Mounting flange - 316",D651="Spl Monoblock - 316",D651="Dbl Mounting flange - 316"),D651)</f>
        <v>#N/A</v>
      </c>
      <c r="F651" t="e" cm="1">
        <f t="array" ref="F651">_xlfn.IFS(OR($D651="Fan 50 Hz",$D651="Fan 440V 60 Hz",$D651="Fan 460V 50 Hz"),$D651)</f>
        <v>#N/A</v>
      </c>
      <c r="G651" t="e" cm="1">
        <f t="array" ref="G651">_xlfn.IFS(OR($D651="Hopper 304",$D651="Hopper 316"),$D651)</f>
        <v>#N/A</v>
      </c>
      <c r="H651" t="e" cm="1">
        <f t="array" ref="H651">_xlfn.IFS(OR($D651="Vibrating grid",$D651="Vibrating grid for enlarged design"),$D651)</f>
        <v>#N/A</v>
      </c>
      <c r="I651" t="e" cm="1">
        <f t="array" ref="I651">_xlfn.IFS(OR($D651="Simple magnetic grid  - 304",$D651="Simple magnetic grid  - 316",$D651="Simple and enlarged magnetic grid "),$D651)</f>
        <v>#N/A</v>
      </c>
      <c r="J651" t="e" cm="1">
        <f t="array" ref="J651">_xlfn.IFS(OR($D651="SMC",$D651="Simple magnetic grid  - 316.",$D651="FESTO"),$D651)</f>
        <v>#N/A</v>
      </c>
    </row>
    <row r="652" spans="1:10" x14ac:dyDescent="0.2">
      <c r="A652" t="s">
        <v>18</v>
      </c>
      <c r="B652" t="s">
        <v>125</v>
      </c>
      <c r="C652" s="2" t="str">
        <f>_xlfn.XLOOKUP(B652,Sheet1!$E$2:$E$171,Sheet1!$A$2:$A$171," ",0)</f>
        <v xml:space="preserve"> </v>
      </c>
      <c r="D652" s="2" t="str">
        <f>_xlfn.XLOOKUP(B652,Sheet1!$E$2:$E$171,Sheet1!$B$2:$B$171," ",0)</f>
        <v xml:space="preserve"> </v>
      </c>
      <c r="E652" t="e" cm="1">
        <f t="array" ref="E652">_xlfn.IFS(OR(D652="Spl Mounting flange - 304",D652="Spl Enlarged Mounting flange - 304",D652="Spl Monoblock - 304",D652="Dbl Mounting flange - 304",D652="Dbl Monoblock - 304",D652="Spl Mounting flange - 316",D652="Dbl Mounting flange - 316",D652="Spl Monoblock - 316",D652="Dbl Mounting flange - 316"),D652)</f>
        <v>#N/A</v>
      </c>
      <c r="F652" t="e" cm="1">
        <f t="array" ref="F652">_xlfn.IFS(OR($D652="Fan 50 Hz",$D652="Fan 440V 60 Hz",$D652="Fan 460V 50 Hz"),$D652)</f>
        <v>#N/A</v>
      </c>
      <c r="G652" t="e" cm="1">
        <f t="array" ref="G652">_xlfn.IFS(OR($D652="Hopper 304",$D652="Hopper 316"),$D652)</f>
        <v>#N/A</v>
      </c>
      <c r="H652" t="e" cm="1">
        <f t="array" ref="H652">_xlfn.IFS(OR($D652="Vibrating grid",$D652="Vibrating grid for enlarged design"),$D652)</f>
        <v>#N/A</v>
      </c>
      <c r="I652" t="e" cm="1">
        <f t="array" ref="I652">_xlfn.IFS(OR($D652="Simple magnetic grid  - 304",$D652="Simple magnetic grid  - 316",$D652="Simple and enlarged magnetic grid "),$D652)</f>
        <v>#N/A</v>
      </c>
      <c r="J652" t="e" cm="1">
        <f t="array" ref="J652">_xlfn.IFS(OR($D652="SMC",$D652="Simple magnetic grid  - 316.",$D652="FESTO"),$D652)</f>
        <v>#N/A</v>
      </c>
    </row>
    <row r="653" spans="1:10" x14ac:dyDescent="0.2">
      <c r="A653" t="s">
        <v>18</v>
      </c>
      <c r="B653" t="s">
        <v>213</v>
      </c>
      <c r="C653" s="2" t="str">
        <f>_xlfn.XLOOKUP(B653,Sheet1!$E$2:$E$171,Sheet1!$A$2:$A$171," ",0)</f>
        <v xml:space="preserve"> </v>
      </c>
      <c r="D653" s="2" t="str">
        <f>_xlfn.XLOOKUP(B653,Sheet1!$E$2:$E$171,Sheet1!$B$2:$B$171," ",0)</f>
        <v xml:space="preserve"> </v>
      </c>
      <c r="E653" t="e" cm="1">
        <f t="array" ref="E653">_xlfn.IFS(OR(D653="Spl Mounting flange - 304",D653="Spl Enlarged Mounting flange - 304",D653="Spl Monoblock - 304",D653="Dbl Mounting flange - 304",D653="Dbl Monoblock - 304",D653="Spl Mounting flange - 316",D653="Dbl Mounting flange - 316",D653="Spl Monoblock - 316",D653="Dbl Mounting flange - 316"),D653)</f>
        <v>#N/A</v>
      </c>
      <c r="F653" t="e" cm="1">
        <f t="array" ref="F653">_xlfn.IFS(OR($D653="Fan 50 Hz",$D653="Fan 440V 60 Hz",$D653="Fan 460V 50 Hz"),$D653)</f>
        <v>#N/A</v>
      </c>
      <c r="G653" t="e" cm="1">
        <f t="array" ref="G653">_xlfn.IFS(OR($D653="Hopper 304",$D653="Hopper 316"),$D653)</f>
        <v>#N/A</v>
      </c>
      <c r="H653" t="e" cm="1">
        <f t="array" ref="H653">_xlfn.IFS(OR($D653="Vibrating grid",$D653="Vibrating grid for enlarged design"),$D653)</f>
        <v>#N/A</v>
      </c>
      <c r="I653" t="e" cm="1">
        <f t="array" ref="I653">_xlfn.IFS(OR($D653="Simple magnetic grid  - 304",$D653="Simple magnetic grid  - 316",$D653="Simple and enlarged magnetic grid "),$D653)</f>
        <v>#N/A</v>
      </c>
      <c r="J653" t="e" cm="1">
        <f t="array" ref="J653">_xlfn.IFS(OR($D653="SMC",$D653="Simple magnetic grid  - 316.",$D653="FESTO"),$D653)</f>
        <v>#N/A</v>
      </c>
    </row>
    <row r="654" spans="1:10" x14ac:dyDescent="0.2">
      <c r="A654" t="s">
        <v>18</v>
      </c>
      <c r="B654" t="s">
        <v>78</v>
      </c>
      <c r="C654" s="2" t="str">
        <f>_xlfn.XLOOKUP(B654,Sheet1!$E$2:$E$171,Sheet1!$A$2:$A$171," ",0)</f>
        <v xml:space="preserve"> </v>
      </c>
      <c r="D654" s="2" t="str">
        <f>_xlfn.XLOOKUP(B654,Sheet1!$E$2:$E$171,Sheet1!$B$2:$B$171," ",0)</f>
        <v xml:space="preserve"> </v>
      </c>
      <c r="E654" t="e" cm="1">
        <f t="array" ref="E654">_xlfn.IFS(OR(D654="Spl Mounting flange - 304",D654="Spl Enlarged Mounting flange - 304",D654="Spl Monoblock - 304",D654="Dbl Mounting flange - 304",D654="Dbl Monoblock - 304",D654="Spl Mounting flange - 316",D654="Dbl Mounting flange - 316",D654="Spl Monoblock - 316",D654="Dbl Mounting flange - 316"),D654)</f>
        <v>#N/A</v>
      </c>
      <c r="F654" t="e" cm="1">
        <f t="array" ref="F654">_xlfn.IFS(OR($D654="Fan 50 Hz",$D654="Fan 440V 60 Hz",$D654="Fan 460V 50 Hz"),$D654)</f>
        <v>#N/A</v>
      </c>
      <c r="G654" t="e" cm="1">
        <f t="array" ref="G654">_xlfn.IFS(OR($D654="Hopper 304",$D654="Hopper 316"),$D654)</f>
        <v>#N/A</v>
      </c>
      <c r="H654" t="e" cm="1">
        <f t="array" ref="H654">_xlfn.IFS(OR($D654="Vibrating grid",$D654="Vibrating grid for enlarged design"),$D654)</f>
        <v>#N/A</v>
      </c>
      <c r="I654" t="e" cm="1">
        <f t="array" ref="I654">_xlfn.IFS(OR($D654="Simple magnetic grid  - 304",$D654="Simple magnetic grid  - 316",$D654="Simple and enlarged magnetic grid "),$D654)</f>
        <v>#N/A</v>
      </c>
      <c r="J654" t="e" cm="1">
        <f t="array" ref="J654">_xlfn.IFS(OR($D654="SMC",$D654="Simple magnetic grid  - 316.",$D654="FESTO"),$D654)</f>
        <v>#N/A</v>
      </c>
    </row>
    <row r="655" spans="1:10" x14ac:dyDescent="0.2">
      <c r="A655" t="s">
        <v>18</v>
      </c>
      <c r="B655" t="s">
        <v>287</v>
      </c>
      <c r="C655" s="2" t="str">
        <f>_xlfn.XLOOKUP(B655,Sheet1!$E$2:$E$171,Sheet1!$A$2:$A$171," ",0)</f>
        <v xml:space="preserve"> </v>
      </c>
      <c r="D655" s="2" t="str">
        <f>_xlfn.XLOOKUP(B655,Sheet1!$E$2:$E$171,Sheet1!$B$2:$B$171," ",0)</f>
        <v xml:space="preserve"> </v>
      </c>
      <c r="E655" t="e" cm="1">
        <f t="array" ref="E655">_xlfn.IFS(OR(D655="Spl Mounting flange - 304",D655="Spl Enlarged Mounting flange - 304",D655="Spl Monoblock - 304",D655="Dbl Mounting flange - 304",D655="Dbl Monoblock - 304",D655="Spl Mounting flange - 316",D655="Dbl Mounting flange - 316",D655="Spl Monoblock - 316",D655="Dbl Mounting flange - 316"),D655)</f>
        <v>#N/A</v>
      </c>
      <c r="F655" t="e" cm="1">
        <f t="array" ref="F655">_xlfn.IFS(OR($D655="Fan 50 Hz",$D655="Fan 440V 60 Hz",$D655="Fan 460V 50 Hz"),$D655)</f>
        <v>#N/A</v>
      </c>
      <c r="G655" t="e" cm="1">
        <f t="array" ref="G655">_xlfn.IFS(OR($D655="Hopper 304",$D655="Hopper 316"),$D655)</f>
        <v>#N/A</v>
      </c>
      <c r="H655" t="e" cm="1">
        <f t="array" ref="H655">_xlfn.IFS(OR($D655="Vibrating grid",$D655="Vibrating grid for enlarged design"),$D655)</f>
        <v>#N/A</v>
      </c>
      <c r="I655" t="e" cm="1">
        <f t="array" ref="I655">_xlfn.IFS(OR($D655="Simple magnetic grid  - 304",$D655="Simple magnetic grid  - 316",$D655="Simple and enlarged magnetic grid "),$D655)</f>
        <v>#N/A</v>
      </c>
      <c r="J655" t="e" cm="1">
        <f t="array" ref="J655">_xlfn.IFS(OR($D655="SMC",$D655="Simple magnetic grid  - 316.",$D655="FESTO"),$D655)</f>
        <v>#N/A</v>
      </c>
    </row>
    <row r="656" spans="1:10" x14ac:dyDescent="0.2">
      <c r="A656" t="s">
        <v>18</v>
      </c>
      <c r="B656" t="s">
        <v>166</v>
      </c>
      <c r="C656" s="2" t="str">
        <f>_xlfn.XLOOKUP(B656,Sheet1!$E$2:$E$171,Sheet1!$A$2:$A$171," ",0)</f>
        <v xml:space="preserve"> </v>
      </c>
      <c r="D656" s="2" t="str">
        <f>_xlfn.XLOOKUP(B656,Sheet1!$E$2:$E$171,Sheet1!$B$2:$B$171," ",0)</f>
        <v xml:space="preserve"> </v>
      </c>
      <c r="E656" t="e" cm="1">
        <f t="array" ref="E656">_xlfn.IFS(OR(D656="Spl Mounting flange - 304",D656="Spl Enlarged Mounting flange - 304",D656="Spl Monoblock - 304",D656="Dbl Mounting flange - 304",D656="Dbl Monoblock - 304",D656="Spl Mounting flange - 316",D656="Dbl Mounting flange - 316",D656="Spl Monoblock - 316",D656="Dbl Mounting flange - 316"),D656)</f>
        <v>#N/A</v>
      </c>
      <c r="F656" t="e" cm="1">
        <f t="array" ref="F656">_xlfn.IFS(OR($D656="Fan 50 Hz",$D656="Fan 440V 60 Hz",$D656="Fan 460V 50 Hz"),$D656)</f>
        <v>#N/A</v>
      </c>
      <c r="G656" t="e" cm="1">
        <f t="array" ref="G656">_xlfn.IFS(OR($D656="Hopper 304",$D656="Hopper 316"),$D656)</f>
        <v>#N/A</v>
      </c>
      <c r="H656" t="e" cm="1">
        <f t="array" ref="H656">_xlfn.IFS(OR($D656="Vibrating grid",$D656="Vibrating grid for enlarged design"),$D656)</f>
        <v>#N/A</v>
      </c>
      <c r="I656" t="e" cm="1">
        <f t="array" ref="I656">_xlfn.IFS(OR($D656="Simple magnetic grid  - 304",$D656="Simple magnetic grid  - 316",$D656="Simple and enlarged magnetic grid "),$D656)</f>
        <v>#N/A</v>
      </c>
      <c r="J656" t="e" cm="1">
        <f t="array" ref="J656">_xlfn.IFS(OR($D656="SMC",$D656="Simple magnetic grid  - 316.",$D656="FESTO"),$D656)</f>
        <v>#N/A</v>
      </c>
    </row>
    <row r="657" spans="1:10" x14ac:dyDescent="0.2">
      <c r="A657" t="s">
        <v>18</v>
      </c>
      <c r="B657" t="s">
        <v>148</v>
      </c>
      <c r="C657" s="2" t="str">
        <f>_xlfn.XLOOKUP(B657,Sheet1!$E$2:$E$171,Sheet1!$A$2:$A$171," ",0)</f>
        <v xml:space="preserve"> </v>
      </c>
      <c r="D657" s="2" t="str">
        <f>_xlfn.XLOOKUP(B657,Sheet1!$E$2:$E$171,Sheet1!$B$2:$B$171," ",0)</f>
        <v xml:space="preserve"> </v>
      </c>
      <c r="E657" t="e" cm="1">
        <f t="array" ref="E657">_xlfn.IFS(OR(D657="Spl Mounting flange - 304",D657="Spl Enlarged Mounting flange - 304",D657="Spl Monoblock - 304",D657="Dbl Mounting flange - 304",D657="Dbl Monoblock - 304",D657="Spl Mounting flange - 316",D657="Dbl Mounting flange - 316",D657="Spl Monoblock - 316",D657="Dbl Mounting flange - 316"),D657)</f>
        <v>#N/A</v>
      </c>
      <c r="F657" t="e" cm="1">
        <f t="array" ref="F657">_xlfn.IFS(OR($D657="Fan 50 Hz",$D657="Fan 440V 60 Hz",$D657="Fan 460V 50 Hz"),$D657)</f>
        <v>#N/A</v>
      </c>
      <c r="G657" t="e" cm="1">
        <f t="array" ref="G657">_xlfn.IFS(OR($D657="Hopper 304",$D657="Hopper 316"),$D657)</f>
        <v>#N/A</v>
      </c>
      <c r="H657" t="e" cm="1">
        <f t="array" ref="H657">_xlfn.IFS(OR($D657="Vibrating grid",$D657="Vibrating grid for enlarged design"),$D657)</f>
        <v>#N/A</v>
      </c>
      <c r="I657" t="e" cm="1">
        <f t="array" ref="I657">_xlfn.IFS(OR($D657="Simple magnetic grid  - 304",$D657="Simple magnetic grid  - 316",$D657="Simple and enlarged magnetic grid "),$D657)</f>
        <v>#N/A</v>
      </c>
      <c r="J657" t="e" cm="1">
        <f t="array" ref="J657">_xlfn.IFS(OR($D657="SMC",$D657="Simple magnetic grid  - 316.",$D657="FESTO"),$D657)</f>
        <v>#N/A</v>
      </c>
    </row>
    <row r="658" spans="1:10" x14ac:dyDescent="0.2">
      <c r="A658" t="s">
        <v>18</v>
      </c>
      <c r="B658" t="s">
        <v>1</v>
      </c>
      <c r="C658" s="2" t="str">
        <f>_xlfn.XLOOKUP(B658,Sheet1!$E$2:$E$171,Sheet1!$A$2:$A$171," ",0)</f>
        <v xml:space="preserve"> </v>
      </c>
      <c r="D658" s="2" t="str">
        <f>_xlfn.XLOOKUP(B658,Sheet1!$E$2:$E$171,Sheet1!$B$2:$B$171," ",0)</f>
        <v xml:space="preserve"> </v>
      </c>
      <c r="E658" t="e" cm="1">
        <f t="array" ref="E658">_xlfn.IFS(OR(D658="Spl Mounting flange - 304",D658="Spl Enlarged Mounting flange - 304",D658="Spl Monoblock - 304",D658="Dbl Mounting flange - 304",D658="Dbl Monoblock - 304",D658="Spl Mounting flange - 316",D658="Dbl Mounting flange - 316",D658="Spl Monoblock - 316",D658="Dbl Mounting flange - 316"),D658)</f>
        <v>#N/A</v>
      </c>
      <c r="F658" t="e" cm="1">
        <f t="array" ref="F658">_xlfn.IFS(OR($D658="Fan 50 Hz",$D658="Fan 440V 60 Hz",$D658="Fan 460V 50 Hz"),$D658)</f>
        <v>#N/A</v>
      </c>
      <c r="G658" t="e" cm="1">
        <f t="array" ref="G658">_xlfn.IFS(OR($D658="Hopper 304",$D658="Hopper 316"),$D658)</f>
        <v>#N/A</v>
      </c>
      <c r="H658" t="e" cm="1">
        <f t="array" ref="H658">_xlfn.IFS(OR($D658="Vibrating grid",$D658="Vibrating grid for enlarged design"),$D658)</f>
        <v>#N/A</v>
      </c>
      <c r="I658" t="e" cm="1">
        <f t="array" ref="I658">_xlfn.IFS(OR($D658="Simple magnetic grid  - 304",$D658="Simple magnetic grid  - 316",$D658="Simple and enlarged magnetic grid "),$D658)</f>
        <v>#N/A</v>
      </c>
      <c r="J658" t="e" cm="1">
        <f t="array" ref="J658">_xlfn.IFS(OR($D658="SMC",$D658="Simple magnetic grid  - 316.",$D658="FESTO"),$D658)</f>
        <v>#N/A</v>
      </c>
    </row>
    <row r="659" spans="1:10" x14ac:dyDescent="0.2">
      <c r="A659" t="s">
        <v>18</v>
      </c>
      <c r="B659" t="s">
        <v>144</v>
      </c>
      <c r="C659" s="2" t="str">
        <f>_xlfn.XLOOKUP(B659,Sheet1!$E$2:$E$171,Sheet1!$A$2:$A$171," ",0)</f>
        <v xml:space="preserve"> </v>
      </c>
      <c r="D659" s="2" t="str">
        <f>_xlfn.XLOOKUP(B659,Sheet1!$E$2:$E$171,Sheet1!$B$2:$B$171," ",0)</f>
        <v xml:space="preserve"> </v>
      </c>
      <c r="E659" t="e" cm="1">
        <f t="array" ref="E659">_xlfn.IFS(OR(D659="Spl Mounting flange - 304",D659="Spl Enlarged Mounting flange - 304",D659="Spl Monoblock - 304",D659="Dbl Mounting flange - 304",D659="Dbl Monoblock - 304",D659="Spl Mounting flange - 316",D659="Dbl Mounting flange - 316",D659="Spl Monoblock - 316",D659="Dbl Mounting flange - 316"),D659)</f>
        <v>#N/A</v>
      </c>
      <c r="F659" t="e" cm="1">
        <f t="array" ref="F659">_xlfn.IFS(OR($D659="Fan 50 Hz",$D659="Fan 440V 60 Hz",$D659="Fan 460V 50 Hz"),$D659)</f>
        <v>#N/A</v>
      </c>
      <c r="G659" t="e" cm="1">
        <f t="array" ref="G659">_xlfn.IFS(OR($D659="Hopper 304",$D659="Hopper 316"),$D659)</f>
        <v>#N/A</v>
      </c>
      <c r="H659" t="e" cm="1">
        <f t="array" ref="H659">_xlfn.IFS(OR($D659="Vibrating grid",$D659="Vibrating grid for enlarged design"),$D659)</f>
        <v>#N/A</v>
      </c>
      <c r="I659" t="e" cm="1">
        <f t="array" ref="I659">_xlfn.IFS(OR($D659="Simple magnetic grid  - 304",$D659="Simple magnetic grid  - 316",$D659="Simple and enlarged magnetic grid "),$D659)</f>
        <v>#N/A</v>
      </c>
      <c r="J659" t="e" cm="1">
        <f t="array" ref="J659">_xlfn.IFS(OR($D659="SMC",$D659="Simple magnetic grid  - 316.",$D659="FESTO"),$D659)</f>
        <v>#N/A</v>
      </c>
    </row>
    <row r="660" spans="1:10" x14ac:dyDescent="0.2">
      <c r="A660" t="s">
        <v>18</v>
      </c>
      <c r="B660" t="s">
        <v>143</v>
      </c>
      <c r="C660" s="2" t="str">
        <f>_xlfn.XLOOKUP(B660,Sheet1!$E$2:$E$171,Sheet1!$A$2:$A$171," ",0)</f>
        <v xml:space="preserve"> </v>
      </c>
      <c r="D660" s="2" t="str">
        <f>_xlfn.XLOOKUP(B660,Sheet1!$E$2:$E$171,Sheet1!$B$2:$B$171," ",0)</f>
        <v xml:space="preserve"> </v>
      </c>
      <c r="E660" t="e" cm="1">
        <f t="array" ref="E660">_xlfn.IFS(OR(D660="Spl Mounting flange - 304",D660="Spl Enlarged Mounting flange - 304",D660="Spl Monoblock - 304",D660="Dbl Mounting flange - 304",D660="Dbl Monoblock - 304",D660="Spl Mounting flange - 316",D660="Dbl Mounting flange - 316",D660="Spl Monoblock - 316",D660="Dbl Mounting flange - 316"),D660)</f>
        <v>#N/A</v>
      </c>
      <c r="F660" t="e" cm="1">
        <f t="array" ref="F660">_xlfn.IFS(OR($D660="Fan 50 Hz",$D660="Fan 440V 60 Hz",$D660="Fan 460V 50 Hz"),$D660)</f>
        <v>#N/A</v>
      </c>
      <c r="G660" t="e" cm="1">
        <f t="array" ref="G660">_xlfn.IFS(OR($D660="Hopper 304",$D660="Hopper 316"),$D660)</f>
        <v>#N/A</v>
      </c>
      <c r="H660" t="e" cm="1">
        <f t="array" ref="H660">_xlfn.IFS(OR($D660="Vibrating grid",$D660="Vibrating grid for enlarged design"),$D660)</f>
        <v>#N/A</v>
      </c>
      <c r="I660" t="e" cm="1">
        <f t="array" ref="I660">_xlfn.IFS(OR($D660="Simple magnetic grid  - 304",$D660="Simple magnetic grid  - 316",$D660="Simple and enlarged magnetic grid "),$D660)</f>
        <v>#N/A</v>
      </c>
      <c r="J660" t="e" cm="1">
        <f t="array" ref="J660">_xlfn.IFS(OR($D660="SMC",$D660="Simple magnetic grid  - 316.",$D660="FESTO"),$D660)</f>
        <v>#N/A</v>
      </c>
    </row>
    <row r="661" spans="1:10" x14ac:dyDescent="0.2">
      <c r="A661" t="s">
        <v>18</v>
      </c>
      <c r="B661" t="s">
        <v>201</v>
      </c>
      <c r="C661" s="2" t="str">
        <f>_xlfn.XLOOKUP(B661,Sheet1!$E$2:$E$171,Sheet1!$A$2:$A$171," ",0)</f>
        <v xml:space="preserve"> </v>
      </c>
      <c r="D661" s="2" t="str">
        <f>_xlfn.XLOOKUP(B661,Sheet1!$E$2:$E$171,Sheet1!$B$2:$B$171," ",0)</f>
        <v xml:space="preserve"> </v>
      </c>
      <c r="E661" t="e" cm="1">
        <f t="array" ref="E661">_xlfn.IFS(OR(D661="Spl Mounting flange - 304",D661="Spl Enlarged Mounting flange - 304",D661="Spl Monoblock - 304",D661="Dbl Mounting flange - 304",D661="Dbl Monoblock - 304",D661="Spl Mounting flange - 316",D661="Dbl Mounting flange - 316",D661="Spl Monoblock - 316",D661="Dbl Mounting flange - 316"),D661)</f>
        <v>#N/A</v>
      </c>
      <c r="F661" t="e" cm="1">
        <f t="array" ref="F661">_xlfn.IFS(OR($D661="Fan 50 Hz",$D661="Fan 440V 60 Hz",$D661="Fan 460V 50 Hz"),$D661)</f>
        <v>#N/A</v>
      </c>
      <c r="G661" t="e" cm="1">
        <f t="array" ref="G661">_xlfn.IFS(OR($D661="Hopper 304",$D661="Hopper 316"),$D661)</f>
        <v>#N/A</v>
      </c>
      <c r="H661" t="e" cm="1">
        <f t="array" ref="H661">_xlfn.IFS(OR($D661="Vibrating grid",$D661="Vibrating grid for enlarged design"),$D661)</f>
        <v>#N/A</v>
      </c>
      <c r="I661" t="e" cm="1">
        <f t="array" ref="I661">_xlfn.IFS(OR($D661="Simple magnetic grid  - 304",$D661="Simple magnetic grid  - 316",$D661="Simple and enlarged magnetic grid "),$D661)</f>
        <v>#N/A</v>
      </c>
      <c r="J661" t="e" cm="1">
        <f t="array" ref="J661">_xlfn.IFS(OR($D661="SMC",$D661="Simple magnetic grid  - 316.",$D661="FESTO"),$D661)</f>
        <v>#N/A</v>
      </c>
    </row>
    <row r="662" spans="1:10" x14ac:dyDescent="0.2">
      <c r="A662" t="s">
        <v>18</v>
      </c>
      <c r="B662" t="s">
        <v>146</v>
      </c>
      <c r="C662" s="2" t="str">
        <f>_xlfn.XLOOKUP(B662,Sheet1!$E$2:$E$171,Sheet1!$A$2:$A$171," ",0)</f>
        <v xml:space="preserve"> </v>
      </c>
      <c r="D662" s="2" t="str">
        <f>_xlfn.XLOOKUP(B662,Sheet1!$E$2:$E$171,Sheet1!$B$2:$B$171," ",0)</f>
        <v xml:space="preserve"> </v>
      </c>
      <c r="E662" t="e" cm="1">
        <f t="array" ref="E662">_xlfn.IFS(OR(D662="Spl Mounting flange - 304",D662="Spl Enlarged Mounting flange - 304",D662="Spl Monoblock - 304",D662="Dbl Mounting flange - 304",D662="Dbl Monoblock - 304",D662="Spl Mounting flange - 316",D662="Dbl Mounting flange - 316",D662="Spl Monoblock - 316",D662="Dbl Mounting flange - 316"),D662)</f>
        <v>#N/A</v>
      </c>
      <c r="F662" t="e" cm="1">
        <f t="array" ref="F662">_xlfn.IFS(OR($D662="Fan 50 Hz",$D662="Fan 440V 60 Hz",$D662="Fan 460V 50 Hz"),$D662)</f>
        <v>#N/A</v>
      </c>
      <c r="G662" t="e" cm="1">
        <f t="array" ref="G662">_xlfn.IFS(OR($D662="Hopper 304",$D662="Hopper 316"),$D662)</f>
        <v>#N/A</v>
      </c>
      <c r="H662" t="e" cm="1">
        <f t="array" ref="H662">_xlfn.IFS(OR($D662="Vibrating grid",$D662="Vibrating grid for enlarged design"),$D662)</f>
        <v>#N/A</v>
      </c>
      <c r="I662" t="e" cm="1">
        <f t="array" ref="I662">_xlfn.IFS(OR($D662="Simple magnetic grid  - 304",$D662="Simple magnetic grid  - 316",$D662="Simple and enlarged magnetic grid "),$D662)</f>
        <v>#N/A</v>
      </c>
      <c r="J662" t="e" cm="1">
        <f t="array" ref="J662">_xlfn.IFS(OR($D662="SMC",$D662="Simple magnetic grid  - 316.",$D662="FESTO"),$D662)</f>
        <v>#N/A</v>
      </c>
    </row>
    <row r="663" spans="1:10" x14ac:dyDescent="0.2">
      <c r="A663" t="s">
        <v>18</v>
      </c>
      <c r="B663" t="s">
        <v>108</v>
      </c>
      <c r="C663" s="2" t="str">
        <f>_xlfn.XLOOKUP(B663,Sheet1!$E$2:$E$171,Sheet1!$A$2:$A$171," ",0)</f>
        <v xml:space="preserve"> </v>
      </c>
      <c r="D663" s="2" t="str">
        <f>_xlfn.XLOOKUP(B663,Sheet1!$E$2:$E$171,Sheet1!$B$2:$B$171," ",0)</f>
        <v xml:space="preserve"> </v>
      </c>
      <c r="E663" t="e" cm="1">
        <f t="array" ref="E663">_xlfn.IFS(OR(D663="Spl Mounting flange - 304",D663="Spl Enlarged Mounting flange - 304",D663="Spl Monoblock - 304",D663="Dbl Mounting flange - 304",D663="Dbl Monoblock - 304",D663="Spl Mounting flange - 316",D663="Dbl Mounting flange - 316",D663="Spl Monoblock - 316",D663="Dbl Mounting flange - 316"),D663)</f>
        <v>#N/A</v>
      </c>
      <c r="F663" t="e" cm="1">
        <f t="array" ref="F663">_xlfn.IFS(OR($D663="Fan 50 Hz",$D663="Fan 440V 60 Hz",$D663="Fan 460V 50 Hz"),$D663)</f>
        <v>#N/A</v>
      </c>
      <c r="G663" t="e" cm="1">
        <f t="array" ref="G663">_xlfn.IFS(OR($D663="Hopper 304",$D663="Hopper 316"),$D663)</f>
        <v>#N/A</v>
      </c>
      <c r="H663" t="e" cm="1">
        <f t="array" ref="H663">_xlfn.IFS(OR($D663="Vibrating grid",$D663="Vibrating grid for enlarged design"),$D663)</f>
        <v>#N/A</v>
      </c>
      <c r="I663" t="e" cm="1">
        <f t="array" ref="I663">_xlfn.IFS(OR($D663="Simple magnetic grid  - 304",$D663="Simple magnetic grid  - 316",$D663="Simple and enlarged magnetic grid "),$D663)</f>
        <v>#N/A</v>
      </c>
      <c r="J663" t="e" cm="1">
        <f t="array" ref="J663">_xlfn.IFS(OR($D663="SMC",$D663="Simple magnetic grid  - 316.",$D663="FESTO"),$D663)</f>
        <v>#N/A</v>
      </c>
    </row>
    <row r="664" spans="1:10" x14ac:dyDescent="0.2">
      <c r="A664" t="s">
        <v>18</v>
      </c>
      <c r="B664" t="s">
        <v>145</v>
      </c>
      <c r="C664" s="2" t="str">
        <f>_xlfn.XLOOKUP(B664,Sheet1!$E$2:$E$171,Sheet1!$A$2:$A$171," ",0)</f>
        <v xml:space="preserve"> </v>
      </c>
      <c r="D664" s="2" t="str">
        <f>_xlfn.XLOOKUP(B664,Sheet1!$E$2:$E$171,Sheet1!$B$2:$B$171," ",0)</f>
        <v xml:space="preserve"> </v>
      </c>
      <c r="E664" t="e" cm="1">
        <f t="array" ref="E664">_xlfn.IFS(OR(D664="Spl Mounting flange - 304",D664="Spl Enlarged Mounting flange - 304",D664="Spl Monoblock - 304",D664="Dbl Mounting flange - 304",D664="Dbl Monoblock - 304",D664="Spl Mounting flange - 316",D664="Dbl Mounting flange - 316",D664="Spl Monoblock - 316",D664="Dbl Mounting flange - 316"),D664)</f>
        <v>#N/A</v>
      </c>
      <c r="F664" t="e" cm="1">
        <f t="array" ref="F664">_xlfn.IFS(OR($D664="Fan 50 Hz",$D664="Fan 440V 60 Hz",$D664="Fan 460V 50 Hz"),$D664)</f>
        <v>#N/A</v>
      </c>
      <c r="G664" t="e" cm="1">
        <f t="array" ref="G664">_xlfn.IFS(OR($D664="Hopper 304",$D664="Hopper 316"),$D664)</f>
        <v>#N/A</v>
      </c>
      <c r="H664" t="e" cm="1">
        <f t="array" ref="H664">_xlfn.IFS(OR($D664="Vibrating grid",$D664="Vibrating grid for enlarged design"),$D664)</f>
        <v>#N/A</v>
      </c>
      <c r="I664" t="e" cm="1">
        <f t="array" ref="I664">_xlfn.IFS(OR($D664="Simple magnetic grid  - 304",$D664="Simple magnetic grid  - 316",$D664="Simple and enlarged magnetic grid "),$D664)</f>
        <v>#N/A</v>
      </c>
      <c r="J664" t="e" cm="1">
        <f t="array" ref="J664">_xlfn.IFS(OR($D664="SMC",$D664="Simple magnetic grid  - 316.",$D664="FESTO"),$D664)</f>
        <v>#N/A</v>
      </c>
    </row>
    <row r="665" spans="1:10" x14ac:dyDescent="0.2">
      <c r="A665" t="s">
        <v>18</v>
      </c>
      <c r="B665" t="s">
        <v>97</v>
      </c>
      <c r="C665" s="2" t="str">
        <f>_xlfn.XLOOKUP(B665,Sheet1!$E$2:$E$171,Sheet1!$A$2:$A$171," ",0)</f>
        <v xml:space="preserve"> </v>
      </c>
      <c r="D665" s="2" t="str">
        <f>_xlfn.XLOOKUP(B665,Sheet1!$E$2:$E$171,Sheet1!$B$2:$B$171," ",0)</f>
        <v xml:space="preserve"> </v>
      </c>
      <c r="E665" t="e" cm="1">
        <f t="array" ref="E665">_xlfn.IFS(OR(D665="Spl Mounting flange - 304",D665="Spl Enlarged Mounting flange - 304",D665="Spl Monoblock - 304",D665="Dbl Mounting flange - 304",D665="Dbl Monoblock - 304",D665="Spl Mounting flange - 316",D665="Dbl Mounting flange - 316",D665="Spl Monoblock - 316",D665="Dbl Mounting flange - 316"),D665)</f>
        <v>#N/A</v>
      </c>
      <c r="F665" t="e" cm="1">
        <f t="array" ref="F665">_xlfn.IFS(OR($D665="Fan 50 Hz",$D665="Fan 440V 60 Hz",$D665="Fan 460V 50 Hz"),$D665)</f>
        <v>#N/A</v>
      </c>
      <c r="G665" t="e" cm="1">
        <f t="array" ref="G665">_xlfn.IFS(OR($D665="Hopper 304",$D665="Hopper 316"),$D665)</f>
        <v>#N/A</v>
      </c>
      <c r="H665" t="e" cm="1">
        <f t="array" ref="H665">_xlfn.IFS(OR($D665="Vibrating grid",$D665="Vibrating grid for enlarged design"),$D665)</f>
        <v>#N/A</v>
      </c>
      <c r="I665" t="e" cm="1">
        <f t="array" ref="I665">_xlfn.IFS(OR($D665="Simple magnetic grid  - 304",$D665="Simple magnetic grid  - 316",$D665="Simple and enlarged magnetic grid "),$D665)</f>
        <v>#N/A</v>
      </c>
      <c r="J665" t="e" cm="1">
        <f t="array" ref="J665">_xlfn.IFS(OR($D665="SMC",$D665="Simple magnetic grid  - 316.",$D665="FESTO"),$D665)</f>
        <v>#N/A</v>
      </c>
    </row>
    <row r="666" spans="1:10" x14ac:dyDescent="0.2">
      <c r="A666" t="s">
        <v>18</v>
      </c>
      <c r="B666" t="s">
        <v>1</v>
      </c>
      <c r="C666" s="2" t="str">
        <f>_xlfn.XLOOKUP(B666,Sheet1!$E$2:$E$171,Sheet1!$A$2:$A$171," ",0)</f>
        <v xml:space="preserve"> </v>
      </c>
      <c r="D666" s="2" t="str">
        <f>_xlfn.XLOOKUP(B666,Sheet1!$E$2:$E$171,Sheet1!$B$2:$B$171," ",0)</f>
        <v xml:space="preserve"> </v>
      </c>
      <c r="E666" t="e" cm="1">
        <f t="array" ref="E666">_xlfn.IFS(OR(D666="Spl Mounting flange - 304",D666="Spl Enlarged Mounting flange - 304",D666="Spl Monoblock - 304",D666="Dbl Mounting flange - 304",D666="Dbl Monoblock - 304",D666="Spl Mounting flange - 316",D666="Dbl Mounting flange - 316",D666="Spl Monoblock - 316",D666="Dbl Mounting flange - 316"),D666)</f>
        <v>#N/A</v>
      </c>
      <c r="F666" t="e" cm="1">
        <f t="array" ref="F666">_xlfn.IFS(OR($D666="Fan 50 Hz",$D666="Fan 440V 60 Hz",$D666="Fan 460V 50 Hz"),$D666)</f>
        <v>#N/A</v>
      </c>
      <c r="G666" t="e" cm="1">
        <f t="array" ref="G666">_xlfn.IFS(OR($D666="Hopper 304",$D666="Hopper 316"),$D666)</f>
        <v>#N/A</v>
      </c>
      <c r="H666" t="e" cm="1">
        <f t="array" ref="H666">_xlfn.IFS(OR($D666="Vibrating grid",$D666="Vibrating grid for enlarged design"),$D666)</f>
        <v>#N/A</v>
      </c>
      <c r="I666" t="e" cm="1">
        <f t="array" ref="I666">_xlfn.IFS(OR($D666="Simple magnetic grid  - 304",$D666="Simple magnetic grid  - 316",$D666="Simple and enlarged magnetic grid "),$D666)</f>
        <v>#N/A</v>
      </c>
      <c r="J666" t="e" cm="1">
        <f t="array" ref="J666">_xlfn.IFS(OR($D666="SMC",$D666="Simple magnetic grid  - 316.",$D666="FESTO"),$D666)</f>
        <v>#N/A</v>
      </c>
    </row>
    <row r="667" spans="1:10" x14ac:dyDescent="0.2">
      <c r="A667" t="s">
        <v>18</v>
      </c>
      <c r="B667" t="s">
        <v>109</v>
      </c>
      <c r="C667" s="2" t="str">
        <f>_xlfn.XLOOKUP(B667,Sheet1!$E$2:$E$171,Sheet1!$A$2:$A$171," ",0)</f>
        <v xml:space="preserve"> </v>
      </c>
      <c r="D667" s="2" t="str">
        <f>_xlfn.XLOOKUP(B667,Sheet1!$E$2:$E$171,Sheet1!$B$2:$B$171," ",0)</f>
        <v xml:space="preserve"> </v>
      </c>
      <c r="E667" t="e" cm="1">
        <f t="array" ref="E667">_xlfn.IFS(OR(D667="Spl Mounting flange - 304",D667="Spl Enlarged Mounting flange - 304",D667="Spl Monoblock - 304",D667="Dbl Mounting flange - 304",D667="Dbl Monoblock - 304",D667="Spl Mounting flange - 316",D667="Dbl Mounting flange - 316",D667="Spl Monoblock - 316",D667="Dbl Mounting flange - 316"),D667)</f>
        <v>#N/A</v>
      </c>
      <c r="F667" t="e" cm="1">
        <f t="array" ref="F667">_xlfn.IFS(OR($D667="Fan 50 Hz",$D667="Fan 440V 60 Hz",$D667="Fan 460V 50 Hz"),$D667)</f>
        <v>#N/A</v>
      </c>
      <c r="G667" t="e" cm="1">
        <f t="array" ref="G667">_xlfn.IFS(OR($D667="Hopper 304",$D667="Hopper 316"),$D667)</f>
        <v>#N/A</v>
      </c>
      <c r="H667" t="e" cm="1">
        <f t="array" ref="H667">_xlfn.IFS(OR($D667="Vibrating grid",$D667="Vibrating grid for enlarged design"),$D667)</f>
        <v>#N/A</v>
      </c>
      <c r="I667" t="e" cm="1">
        <f t="array" ref="I667">_xlfn.IFS(OR($D667="Simple magnetic grid  - 304",$D667="Simple magnetic grid  - 316",$D667="Simple and enlarged magnetic grid "),$D667)</f>
        <v>#N/A</v>
      </c>
      <c r="J667" t="e" cm="1">
        <f t="array" ref="J667">_xlfn.IFS(OR($D667="SMC",$D667="Simple magnetic grid  - 316.",$D667="FESTO"),$D667)</f>
        <v>#N/A</v>
      </c>
    </row>
    <row r="668" spans="1:10" x14ac:dyDescent="0.2">
      <c r="A668" t="s">
        <v>18</v>
      </c>
      <c r="B668" t="s">
        <v>1</v>
      </c>
      <c r="C668" s="2" t="str">
        <f>_xlfn.XLOOKUP(B668,Sheet1!$E$2:$E$171,Sheet1!$A$2:$A$171," ",0)</f>
        <v xml:space="preserve"> </v>
      </c>
      <c r="D668" s="2" t="str">
        <f>_xlfn.XLOOKUP(B668,Sheet1!$E$2:$E$171,Sheet1!$B$2:$B$171," ",0)</f>
        <v xml:space="preserve"> </v>
      </c>
      <c r="E668" t="e" cm="1">
        <f t="array" ref="E668">_xlfn.IFS(OR(D668="Spl Mounting flange - 304",D668="Spl Enlarged Mounting flange - 304",D668="Spl Monoblock - 304",D668="Dbl Mounting flange - 304",D668="Dbl Monoblock - 304",D668="Spl Mounting flange - 316",D668="Dbl Mounting flange - 316",D668="Spl Monoblock - 316",D668="Dbl Mounting flange - 316"),D668)</f>
        <v>#N/A</v>
      </c>
      <c r="F668" t="e" cm="1">
        <f t="array" ref="F668">_xlfn.IFS(OR($D668="Fan 50 Hz",$D668="Fan 440V 60 Hz",$D668="Fan 460V 50 Hz"),$D668)</f>
        <v>#N/A</v>
      </c>
      <c r="G668" t="e" cm="1">
        <f t="array" ref="G668">_xlfn.IFS(OR($D668="Hopper 304",$D668="Hopper 316"),$D668)</f>
        <v>#N/A</v>
      </c>
      <c r="H668" t="e" cm="1">
        <f t="array" ref="H668">_xlfn.IFS(OR($D668="Vibrating grid",$D668="Vibrating grid for enlarged design"),$D668)</f>
        <v>#N/A</v>
      </c>
      <c r="I668" t="e" cm="1">
        <f t="array" ref="I668">_xlfn.IFS(OR($D668="Simple magnetic grid  - 304",$D668="Simple magnetic grid  - 316",$D668="Simple and enlarged magnetic grid "),$D668)</f>
        <v>#N/A</v>
      </c>
      <c r="J668" t="e" cm="1">
        <f t="array" ref="J668">_xlfn.IFS(OR($D668="SMC",$D668="Simple magnetic grid  - 316.",$D668="FESTO"),$D668)</f>
        <v>#N/A</v>
      </c>
    </row>
    <row r="669" spans="1:10" x14ac:dyDescent="0.2">
      <c r="A669" t="s">
        <v>18</v>
      </c>
      <c r="B669" t="s">
        <v>78</v>
      </c>
      <c r="C669" s="2" t="str">
        <f>_xlfn.XLOOKUP(B669,Sheet1!$E$2:$E$171,Sheet1!$A$2:$A$171," ",0)</f>
        <v xml:space="preserve"> </v>
      </c>
      <c r="D669" s="2" t="str">
        <f>_xlfn.XLOOKUP(B669,Sheet1!$E$2:$E$171,Sheet1!$B$2:$B$171," ",0)</f>
        <v xml:space="preserve"> </v>
      </c>
      <c r="E669" t="e" cm="1">
        <f t="array" ref="E669">_xlfn.IFS(OR(D669="Spl Mounting flange - 304",D669="Spl Enlarged Mounting flange - 304",D669="Spl Monoblock - 304",D669="Dbl Mounting flange - 304",D669="Dbl Monoblock - 304",D669="Spl Mounting flange - 316",D669="Dbl Mounting flange - 316",D669="Spl Monoblock - 316",D669="Dbl Mounting flange - 316"),D669)</f>
        <v>#N/A</v>
      </c>
      <c r="F669" t="e" cm="1">
        <f t="array" ref="F669">_xlfn.IFS(OR($D669="Fan 50 Hz",$D669="Fan 440V 60 Hz",$D669="Fan 460V 50 Hz"),$D669)</f>
        <v>#N/A</v>
      </c>
      <c r="G669" t="e" cm="1">
        <f t="array" ref="G669">_xlfn.IFS(OR($D669="Hopper 304",$D669="Hopper 316"),$D669)</f>
        <v>#N/A</v>
      </c>
      <c r="H669" t="e" cm="1">
        <f t="array" ref="H669">_xlfn.IFS(OR($D669="Vibrating grid",$D669="Vibrating grid for enlarged design"),$D669)</f>
        <v>#N/A</v>
      </c>
      <c r="I669" t="e" cm="1">
        <f t="array" ref="I669">_xlfn.IFS(OR($D669="Simple magnetic grid  - 304",$D669="Simple magnetic grid  - 316",$D669="Simple and enlarged magnetic grid "),$D669)</f>
        <v>#N/A</v>
      </c>
      <c r="J669" t="e" cm="1">
        <f t="array" ref="J669">_xlfn.IFS(OR($D669="SMC",$D669="Simple magnetic grid  - 316.",$D669="FESTO"),$D669)</f>
        <v>#N/A</v>
      </c>
    </row>
    <row r="670" spans="1:10" x14ac:dyDescent="0.2">
      <c r="A670" t="s">
        <v>18</v>
      </c>
      <c r="B670" t="s">
        <v>299</v>
      </c>
      <c r="C670" s="2" t="str">
        <f>_xlfn.XLOOKUP(B670,Sheet1!$E$2:$E$171,Sheet1!$A$2:$A$171," ",0)</f>
        <v xml:space="preserve"> </v>
      </c>
      <c r="D670" s="2" t="str">
        <f>_xlfn.XLOOKUP(B670,Sheet1!$E$2:$E$171,Sheet1!$B$2:$B$171," ",0)</f>
        <v xml:space="preserve"> </v>
      </c>
      <c r="E670" t="e" cm="1">
        <f t="array" ref="E670">_xlfn.IFS(OR(D670="Spl Mounting flange - 304",D670="Spl Enlarged Mounting flange - 304",D670="Spl Monoblock - 304",D670="Dbl Mounting flange - 304",D670="Dbl Monoblock - 304",D670="Spl Mounting flange - 316",D670="Dbl Mounting flange - 316",D670="Spl Monoblock - 316",D670="Dbl Mounting flange - 316"),D670)</f>
        <v>#N/A</v>
      </c>
      <c r="F670" t="e" cm="1">
        <f t="array" ref="F670">_xlfn.IFS(OR($D670="Fan 50 Hz",$D670="Fan 440V 60 Hz",$D670="Fan 460V 50 Hz"),$D670)</f>
        <v>#N/A</v>
      </c>
      <c r="G670" t="e" cm="1">
        <f t="array" ref="G670">_xlfn.IFS(OR($D670="Hopper 304",$D670="Hopper 316"),$D670)</f>
        <v>#N/A</v>
      </c>
      <c r="H670" t="e" cm="1">
        <f t="array" ref="H670">_xlfn.IFS(OR($D670="Vibrating grid",$D670="Vibrating grid for enlarged design"),$D670)</f>
        <v>#N/A</v>
      </c>
      <c r="I670" t="e" cm="1">
        <f t="array" ref="I670">_xlfn.IFS(OR($D670="Simple magnetic grid  - 304",$D670="Simple magnetic grid  - 316",$D670="Simple and enlarged magnetic grid "),$D670)</f>
        <v>#N/A</v>
      </c>
      <c r="J670" t="e" cm="1">
        <f t="array" ref="J670">_xlfn.IFS(OR($D670="SMC",$D670="Simple magnetic grid  - 316.",$D670="FESTO"),$D670)</f>
        <v>#N/A</v>
      </c>
    </row>
    <row r="671" spans="1:10" x14ac:dyDescent="0.2">
      <c r="A671" t="s">
        <v>18</v>
      </c>
      <c r="B671" t="s">
        <v>96</v>
      </c>
      <c r="C671" s="2" t="str">
        <f>_xlfn.XLOOKUP(B671,Sheet1!$E$2:$E$171,Sheet1!$A$2:$A$171," ",0)</f>
        <v xml:space="preserve"> </v>
      </c>
      <c r="D671" s="2" t="str">
        <f>_xlfn.XLOOKUP(B671,Sheet1!$E$2:$E$171,Sheet1!$B$2:$B$171," ",0)</f>
        <v xml:space="preserve"> </v>
      </c>
      <c r="E671" t="e" cm="1">
        <f t="array" ref="E671">_xlfn.IFS(OR(D671="Spl Mounting flange - 304",D671="Spl Enlarged Mounting flange - 304",D671="Spl Monoblock - 304",D671="Dbl Mounting flange - 304",D671="Dbl Monoblock - 304",D671="Spl Mounting flange - 316",D671="Dbl Mounting flange - 316",D671="Spl Monoblock - 316",D671="Dbl Mounting flange - 316"),D671)</f>
        <v>#N/A</v>
      </c>
      <c r="F671" t="e" cm="1">
        <f t="array" ref="F671">_xlfn.IFS(OR($D671="Fan 50 Hz",$D671="Fan 440V 60 Hz",$D671="Fan 460V 50 Hz"),$D671)</f>
        <v>#N/A</v>
      </c>
      <c r="G671" t="e" cm="1">
        <f t="array" ref="G671">_xlfn.IFS(OR($D671="Hopper 304",$D671="Hopper 316"),$D671)</f>
        <v>#N/A</v>
      </c>
      <c r="H671" t="e" cm="1">
        <f t="array" ref="H671">_xlfn.IFS(OR($D671="Vibrating grid",$D671="Vibrating grid for enlarged design"),$D671)</f>
        <v>#N/A</v>
      </c>
      <c r="I671" t="e" cm="1">
        <f t="array" ref="I671">_xlfn.IFS(OR($D671="Simple magnetic grid  - 304",$D671="Simple magnetic grid  - 316",$D671="Simple and enlarged magnetic grid "),$D671)</f>
        <v>#N/A</v>
      </c>
      <c r="J671" t="e" cm="1">
        <f t="array" ref="J671">_xlfn.IFS(OR($D671="SMC",$D671="Simple magnetic grid  - 316.",$D671="FESTO"),$D671)</f>
        <v>#N/A</v>
      </c>
    </row>
    <row r="672" spans="1:10" x14ac:dyDescent="0.2">
      <c r="A672" t="s">
        <v>18</v>
      </c>
      <c r="B672" t="s">
        <v>102</v>
      </c>
      <c r="C672" s="2" t="str">
        <f>_xlfn.XLOOKUP(B672,Sheet1!$E$2:$E$171,Sheet1!$A$2:$A$171," ",0)</f>
        <v xml:space="preserve"> </v>
      </c>
      <c r="D672" s="2" t="str">
        <f>_xlfn.XLOOKUP(B672,Sheet1!$E$2:$E$171,Sheet1!$B$2:$B$171," ",0)</f>
        <v xml:space="preserve"> </v>
      </c>
      <c r="E672" t="e" cm="1">
        <f t="array" ref="E672">_xlfn.IFS(OR(D672="Spl Mounting flange - 304",D672="Spl Enlarged Mounting flange - 304",D672="Spl Monoblock - 304",D672="Dbl Mounting flange - 304",D672="Dbl Monoblock - 304",D672="Spl Mounting flange - 316",D672="Dbl Mounting flange - 316",D672="Spl Monoblock - 316",D672="Dbl Mounting flange - 316"),D672)</f>
        <v>#N/A</v>
      </c>
      <c r="F672" t="e" cm="1">
        <f t="array" ref="F672">_xlfn.IFS(OR($D672="Fan 50 Hz",$D672="Fan 440V 60 Hz",$D672="Fan 460V 50 Hz"),$D672)</f>
        <v>#N/A</v>
      </c>
      <c r="G672" t="e" cm="1">
        <f t="array" ref="G672">_xlfn.IFS(OR($D672="Hopper 304",$D672="Hopper 316"),$D672)</f>
        <v>#N/A</v>
      </c>
      <c r="H672" t="e" cm="1">
        <f t="array" ref="H672">_xlfn.IFS(OR($D672="Vibrating grid",$D672="Vibrating grid for enlarged design"),$D672)</f>
        <v>#N/A</v>
      </c>
      <c r="I672" t="e" cm="1">
        <f t="array" ref="I672">_xlfn.IFS(OR($D672="Simple magnetic grid  - 304",$D672="Simple magnetic grid  - 316",$D672="Simple and enlarged magnetic grid "),$D672)</f>
        <v>#N/A</v>
      </c>
      <c r="J672" t="e" cm="1">
        <f t="array" ref="J672">_xlfn.IFS(OR($D672="SMC",$D672="Simple magnetic grid  - 316.",$D672="FESTO"),$D672)</f>
        <v>#N/A</v>
      </c>
    </row>
    <row r="673" spans="1:10" x14ac:dyDescent="0.2">
      <c r="A673" t="s">
        <v>18</v>
      </c>
      <c r="B673" t="s">
        <v>101</v>
      </c>
      <c r="C673" s="2" t="str">
        <f>_xlfn.XLOOKUP(B673,Sheet1!$E$2:$E$171,Sheet1!$A$2:$A$171," ",0)</f>
        <v xml:space="preserve"> </v>
      </c>
      <c r="D673" s="2" t="str">
        <f>_xlfn.XLOOKUP(B673,Sheet1!$E$2:$E$171,Sheet1!$B$2:$B$171," ",0)</f>
        <v xml:space="preserve"> </v>
      </c>
      <c r="E673" t="e" cm="1">
        <f t="array" ref="E673">_xlfn.IFS(OR(D673="Spl Mounting flange - 304",D673="Spl Enlarged Mounting flange - 304",D673="Spl Monoblock - 304",D673="Dbl Mounting flange - 304",D673="Dbl Monoblock - 304",D673="Spl Mounting flange - 316",D673="Dbl Mounting flange - 316",D673="Spl Monoblock - 316",D673="Dbl Mounting flange - 316"),D673)</f>
        <v>#N/A</v>
      </c>
      <c r="F673" t="e" cm="1">
        <f t="array" ref="F673">_xlfn.IFS(OR($D673="Fan 50 Hz",$D673="Fan 440V 60 Hz",$D673="Fan 460V 50 Hz"),$D673)</f>
        <v>#N/A</v>
      </c>
      <c r="G673" t="e" cm="1">
        <f t="array" ref="G673">_xlfn.IFS(OR($D673="Hopper 304",$D673="Hopper 316"),$D673)</f>
        <v>#N/A</v>
      </c>
      <c r="H673" t="e" cm="1">
        <f t="array" ref="H673">_xlfn.IFS(OR($D673="Vibrating grid",$D673="Vibrating grid for enlarged design"),$D673)</f>
        <v>#N/A</v>
      </c>
      <c r="I673" t="e" cm="1">
        <f t="array" ref="I673">_xlfn.IFS(OR($D673="Simple magnetic grid  - 304",$D673="Simple magnetic grid  - 316",$D673="Simple and enlarged magnetic grid "),$D673)</f>
        <v>#N/A</v>
      </c>
      <c r="J673" t="e" cm="1">
        <f t="array" ref="J673">_xlfn.IFS(OR($D673="SMC",$D673="Simple magnetic grid  - 316.",$D673="FESTO"),$D673)</f>
        <v>#N/A</v>
      </c>
    </row>
    <row r="674" spans="1:10" x14ac:dyDescent="0.2">
      <c r="A674" t="s">
        <v>18</v>
      </c>
      <c r="B674" t="s">
        <v>100</v>
      </c>
      <c r="C674" s="2" t="str">
        <f>_xlfn.XLOOKUP(B674,Sheet1!$E$2:$E$171,Sheet1!$A$2:$A$171," ",0)</f>
        <v xml:space="preserve"> </v>
      </c>
      <c r="D674" s="2" t="str">
        <f>_xlfn.XLOOKUP(B674,Sheet1!$E$2:$E$171,Sheet1!$B$2:$B$171," ",0)</f>
        <v xml:space="preserve"> </v>
      </c>
      <c r="E674" t="e" cm="1">
        <f t="array" ref="E674">_xlfn.IFS(OR(D674="Spl Mounting flange - 304",D674="Spl Enlarged Mounting flange - 304",D674="Spl Monoblock - 304",D674="Dbl Mounting flange - 304",D674="Dbl Monoblock - 304",D674="Spl Mounting flange - 316",D674="Dbl Mounting flange - 316",D674="Spl Monoblock - 316",D674="Dbl Mounting flange - 316"),D674)</f>
        <v>#N/A</v>
      </c>
      <c r="F674" t="e" cm="1">
        <f t="array" ref="F674">_xlfn.IFS(OR($D674="Fan 50 Hz",$D674="Fan 440V 60 Hz",$D674="Fan 460V 50 Hz"),$D674)</f>
        <v>#N/A</v>
      </c>
      <c r="G674" t="e" cm="1">
        <f t="array" ref="G674">_xlfn.IFS(OR($D674="Hopper 304",$D674="Hopper 316"),$D674)</f>
        <v>#N/A</v>
      </c>
      <c r="H674" t="e" cm="1">
        <f t="array" ref="H674">_xlfn.IFS(OR($D674="Vibrating grid",$D674="Vibrating grid for enlarged design"),$D674)</f>
        <v>#N/A</v>
      </c>
      <c r="I674" t="e" cm="1">
        <f t="array" ref="I674">_xlfn.IFS(OR($D674="Simple magnetic grid  - 304",$D674="Simple magnetic grid  - 316",$D674="Simple and enlarged magnetic grid "),$D674)</f>
        <v>#N/A</v>
      </c>
      <c r="J674" t="e" cm="1">
        <f t="array" ref="J674">_xlfn.IFS(OR($D674="SMC",$D674="Simple magnetic grid  - 316.",$D674="FESTO"),$D674)</f>
        <v>#N/A</v>
      </c>
    </row>
    <row r="675" spans="1:10" x14ac:dyDescent="0.2">
      <c r="A675" t="s">
        <v>18</v>
      </c>
      <c r="B675" t="s">
        <v>98</v>
      </c>
      <c r="C675" s="2" t="str">
        <f>_xlfn.XLOOKUP(B675,Sheet1!$E$2:$E$171,Sheet1!$A$2:$A$171," ",0)</f>
        <v xml:space="preserve"> </v>
      </c>
      <c r="D675" s="2" t="str">
        <f>_xlfn.XLOOKUP(B675,Sheet1!$E$2:$E$171,Sheet1!$B$2:$B$171," ",0)</f>
        <v xml:space="preserve"> </v>
      </c>
      <c r="E675" t="e" cm="1">
        <f t="array" ref="E675">_xlfn.IFS(OR(D675="Spl Mounting flange - 304",D675="Spl Enlarged Mounting flange - 304",D675="Spl Monoblock - 304",D675="Dbl Mounting flange - 304",D675="Dbl Monoblock - 304",D675="Spl Mounting flange - 316",D675="Dbl Mounting flange - 316",D675="Spl Monoblock - 316",D675="Dbl Mounting flange - 316"),D675)</f>
        <v>#N/A</v>
      </c>
      <c r="F675" t="e" cm="1">
        <f t="array" ref="F675">_xlfn.IFS(OR($D675="Fan 50 Hz",$D675="Fan 440V 60 Hz",$D675="Fan 460V 50 Hz"),$D675)</f>
        <v>#N/A</v>
      </c>
      <c r="G675" t="e" cm="1">
        <f t="array" ref="G675">_xlfn.IFS(OR($D675="Hopper 304",$D675="Hopper 316"),$D675)</f>
        <v>#N/A</v>
      </c>
      <c r="H675" t="e" cm="1">
        <f t="array" ref="H675">_xlfn.IFS(OR($D675="Vibrating grid",$D675="Vibrating grid for enlarged design"),$D675)</f>
        <v>#N/A</v>
      </c>
      <c r="I675" t="e" cm="1">
        <f t="array" ref="I675">_xlfn.IFS(OR($D675="Simple magnetic grid  - 304",$D675="Simple magnetic grid  - 316",$D675="Simple and enlarged magnetic grid "),$D675)</f>
        <v>#N/A</v>
      </c>
      <c r="J675" t="e" cm="1">
        <f t="array" ref="J675">_xlfn.IFS(OR($D675="SMC",$D675="Simple magnetic grid  - 316.",$D675="FESTO"),$D675)</f>
        <v>#N/A</v>
      </c>
    </row>
    <row r="676" spans="1:10" x14ac:dyDescent="0.2">
      <c r="A676" t="s">
        <v>18</v>
      </c>
      <c r="B676" t="s">
        <v>354</v>
      </c>
      <c r="C676" s="2" t="str">
        <f>_xlfn.XLOOKUP(B676,Sheet1!$E$2:$E$171,Sheet1!$A$2:$A$171," ",0)</f>
        <v xml:space="preserve"> </v>
      </c>
      <c r="D676" s="2" t="str">
        <f>_xlfn.XLOOKUP(B676,Sheet1!$E$2:$E$171,Sheet1!$B$2:$B$171," ",0)</f>
        <v xml:space="preserve"> </v>
      </c>
      <c r="E676" t="e" cm="1">
        <f t="array" ref="E676">_xlfn.IFS(OR(D676="Spl Mounting flange - 304",D676="Spl Enlarged Mounting flange - 304",D676="Spl Monoblock - 304",D676="Dbl Mounting flange - 304",D676="Dbl Monoblock - 304",D676="Spl Mounting flange - 316",D676="Dbl Mounting flange - 316",D676="Spl Monoblock - 316",D676="Dbl Mounting flange - 316"),D676)</f>
        <v>#N/A</v>
      </c>
      <c r="F676" t="e" cm="1">
        <f t="array" ref="F676">_xlfn.IFS(OR($D676="Fan 50 Hz",$D676="Fan 440V 60 Hz",$D676="Fan 460V 50 Hz"),$D676)</f>
        <v>#N/A</v>
      </c>
      <c r="G676" t="e" cm="1">
        <f t="array" ref="G676">_xlfn.IFS(OR($D676="Hopper 304",$D676="Hopper 316"),$D676)</f>
        <v>#N/A</v>
      </c>
      <c r="H676" t="e" cm="1">
        <f t="array" ref="H676">_xlfn.IFS(OR($D676="Vibrating grid",$D676="Vibrating grid for enlarged design"),$D676)</f>
        <v>#N/A</v>
      </c>
      <c r="I676" t="e" cm="1">
        <f t="array" ref="I676">_xlfn.IFS(OR($D676="Simple magnetic grid  - 304",$D676="Simple magnetic grid  - 316",$D676="Simple and enlarged magnetic grid "),$D676)</f>
        <v>#N/A</v>
      </c>
      <c r="J676" t="e" cm="1">
        <f t="array" ref="J676">_xlfn.IFS(OR($D676="SMC",$D676="Simple magnetic grid  - 316.",$D676="FESTO"),$D676)</f>
        <v>#N/A</v>
      </c>
    </row>
    <row r="677" spans="1:10" x14ac:dyDescent="0.2">
      <c r="A677" t="s">
        <v>18</v>
      </c>
      <c r="B677" t="s">
        <v>69</v>
      </c>
      <c r="C677" s="2" t="str">
        <f>_xlfn.XLOOKUP(B677,Sheet1!$E$2:$E$171,Sheet1!$A$2:$A$171," ",0)</f>
        <v xml:space="preserve"> </v>
      </c>
      <c r="D677" s="2" t="str">
        <f>_xlfn.XLOOKUP(B677,Sheet1!$E$2:$E$171,Sheet1!$B$2:$B$171," ",0)</f>
        <v xml:space="preserve"> </v>
      </c>
      <c r="E677" t="e" cm="1">
        <f t="array" ref="E677">_xlfn.IFS(OR(D677="Spl Mounting flange - 304",D677="Spl Enlarged Mounting flange - 304",D677="Spl Monoblock - 304",D677="Dbl Mounting flange - 304",D677="Dbl Monoblock - 304",D677="Spl Mounting flange - 316",D677="Dbl Mounting flange - 316",D677="Spl Monoblock - 316",D677="Dbl Mounting flange - 316"),D677)</f>
        <v>#N/A</v>
      </c>
      <c r="F677" t="e" cm="1">
        <f t="array" ref="F677">_xlfn.IFS(OR($D677="Fan 50 Hz",$D677="Fan 440V 60 Hz",$D677="Fan 460V 50 Hz"),$D677)</f>
        <v>#N/A</v>
      </c>
      <c r="G677" t="e" cm="1">
        <f t="array" ref="G677">_xlfn.IFS(OR($D677="Hopper 304",$D677="Hopper 316"),$D677)</f>
        <v>#N/A</v>
      </c>
      <c r="H677" t="e" cm="1">
        <f t="array" ref="H677">_xlfn.IFS(OR($D677="Vibrating grid",$D677="Vibrating grid for enlarged design"),$D677)</f>
        <v>#N/A</v>
      </c>
      <c r="I677" t="e" cm="1">
        <f t="array" ref="I677">_xlfn.IFS(OR($D677="Simple magnetic grid  - 304",$D677="Simple magnetic grid  - 316",$D677="Simple and enlarged magnetic grid "),$D677)</f>
        <v>#N/A</v>
      </c>
      <c r="J677" t="e" cm="1">
        <f t="array" ref="J677">_xlfn.IFS(OR($D677="SMC",$D677="Simple magnetic grid  - 316.",$D677="FESTO"),$D677)</f>
        <v>#N/A</v>
      </c>
    </row>
    <row r="678" spans="1:10" x14ac:dyDescent="0.2">
      <c r="A678" t="s">
        <v>18</v>
      </c>
      <c r="B678" t="s">
        <v>93</v>
      </c>
      <c r="C678" s="2" t="str">
        <f>_xlfn.XLOOKUP(B678,Sheet1!$E$2:$E$171,Sheet1!$A$2:$A$171," ",0)</f>
        <v xml:space="preserve"> </v>
      </c>
      <c r="D678" s="2" t="str">
        <f>_xlfn.XLOOKUP(B678,Sheet1!$E$2:$E$171,Sheet1!$B$2:$B$171," ",0)</f>
        <v xml:space="preserve"> </v>
      </c>
      <c r="E678" t="e" cm="1">
        <f t="array" ref="E678">_xlfn.IFS(OR(D678="Spl Mounting flange - 304",D678="Spl Enlarged Mounting flange - 304",D678="Spl Monoblock - 304",D678="Dbl Mounting flange - 304",D678="Dbl Monoblock - 304",D678="Spl Mounting flange - 316",D678="Dbl Mounting flange - 316",D678="Spl Monoblock - 316",D678="Dbl Mounting flange - 316"),D678)</f>
        <v>#N/A</v>
      </c>
      <c r="F678" t="e" cm="1">
        <f t="array" ref="F678">_xlfn.IFS(OR($D678="Fan 50 Hz",$D678="Fan 440V 60 Hz",$D678="Fan 460V 50 Hz"),$D678)</f>
        <v>#N/A</v>
      </c>
      <c r="G678" t="e" cm="1">
        <f t="array" ref="G678">_xlfn.IFS(OR($D678="Hopper 304",$D678="Hopper 316"),$D678)</f>
        <v>#N/A</v>
      </c>
      <c r="H678" t="e" cm="1">
        <f t="array" ref="H678">_xlfn.IFS(OR($D678="Vibrating grid",$D678="Vibrating grid for enlarged design"),$D678)</f>
        <v>#N/A</v>
      </c>
      <c r="I678" t="e" cm="1">
        <f t="array" ref="I678">_xlfn.IFS(OR($D678="Simple magnetic grid  - 304",$D678="Simple magnetic grid  - 316",$D678="Simple and enlarged magnetic grid "),$D678)</f>
        <v>#N/A</v>
      </c>
      <c r="J678" t="e" cm="1">
        <f t="array" ref="J678">_xlfn.IFS(OR($D678="SMC",$D678="Simple magnetic grid  - 316.",$D678="FESTO"),$D678)</f>
        <v>#N/A</v>
      </c>
    </row>
    <row r="679" spans="1:10" x14ac:dyDescent="0.2">
      <c r="A679" t="s">
        <v>18</v>
      </c>
      <c r="B679" t="s">
        <v>95</v>
      </c>
      <c r="C679" s="2" t="str">
        <f>_xlfn.XLOOKUP(B679,Sheet1!$E$2:$E$171,Sheet1!$A$2:$A$171," ",0)</f>
        <v xml:space="preserve"> </v>
      </c>
      <c r="D679" s="2" t="str">
        <f>_xlfn.XLOOKUP(B679,Sheet1!$E$2:$E$171,Sheet1!$B$2:$B$171," ",0)</f>
        <v xml:space="preserve"> </v>
      </c>
      <c r="E679" t="e" cm="1">
        <f t="array" ref="E679">_xlfn.IFS(OR(D679="Spl Mounting flange - 304",D679="Spl Enlarged Mounting flange - 304",D679="Spl Monoblock - 304",D679="Dbl Mounting flange - 304",D679="Dbl Monoblock - 304",D679="Spl Mounting flange - 316",D679="Dbl Mounting flange - 316",D679="Spl Monoblock - 316",D679="Dbl Mounting flange - 316"),D679)</f>
        <v>#N/A</v>
      </c>
      <c r="F679" t="e" cm="1">
        <f t="array" ref="F679">_xlfn.IFS(OR($D679="Fan 50 Hz",$D679="Fan 440V 60 Hz",$D679="Fan 460V 50 Hz"),$D679)</f>
        <v>#N/A</v>
      </c>
      <c r="G679" t="e" cm="1">
        <f t="array" ref="G679">_xlfn.IFS(OR($D679="Hopper 304",$D679="Hopper 316"),$D679)</f>
        <v>#N/A</v>
      </c>
      <c r="H679" t="e" cm="1">
        <f t="array" ref="H679">_xlfn.IFS(OR($D679="Vibrating grid",$D679="Vibrating grid for enlarged design"),$D679)</f>
        <v>#N/A</v>
      </c>
      <c r="I679" t="e" cm="1">
        <f t="array" ref="I679">_xlfn.IFS(OR($D679="Simple magnetic grid  - 304",$D679="Simple magnetic grid  - 316",$D679="Simple and enlarged magnetic grid "),$D679)</f>
        <v>#N/A</v>
      </c>
      <c r="J679" t="e" cm="1">
        <f t="array" ref="J679">_xlfn.IFS(OR($D679="SMC",$D679="Simple magnetic grid  - 316.",$D679="FESTO"),$D679)</f>
        <v>#N/A</v>
      </c>
    </row>
    <row r="680" spans="1:10" x14ac:dyDescent="0.2">
      <c r="A680" t="s">
        <v>18</v>
      </c>
      <c r="B680" t="s">
        <v>99</v>
      </c>
      <c r="C680" s="2" t="str">
        <f>_xlfn.XLOOKUP(B680,Sheet1!$E$2:$E$171,Sheet1!$A$2:$A$171," ",0)</f>
        <v xml:space="preserve"> </v>
      </c>
      <c r="D680" s="2" t="str">
        <f>_xlfn.XLOOKUP(B680,Sheet1!$E$2:$E$171,Sheet1!$B$2:$B$171," ",0)</f>
        <v xml:space="preserve"> </v>
      </c>
      <c r="E680" t="e" cm="1">
        <f t="array" ref="E680">_xlfn.IFS(OR(D680="Spl Mounting flange - 304",D680="Spl Enlarged Mounting flange - 304",D680="Spl Monoblock - 304",D680="Dbl Mounting flange - 304",D680="Dbl Monoblock - 304",D680="Spl Mounting flange - 316",D680="Dbl Mounting flange - 316",D680="Spl Monoblock - 316",D680="Dbl Mounting flange - 316"),D680)</f>
        <v>#N/A</v>
      </c>
      <c r="F680" t="e" cm="1">
        <f t="array" ref="F680">_xlfn.IFS(OR($D680="Fan 50 Hz",$D680="Fan 440V 60 Hz",$D680="Fan 460V 50 Hz"),$D680)</f>
        <v>#N/A</v>
      </c>
      <c r="G680" t="e" cm="1">
        <f t="array" ref="G680">_xlfn.IFS(OR($D680="Hopper 304",$D680="Hopper 316"),$D680)</f>
        <v>#N/A</v>
      </c>
      <c r="H680" t="e" cm="1">
        <f t="array" ref="H680">_xlfn.IFS(OR($D680="Vibrating grid",$D680="Vibrating grid for enlarged design"),$D680)</f>
        <v>#N/A</v>
      </c>
      <c r="I680" t="e" cm="1">
        <f t="array" ref="I680">_xlfn.IFS(OR($D680="Simple magnetic grid  - 304",$D680="Simple magnetic grid  - 316",$D680="Simple and enlarged magnetic grid "),$D680)</f>
        <v>#N/A</v>
      </c>
      <c r="J680" t="e" cm="1">
        <f t="array" ref="J680">_xlfn.IFS(OR($D680="SMC",$D680="Simple magnetic grid  - 316.",$D680="FESTO"),$D680)</f>
        <v>#N/A</v>
      </c>
    </row>
    <row r="681" spans="1:10" x14ac:dyDescent="0.2">
      <c r="A681" t="s">
        <v>18</v>
      </c>
      <c r="B681" t="s">
        <v>155</v>
      </c>
      <c r="C681" s="2" t="str">
        <f>_xlfn.XLOOKUP(B681,Sheet1!$E$2:$E$171,Sheet1!$A$2:$A$171," ",0)</f>
        <v xml:space="preserve"> </v>
      </c>
      <c r="D681" s="2" t="str">
        <f>_xlfn.XLOOKUP(B681,Sheet1!$E$2:$E$171,Sheet1!$B$2:$B$171," ",0)</f>
        <v xml:space="preserve"> </v>
      </c>
      <c r="E681" t="e" cm="1">
        <f t="array" ref="E681">_xlfn.IFS(OR(D681="Spl Mounting flange - 304",D681="Spl Enlarged Mounting flange - 304",D681="Spl Monoblock - 304",D681="Dbl Mounting flange - 304",D681="Dbl Monoblock - 304",D681="Spl Mounting flange - 316",D681="Dbl Mounting flange - 316",D681="Spl Monoblock - 316",D681="Dbl Mounting flange - 316"),D681)</f>
        <v>#N/A</v>
      </c>
      <c r="F681" t="e" cm="1">
        <f t="array" ref="F681">_xlfn.IFS(OR($D681="Fan 50 Hz",$D681="Fan 440V 60 Hz",$D681="Fan 460V 50 Hz"),$D681)</f>
        <v>#N/A</v>
      </c>
      <c r="G681" t="e" cm="1">
        <f t="array" ref="G681">_xlfn.IFS(OR($D681="Hopper 304",$D681="Hopper 316"),$D681)</f>
        <v>#N/A</v>
      </c>
      <c r="H681" t="e" cm="1">
        <f t="array" ref="H681">_xlfn.IFS(OR($D681="Vibrating grid",$D681="Vibrating grid for enlarged design"),$D681)</f>
        <v>#N/A</v>
      </c>
      <c r="I681" t="e" cm="1">
        <f t="array" ref="I681">_xlfn.IFS(OR($D681="Simple magnetic grid  - 304",$D681="Simple magnetic grid  - 316",$D681="Simple and enlarged magnetic grid "),$D681)</f>
        <v>#N/A</v>
      </c>
      <c r="J681" t="e" cm="1">
        <f t="array" ref="J681">_xlfn.IFS(OR($D681="SMC",$D681="Simple magnetic grid  - 316.",$D681="FESTO"),$D681)</f>
        <v>#N/A</v>
      </c>
    </row>
    <row r="682" spans="1:10" x14ac:dyDescent="0.2">
      <c r="A682" t="s">
        <v>18</v>
      </c>
      <c r="B682" t="s">
        <v>1</v>
      </c>
      <c r="C682" s="2" t="str">
        <f>_xlfn.XLOOKUP(B682,Sheet1!$E$2:$E$171,Sheet1!$A$2:$A$171," ",0)</f>
        <v xml:space="preserve"> </v>
      </c>
      <c r="D682" s="2" t="str">
        <f>_xlfn.XLOOKUP(B682,Sheet1!$E$2:$E$171,Sheet1!$B$2:$B$171," ",0)</f>
        <v xml:space="preserve"> </v>
      </c>
      <c r="E682" t="e" cm="1">
        <f t="array" ref="E682">_xlfn.IFS(OR(D682="Spl Mounting flange - 304",D682="Spl Enlarged Mounting flange - 304",D682="Spl Monoblock - 304",D682="Dbl Mounting flange - 304",D682="Dbl Monoblock - 304",D682="Spl Mounting flange - 316",D682="Dbl Mounting flange - 316",D682="Spl Monoblock - 316",D682="Dbl Mounting flange - 316"),D682)</f>
        <v>#N/A</v>
      </c>
      <c r="F682" t="e" cm="1">
        <f t="array" ref="F682">_xlfn.IFS(OR($D682="Fan 50 Hz",$D682="Fan 440V 60 Hz",$D682="Fan 460V 50 Hz"),$D682)</f>
        <v>#N/A</v>
      </c>
      <c r="G682" t="e" cm="1">
        <f t="array" ref="G682">_xlfn.IFS(OR($D682="Hopper 304",$D682="Hopper 316"),$D682)</f>
        <v>#N/A</v>
      </c>
      <c r="H682" t="e" cm="1">
        <f t="array" ref="H682">_xlfn.IFS(OR($D682="Vibrating grid",$D682="Vibrating grid for enlarged design"),$D682)</f>
        <v>#N/A</v>
      </c>
      <c r="I682" t="e" cm="1">
        <f t="array" ref="I682">_xlfn.IFS(OR($D682="Simple magnetic grid  - 304",$D682="Simple magnetic grid  - 316",$D682="Simple and enlarged magnetic grid "),$D682)</f>
        <v>#N/A</v>
      </c>
      <c r="J682" t="e" cm="1">
        <f t="array" ref="J682">_xlfn.IFS(OR($D682="SMC",$D682="Simple magnetic grid  - 316.",$D682="FESTO"),$D682)</f>
        <v>#N/A</v>
      </c>
    </row>
    <row r="683" spans="1:10" x14ac:dyDescent="0.2">
      <c r="A683" t="s">
        <v>18</v>
      </c>
      <c r="B683" t="s">
        <v>1</v>
      </c>
      <c r="C683" s="2" t="str">
        <f>_xlfn.XLOOKUP(B683,Sheet1!$E$2:$E$171,Sheet1!$A$2:$A$171," ",0)</f>
        <v xml:space="preserve"> </v>
      </c>
      <c r="D683" s="2" t="str">
        <f>_xlfn.XLOOKUP(B683,Sheet1!$E$2:$E$171,Sheet1!$B$2:$B$171," ",0)</f>
        <v xml:space="preserve"> </v>
      </c>
      <c r="E683" t="e" cm="1">
        <f t="array" ref="E683">_xlfn.IFS(OR(D683="Spl Mounting flange - 304",D683="Spl Enlarged Mounting flange - 304",D683="Spl Monoblock - 304",D683="Dbl Mounting flange - 304",D683="Dbl Monoblock - 304",D683="Spl Mounting flange - 316",D683="Dbl Mounting flange - 316",D683="Spl Monoblock - 316",D683="Dbl Mounting flange - 316"),D683)</f>
        <v>#N/A</v>
      </c>
      <c r="F683" t="e" cm="1">
        <f t="array" ref="F683">_xlfn.IFS(OR($D683="Fan 50 Hz",$D683="Fan 440V 60 Hz",$D683="Fan 460V 50 Hz"),$D683)</f>
        <v>#N/A</v>
      </c>
      <c r="G683" t="e" cm="1">
        <f t="array" ref="G683">_xlfn.IFS(OR($D683="Hopper 304",$D683="Hopper 316"),$D683)</f>
        <v>#N/A</v>
      </c>
      <c r="H683" t="e" cm="1">
        <f t="array" ref="H683">_xlfn.IFS(OR($D683="Vibrating grid",$D683="Vibrating grid for enlarged design"),$D683)</f>
        <v>#N/A</v>
      </c>
      <c r="I683" t="e" cm="1">
        <f t="array" ref="I683">_xlfn.IFS(OR($D683="Simple magnetic grid  - 304",$D683="Simple magnetic grid  - 316",$D683="Simple and enlarged magnetic grid "),$D683)</f>
        <v>#N/A</v>
      </c>
      <c r="J683" t="e" cm="1">
        <f t="array" ref="J683">_xlfn.IFS(OR($D683="SMC",$D683="Simple magnetic grid  - 316.",$D683="FESTO"),$D683)</f>
        <v>#N/A</v>
      </c>
    </row>
    <row r="684" spans="1:10" x14ac:dyDescent="0.2">
      <c r="A684" t="s">
        <v>18</v>
      </c>
      <c r="B684" t="s">
        <v>87</v>
      </c>
      <c r="C684" s="2" t="str">
        <f>_xlfn.XLOOKUP(B684,Sheet1!$E$2:$E$171,Sheet1!$A$2:$A$171," ",0)</f>
        <v xml:space="preserve"> </v>
      </c>
      <c r="D684" s="2" t="str">
        <f>_xlfn.XLOOKUP(B684,Sheet1!$E$2:$E$171,Sheet1!$B$2:$B$171," ",0)</f>
        <v xml:space="preserve"> </v>
      </c>
      <c r="E684" t="e" cm="1">
        <f t="array" ref="E684">_xlfn.IFS(OR(D684="Spl Mounting flange - 304",D684="Spl Enlarged Mounting flange - 304",D684="Spl Monoblock - 304",D684="Dbl Mounting flange - 304",D684="Dbl Monoblock - 304",D684="Spl Mounting flange - 316",D684="Dbl Mounting flange - 316",D684="Spl Monoblock - 316",D684="Dbl Mounting flange - 316"),D684)</f>
        <v>#N/A</v>
      </c>
      <c r="F684" t="e" cm="1">
        <f t="array" ref="F684">_xlfn.IFS(OR($D684="Fan 50 Hz",$D684="Fan 440V 60 Hz",$D684="Fan 460V 50 Hz"),$D684)</f>
        <v>#N/A</v>
      </c>
      <c r="G684" t="e" cm="1">
        <f t="array" ref="G684">_xlfn.IFS(OR($D684="Hopper 304",$D684="Hopper 316"),$D684)</f>
        <v>#N/A</v>
      </c>
      <c r="H684" t="e" cm="1">
        <f t="array" ref="H684">_xlfn.IFS(OR($D684="Vibrating grid",$D684="Vibrating grid for enlarged design"),$D684)</f>
        <v>#N/A</v>
      </c>
      <c r="I684" t="e" cm="1">
        <f t="array" ref="I684">_xlfn.IFS(OR($D684="Simple magnetic grid  - 304",$D684="Simple magnetic grid  - 316",$D684="Simple and enlarged magnetic grid "),$D684)</f>
        <v>#N/A</v>
      </c>
      <c r="J684" t="e" cm="1">
        <f t="array" ref="J684">_xlfn.IFS(OR($D684="SMC",$D684="Simple magnetic grid  - 316.",$D684="FESTO"),$D684)</f>
        <v>#N/A</v>
      </c>
    </row>
    <row r="685" spans="1:10" x14ac:dyDescent="0.2">
      <c r="A685" t="s">
        <v>18</v>
      </c>
      <c r="B685" t="s">
        <v>77</v>
      </c>
      <c r="C685" s="2" t="str">
        <f>_xlfn.XLOOKUP(B685,Sheet1!$E$2:$E$171,Sheet1!$A$2:$A$171," ",0)</f>
        <v xml:space="preserve"> </v>
      </c>
      <c r="D685" s="2" t="str">
        <f>_xlfn.XLOOKUP(B685,Sheet1!$E$2:$E$171,Sheet1!$B$2:$B$171," ",0)</f>
        <v xml:space="preserve"> </v>
      </c>
      <c r="E685" t="e" cm="1">
        <f t="array" ref="E685">_xlfn.IFS(OR(D685="Spl Mounting flange - 304",D685="Spl Enlarged Mounting flange - 304",D685="Spl Monoblock - 304",D685="Dbl Mounting flange - 304",D685="Dbl Monoblock - 304",D685="Spl Mounting flange - 316",D685="Dbl Mounting flange - 316",D685="Spl Monoblock - 316",D685="Dbl Mounting flange - 316"),D685)</f>
        <v>#N/A</v>
      </c>
      <c r="F685" t="e" cm="1">
        <f t="array" ref="F685">_xlfn.IFS(OR($D685="Fan 50 Hz",$D685="Fan 440V 60 Hz",$D685="Fan 460V 50 Hz"),$D685)</f>
        <v>#N/A</v>
      </c>
      <c r="G685" t="e" cm="1">
        <f t="array" ref="G685">_xlfn.IFS(OR($D685="Hopper 304",$D685="Hopper 316"),$D685)</f>
        <v>#N/A</v>
      </c>
      <c r="H685" t="e" cm="1">
        <f t="array" ref="H685">_xlfn.IFS(OR($D685="Vibrating grid",$D685="Vibrating grid for enlarged design"),$D685)</f>
        <v>#N/A</v>
      </c>
      <c r="I685" t="e" cm="1">
        <f t="array" ref="I685">_xlfn.IFS(OR($D685="Simple magnetic grid  - 304",$D685="Simple magnetic grid  - 316",$D685="Simple and enlarged magnetic grid "),$D685)</f>
        <v>#N/A</v>
      </c>
      <c r="J685" t="e" cm="1">
        <f t="array" ref="J685">_xlfn.IFS(OR($D685="SMC",$D685="Simple magnetic grid  - 316.",$D685="FESTO"),$D685)</f>
        <v>#N/A</v>
      </c>
    </row>
    <row r="686" spans="1:10" x14ac:dyDescent="0.2">
      <c r="A686" t="s">
        <v>18</v>
      </c>
      <c r="B686" t="s">
        <v>1</v>
      </c>
      <c r="C686" s="2" t="str">
        <f>_xlfn.XLOOKUP(B686,Sheet1!$E$2:$E$171,Sheet1!$A$2:$A$171," ",0)</f>
        <v xml:space="preserve"> </v>
      </c>
      <c r="D686" s="2" t="str">
        <f>_xlfn.XLOOKUP(B686,Sheet1!$E$2:$E$171,Sheet1!$B$2:$B$171," ",0)</f>
        <v xml:space="preserve"> </v>
      </c>
      <c r="E686" t="e" cm="1">
        <f t="array" ref="E686">_xlfn.IFS(OR(D686="Spl Mounting flange - 304",D686="Spl Enlarged Mounting flange - 304",D686="Spl Monoblock - 304",D686="Dbl Mounting flange - 304",D686="Dbl Monoblock - 304",D686="Spl Mounting flange - 316",D686="Dbl Mounting flange - 316",D686="Spl Monoblock - 316",D686="Dbl Mounting flange - 316"),D686)</f>
        <v>#N/A</v>
      </c>
      <c r="F686" t="e" cm="1">
        <f t="array" ref="F686">_xlfn.IFS(OR($D686="Fan 50 Hz",$D686="Fan 440V 60 Hz",$D686="Fan 460V 50 Hz"),$D686)</f>
        <v>#N/A</v>
      </c>
      <c r="G686" t="e" cm="1">
        <f t="array" ref="G686">_xlfn.IFS(OR($D686="Hopper 304",$D686="Hopper 316"),$D686)</f>
        <v>#N/A</v>
      </c>
      <c r="H686" t="e" cm="1">
        <f t="array" ref="H686">_xlfn.IFS(OR($D686="Vibrating grid",$D686="Vibrating grid for enlarged design"),$D686)</f>
        <v>#N/A</v>
      </c>
      <c r="I686" t="e" cm="1">
        <f t="array" ref="I686">_xlfn.IFS(OR($D686="Simple magnetic grid  - 304",$D686="Simple magnetic grid  - 316",$D686="Simple and enlarged magnetic grid "),$D686)</f>
        <v>#N/A</v>
      </c>
      <c r="J686" t="e" cm="1">
        <f t="array" ref="J686">_xlfn.IFS(OR($D686="SMC",$D686="Simple magnetic grid  - 316.",$D686="FESTO"),$D686)</f>
        <v>#N/A</v>
      </c>
    </row>
    <row r="687" spans="1:10" x14ac:dyDescent="0.2">
      <c r="A687" t="s">
        <v>18</v>
      </c>
      <c r="B687" t="s">
        <v>90</v>
      </c>
      <c r="C687" s="2" t="str">
        <f>_xlfn.XLOOKUP(B687,Sheet1!$E$2:$E$171,Sheet1!$A$2:$A$171," ",0)</f>
        <v xml:space="preserve"> </v>
      </c>
      <c r="D687" s="2" t="str">
        <f>_xlfn.XLOOKUP(B687,Sheet1!$E$2:$E$171,Sheet1!$B$2:$B$171," ",0)</f>
        <v xml:space="preserve"> </v>
      </c>
      <c r="E687" t="e" cm="1">
        <f t="array" ref="E687">_xlfn.IFS(OR(D687="Spl Mounting flange - 304",D687="Spl Enlarged Mounting flange - 304",D687="Spl Monoblock - 304",D687="Dbl Mounting flange - 304",D687="Dbl Monoblock - 304",D687="Spl Mounting flange - 316",D687="Dbl Mounting flange - 316",D687="Spl Monoblock - 316",D687="Dbl Mounting flange - 316"),D687)</f>
        <v>#N/A</v>
      </c>
      <c r="F687" t="e" cm="1">
        <f t="array" ref="F687">_xlfn.IFS(OR($D687="Fan 50 Hz",$D687="Fan 440V 60 Hz",$D687="Fan 460V 50 Hz"),$D687)</f>
        <v>#N/A</v>
      </c>
      <c r="G687" t="e" cm="1">
        <f t="array" ref="G687">_xlfn.IFS(OR($D687="Hopper 304",$D687="Hopper 316"),$D687)</f>
        <v>#N/A</v>
      </c>
      <c r="H687" t="e" cm="1">
        <f t="array" ref="H687">_xlfn.IFS(OR($D687="Vibrating grid",$D687="Vibrating grid for enlarged design"),$D687)</f>
        <v>#N/A</v>
      </c>
      <c r="I687" t="e" cm="1">
        <f t="array" ref="I687">_xlfn.IFS(OR($D687="Simple magnetic grid  - 304",$D687="Simple magnetic grid  - 316",$D687="Simple and enlarged magnetic grid "),$D687)</f>
        <v>#N/A</v>
      </c>
      <c r="J687" t="e" cm="1">
        <f t="array" ref="J687">_xlfn.IFS(OR($D687="SMC",$D687="Simple magnetic grid  - 316.",$D687="FESTO"),$D687)</f>
        <v>#N/A</v>
      </c>
    </row>
    <row r="688" spans="1:10" x14ac:dyDescent="0.2">
      <c r="A688" t="s">
        <v>18</v>
      </c>
      <c r="B688" t="s">
        <v>89</v>
      </c>
      <c r="C688" s="2" t="str">
        <f>_xlfn.XLOOKUP(B688,Sheet1!$E$2:$E$171,Sheet1!$A$2:$A$171," ",0)</f>
        <v xml:space="preserve"> </v>
      </c>
      <c r="D688" s="2" t="str">
        <f>_xlfn.XLOOKUP(B688,Sheet1!$E$2:$E$171,Sheet1!$B$2:$B$171," ",0)</f>
        <v xml:space="preserve"> </v>
      </c>
      <c r="E688" t="e" cm="1">
        <f t="array" ref="E688">_xlfn.IFS(OR(D688="Spl Mounting flange - 304",D688="Spl Enlarged Mounting flange - 304",D688="Spl Monoblock - 304",D688="Dbl Mounting flange - 304",D688="Dbl Monoblock - 304",D688="Spl Mounting flange - 316",D688="Dbl Mounting flange - 316",D688="Spl Monoblock - 316",D688="Dbl Mounting flange - 316"),D688)</f>
        <v>#N/A</v>
      </c>
      <c r="F688" t="e" cm="1">
        <f t="array" ref="F688">_xlfn.IFS(OR($D688="Fan 50 Hz",$D688="Fan 440V 60 Hz",$D688="Fan 460V 50 Hz"),$D688)</f>
        <v>#N/A</v>
      </c>
      <c r="G688" t="e" cm="1">
        <f t="array" ref="G688">_xlfn.IFS(OR($D688="Hopper 304",$D688="Hopper 316"),$D688)</f>
        <v>#N/A</v>
      </c>
      <c r="H688" t="e" cm="1">
        <f t="array" ref="H688">_xlfn.IFS(OR($D688="Vibrating grid",$D688="Vibrating grid for enlarged design"),$D688)</f>
        <v>#N/A</v>
      </c>
      <c r="I688" t="e" cm="1">
        <f t="array" ref="I688">_xlfn.IFS(OR($D688="Simple magnetic grid  - 304",$D688="Simple magnetic grid  - 316",$D688="Simple and enlarged magnetic grid "),$D688)</f>
        <v>#N/A</v>
      </c>
      <c r="J688" t="e" cm="1">
        <f t="array" ref="J688">_xlfn.IFS(OR($D688="SMC",$D688="Simple magnetic grid  - 316.",$D688="FESTO"),$D688)</f>
        <v>#N/A</v>
      </c>
    </row>
    <row r="689" spans="1:10" x14ac:dyDescent="0.2">
      <c r="A689" t="s">
        <v>18</v>
      </c>
      <c r="B689" t="s">
        <v>88</v>
      </c>
      <c r="C689" s="2" t="str">
        <f>_xlfn.XLOOKUP(B689,Sheet1!$E$2:$E$171,Sheet1!$A$2:$A$171," ",0)</f>
        <v xml:space="preserve"> </v>
      </c>
      <c r="D689" s="2" t="str">
        <f>_xlfn.XLOOKUP(B689,Sheet1!$E$2:$E$171,Sheet1!$B$2:$B$171," ",0)</f>
        <v xml:space="preserve"> </v>
      </c>
      <c r="E689" t="e" cm="1">
        <f t="array" ref="E689">_xlfn.IFS(OR(D689="Spl Mounting flange - 304",D689="Spl Enlarged Mounting flange - 304",D689="Spl Monoblock - 304",D689="Dbl Mounting flange - 304",D689="Dbl Monoblock - 304",D689="Spl Mounting flange - 316",D689="Dbl Mounting flange - 316",D689="Spl Monoblock - 316",D689="Dbl Mounting flange - 316"),D689)</f>
        <v>#N/A</v>
      </c>
      <c r="F689" t="e" cm="1">
        <f t="array" ref="F689">_xlfn.IFS(OR($D689="Fan 50 Hz",$D689="Fan 440V 60 Hz",$D689="Fan 460V 50 Hz"),$D689)</f>
        <v>#N/A</v>
      </c>
      <c r="G689" t="e" cm="1">
        <f t="array" ref="G689">_xlfn.IFS(OR($D689="Hopper 304",$D689="Hopper 316"),$D689)</f>
        <v>#N/A</v>
      </c>
      <c r="H689" t="e" cm="1">
        <f t="array" ref="H689">_xlfn.IFS(OR($D689="Vibrating grid",$D689="Vibrating grid for enlarged design"),$D689)</f>
        <v>#N/A</v>
      </c>
      <c r="I689" t="e" cm="1">
        <f t="array" ref="I689">_xlfn.IFS(OR($D689="Simple magnetic grid  - 304",$D689="Simple magnetic grid  - 316",$D689="Simple and enlarged magnetic grid "),$D689)</f>
        <v>#N/A</v>
      </c>
      <c r="J689" t="e" cm="1">
        <f t="array" ref="J689">_xlfn.IFS(OR($D689="SMC",$D689="Simple magnetic grid  - 316.",$D689="FESTO"),$D689)</f>
        <v>#N/A</v>
      </c>
    </row>
    <row r="690" spans="1:10" x14ac:dyDescent="0.2">
      <c r="A690" t="s">
        <v>18</v>
      </c>
      <c r="B690" t="s">
        <v>86</v>
      </c>
      <c r="C690" s="2" t="str">
        <f>_xlfn.XLOOKUP(B690,Sheet1!$E$2:$E$171,Sheet1!$A$2:$A$171," ",0)</f>
        <v xml:space="preserve"> </v>
      </c>
      <c r="D690" s="2" t="str">
        <f>_xlfn.XLOOKUP(B690,Sheet1!$E$2:$E$171,Sheet1!$B$2:$B$171," ",0)</f>
        <v xml:space="preserve"> </v>
      </c>
      <c r="E690" t="e" cm="1">
        <f t="array" ref="E690">_xlfn.IFS(OR(D690="Spl Mounting flange - 304",D690="Spl Enlarged Mounting flange - 304",D690="Spl Monoblock - 304",D690="Dbl Mounting flange - 304",D690="Dbl Monoblock - 304",D690="Spl Mounting flange - 316",D690="Dbl Mounting flange - 316",D690="Spl Monoblock - 316",D690="Dbl Mounting flange - 316"),D690)</f>
        <v>#N/A</v>
      </c>
      <c r="F690" t="e" cm="1">
        <f t="array" ref="F690">_xlfn.IFS(OR($D690="Fan 50 Hz",$D690="Fan 440V 60 Hz",$D690="Fan 460V 50 Hz"),$D690)</f>
        <v>#N/A</v>
      </c>
      <c r="G690" t="e" cm="1">
        <f t="array" ref="G690">_xlfn.IFS(OR($D690="Hopper 304",$D690="Hopper 316"),$D690)</f>
        <v>#N/A</v>
      </c>
      <c r="H690" t="e" cm="1">
        <f t="array" ref="H690">_xlfn.IFS(OR($D690="Vibrating grid",$D690="Vibrating grid for enlarged design"),$D690)</f>
        <v>#N/A</v>
      </c>
      <c r="I690" t="e" cm="1">
        <f t="array" ref="I690">_xlfn.IFS(OR($D690="Simple magnetic grid  - 304",$D690="Simple magnetic grid  - 316",$D690="Simple and enlarged magnetic grid "),$D690)</f>
        <v>#N/A</v>
      </c>
      <c r="J690" t="e" cm="1">
        <f t="array" ref="J690">_xlfn.IFS(OR($D690="SMC",$D690="Simple magnetic grid  - 316.",$D690="FESTO"),$D690)</f>
        <v>#N/A</v>
      </c>
    </row>
    <row r="691" spans="1:10" x14ac:dyDescent="0.2">
      <c r="A691" t="s">
        <v>18</v>
      </c>
      <c r="B691" t="s">
        <v>216</v>
      </c>
      <c r="C691" s="2" t="str">
        <f>_xlfn.XLOOKUP(B691,Sheet1!$E$2:$E$171,Sheet1!$A$2:$A$171," ",0)</f>
        <v xml:space="preserve"> </v>
      </c>
      <c r="D691" s="2" t="str">
        <f>_xlfn.XLOOKUP(B691,Sheet1!$E$2:$E$171,Sheet1!$B$2:$B$171," ",0)</f>
        <v xml:space="preserve"> </v>
      </c>
      <c r="E691" t="e" cm="1">
        <f t="array" ref="E691">_xlfn.IFS(OR(D691="Spl Mounting flange - 304",D691="Spl Enlarged Mounting flange - 304",D691="Spl Monoblock - 304",D691="Dbl Mounting flange - 304",D691="Dbl Monoblock - 304",D691="Spl Mounting flange - 316",D691="Dbl Mounting flange - 316",D691="Spl Monoblock - 316",D691="Dbl Mounting flange - 316"),D691)</f>
        <v>#N/A</v>
      </c>
      <c r="F691" t="e" cm="1">
        <f t="array" ref="F691">_xlfn.IFS(OR($D691="Fan 50 Hz",$D691="Fan 440V 60 Hz",$D691="Fan 460V 50 Hz"),$D691)</f>
        <v>#N/A</v>
      </c>
      <c r="G691" t="e" cm="1">
        <f t="array" ref="G691">_xlfn.IFS(OR($D691="Hopper 304",$D691="Hopper 316"),$D691)</f>
        <v>#N/A</v>
      </c>
      <c r="H691" t="e" cm="1">
        <f t="array" ref="H691">_xlfn.IFS(OR($D691="Vibrating grid",$D691="Vibrating grid for enlarged design"),$D691)</f>
        <v>#N/A</v>
      </c>
      <c r="I691" t="e" cm="1">
        <f t="array" ref="I691">_xlfn.IFS(OR($D691="Simple magnetic grid  - 304",$D691="Simple magnetic grid  - 316",$D691="Simple and enlarged magnetic grid "),$D691)</f>
        <v>#N/A</v>
      </c>
      <c r="J691" t="e" cm="1">
        <f t="array" ref="J691">_xlfn.IFS(OR($D691="SMC",$D691="Simple magnetic grid  - 316.",$D691="FESTO"),$D691)</f>
        <v>#N/A</v>
      </c>
    </row>
    <row r="692" spans="1:10" x14ac:dyDescent="0.2">
      <c r="A692" t="s">
        <v>18</v>
      </c>
      <c r="B692" t="s">
        <v>73</v>
      </c>
      <c r="C692" s="2" t="str">
        <f>_xlfn.XLOOKUP(B692,Sheet1!$E$2:$E$171,Sheet1!$A$2:$A$171," ",0)</f>
        <v xml:space="preserve"> </v>
      </c>
      <c r="D692" s="2" t="str">
        <f>_xlfn.XLOOKUP(B692,Sheet1!$E$2:$E$171,Sheet1!$B$2:$B$171," ",0)</f>
        <v xml:space="preserve"> </v>
      </c>
      <c r="E692" t="e" cm="1">
        <f t="array" ref="E692">_xlfn.IFS(OR(D692="Spl Mounting flange - 304",D692="Spl Enlarged Mounting flange - 304",D692="Spl Monoblock - 304",D692="Dbl Mounting flange - 304",D692="Dbl Monoblock - 304",D692="Spl Mounting flange - 316",D692="Dbl Mounting flange - 316",D692="Spl Monoblock - 316",D692="Dbl Mounting flange - 316"),D692)</f>
        <v>#N/A</v>
      </c>
      <c r="F692" t="e" cm="1">
        <f t="array" ref="F692">_xlfn.IFS(OR($D692="Fan 50 Hz",$D692="Fan 440V 60 Hz",$D692="Fan 460V 50 Hz"),$D692)</f>
        <v>#N/A</v>
      </c>
      <c r="G692" t="e" cm="1">
        <f t="array" ref="G692">_xlfn.IFS(OR($D692="Hopper 304",$D692="Hopper 316"),$D692)</f>
        <v>#N/A</v>
      </c>
      <c r="H692" t="e" cm="1">
        <f t="array" ref="H692">_xlfn.IFS(OR($D692="Vibrating grid",$D692="Vibrating grid for enlarged design"),$D692)</f>
        <v>#N/A</v>
      </c>
      <c r="I692" t="e" cm="1">
        <f t="array" ref="I692">_xlfn.IFS(OR($D692="Simple magnetic grid  - 304",$D692="Simple magnetic grid  - 316",$D692="Simple and enlarged magnetic grid "),$D692)</f>
        <v>#N/A</v>
      </c>
      <c r="J692" t="e" cm="1">
        <f t="array" ref="J692">_xlfn.IFS(OR($D692="SMC",$D692="Simple magnetic grid  - 316.",$D692="FESTO"),$D692)</f>
        <v>#N/A</v>
      </c>
    </row>
    <row r="693" spans="1:10" x14ac:dyDescent="0.2">
      <c r="A693" t="s">
        <v>18</v>
      </c>
      <c r="B693" t="s">
        <v>83</v>
      </c>
      <c r="C693" s="2" t="str">
        <f>_xlfn.XLOOKUP(B693,Sheet1!$E$2:$E$171,Sheet1!$A$2:$A$171," ",0)</f>
        <v xml:space="preserve"> </v>
      </c>
      <c r="D693" s="2" t="str">
        <f>_xlfn.XLOOKUP(B693,Sheet1!$E$2:$E$171,Sheet1!$B$2:$B$171," ",0)</f>
        <v xml:space="preserve"> </v>
      </c>
      <c r="E693" t="e" cm="1">
        <f t="array" ref="E693">_xlfn.IFS(OR(D693="Spl Mounting flange - 304",D693="Spl Enlarged Mounting flange - 304",D693="Spl Monoblock - 304",D693="Dbl Mounting flange - 304",D693="Dbl Monoblock - 304",D693="Spl Mounting flange - 316",D693="Dbl Mounting flange - 316",D693="Spl Monoblock - 316",D693="Dbl Mounting flange - 316"),D693)</f>
        <v>#N/A</v>
      </c>
      <c r="F693" t="e" cm="1">
        <f t="array" ref="F693">_xlfn.IFS(OR($D693="Fan 50 Hz",$D693="Fan 440V 60 Hz",$D693="Fan 460V 50 Hz"),$D693)</f>
        <v>#N/A</v>
      </c>
      <c r="G693" t="e" cm="1">
        <f t="array" ref="G693">_xlfn.IFS(OR($D693="Hopper 304",$D693="Hopper 316"),$D693)</f>
        <v>#N/A</v>
      </c>
      <c r="H693" t="e" cm="1">
        <f t="array" ref="H693">_xlfn.IFS(OR($D693="Vibrating grid",$D693="Vibrating grid for enlarged design"),$D693)</f>
        <v>#N/A</v>
      </c>
      <c r="I693" t="e" cm="1">
        <f t="array" ref="I693">_xlfn.IFS(OR($D693="Simple magnetic grid  - 304",$D693="Simple magnetic grid  - 316",$D693="Simple and enlarged magnetic grid "),$D693)</f>
        <v>#N/A</v>
      </c>
      <c r="J693" t="e" cm="1">
        <f t="array" ref="J693">_xlfn.IFS(OR($D693="SMC",$D693="Simple magnetic grid  - 316.",$D693="FESTO"),$D693)</f>
        <v>#N/A</v>
      </c>
    </row>
    <row r="694" spans="1:10" x14ac:dyDescent="0.2">
      <c r="A694" t="s">
        <v>18</v>
      </c>
      <c r="B694" t="s">
        <v>82</v>
      </c>
      <c r="C694" s="2" t="str">
        <f>_xlfn.XLOOKUP(B694,Sheet1!$E$2:$E$171,Sheet1!$A$2:$A$171," ",0)</f>
        <v xml:space="preserve"> </v>
      </c>
      <c r="D694" s="2" t="str">
        <f>_xlfn.XLOOKUP(B694,Sheet1!$E$2:$E$171,Sheet1!$B$2:$B$171," ",0)</f>
        <v xml:space="preserve"> </v>
      </c>
      <c r="E694" t="e" cm="1">
        <f t="array" ref="E694">_xlfn.IFS(OR(D694="Spl Mounting flange - 304",D694="Spl Enlarged Mounting flange - 304",D694="Spl Monoblock - 304",D694="Dbl Mounting flange - 304",D694="Dbl Monoblock - 304",D694="Spl Mounting flange - 316",D694="Dbl Mounting flange - 316",D694="Spl Monoblock - 316",D694="Dbl Mounting flange - 316"),D694)</f>
        <v>#N/A</v>
      </c>
      <c r="F694" t="e" cm="1">
        <f t="array" ref="F694">_xlfn.IFS(OR($D694="Fan 50 Hz",$D694="Fan 440V 60 Hz",$D694="Fan 460V 50 Hz"),$D694)</f>
        <v>#N/A</v>
      </c>
      <c r="G694" t="e" cm="1">
        <f t="array" ref="G694">_xlfn.IFS(OR($D694="Hopper 304",$D694="Hopper 316"),$D694)</f>
        <v>#N/A</v>
      </c>
      <c r="H694" t="e" cm="1">
        <f t="array" ref="H694">_xlfn.IFS(OR($D694="Vibrating grid",$D694="Vibrating grid for enlarged design"),$D694)</f>
        <v>#N/A</v>
      </c>
      <c r="I694" t="e" cm="1">
        <f t="array" ref="I694">_xlfn.IFS(OR($D694="Simple magnetic grid  - 304",$D694="Simple magnetic grid  - 316",$D694="Simple and enlarged magnetic grid "),$D694)</f>
        <v>#N/A</v>
      </c>
      <c r="J694" t="e" cm="1">
        <f t="array" ref="J694">_xlfn.IFS(OR($D694="SMC",$D694="Simple magnetic grid  - 316.",$D694="FESTO"),$D694)</f>
        <v>#N/A</v>
      </c>
    </row>
    <row r="695" spans="1:10" x14ac:dyDescent="0.2">
      <c r="A695" t="s">
        <v>18</v>
      </c>
      <c r="B695" t="s">
        <v>69</v>
      </c>
      <c r="C695" s="2" t="str">
        <f>_xlfn.XLOOKUP(B695,Sheet1!$E$2:$E$171,Sheet1!$A$2:$A$171," ",0)</f>
        <v xml:space="preserve"> </v>
      </c>
      <c r="D695" s="2" t="str">
        <f>_xlfn.XLOOKUP(B695,Sheet1!$E$2:$E$171,Sheet1!$B$2:$B$171," ",0)</f>
        <v xml:space="preserve"> </v>
      </c>
      <c r="E695" t="e" cm="1">
        <f t="array" ref="E695">_xlfn.IFS(OR(D695="Spl Mounting flange - 304",D695="Spl Enlarged Mounting flange - 304",D695="Spl Monoblock - 304",D695="Dbl Mounting flange - 304",D695="Dbl Monoblock - 304",D695="Spl Mounting flange - 316",D695="Dbl Mounting flange - 316",D695="Spl Monoblock - 316",D695="Dbl Mounting flange - 316"),D695)</f>
        <v>#N/A</v>
      </c>
      <c r="F695" t="e" cm="1">
        <f t="array" ref="F695">_xlfn.IFS(OR($D695="Fan 50 Hz",$D695="Fan 440V 60 Hz",$D695="Fan 460V 50 Hz"),$D695)</f>
        <v>#N/A</v>
      </c>
      <c r="G695" t="e" cm="1">
        <f t="array" ref="G695">_xlfn.IFS(OR($D695="Hopper 304",$D695="Hopper 316"),$D695)</f>
        <v>#N/A</v>
      </c>
      <c r="H695" t="e" cm="1">
        <f t="array" ref="H695">_xlfn.IFS(OR($D695="Vibrating grid",$D695="Vibrating grid for enlarged design"),$D695)</f>
        <v>#N/A</v>
      </c>
      <c r="I695" t="e" cm="1">
        <f t="array" ref="I695">_xlfn.IFS(OR($D695="Simple magnetic grid  - 304",$D695="Simple magnetic grid  - 316",$D695="Simple and enlarged magnetic grid "),$D695)</f>
        <v>#N/A</v>
      </c>
      <c r="J695" t="e" cm="1">
        <f t="array" ref="J695">_xlfn.IFS(OR($D695="SMC",$D695="Simple magnetic grid  - 316.",$D695="FESTO"),$D695)</f>
        <v>#N/A</v>
      </c>
    </row>
    <row r="696" spans="1:10" x14ac:dyDescent="0.2">
      <c r="A696" t="s">
        <v>18</v>
      </c>
      <c r="B696" t="s">
        <v>65</v>
      </c>
      <c r="C696" s="2" t="str">
        <f>_xlfn.XLOOKUP(B696,Sheet1!$E$2:$E$171,Sheet1!$A$2:$A$171," ",0)</f>
        <v xml:space="preserve"> </v>
      </c>
      <c r="D696" s="2" t="str">
        <f>_xlfn.XLOOKUP(B696,Sheet1!$E$2:$E$171,Sheet1!$B$2:$B$171," ",0)</f>
        <v xml:space="preserve"> </v>
      </c>
      <c r="E696" t="e" cm="1">
        <f t="array" ref="E696">_xlfn.IFS(OR(D696="Spl Mounting flange - 304",D696="Spl Enlarged Mounting flange - 304",D696="Spl Monoblock - 304",D696="Dbl Mounting flange - 304",D696="Dbl Monoblock - 304",D696="Spl Mounting flange - 316",D696="Dbl Mounting flange - 316",D696="Spl Monoblock - 316",D696="Dbl Mounting flange - 316"),D696)</f>
        <v>#N/A</v>
      </c>
      <c r="F696" t="e" cm="1">
        <f t="array" ref="F696">_xlfn.IFS(OR($D696="Fan 50 Hz",$D696="Fan 440V 60 Hz",$D696="Fan 460V 50 Hz"),$D696)</f>
        <v>#N/A</v>
      </c>
      <c r="G696" t="e" cm="1">
        <f t="array" ref="G696">_xlfn.IFS(OR($D696="Hopper 304",$D696="Hopper 316"),$D696)</f>
        <v>#N/A</v>
      </c>
      <c r="H696" t="e" cm="1">
        <f t="array" ref="H696">_xlfn.IFS(OR($D696="Vibrating grid",$D696="Vibrating grid for enlarged design"),$D696)</f>
        <v>#N/A</v>
      </c>
      <c r="I696" t="e" cm="1">
        <f t="array" ref="I696">_xlfn.IFS(OR($D696="Simple magnetic grid  - 304",$D696="Simple magnetic grid  - 316",$D696="Simple and enlarged magnetic grid "),$D696)</f>
        <v>#N/A</v>
      </c>
      <c r="J696" t="e" cm="1">
        <f t="array" ref="J696">_xlfn.IFS(OR($D696="SMC",$D696="Simple magnetic grid  - 316.",$D696="FESTO"),$D696)</f>
        <v>#N/A</v>
      </c>
    </row>
    <row r="697" spans="1:10" x14ac:dyDescent="0.2">
      <c r="A697" t="s">
        <v>18</v>
      </c>
      <c r="B697" t="s">
        <v>264</v>
      </c>
      <c r="C697" s="2" t="str">
        <f>_xlfn.XLOOKUP(B697,Sheet1!$E$2:$E$171,Sheet1!$A$2:$A$171," ",0)</f>
        <v xml:space="preserve"> </v>
      </c>
      <c r="D697" s="2" t="str">
        <f>_xlfn.XLOOKUP(B697,Sheet1!$E$2:$E$171,Sheet1!$B$2:$B$171," ",0)</f>
        <v xml:space="preserve"> </v>
      </c>
      <c r="E697" t="e" cm="1">
        <f t="array" ref="E697">_xlfn.IFS(OR(D697="Spl Mounting flange - 304",D697="Spl Enlarged Mounting flange - 304",D697="Spl Monoblock - 304",D697="Dbl Mounting flange - 304",D697="Dbl Monoblock - 304",D697="Spl Mounting flange - 316",D697="Dbl Mounting flange - 316",D697="Spl Monoblock - 316",D697="Dbl Mounting flange - 316"),D697)</f>
        <v>#N/A</v>
      </c>
      <c r="F697" t="e" cm="1">
        <f t="array" ref="F697">_xlfn.IFS(OR($D697="Fan 50 Hz",$D697="Fan 440V 60 Hz",$D697="Fan 460V 50 Hz"),$D697)</f>
        <v>#N/A</v>
      </c>
      <c r="G697" t="e" cm="1">
        <f t="array" ref="G697">_xlfn.IFS(OR($D697="Hopper 304",$D697="Hopper 316"),$D697)</f>
        <v>#N/A</v>
      </c>
      <c r="H697" t="e" cm="1">
        <f t="array" ref="H697">_xlfn.IFS(OR($D697="Vibrating grid",$D697="Vibrating grid for enlarged design"),$D697)</f>
        <v>#N/A</v>
      </c>
      <c r="I697" t="e" cm="1">
        <f t="array" ref="I697">_xlfn.IFS(OR($D697="Simple magnetic grid  - 304",$D697="Simple magnetic grid  - 316",$D697="Simple and enlarged magnetic grid "),$D697)</f>
        <v>#N/A</v>
      </c>
      <c r="J697" t="e" cm="1">
        <f t="array" ref="J697">_xlfn.IFS(OR($D697="SMC",$D697="Simple magnetic grid  - 316.",$D697="FESTO"),$D697)</f>
        <v>#N/A</v>
      </c>
    </row>
    <row r="698" spans="1:10" x14ac:dyDescent="0.2">
      <c r="A698" t="s">
        <v>18</v>
      </c>
      <c r="B698" t="s">
        <v>80</v>
      </c>
      <c r="C698" s="2" t="str">
        <f>_xlfn.XLOOKUP(B698,Sheet1!$E$2:$E$171,Sheet1!$A$2:$A$171," ",0)</f>
        <v xml:space="preserve"> </v>
      </c>
      <c r="D698" s="2" t="str">
        <f>_xlfn.XLOOKUP(B698,Sheet1!$E$2:$E$171,Sheet1!$B$2:$B$171," ",0)</f>
        <v xml:space="preserve"> </v>
      </c>
      <c r="E698" t="e" cm="1">
        <f t="array" ref="E698">_xlfn.IFS(OR(D698="Spl Mounting flange - 304",D698="Spl Enlarged Mounting flange - 304",D698="Spl Monoblock - 304",D698="Dbl Mounting flange - 304",D698="Dbl Monoblock - 304",D698="Spl Mounting flange - 316",D698="Dbl Mounting flange - 316",D698="Spl Monoblock - 316",D698="Dbl Mounting flange - 316"),D698)</f>
        <v>#N/A</v>
      </c>
      <c r="F698" t="e" cm="1">
        <f t="array" ref="F698">_xlfn.IFS(OR($D698="Fan 50 Hz",$D698="Fan 440V 60 Hz",$D698="Fan 460V 50 Hz"),$D698)</f>
        <v>#N/A</v>
      </c>
      <c r="G698" t="e" cm="1">
        <f t="array" ref="G698">_xlfn.IFS(OR($D698="Hopper 304",$D698="Hopper 316"),$D698)</f>
        <v>#N/A</v>
      </c>
      <c r="H698" t="e" cm="1">
        <f t="array" ref="H698">_xlfn.IFS(OR($D698="Vibrating grid",$D698="Vibrating grid for enlarged design"),$D698)</f>
        <v>#N/A</v>
      </c>
      <c r="I698" t="e" cm="1">
        <f t="array" ref="I698">_xlfn.IFS(OR($D698="Simple magnetic grid  - 304",$D698="Simple magnetic grid  - 316",$D698="Simple and enlarged magnetic grid "),$D698)</f>
        <v>#N/A</v>
      </c>
      <c r="J698" t="e" cm="1">
        <f t="array" ref="J698">_xlfn.IFS(OR($D698="SMC",$D698="Simple magnetic grid  - 316.",$D698="FESTO"),$D698)</f>
        <v>#N/A</v>
      </c>
    </row>
    <row r="699" spans="1:10" x14ac:dyDescent="0.2">
      <c r="A699" t="s">
        <v>18</v>
      </c>
      <c r="B699" t="s">
        <v>79</v>
      </c>
      <c r="C699" s="2" t="str">
        <f>_xlfn.XLOOKUP(B699,Sheet1!$E$2:$E$171,Sheet1!$A$2:$A$171," ",0)</f>
        <v xml:space="preserve"> </v>
      </c>
      <c r="D699" s="2" t="str">
        <f>_xlfn.XLOOKUP(B699,Sheet1!$E$2:$E$171,Sheet1!$B$2:$B$171," ",0)</f>
        <v xml:space="preserve"> </v>
      </c>
      <c r="E699" t="e" cm="1">
        <f t="array" ref="E699">_xlfn.IFS(OR(D699="Spl Mounting flange - 304",D699="Spl Enlarged Mounting flange - 304",D699="Spl Monoblock - 304",D699="Dbl Mounting flange - 304",D699="Dbl Monoblock - 304",D699="Spl Mounting flange - 316",D699="Dbl Mounting flange - 316",D699="Spl Monoblock - 316",D699="Dbl Mounting flange - 316"),D699)</f>
        <v>#N/A</v>
      </c>
      <c r="F699" t="e" cm="1">
        <f t="array" ref="F699">_xlfn.IFS(OR($D699="Fan 50 Hz",$D699="Fan 440V 60 Hz",$D699="Fan 460V 50 Hz"),$D699)</f>
        <v>#N/A</v>
      </c>
      <c r="G699" t="e" cm="1">
        <f t="array" ref="G699">_xlfn.IFS(OR($D699="Hopper 304",$D699="Hopper 316"),$D699)</f>
        <v>#N/A</v>
      </c>
      <c r="H699" t="e" cm="1">
        <f t="array" ref="H699">_xlfn.IFS(OR($D699="Vibrating grid",$D699="Vibrating grid for enlarged design"),$D699)</f>
        <v>#N/A</v>
      </c>
      <c r="I699" t="e" cm="1">
        <f t="array" ref="I699">_xlfn.IFS(OR($D699="Simple magnetic grid  - 304",$D699="Simple magnetic grid  - 316",$D699="Simple and enlarged magnetic grid "),$D699)</f>
        <v>#N/A</v>
      </c>
      <c r="J699" t="e" cm="1">
        <f t="array" ref="J699">_xlfn.IFS(OR($D699="SMC",$D699="Simple magnetic grid  - 316.",$D699="FESTO"),$D699)</f>
        <v>#N/A</v>
      </c>
    </row>
    <row r="700" spans="1:10" x14ac:dyDescent="0.2">
      <c r="A700" t="s">
        <v>18</v>
      </c>
      <c r="B700" t="s">
        <v>78</v>
      </c>
      <c r="C700" s="2" t="str">
        <f>_xlfn.XLOOKUP(B700,Sheet1!$E$2:$E$171,Sheet1!$A$2:$A$171," ",0)</f>
        <v xml:space="preserve"> </v>
      </c>
      <c r="D700" s="2" t="str">
        <f>_xlfn.XLOOKUP(B700,Sheet1!$E$2:$E$171,Sheet1!$B$2:$B$171," ",0)</f>
        <v xml:space="preserve"> </v>
      </c>
      <c r="E700" t="e" cm="1">
        <f t="array" ref="E700">_xlfn.IFS(OR(D700="Spl Mounting flange - 304",D700="Spl Enlarged Mounting flange - 304",D700="Spl Monoblock - 304",D700="Dbl Mounting flange - 304",D700="Dbl Monoblock - 304",D700="Spl Mounting flange - 316",D700="Dbl Mounting flange - 316",D700="Spl Monoblock - 316",D700="Dbl Mounting flange - 316"),D700)</f>
        <v>#N/A</v>
      </c>
      <c r="F700" t="e" cm="1">
        <f t="array" ref="F700">_xlfn.IFS(OR($D700="Fan 50 Hz",$D700="Fan 440V 60 Hz",$D700="Fan 460V 50 Hz"),$D700)</f>
        <v>#N/A</v>
      </c>
      <c r="G700" t="e" cm="1">
        <f t="array" ref="G700">_xlfn.IFS(OR($D700="Hopper 304",$D700="Hopper 316"),$D700)</f>
        <v>#N/A</v>
      </c>
      <c r="H700" t="e" cm="1">
        <f t="array" ref="H700">_xlfn.IFS(OR($D700="Vibrating grid",$D700="Vibrating grid for enlarged design"),$D700)</f>
        <v>#N/A</v>
      </c>
      <c r="I700" t="e" cm="1">
        <f t="array" ref="I700">_xlfn.IFS(OR($D700="Simple magnetic grid  - 304",$D700="Simple magnetic grid  - 316",$D700="Simple and enlarged magnetic grid "),$D700)</f>
        <v>#N/A</v>
      </c>
      <c r="J700" t="e" cm="1">
        <f t="array" ref="J700">_xlfn.IFS(OR($D700="SMC",$D700="Simple magnetic grid  - 316.",$D700="FESTO"),$D700)</f>
        <v>#N/A</v>
      </c>
    </row>
    <row r="701" spans="1:10" x14ac:dyDescent="0.2">
      <c r="A701" t="s">
        <v>18</v>
      </c>
      <c r="B701" t="s">
        <v>72</v>
      </c>
      <c r="C701" s="2" t="str">
        <f>_xlfn.XLOOKUP(B701,Sheet1!$E$2:$E$171,Sheet1!$A$2:$A$171," ",0)</f>
        <v xml:space="preserve"> </v>
      </c>
      <c r="D701" s="2" t="str">
        <f>_xlfn.XLOOKUP(B701,Sheet1!$E$2:$E$171,Sheet1!$B$2:$B$171," ",0)</f>
        <v xml:space="preserve"> </v>
      </c>
      <c r="E701" t="e" cm="1">
        <f t="array" ref="E701">_xlfn.IFS(OR(D701="Spl Mounting flange - 304",D701="Spl Enlarged Mounting flange - 304",D701="Spl Monoblock - 304",D701="Dbl Mounting flange - 304",D701="Dbl Monoblock - 304",D701="Spl Mounting flange - 316",D701="Dbl Mounting flange - 316",D701="Spl Monoblock - 316",D701="Dbl Mounting flange - 316"),D701)</f>
        <v>#N/A</v>
      </c>
      <c r="F701" t="e" cm="1">
        <f t="array" ref="F701">_xlfn.IFS(OR($D701="Fan 50 Hz",$D701="Fan 440V 60 Hz",$D701="Fan 460V 50 Hz"),$D701)</f>
        <v>#N/A</v>
      </c>
      <c r="G701" t="e" cm="1">
        <f t="array" ref="G701">_xlfn.IFS(OR($D701="Hopper 304",$D701="Hopper 316"),$D701)</f>
        <v>#N/A</v>
      </c>
      <c r="H701" t="e" cm="1">
        <f t="array" ref="H701">_xlfn.IFS(OR($D701="Vibrating grid",$D701="Vibrating grid for enlarged design"),$D701)</f>
        <v>#N/A</v>
      </c>
      <c r="I701" t="e" cm="1">
        <f t="array" ref="I701">_xlfn.IFS(OR($D701="Simple magnetic grid  - 304",$D701="Simple magnetic grid  - 316",$D701="Simple and enlarged magnetic grid "),$D701)</f>
        <v>#N/A</v>
      </c>
      <c r="J701" t="e" cm="1">
        <f t="array" ref="J701">_xlfn.IFS(OR($D701="SMC",$D701="Simple magnetic grid  - 316.",$D701="FESTO"),$D701)</f>
        <v>#N/A</v>
      </c>
    </row>
    <row r="702" spans="1:10" x14ac:dyDescent="0.2">
      <c r="A702" t="s">
        <v>18</v>
      </c>
      <c r="B702" t="s">
        <v>68</v>
      </c>
      <c r="C702" s="2" t="str">
        <f>_xlfn.XLOOKUP(B702,Sheet1!$E$2:$E$171,Sheet1!$A$2:$A$171," ",0)</f>
        <v xml:space="preserve"> </v>
      </c>
      <c r="D702" s="2" t="str">
        <f>_xlfn.XLOOKUP(B702,Sheet1!$E$2:$E$171,Sheet1!$B$2:$B$171," ",0)</f>
        <v xml:space="preserve"> </v>
      </c>
      <c r="E702" t="e" cm="1">
        <f t="array" ref="E702">_xlfn.IFS(OR(D702="Spl Mounting flange - 304",D702="Spl Enlarged Mounting flange - 304",D702="Spl Monoblock - 304",D702="Dbl Mounting flange - 304",D702="Dbl Monoblock - 304",D702="Spl Mounting flange - 316",D702="Dbl Mounting flange - 316",D702="Spl Monoblock - 316",D702="Dbl Mounting flange - 316"),D702)</f>
        <v>#N/A</v>
      </c>
      <c r="F702" t="e" cm="1">
        <f t="array" ref="F702">_xlfn.IFS(OR($D702="Fan 50 Hz",$D702="Fan 440V 60 Hz",$D702="Fan 460V 50 Hz"),$D702)</f>
        <v>#N/A</v>
      </c>
      <c r="G702" t="e" cm="1">
        <f t="array" ref="G702">_xlfn.IFS(OR($D702="Hopper 304",$D702="Hopper 316"),$D702)</f>
        <v>#N/A</v>
      </c>
      <c r="H702" t="e" cm="1">
        <f t="array" ref="H702">_xlfn.IFS(OR($D702="Vibrating grid",$D702="Vibrating grid for enlarged design"),$D702)</f>
        <v>#N/A</v>
      </c>
      <c r="I702" t="e" cm="1">
        <f t="array" ref="I702">_xlfn.IFS(OR($D702="Simple magnetic grid  - 304",$D702="Simple magnetic grid  - 316",$D702="Simple and enlarged magnetic grid "),$D702)</f>
        <v>#N/A</v>
      </c>
      <c r="J702" t="e" cm="1">
        <f t="array" ref="J702">_xlfn.IFS(OR($D702="SMC",$D702="Simple magnetic grid  - 316.",$D702="FESTO"),$D702)</f>
        <v>#N/A</v>
      </c>
    </row>
    <row r="703" spans="1:10" x14ac:dyDescent="0.2">
      <c r="A703" t="s">
        <v>18</v>
      </c>
      <c r="B703" t="s">
        <v>64</v>
      </c>
      <c r="C703" s="2" t="str">
        <f>_xlfn.XLOOKUP(B703,Sheet1!$E$2:$E$171,Sheet1!$A$2:$A$171," ",0)</f>
        <v xml:space="preserve"> </v>
      </c>
      <c r="D703" s="2" t="str">
        <f>_xlfn.XLOOKUP(B703,Sheet1!$E$2:$E$171,Sheet1!$B$2:$B$171," ",0)</f>
        <v xml:space="preserve"> </v>
      </c>
      <c r="E703" t="e" cm="1">
        <f t="array" ref="E703">_xlfn.IFS(OR(D703="Spl Mounting flange - 304",D703="Spl Enlarged Mounting flange - 304",D703="Spl Monoblock - 304",D703="Dbl Mounting flange - 304",D703="Dbl Monoblock - 304",D703="Spl Mounting flange - 316",D703="Dbl Mounting flange - 316",D703="Spl Monoblock - 316",D703="Dbl Mounting flange - 316"),D703)</f>
        <v>#N/A</v>
      </c>
      <c r="F703" t="e" cm="1">
        <f t="array" ref="F703">_xlfn.IFS(OR($D703="Fan 50 Hz",$D703="Fan 440V 60 Hz",$D703="Fan 460V 50 Hz"),$D703)</f>
        <v>#N/A</v>
      </c>
      <c r="G703" t="e" cm="1">
        <f t="array" ref="G703">_xlfn.IFS(OR($D703="Hopper 304",$D703="Hopper 316"),$D703)</f>
        <v>#N/A</v>
      </c>
      <c r="H703" t="e" cm="1">
        <f t="array" ref="H703">_xlfn.IFS(OR($D703="Vibrating grid",$D703="Vibrating grid for enlarged design"),$D703)</f>
        <v>#N/A</v>
      </c>
      <c r="I703" t="e" cm="1">
        <f t="array" ref="I703">_xlfn.IFS(OR($D703="Simple magnetic grid  - 304",$D703="Simple magnetic grid  - 316",$D703="Simple and enlarged magnetic grid "),$D703)</f>
        <v>#N/A</v>
      </c>
      <c r="J703" t="e" cm="1">
        <f t="array" ref="J703">_xlfn.IFS(OR($D703="SMC",$D703="Simple magnetic grid  - 316.",$D703="FESTO"),$D703)</f>
        <v>#N/A</v>
      </c>
    </row>
    <row r="704" spans="1:10" x14ac:dyDescent="0.2">
      <c r="A704" t="s">
        <v>18</v>
      </c>
      <c r="B704" t="s">
        <v>326</v>
      </c>
      <c r="C704" s="2" t="str">
        <f>_xlfn.XLOOKUP(B704,Sheet1!$E$2:$E$171,Sheet1!$A$2:$A$171," ",0)</f>
        <v xml:space="preserve"> </v>
      </c>
      <c r="D704" s="2" t="str">
        <f>_xlfn.XLOOKUP(B704,Sheet1!$E$2:$E$171,Sheet1!$B$2:$B$171," ",0)</f>
        <v xml:space="preserve"> </v>
      </c>
      <c r="E704" t="e" cm="1">
        <f t="array" ref="E704">_xlfn.IFS(OR(D704="Spl Mounting flange - 304",D704="Spl Enlarged Mounting flange - 304",D704="Spl Monoblock - 304",D704="Dbl Mounting flange - 304",D704="Dbl Monoblock - 304",D704="Spl Mounting flange - 316",D704="Dbl Mounting flange - 316",D704="Spl Monoblock - 316",D704="Dbl Mounting flange - 316"),D704)</f>
        <v>#N/A</v>
      </c>
      <c r="F704" t="e" cm="1">
        <f t="array" ref="F704">_xlfn.IFS(OR($D704="Fan 50 Hz",$D704="Fan 440V 60 Hz",$D704="Fan 460V 50 Hz"),$D704)</f>
        <v>#N/A</v>
      </c>
      <c r="G704" t="e" cm="1">
        <f t="array" ref="G704">_xlfn.IFS(OR($D704="Hopper 304",$D704="Hopper 316"),$D704)</f>
        <v>#N/A</v>
      </c>
      <c r="H704" t="e" cm="1">
        <f t="array" ref="H704">_xlfn.IFS(OR($D704="Vibrating grid",$D704="Vibrating grid for enlarged design"),$D704)</f>
        <v>#N/A</v>
      </c>
      <c r="I704" t="e" cm="1">
        <f t="array" ref="I704">_xlfn.IFS(OR($D704="Simple magnetic grid  - 304",$D704="Simple magnetic grid  - 316",$D704="Simple and enlarged magnetic grid "),$D704)</f>
        <v>#N/A</v>
      </c>
      <c r="J704" t="e" cm="1">
        <f t="array" ref="J704">_xlfn.IFS(OR($D704="SMC",$D704="Simple magnetic grid  - 316.",$D704="FESTO"),$D704)</f>
        <v>#N/A</v>
      </c>
    </row>
    <row r="705" spans="1:10" x14ac:dyDescent="0.2">
      <c r="A705" t="s">
        <v>18</v>
      </c>
      <c r="B705" t="s">
        <v>325</v>
      </c>
      <c r="C705" s="2" t="str">
        <f>_xlfn.XLOOKUP(B705,Sheet1!$E$2:$E$171,Sheet1!$A$2:$A$171," ",0)</f>
        <v xml:space="preserve"> </v>
      </c>
      <c r="D705" s="2" t="str">
        <f>_xlfn.XLOOKUP(B705,Sheet1!$E$2:$E$171,Sheet1!$B$2:$B$171," ",0)</f>
        <v xml:space="preserve"> </v>
      </c>
      <c r="E705" t="e" cm="1">
        <f t="array" ref="E705">_xlfn.IFS(OR(D705="Spl Mounting flange - 304",D705="Spl Enlarged Mounting flange - 304",D705="Spl Monoblock - 304",D705="Dbl Mounting flange - 304",D705="Dbl Monoblock - 304",D705="Spl Mounting flange - 316",D705="Dbl Mounting flange - 316",D705="Spl Monoblock - 316",D705="Dbl Mounting flange - 316"),D705)</f>
        <v>#N/A</v>
      </c>
      <c r="F705" t="e" cm="1">
        <f t="array" ref="F705">_xlfn.IFS(OR($D705="Fan 50 Hz",$D705="Fan 440V 60 Hz",$D705="Fan 460V 50 Hz"),$D705)</f>
        <v>#N/A</v>
      </c>
      <c r="G705" t="e" cm="1">
        <f t="array" ref="G705">_xlfn.IFS(OR($D705="Hopper 304",$D705="Hopper 316"),$D705)</f>
        <v>#N/A</v>
      </c>
      <c r="H705" t="e" cm="1">
        <f t="array" ref="H705">_xlfn.IFS(OR($D705="Vibrating grid",$D705="Vibrating grid for enlarged design"),$D705)</f>
        <v>#N/A</v>
      </c>
      <c r="I705" t="e" cm="1">
        <f t="array" ref="I705">_xlfn.IFS(OR($D705="Simple magnetic grid  - 304",$D705="Simple magnetic grid  - 316",$D705="Simple and enlarged magnetic grid "),$D705)</f>
        <v>#N/A</v>
      </c>
      <c r="J705" t="e" cm="1">
        <f t="array" ref="J705">_xlfn.IFS(OR($D705="SMC",$D705="Simple magnetic grid  - 316.",$D705="FESTO"),$D705)</f>
        <v>#N/A</v>
      </c>
    </row>
    <row r="706" spans="1:10" x14ac:dyDescent="0.2">
      <c r="A706" t="s">
        <v>18</v>
      </c>
      <c r="B706" t="s">
        <v>324</v>
      </c>
      <c r="C706" s="2" t="str">
        <f>_xlfn.XLOOKUP(B706,Sheet1!$E$2:$E$171,Sheet1!$A$2:$A$171," ",0)</f>
        <v xml:space="preserve"> </v>
      </c>
      <c r="D706" s="2" t="str">
        <f>_xlfn.XLOOKUP(B706,Sheet1!$E$2:$E$171,Sheet1!$B$2:$B$171," ",0)</f>
        <v xml:space="preserve"> </v>
      </c>
      <c r="E706" t="e" cm="1">
        <f t="array" ref="E706">_xlfn.IFS(OR(D706="Spl Mounting flange - 304",D706="Spl Enlarged Mounting flange - 304",D706="Spl Monoblock - 304",D706="Dbl Mounting flange - 304",D706="Dbl Monoblock - 304",D706="Spl Mounting flange - 316",D706="Dbl Mounting flange - 316",D706="Spl Monoblock - 316",D706="Dbl Mounting flange - 316"),D706)</f>
        <v>#N/A</v>
      </c>
      <c r="F706" t="e" cm="1">
        <f t="array" ref="F706">_xlfn.IFS(OR($D706="Fan 50 Hz",$D706="Fan 440V 60 Hz",$D706="Fan 460V 50 Hz"),$D706)</f>
        <v>#N/A</v>
      </c>
      <c r="G706" t="e" cm="1">
        <f t="array" ref="G706">_xlfn.IFS(OR($D706="Hopper 304",$D706="Hopper 316"),$D706)</f>
        <v>#N/A</v>
      </c>
      <c r="H706" t="e" cm="1">
        <f t="array" ref="H706">_xlfn.IFS(OR($D706="Vibrating grid",$D706="Vibrating grid for enlarged design"),$D706)</f>
        <v>#N/A</v>
      </c>
      <c r="I706" t="e" cm="1">
        <f t="array" ref="I706">_xlfn.IFS(OR($D706="Simple magnetic grid  - 304",$D706="Simple magnetic grid  - 316",$D706="Simple and enlarged magnetic grid "),$D706)</f>
        <v>#N/A</v>
      </c>
      <c r="J706" t="e" cm="1">
        <f t="array" ref="J706">_xlfn.IFS(OR($D706="SMC",$D706="Simple magnetic grid  - 316.",$D706="FESTO"),$D706)</f>
        <v>#N/A</v>
      </c>
    </row>
    <row r="707" spans="1:10" x14ac:dyDescent="0.2">
      <c r="A707" t="s">
        <v>18</v>
      </c>
      <c r="B707" t="s">
        <v>323</v>
      </c>
      <c r="C707" s="2" t="str">
        <f>_xlfn.XLOOKUP(B707,Sheet1!$E$2:$E$171,Sheet1!$A$2:$A$171," ",0)</f>
        <v xml:space="preserve"> </v>
      </c>
      <c r="D707" s="2" t="str">
        <f>_xlfn.XLOOKUP(B707,Sheet1!$E$2:$E$171,Sheet1!$B$2:$B$171," ",0)</f>
        <v xml:space="preserve"> </v>
      </c>
      <c r="E707" t="e" cm="1">
        <f t="array" ref="E707">_xlfn.IFS(OR(D707="Spl Mounting flange - 304",D707="Spl Enlarged Mounting flange - 304",D707="Spl Monoblock - 304",D707="Dbl Mounting flange - 304",D707="Dbl Monoblock - 304",D707="Spl Mounting flange - 316",D707="Dbl Mounting flange - 316",D707="Spl Monoblock - 316",D707="Dbl Mounting flange - 316"),D707)</f>
        <v>#N/A</v>
      </c>
      <c r="F707" t="e" cm="1">
        <f t="array" ref="F707">_xlfn.IFS(OR($D707="Fan 50 Hz",$D707="Fan 440V 60 Hz",$D707="Fan 460V 50 Hz"),$D707)</f>
        <v>#N/A</v>
      </c>
      <c r="G707" t="e" cm="1">
        <f t="array" ref="G707">_xlfn.IFS(OR($D707="Hopper 304",$D707="Hopper 316"),$D707)</f>
        <v>#N/A</v>
      </c>
      <c r="H707" t="e" cm="1">
        <f t="array" ref="H707">_xlfn.IFS(OR($D707="Vibrating grid",$D707="Vibrating grid for enlarged design"),$D707)</f>
        <v>#N/A</v>
      </c>
      <c r="I707" t="e" cm="1">
        <f t="array" ref="I707">_xlfn.IFS(OR($D707="Simple magnetic grid  - 304",$D707="Simple magnetic grid  - 316",$D707="Simple and enlarged magnetic grid "),$D707)</f>
        <v>#N/A</v>
      </c>
      <c r="J707" t="e" cm="1">
        <f t="array" ref="J707">_xlfn.IFS(OR($D707="SMC",$D707="Simple magnetic grid  - 316.",$D707="FESTO"),$D707)</f>
        <v>#N/A</v>
      </c>
    </row>
    <row r="708" spans="1:10" x14ac:dyDescent="0.2">
      <c r="A708" t="s">
        <v>18</v>
      </c>
      <c r="B708" t="s">
        <v>1</v>
      </c>
      <c r="C708" s="2" t="str">
        <f>_xlfn.XLOOKUP(B708,Sheet1!$E$2:$E$171,Sheet1!$A$2:$A$171," ",0)</f>
        <v xml:space="preserve"> </v>
      </c>
      <c r="D708" s="2" t="str">
        <f>_xlfn.XLOOKUP(B708,Sheet1!$E$2:$E$171,Sheet1!$B$2:$B$171," ",0)</f>
        <v xml:space="preserve"> </v>
      </c>
      <c r="E708" t="e" cm="1">
        <f t="array" ref="E708">_xlfn.IFS(OR(D708="Spl Mounting flange - 304",D708="Spl Enlarged Mounting flange - 304",D708="Spl Monoblock - 304",D708="Dbl Mounting flange - 304",D708="Dbl Monoblock - 304",D708="Spl Mounting flange - 316",D708="Dbl Mounting flange - 316",D708="Spl Monoblock - 316",D708="Dbl Mounting flange - 316"),D708)</f>
        <v>#N/A</v>
      </c>
      <c r="F708" t="e" cm="1">
        <f t="array" ref="F708">_xlfn.IFS(OR($D708="Fan 50 Hz",$D708="Fan 440V 60 Hz",$D708="Fan 460V 50 Hz"),$D708)</f>
        <v>#N/A</v>
      </c>
      <c r="G708" t="e" cm="1">
        <f t="array" ref="G708">_xlfn.IFS(OR($D708="Hopper 304",$D708="Hopper 316"),$D708)</f>
        <v>#N/A</v>
      </c>
      <c r="H708" t="e" cm="1">
        <f t="array" ref="H708">_xlfn.IFS(OR($D708="Vibrating grid",$D708="Vibrating grid for enlarged design"),$D708)</f>
        <v>#N/A</v>
      </c>
      <c r="I708" t="e" cm="1">
        <f t="array" ref="I708">_xlfn.IFS(OR($D708="Simple magnetic grid  - 304",$D708="Simple magnetic grid  - 316",$D708="Simple and enlarged magnetic grid "),$D708)</f>
        <v>#N/A</v>
      </c>
      <c r="J708" t="e" cm="1">
        <f t="array" ref="J708">_xlfn.IFS(OR($D708="SMC",$D708="Simple magnetic grid  - 316.",$D708="FESTO"),$D708)</f>
        <v>#N/A</v>
      </c>
    </row>
    <row r="709" spans="1:10" x14ac:dyDescent="0.2">
      <c r="A709" t="s">
        <v>18</v>
      </c>
      <c r="B709" t="s">
        <v>70</v>
      </c>
      <c r="C709" s="2" t="str">
        <f>_xlfn.XLOOKUP(B709,Sheet1!$E$2:$E$171,Sheet1!$A$2:$A$171," ",0)</f>
        <v xml:space="preserve"> </v>
      </c>
      <c r="D709" s="2" t="str">
        <f>_xlfn.XLOOKUP(B709,Sheet1!$E$2:$E$171,Sheet1!$B$2:$B$171," ",0)</f>
        <v xml:space="preserve"> </v>
      </c>
      <c r="E709" t="e" cm="1">
        <f t="array" ref="E709">_xlfn.IFS(OR(D709="Spl Mounting flange - 304",D709="Spl Enlarged Mounting flange - 304",D709="Spl Monoblock - 304",D709="Dbl Mounting flange - 304",D709="Dbl Monoblock - 304",D709="Spl Mounting flange - 316",D709="Dbl Mounting flange - 316",D709="Spl Monoblock - 316",D709="Dbl Mounting flange - 316"),D709)</f>
        <v>#N/A</v>
      </c>
      <c r="F709" t="e" cm="1">
        <f t="array" ref="F709">_xlfn.IFS(OR($D709="Fan 50 Hz",$D709="Fan 440V 60 Hz",$D709="Fan 460V 50 Hz"),$D709)</f>
        <v>#N/A</v>
      </c>
      <c r="G709" t="e" cm="1">
        <f t="array" ref="G709">_xlfn.IFS(OR($D709="Hopper 304",$D709="Hopper 316"),$D709)</f>
        <v>#N/A</v>
      </c>
      <c r="H709" t="e" cm="1">
        <f t="array" ref="H709">_xlfn.IFS(OR($D709="Vibrating grid",$D709="Vibrating grid for enlarged design"),$D709)</f>
        <v>#N/A</v>
      </c>
      <c r="I709" t="e" cm="1">
        <f t="array" ref="I709">_xlfn.IFS(OR($D709="Simple magnetic grid  - 304",$D709="Simple magnetic grid  - 316",$D709="Simple and enlarged magnetic grid "),$D709)</f>
        <v>#N/A</v>
      </c>
      <c r="J709" t="e" cm="1">
        <f t="array" ref="J709">_xlfn.IFS(OR($D709="SMC",$D709="Simple magnetic grid  - 316.",$D709="FESTO"),$D709)</f>
        <v>#N/A</v>
      </c>
    </row>
    <row r="710" spans="1:10" x14ac:dyDescent="0.2">
      <c r="A710" t="s">
        <v>18</v>
      </c>
      <c r="B710" t="s">
        <v>154</v>
      </c>
      <c r="C710" s="2" t="str">
        <f>_xlfn.XLOOKUP(B710,Sheet1!$E$2:$E$171,Sheet1!$A$2:$A$171," ",0)</f>
        <v xml:space="preserve"> </v>
      </c>
      <c r="D710" s="2" t="str">
        <f>_xlfn.XLOOKUP(B710,Sheet1!$E$2:$E$171,Sheet1!$B$2:$B$171," ",0)</f>
        <v xml:space="preserve"> </v>
      </c>
      <c r="E710" t="e" cm="1">
        <f t="array" ref="E710">_xlfn.IFS(OR(D710="Spl Mounting flange - 304",D710="Spl Enlarged Mounting flange - 304",D710="Spl Monoblock - 304",D710="Dbl Mounting flange - 304",D710="Dbl Monoblock - 304",D710="Spl Mounting flange - 316",D710="Dbl Mounting flange - 316",D710="Spl Monoblock - 316",D710="Dbl Mounting flange - 316"),D710)</f>
        <v>#N/A</v>
      </c>
      <c r="F710" t="e" cm="1">
        <f t="array" ref="F710">_xlfn.IFS(OR($D710="Fan 50 Hz",$D710="Fan 440V 60 Hz",$D710="Fan 460V 50 Hz"),$D710)</f>
        <v>#N/A</v>
      </c>
      <c r="G710" t="e" cm="1">
        <f t="array" ref="G710">_xlfn.IFS(OR($D710="Hopper 304",$D710="Hopper 316"),$D710)</f>
        <v>#N/A</v>
      </c>
      <c r="H710" t="e" cm="1">
        <f t="array" ref="H710">_xlfn.IFS(OR($D710="Vibrating grid",$D710="Vibrating grid for enlarged design"),$D710)</f>
        <v>#N/A</v>
      </c>
      <c r="I710" t="e" cm="1">
        <f t="array" ref="I710">_xlfn.IFS(OR($D710="Simple magnetic grid  - 304",$D710="Simple magnetic grid  - 316",$D710="Simple and enlarged magnetic grid "),$D710)</f>
        <v>#N/A</v>
      </c>
      <c r="J710" t="e" cm="1">
        <f t="array" ref="J710">_xlfn.IFS(OR($D710="SMC",$D710="Simple magnetic grid  - 316.",$D710="FESTO"),$D710)</f>
        <v>#N/A</v>
      </c>
    </row>
    <row r="711" spans="1:10" x14ac:dyDescent="0.2">
      <c r="A711" t="s">
        <v>18</v>
      </c>
      <c r="B711" t="s">
        <v>153</v>
      </c>
      <c r="C711" s="2" t="str">
        <f>_xlfn.XLOOKUP(B711,Sheet1!$E$2:$E$171,Sheet1!$A$2:$A$171," ",0)</f>
        <v xml:space="preserve"> </v>
      </c>
      <c r="D711" s="2" t="str">
        <f>_xlfn.XLOOKUP(B711,Sheet1!$E$2:$E$171,Sheet1!$B$2:$B$171," ",0)</f>
        <v xml:space="preserve"> </v>
      </c>
      <c r="E711" t="e" cm="1">
        <f t="array" ref="E711">_xlfn.IFS(OR(D711="Spl Mounting flange - 304",D711="Spl Enlarged Mounting flange - 304",D711="Spl Monoblock - 304",D711="Dbl Mounting flange - 304",D711="Dbl Monoblock - 304",D711="Spl Mounting flange - 316",D711="Dbl Mounting flange - 316",D711="Spl Monoblock - 316",D711="Dbl Mounting flange - 316"),D711)</f>
        <v>#N/A</v>
      </c>
      <c r="F711" t="e" cm="1">
        <f t="array" ref="F711">_xlfn.IFS(OR($D711="Fan 50 Hz",$D711="Fan 440V 60 Hz",$D711="Fan 460V 50 Hz"),$D711)</f>
        <v>#N/A</v>
      </c>
      <c r="G711" t="e" cm="1">
        <f t="array" ref="G711">_xlfn.IFS(OR($D711="Hopper 304",$D711="Hopper 316"),$D711)</f>
        <v>#N/A</v>
      </c>
      <c r="H711" t="e" cm="1">
        <f t="array" ref="H711">_xlfn.IFS(OR($D711="Vibrating grid",$D711="Vibrating grid for enlarged design"),$D711)</f>
        <v>#N/A</v>
      </c>
      <c r="I711" t="e" cm="1">
        <f t="array" ref="I711">_xlfn.IFS(OR($D711="Simple magnetic grid  - 304",$D711="Simple magnetic grid  - 316",$D711="Simple and enlarged magnetic grid "),$D711)</f>
        <v>#N/A</v>
      </c>
      <c r="J711" t="e" cm="1">
        <f t="array" ref="J711">_xlfn.IFS(OR($D711="SMC",$D711="Simple magnetic grid  - 316.",$D711="FESTO"),$D711)</f>
        <v>#N/A</v>
      </c>
    </row>
    <row r="712" spans="1:10" x14ac:dyDescent="0.2">
      <c r="A712" t="s">
        <v>18</v>
      </c>
      <c r="B712" t="s">
        <v>152</v>
      </c>
      <c r="C712" s="2" t="str">
        <f>_xlfn.XLOOKUP(B712,Sheet1!$E$2:$E$171,Sheet1!$A$2:$A$171," ",0)</f>
        <v xml:space="preserve"> </v>
      </c>
      <c r="D712" s="2" t="str">
        <f>_xlfn.XLOOKUP(B712,Sheet1!$E$2:$E$171,Sheet1!$B$2:$B$171," ",0)</f>
        <v xml:space="preserve"> </v>
      </c>
      <c r="E712" t="e" cm="1">
        <f t="array" ref="E712">_xlfn.IFS(OR(D712="Spl Mounting flange - 304",D712="Spl Enlarged Mounting flange - 304",D712="Spl Monoblock - 304",D712="Dbl Mounting flange - 304",D712="Dbl Monoblock - 304",D712="Spl Mounting flange - 316",D712="Dbl Mounting flange - 316",D712="Spl Monoblock - 316",D712="Dbl Mounting flange - 316"),D712)</f>
        <v>#N/A</v>
      </c>
      <c r="F712" t="e" cm="1">
        <f t="array" ref="F712">_xlfn.IFS(OR($D712="Fan 50 Hz",$D712="Fan 440V 60 Hz",$D712="Fan 460V 50 Hz"),$D712)</f>
        <v>#N/A</v>
      </c>
      <c r="G712" t="e" cm="1">
        <f t="array" ref="G712">_xlfn.IFS(OR($D712="Hopper 304",$D712="Hopper 316"),$D712)</f>
        <v>#N/A</v>
      </c>
      <c r="H712" t="e" cm="1">
        <f t="array" ref="H712">_xlfn.IFS(OR($D712="Vibrating grid",$D712="Vibrating grid for enlarged design"),$D712)</f>
        <v>#N/A</v>
      </c>
      <c r="I712" t="e" cm="1">
        <f t="array" ref="I712">_xlfn.IFS(OR($D712="Simple magnetic grid  - 304",$D712="Simple magnetic grid  - 316",$D712="Simple and enlarged magnetic grid "),$D712)</f>
        <v>#N/A</v>
      </c>
      <c r="J712" t="e" cm="1">
        <f t="array" ref="J712">_xlfn.IFS(OR($D712="SMC",$D712="Simple magnetic grid  - 316.",$D712="FESTO"),$D712)</f>
        <v>#N/A</v>
      </c>
    </row>
    <row r="713" spans="1:10" x14ac:dyDescent="0.2">
      <c r="A713" t="s">
        <v>18</v>
      </c>
      <c r="B713" t="s">
        <v>74</v>
      </c>
      <c r="C713" s="2" t="str">
        <f>_xlfn.XLOOKUP(B713,Sheet1!$E$2:$E$171,Sheet1!$A$2:$A$171," ",0)</f>
        <v xml:space="preserve"> </v>
      </c>
      <c r="D713" s="2" t="str">
        <f>_xlfn.XLOOKUP(B713,Sheet1!$E$2:$E$171,Sheet1!$B$2:$B$171," ",0)</f>
        <v xml:space="preserve"> </v>
      </c>
      <c r="E713" t="e" cm="1">
        <f t="array" ref="E713">_xlfn.IFS(OR(D713="Spl Mounting flange - 304",D713="Spl Enlarged Mounting flange - 304",D713="Spl Monoblock - 304",D713="Dbl Mounting flange - 304",D713="Dbl Monoblock - 304",D713="Spl Mounting flange - 316",D713="Dbl Mounting flange - 316",D713="Spl Monoblock - 316",D713="Dbl Mounting flange - 316"),D713)</f>
        <v>#N/A</v>
      </c>
      <c r="F713" t="e" cm="1">
        <f t="array" ref="F713">_xlfn.IFS(OR($D713="Fan 50 Hz",$D713="Fan 440V 60 Hz",$D713="Fan 460V 50 Hz"),$D713)</f>
        <v>#N/A</v>
      </c>
      <c r="G713" t="e" cm="1">
        <f t="array" ref="G713">_xlfn.IFS(OR($D713="Hopper 304",$D713="Hopper 316"),$D713)</f>
        <v>#N/A</v>
      </c>
      <c r="H713" t="e" cm="1">
        <f t="array" ref="H713">_xlfn.IFS(OR($D713="Vibrating grid",$D713="Vibrating grid for enlarged design"),$D713)</f>
        <v>#N/A</v>
      </c>
      <c r="I713" t="e" cm="1">
        <f t="array" ref="I713">_xlfn.IFS(OR($D713="Simple magnetic grid  - 304",$D713="Simple magnetic grid  - 316",$D713="Simple and enlarged magnetic grid "),$D713)</f>
        <v>#N/A</v>
      </c>
      <c r="J713" t="e" cm="1">
        <f t="array" ref="J713">_xlfn.IFS(OR($D713="SMC",$D713="Simple magnetic grid  - 316.",$D713="FESTO"),$D713)</f>
        <v>#N/A</v>
      </c>
    </row>
    <row r="714" spans="1:10" x14ac:dyDescent="0.2">
      <c r="A714" t="s">
        <v>18</v>
      </c>
      <c r="B714" t="s">
        <v>73</v>
      </c>
      <c r="C714" s="2" t="str">
        <f>_xlfn.XLOOKUP(B714,Sheet1!$E$2:$E$171,Sheet1!$A$2:$A$171," ",0)</f>
        <v xml:space="preserve"> </v>
      </c>
      <c r="D714" s="2" t="str">
        <f>_xlfn.XLOOKUP(B714,Sheet1!$E$2:$E$171,Sheet1!$B$2:$B$171," ",0)</f>
        <v xml:space="preserve"> </v>
      </c>
      <c r="E714" t="e" cm="1">
        <f t="array" ref="E714">_xlfn.IFS(OR(D714="Spl Mounting flange - 304",D714="Spl Enlarged Mounting flange - 304",D714="Spl Monoblock - 304",D714="Dbl Mounting flange - 304",D714="Dbl Monoblock - 304",D714="Spl Mounting flange - 316",D714="Dbl Mounting flange - 316",D714="Spl Monoblock - 316",D714="Dbl Mounting flange - 316"),D714)</f>
        <v>#N/A</v>
      </c>
      <c r="F714" t="e" cm="1">
        <f t="array" ref="F714">_xlfn.IFS(OR($D714="Fan 50 Hz",$D714="Fan 440V 60 Hz",$D714="Fan 460V 50 Hz"),$D714)</f>
        <v>#N/A</v>
      </c>
      <c r="G714" t="e" cm="1">
        <f t="array" ref="G714">_xlfn.IFS(OR($D714="Hopper 304",$D714="Hopper 316"),$D714)</f>
        <v>#N/A</v>
      </c>
      <c r="H714" t="e" cm="1">
        <f t="array" ref="H714">_xlfn.IFS(OR($D714="Vibrating grid",$D714="Vibrating grid for enlarged design"),$D714)</f>
        <v>#N/A</v>
      </c>
      <c r="I714" t="e" cm="1">
        <f t="array" ref="I714">_xlfn.IFS(OR($D714="Simple magnetic grid  - 304",$D714="Simple magnetic grid  - 316",$D714="Simple and enlarged magnetic grid "),$D714)</f>
        <v>#N/A</v>
      </c>
      <c r="J714" t="e" cm="1">
        <f t="array" ref="J714">_xlfn.IFS(OR($D714="SMC",$D714="Simple magnetic grid  - 316.",$D714="FESTO"),$D714)</f>
        <v>#N/A</v>
      </c>
    </row>
    <row r="715" spans="1:10" x14ac:dyDescent="0.2">
      <c r="A715" t="s">
        <v>18</v>
      </c>
      <c r="B715" t="s">
        <v>1</v>
      </c>
      <c r="C715" s="2" t="str">
        <f>_xlfn.XLOOKUP(B715,Sheet1!$E$2:$E$171,Sheet1!$A$2:$A$171," ",0)</f>
        <v xml:space="preserve"> </v>
      </c>
      <c r="D715" s="2" t="str">
        <f>_xlfn.XLOOKUP(B715,Sheet1!$E$2:$E$171,Sheet1!$B$2:$B$171," ",0)</f>
        <v xml:space="preserve"> </v>
      </c>
      <c r="E715" t="e" cm="1">
        <f t="array" ref="E715">_xlfn.IFS(OR(D715="Spl Mounting flange - 304",D715="Spl Enlarged Mounting flange - 304",D715="Spl Monoblock - 304",D715="Dbl Mounting flange - 304",D715="Dbl Monoblock - 304",D715="Spl Mounting flange - 316",D715="Dbl Mounting flange - 316",D715="Spl Monoblock - 316",D715="Dbl Mounting flange - 316"),D715)</f>
        <v>#N/A</v>
      </c>
      <c r="F715" t="e" cm="1">
        <f t="array" ref="F715">_xlfn.IFS(OR($D715="Fan 50 Hz",$D715="Fan 440V 60 Hz",$D715="Fan 460V 50 Hz"),$D715)</f>
        <v>#N/A</v>
      </c>
      <c r="G715" t="e" cm="1">
        <f t="array" ref="G715">_xlfn.IFS(OR($D715="Hopper 304",$D715="Hopper 316"),$D715)</f>
        <v>#N/A</v>
      </c>
      <c r="H715" t="e" cm="1">
        <f t="array" ref="H715">_xlfn.IFS(OR($D715="Vibrating grid",$D715="Vibrating grid for enlarged design"),$D715)</f>
        <v>#N/A</v>
      </c>
      <c r="I715" t="e" cm="1">
        <f t="array" ref="I715">_xlfn.IFS(OR($D715="Simple magnetic grid  - 304",$D715="Simple magnetic grid  - 316",$D715="Simple and enlarged magnetic grid "),$D715)</f>
        <v>#N/A</v>
      </c>
      <c r="J715" t="e" cm="1">
        <f t="array" ref="J715">_xlfn.IFS(OR($D715="SMC",$D715="Simple magnetic grid  - 316.",$D715="FESTO"),$D715)</f>
        <v>#N/A</v>
      </c>
    </row>
    <row r="716" spans="1:10" x14ac:dyDescent="0.2">
      <c r="A716" t="s">
        <v>18</v>
      </c>
      <c r="B716" t="s">
        <v>84</v>
      </c>
      <c r="C716" s="2" t="str">
        <f>_xlfn.XLOOKUP(B716,Sheet1!$E$2:$E$171,Sheet1!$A$2:$A$171," ",0)</f>
        <v xml:space="preserve"> </v>
      </c>
      <c r="D716" s="2" t="str">
        <f>_xlfn.XLOOKUP(B716,Sheet1!$E$2:$E$171,Sheet1!$B$2:$B$171," ",0)</f>
        <v xml:space="preserve"> </v>
      </c>
      <c r="E716" t="e" cm="1">
        <f t="array" ref="E716">_xlfn.IFS(OR(D716="Spl Mounting flange - 304",D716="Spl Enlarged Mounting flange - 304",D716="Spl Monoblock - 304",D716="Dbl Mounting flange - 304",D716="Dbl Monoblock - 304",D716="Spl Mounting flange - 316",D716="Dbl Mounting flange - 316",D716="Spl Monoblock - 316",D716="Dbl Mounting flange - 316"),D716)</f>
        <v>#N/A</v>
      </c>
      <c r="F716" t="e" cm="1">
        <f t="array" ref="F716">_xlfn.IFS(OR($D716="Fan 50 Hz",$D716="Fan 440V 60 Hz",$D716="Fan 460V 50 Hz"),$D716)</f>
        <v>#N/A</v>
      </c>
      <c r="G716" t="e" cm="1">
        <f t="array" ref="G716">_xlfn.IFS(OR($D716="Hopper 304",$D716="Hopper 316"),$D716)</f>
        <v>#N/A</v>
      </c>
      <c r="H716" t="e" cm="1">
        <f t="array" ref="H716">_xlfn.IFS(OR($D716="Vibrating grid",$D716="Vibrating grid for enlarged design"),$D716)</f>
        <v>#N/A</v>
      </c>
      <c r="I716" t="e" cm="1">
        <f t="array" ref="I716">_xlfn.IFS(OR($D716="Simple magnetic grid  - 304",$D716="Simple magnetic grid  - 316",$D716="Simple and enlarged magnetic grid "),$D716)</f>
        <v>#N/A</v>
      </c>
      <c r="J716" t="e" cm="1">
        <f t="array" ref="J716">_xlfn.IFS(OR($D716="SMC",$D716="Simple magnetic grid  - 316.",$D716="FESTO"),$D716)</f>
        <v>#N/A</v>
      </c>
    </row>
    <row r="717" spans="1:10" x14ac:dyDescent="0.2">
      <c r="A717" t="s">
        <v>18</v>
      </c>
      <c r="B717" t="s">
        <v>81</v>
      </c>
      <c r="C717" s="2" t="str">
        <f>_xlfn.XLOOKUP(B717,Sheet1!$E$2:$E$171,Sheet1!$A$2:$A$171," ",0)</f>
        <v xml:space="preserve"> </v>
      </c>
      <c r="D717" s="2" t="str">
        <f>_xlfn.XLOOKUP(B717,Sheet1!$E$2:$E$171,Sheet1!$B$2:$B$171," ",0)</f>
        <v xml:space="preserve"> </v>
      </c>
      <c r="E717" t="e" cm="1">
        <f t="array" ref="E717">_xlfn.IFS(OR(D717="Spl Mounting flange - 304",D717="Spl Enlarged Mounting flange - 304",D717="Spl Monoblock - 304",D717="Dbl Mounting flange - 304",D717="Dbl Monoblock - 304",D717="Spl Mounting flange - 316",D717="Dbl Mounting flange - 316",D717="Spl Monoblock - 316",D717="Dbl Mounting flange - 316"),D717)</f>
        <v>#N/A</v>
      </c>
      <c r="F717" t="e" cm="1">
        <f t="array" ref="F717">_xlfn.IFS(OR($D717="Fan 50 Hz",$D717="Fan 440V 60 Hz",$D717="Fan 460V 50 Hz"),$D717)</f>
        <v>#N/A</v>
      </c>
      <c r="G717" t="e" cm="1">
        <f t="array" ref="G717">_xlfn.IFS(OR($D717="Hopper 304",$D717="Hopper 316"),$D717)</f>
        <v>#N/A</v>
      </c>
      <c r="H717" t="e" cm="1">
        <f t="array" ref="H717">_xlfn.IFS(OR($D717="Vibrating grid",$D717="Vibrating grid for enlarged design"),$D717)</f>
        <v>#N/A</v>
      </c>
      <c r="I717" t="e" cm="1">
        <f t="array" ref="I717">_xlfn.IFS(OR($D717="Simple magnetic grid  - 304",$D717="Simple magnetic grid  - 316",$D717="Simple and enlarged magnetic grid "),$D717)</f>
        <v>#N/A</v>
      </c>
      <c r="J717" t="e" cm="1">
        <f t="array" ref="J717">_xlfn.IFS(OR($D717="SMC",$D717="Simple magnetic grid  - 316.",$D717="FESTO"),$D717)</f>
        <v>#N/A</v>
      </c>
    </row>
    <row r="718" spans="1:10" x14ac:dyDescent="0.2">
      <c r="A718" t="s">
        <v>18</v>
      </c>
      <c r="B718" t="s">
        <v>1</v>
      </c>
      <c r="C718" s="2" t="str">
        <f>_xlfn.XLOOKUP(B718,Sheet1!$E$2:$E$171,Sheet1!$A$2:$A$171," ",0)</f>
        <v xml:space="preserve"> </v>
      </c>
      <c r="D718" s="2" t="str">
        <f>_xlfn.XLOOKUP(B718,Sheet1!$E$2:$E$171,Sheet1!$B$2:$B$171," ",0)</f>
        <v xml:space="preserve"> </v>
      </c>
      <c r="E718" t="e" cm="1">
        <f t="array" ref="E718">_xlfn.IFS(OR(D718="Spl Mounting flange - 304",D718="Spl Enlarged Mounting flange - 304",D718="Spl Monoblock - 304",D718="Dbl Mounting flange - 304",D718="Dbl Monoblock - 304",D718="Spl Mounting flange - 316",D718="Dbl Mounting flange - 316",D718="Spl Monoblock - 316",D718="Dbl Mounting flange - 316"),D718)</f>
        <v>#N/A</v>
      </c>
      <c r="F718" t="e" cm="1">
        <f t="array" ref="F718">_xlfn.IFS(OR($D718="Fan 50 Hz",$D718="Fan 440V 60 Hz",$D718="Fan 460V 50 Hz"),$D718)</f>
        <v>#N/A</v>
      </c>
      <c r="G718" t="e" cm="1">
        <f t="array" ref="G718">_xlfn.IFS(OR($D718="Hopper 304",$D718="Hopper 316"),$D718)</f>
        <v>#N/A</v>
      </c>
      <c r="H718" t="e" cm="1">
        <f t="array" ref="H718">_xlfn.IFS(OR($D718="Vibrating grid",$D718="Vibrating grid for enlarged design"),$D718)</f>
        <v>#N/A</v>
      </c>
      <c r="I718" t="e" cm="1">
        <f t="array" ref="I718">_xlfn.IFS(OR($D718="Simple magnetic grid  - 304",$D718="Simple magnetic grid  - 316",$D718="Simple and enlarged magnetic grid "),$D718)</f>
        <v>#N/A</v>
      </c>
      <c r="J718" t="e" cm="1">
        <f t="array" ref="J718">_xlfn.IFS(OR($D718="SMC",$D718="Simple magnetic grid  - 316.",$D718="FESTO"),$D718)</f>
        <v>#N/A</v>
      </c>
    </row>
    <row r="719" spans="1:10" x14ac:dyDescent="0.2">
      <c r="A719" t="s">
        <v>18</v>
      </c>
      <c r="B719" t="s">
        <v>353</v>
      </c>
      <c r="C719" s="2" t="str">
        <f>_xlfn.XLOOKUP(B719,Sheet1!$E$2:$E$171,Sheet1!$A$2:$A$171," ",0)</f>
        <v xml:space="preserve"> </v>
      </c>
      <c r="D719" s="2" t="str">
        <f>_xlfn.XLOOKUP(B719,Sheet1!$E$2:$E$171,Sheet1!$B$2:$B$171," ",0)</f>
        <v xml:space="preserve"> </v>
      </c>
      <c r="E719" t="e" cm="1">
        <f t="array" ref="E719">_xlfn.IFS(OR(D719="Spl Mounting flange - 304",D719="Spl Enlarged Mounting flange - 304",D719="Spl Monoblock - 304",D719="Dbl Mounting flange - 304",D719="Dbl Monoblock - 304",D719="Spl Mounting flange - 316",D719="Dbl Mounting flange - 316",D719="Spl Monoblock - 316",D719="Dbl Mounting flange - 316"),D719)</f>
        <v>#N/A</v>
      </c>
      <c r="F719" t="e" cm="1">
        <f t="array" ref="F719">_xlfn.IFS(OR($D719="Fan 50 Hz",$D719="Fan 440V 60 Hz",$D719="Fan 460V 50 Hz"),$D719)</f>
        <v>#N/A</v>
      </c>
      <c r="G719" t="e" cm="1">
        <f t="array" ref="G719">_xlfn.IFS(OR($D719="Hopper 304",$D719="Hopper 316"),$D719)</f>
        <v>#N/A</v>
      </c>
      <c r="H719" t="e" cm="1">
        <f t="array" ref="H719">_xlfn.IFS(OR($D719="Vibrating grid",$D719="Vibrating grid for enlarged design"),$D719)</f>
        <v>#N/A</v>
      </c>
      <c r="I719" t="e" cm="1">
        <f t="array" ref="I719">_xlfn.IFS(OR($D719="Simple magnetic grid  - 304",$D719="Simple magnetic grid  - 316",$D719="Simple and enlarged magnetic grid "),$D719)</f>
        <v>#N/A</v>
      </c>
      <c r="J719" t="e" cm="1">
        <f t="array" ref="J719">_xlfn.IFS(OR($D719="SMC",$D719="Simple magnetic grid  - 316.",$D719="FESTO"),$D719)</f>
        <v>#N/A</v>
      </c>
    </row>
    <row r="720" spans="1:10" x14ac:dyDescent="0.2">
      <c r="A720" t="s">
        <v>18</v>
      </c>
      <c r="B720" t="s">
        <v>151</v>
      </c>
      <c r="C720" s="2" t="str">
        <f>_xlfn.XLOOKUP(B720,Sheet1!$E$2:$E$171,Sheet1!$A$2:$A$171," ",0)</f>
        <v xml:space="preserve"> </v>
      </c>
      <c r="D720" s="2" t="str">
        <f>_xlfn.XLOOKUP(B720,Sheet1!$E$2:$E$171,Sheet1!$B$2:$B$171," ",0)</f>
        <v xml:space="preserve"> </v>
      </c>
      <c r="E720" t="e" cm="1">
        <f t="array" ref="E720">_xlfn.IFS(OR(D720="Spl Mounting flange - 304",D720="Spl Enlarged Mounting flange - 304",D720="Spl Monoblock - 304",D720="Dbl Mounting flange - 304",D720="Dbl Monoblock - 304",D720="Spl Mounting flange - 316",D720="Dbl Mounting flange - 316",D720="Spl Monoblock - 316",D720="Dbl Mounting flange - 316"),D720)</f>
        <v>#N/A</v>
      </c>
      <c r="F720" t="e" cm="1">
        <f t="array" ref="F720">_xlfn.IFS(OR($D720="Fan 50 Hz",$D720="Fan 440V 60 Hz",$D720="Fan 460V 50 Hz"),$D720)</f>
        <v>#N/A</v>
      </c>
      <c r="G720" t="e" cm="1">
        <f t="array" ref="G720">_xlfn.IFS(OR($D720="Hopper 304",$D720="Hopper 316"),$D720)</f>
        <v>#N/A</v>
      </c>
      <c r="H720" t="e" cm="1">
        <f t="array" ref="H720">_xlfn.IFS(OR($D720="Vibrating grid",$D720="Vibrating grid for enlarged design"),$D720)</f>
        <v>#N/A</v>
      </c>
      <c r="I720" t="e" cm="1">
        <f t="array" ref="I720">_xlfn.IFS(OR($D720="Simple magnetic grid  - 304",$D720="Simple magnetic grid  - 316",$D720="Simple and enlarged magnetic grid "),$D720)</f>
        <v>#N/A</v>
      </c>
      <c r="J720" t="e" cm="1">
        <f t="array" ref="J720">_xlfn.IFS(OR($D720="SMC",$D720="Simple magnetic grid  - 316.",$D720="FESTO"),$D720)</f>
        <v>#N/A</v>
      </c>
    </row>
    <row r="721" spans="1:10" x14ac:dyDescent="0.2">
      <c r="A721" t="s">
        <v>18</v>
      </c>
      <c r="B721" t="s">
        <v>71</v>
      </c>
      <c r="C721" s="2" t="str">
        <f>_xlfn.XLOOKUP(B721,Sheet1!$E$2:$E$171,Sheet1!$A$2:$A$171," ",0)</f>
        <v xml:space="preserve"> </v>
      </c>
      <c r="D721" s="2" t="str">
        <f>_xlfn.XLOOKUP(B721,Sheet1!$E$2:$E$171,Sheet1!$B$2:$B$171," ",0)</f>
        <v xml:space="preserve"> </v>
      </c>
      <c r="E721" t="e" cm="1">
        <f t="array" ref="E721">_xlfn.IFS(OR(D721="Spl Mounting flange - 304",D721="Spl Enlarged Mounting flange - 304",D721="Spl Monoblock - 304",D721="Dbl Mounting flange - 304",D721="Dbl Monoblock - 304",D721="Spl Mounting flange - 316",D721="Dbl Mounting flange - 316",D721="Spl Monoblock - 316",D721="Dbl Mounting flange - 316"),D721)</f>
        <v>#N/A</v>
      </c>
      <c r="F721" t="e" cm="1">
        <f t="array" ref="F721">_xlfn.IFS(OR($D721="Fan 50 Hz",$D721="Fan 440V 60 Hz",$D721="Fan 460V 50 Hz"),$D721)</f>
        <v>#N/A</v>
      </c>
      <c r="G721" t="e" cm="1">
        <f t="array" ref="G721">_xlfn.IFS(OR($D721="Hopper 304",$D721="Hopper 316"),$D721)</f>
        <v>#N/A</v>
      </c>
      <c r="H721" t="e" cm="1">
        <f t="array" ref="H721">_xlfn.IFS(OR($D721="Vibrating grid",$D721="Vibrating grid for enlarged design"),$D721)</f>
        <v>#N/A</v>
      </c>
      <c r="I721" t="e" cm="1">
        <f t="array" ref="I721">_xlfn.IFS(OR($D721="Simple magnetic grid  - 304",$D721="Simple magnetic grid  - 316",$D721="Simple and enlarged magnetic grid "),$D721)</f>
        <v>#N/A</v>
      </c>
      <c r="J721" t="e" cm="1">
        <f t="array" ref="J721">_xlfn.IFS(OR($D721="SMC",$D721="Simple magnetic grid  - 316.",$D721="FESTO"),$D721)</f>
        <v>#N/A</v>
      </c>
    </row>
    <row r="722" spans="1:10" x14ac:dyDescent="0.2">
      <c r="A722" t="s">
        <v>18</v>
      </c>
      <c r="B722" t="s">
        <v>224</v>
      </c>
      <c r="C722" s="2" t="str">
        <f>_xlfn.XLOOKUP(B722,Sheet1!$E$2:$E$171,Sheet1!$A$2:$A$171," ",0)</f>
        <v xml:space="preserve"> </v>
      </c>
      <c r="D722" s="2" t="str">
        <f>_xlfn.XLOOKUP(B722,Sheet1!$E$2:$E$171,Sheet1!$B$2:$B$171," ",0)</f>
        <v xml:space="preserve"> </v>
      </c>
      <c r="E722" t="e" cm="1">
        <f t="array" ref="E722">_xlfn.IFS(OR(D722="Spl Mounting flange - 304",D722="Spl Enlarged Mounting flange - 304",D722="Spl Monoblock - 304",D722="Dbl Mounting flange - 304",D722="Dbl Monoblock - 304",D722="Spl Mounting flange - 316",D722="Dbl Mounting flange - 316",D722="Spl Monoblock - 316",D722="Dbl Mounting flange - 316"),D722)</f>
        <v>#N/A</v>
      </c>
      <c r="F722" t="e" cm="1">
        <f t="array" ref="F722">_xlfn.IFS(OR($D722="Fan 50 Hz",$D722="Fan 440V 60 Hz",$D722="Fan 460V 50 Hz"),$D722)</f>
        <v>#N/A</v>
      </c>
      <c r="G722" t="e" cm="1">
        <f t="array" ref="G722">_xlfn.IFS(OR($D722="Hopper 304",$D722="Hopper 316"),$D722)</f>
        <v>#N/A</v>
      </c>
      <c r="H722" t="e" cm="1">
        <f t="array" ref="H722">_xlfn.IFS(OR($D722="Vibrating grid",$D722="Vibrating grid for enlarged design"),$D722)</f>
        <v>#N/A</v>
      </c>
      <c r="I722" t="e" cm="1">
        <f t="array" ref="I722">_xlfn.IFS(OR($D722="Simple magnetic grid  - 304",$D722="Simple magnetic grid  - 316",$D722="Simple and enlarged magnetic grid "),$D722)</f>
        <v>#N/A</v>
      </c>
      <c r="J722" t="e" cm="1">
        <f t="array" ref="J722">_xlfn.IFS(OR($D722="SMC",$D722="Simple magnetic grid  - 316.",$D722="FESTO"),$D722)</f>
        <v>#N/A</v>
      </c>
    </row>
    <row r="723" spans="1:10" x14ac:dyDescent="0.2">
      <c r="A723" t="s">
        <v>18</v>
      </c>
      <c r="B723" t="s">
        <v>1</v>
      </c>
      <c r="C723" s="2" t="str">
        <f>_xlfn.XLOOKUP(B723,Sheet1!$E$2:$E$171,Sheet1!$A$2:$A$171," ",0)</f>
        <v xml:space="preserve"> </v>
      </c>
      <c r="D723" s="2" t="str">
        <f>_xlfn.XLOOKUP(B723,Sheet1!$E$2:$E$171,Sheet1!$B$2:$B$171," ",0)</f>
        <v xml:space="preserve"> </v>
      </c>
      <c r="E723" t="e" cm="1">
        <f t="array" ref="E723">_xlfn.IFS(OR(D723="Spl Mounting flange - 304",D723="Spl Enlarged Mounting flange - 304",D723="Spl Monoblock - 304",D723="Dbl Mounting flange - 304",D723="Dbl Monoblock - 304",D723="Spl Mounting flange - 316",D723="Dbl Mounting flange - 316",D723="Spl Monoblock - 316",D723="Dbl Mounting flange - 316"),D723)</f>
        <v>#N/A</v>
      </c>
      <c r="F723" t="e" cm="1">
        <f t="array" ref="F723">_xlfn.IFS(OR($D723="Fan 50 Hz",$D723="Fan 440V 60 Hz",$D723="Fan 460V 50 Hz"),$D723)</f>
        <v>#N/A</v>
      </c>
      <c r="G723" t="e" cm="1">
        <f t="array" ref="G723">_xlfn.IFS(OR($D723="Hopper 304",$D723="Hopper 316"),$D723)</f>
        <v>#N/A</v>
      </c>
      <c r="H723" t="e" cm="1">
        <f t="array" ref="H723">_xlfn.IFS(OR($D723="Vibrating grid",$D723="Vibrating grid for enlarged design"),$D723)</f>
        <v>#N/A</v>
      </c>
      <c r="I723" t="e" cm="1">
        <f t="array" ref="I723">_xlfn.IFS(OR($D723="Simple magnetic grid  - 304",$D723="Simple magnetic grid  - 316",$D723="Simple and enlarged magnetic grid "),$D723)</f>
        <v>#N/A</v>
      </c>
      <c r="J723" t="e" cm="1">
        <f t="array" ref="J723">_xlfn.IFS(OR($D723="SMC",$D723="Simple magnetic grid  - 316.",$D723="FESTO"),$D723)</f>
        <v>#N/A</v>
      </c>
    </row>
    <row r="724" spans="1:10" x14ac:dyDescent="0.2">
      <c r="A724" t="s">
        <v>18</v>
      </c>
      <c r="B724" t="s">
        <v>1</v>
      </c>
      <c r="C724" s="2" t="str">
        <f>_xlfn.XLOOKUP(B724,Sheet1!$E$2:$E$171,Sheet1!$A$2:$A$171," ",0)</f>
        <v xml:space="preserve"> </v>
      </c>
      <c r="D724" s="2" t="str">
        <f>_xlfn.XLOOKUP(B724,Sheet1!$E$2:$E$171,Sheet1!$B$2:$B$171," ",0)</f>
        <v xml:space="preserve"> </v>
      </c>
      <c r="E724" t="e" cm="1">
        <f t="array" ref="E724">_xlfn.IFS(OR(D724="Spl Mounting flange - 304",D724="Spl Enlarged Mounting flange - 304",D724="Spl Monoblock - 304",D724="Dbl Mounting flange - 304",D724="Dbl Monoblock - 304",D724="Spl Mounting flange - 316",D724="Dbl Mounting flange - 316",D724="Spl Monoblock - 316",D724="Dbl Mounting flange - 316"),D724)</f>
        <v>#N/A</v>
      </c>
      <c r="F724" t="e" cm="1">
        <f t="array" ref="F724">_xlfn.IFS(OR($D724="Fan 50 Hz",$D724="Fan 440V 60 Hz",$D724="Fan 460V 50 Hz"),$D724)</f>
        <v>#N/A</v>
      </c>
      <c r="G724" t="e" cm="1">
        <f t="array" ref="G724">_xlfn.IFS(OR($D724="Hopper 304",$D724="Hopper 316"),$D724)</f>
        <v>#N/A</v>
      </c>
      <c r="H724" t="e" cm="1">
        <f t="array" ref="H724">_xlfn.IFS(OR($D724="Vibrating grid",$D724="Vibrating grid for enlarged design"),$D724)</f>
        <v>#N/A</v>
      </c>
      <c r="I724" t="e" cm="1">
        <f t="array" ref="I724">_xlfn.IFS(OR($D724="Simple magnetic grid  - 304",$D724="Simple magnetic grid  - 316",$D724="Simple and enlarged magnetic grid "),$D724)</f>
        <v>#N/A</v>
      </c>
      <c r="J724" t="e" cm="1">
        <f t="array" ref="J724">_xlfn.IFS(OR($D724="SMC",$D724="Simple magnetic grid  - 316.",$D724="FESTO"),$D724)</f>
        <v>#N/A</v>
      </c>
    </row>
    <row r="725" spans="1:10" x14ac:dyDescent="0.2">
      <c r="A725" t="s">
        <v>18</v>
      </c>
      <c r="B725" t="s">
        <v>1</v>
      </c>
      <c r="C725" s="2" t="str">
        <f>_xlfn.XLOOKUP(B725,Sheet1!$E$2:$E$171,Sheet1!$A$2:$A$171," ",0)</f>
        <v xml:space="preserve"> </v>
      </c>
      <c r="D725" s="2" t="str">
        <f>_xlfn.XLOOKUP(B725,Sheet1!$E$2:$E$171,Sheet1!$B$2:$B$171," ",0)</f>
        <v xml:space="preserve"> </v>
      </c>
      <c r="E725" t="e" cm="1">
        <f t="array" ref="E725">_xlfn.IFS(OR(D725="Spl Mounting flange - 304",D725="Spl Enlarged Mounting flange - 304",D725="Spl Monoblock - 304",D725="Dbl Mounting flange - 304",D725="Dbl Monoblock - 304",D725="Spl Mounting flange - 316",D725="Dbl Mounting flange - 316",D725="Spl Monoblock - 316",D725="Dbl Mounting flange - 316"),D725)</f>
        <v>#N/A</v>
      </c>
      <c r="F725" t="e" cm="1">
        <f t="array" ref="F725">_xlfn.IFS(OR($D725="Fan 50 Hz",$D725="Fan 440V 60 Hz",$D725="Fan 460V 50 Hz"),$D725)</f>
        <v>#N/A</v>
      </c>
      <c r="G725" t="e" cm="1">
        <f t="array" ref="G725">_xlfn.IFS(OR($D725="Hopper 304",$D725="Hopper 316"),$D725)</f>
        <v>#N/A</v>
      </c>
      <c r="H725" t="e" cm="1">
        <f t="array" ref="H725">_xlfn.IFS(OR($D725="Vibrating grid",$D725="Vibrating grid for enlarged design"),$D725)</f>
        <v>#N/A</v>
      </c>
      <c r="I725" t="e" cm="1">
        <f t="array" ref="I725">_xlfn.IFS(OR($D725="Simple magnetic grid  - 304",$D725="Simple magnetic grid  - 316",$D725="Simple and enlarged magnetic grid "),$D725)</f>
        <v>#N/A</v>
      </c>
      <c r="J725" t="e" cm="1">
        <f t="array" ref="J725">_xlfn.IFS(OR($D725="SMC",$D725="Simple magnetic grid  - 316.",$D725="FESTO"),$D725)</f>
        <v>#N/A</v>
      </c>
    </row>
    <row r="726" spans="1:10" x14ac:dyDescent="0.2">
      <c r="A726" t="s">
        <v>18</v>
      </c>
      <c r="B726" t="s">
        <v>185</v>
      </c>
      <c r="C726" s="2" t="str">
        <f>_xlfn.XLOOKUP(B726,Sheet1!$E$2:$E$171,Sheet1!$A$2:$A$171," ",0)</f>
        <v xml:space="preserve"> </v>
      </c>
      <c r="D726" s="2" t="str">
        <f>_xlfn.XLOOKUP(B726,Sheet1!$E$2:$E$171,Sheet1!$B$2:$B$171," ",0)</f>
        <v xml:space="preserve"> </v>
      </c>
      <c r="E726" t="e" cm="1">
        <f t="array" ref="E726">_xlfn.IFS(OR(D726="Spl Mounting flange - 304",D726="Spl Enlarged Mounting flange - 304",D726="Spl Monoblock - 304",D726="Dbl Mounting flange - 304",D726="Dbl Monoblock - 304",D726="Spl Mounting flange - 316",D726="Dbl Mounting flange - 316",D726="Spl Monoblock - 316",D726="Dbl Mounting flange - 316"),D726)</f>
        <v>#N/A</v>
      </c>
      <c r="F726" t="e" cm="1">
        <f t="array" ref="F726">_xlfn.IFS(OR($D726="Fan 50 Hz",$D726="Fan 440V 60 Hz",$D726="Fan 460V 50 Hz"),$D726)</f>
        <v>#N/A</v>
      </c>
      <c r="G726" t="e" cm="1">
        <f t="array" ref="G726">_xlfn.IFS(OR($D726="Hopper 304",$D726="Hopper 316"),$D726)</f>
        <v>#N/A</v>
      </c>
      <c r="H726" t="e" cm="1">
        <f t="array" ref="H726">_xlfn.IFS(OR($D726="Vibrating grid",$D726="Vibrating grid for enlarged design"),$D726)</f>
        <v>#N/A</v>
      </c>
      <c r="I726" t="e" cm="1">
        <f t="array" ref="I726">_xlfn.IFS(OR($D726="Simple magnetic grid  - 304",$D726="Simple magnetic grid  - 316",$D726="Simple and enlarged magnetic grid "),$D726)</f>
        <v>#N/A</v>
      </c>
      <c r="J726" t="e" cm="1">
        <f t="array" ref="J726">_xlfn.IFS(OR($D726="SMC",$D726="Simple magnetic grid  - 316.",$D726="FESTO"),$D726)</f>
        <v>#N/A</v>
      </c>
    </row>
    <row r="727" spans="1:10" x14ac:dyDescent="0.2">
      <c r="A727" t="s">
        <v>18</v>
      </c>
      <c r="B727" t="s">
        <v>406</v>
      </c>
      <c r="C727" s="2" t="str">
        <f>_xlfn.XLOOKUP(B727,Sheet1!$E$2:$E$171,Sheet1!$A$2:$A$171," ",0)</f>
        <v xml:space="preserve"> </v>
      </c>
      <c r="D727" s="2" t="str">
        <f>_xlfn.XLOOKUP(B727,Sheet1!$E$2:$E$171,Sheet1!$B$2:$B$171," ",0)</f>
        <v xml:space="preserve"> </v>
      </c>
      <c r="E727" t="e" cm="1">
        <f t="array" ref="E727">_xlfn.IFS(OR(D727="Spl Mounting flange - 304",D727="Spl Enlarged Mounting flange - 304",D727="Spl Monoblock - 304",D727="Dbl Mounting flange - 304",D727="Dbl Monoblock - 304",D727="Spl Mounting flange - 316",D727="Dbl Mounting flange - 316",D727="Spl Monoblock - 316",D727="Dbl Mounting flange - 316"),D727)</f>
        <v>#N/A</v>
      </c>
      <c r="F727" t="e" cm="1">
        <f t="array" ref="F727">_xlfn.IFS(OR($D727="Fan 50 Hz",$D727="Fan 440V 60 Hz",$D727="Fan 460V 50 Hz"),$D727)</f>
        <v>#N/A</v>
      </c>
      <c r="G727" t="e" cm="1">
        <f t="array" ref="G727">_xlfn.IFS(OR($D727="Hopper 304",$D727="Hopper 316"),$D727)</f>
        <v>#N/A</v>
      </c>
      <c r="H727" t="e" cm="1">
        <f t="array" ref="H727">_xlfn.IFS(OR($D727="Vibrating grid",$D727="Vibrating grid for enlarged design"),$D727)</f>
        <v>#N/A</v>
      </c>
      <c r="I727" t="e" cm="1">
        <f t="array" ref="I727">_xlfn.IFS(OR($D727="Simple magnetic grid  - 304",$D727="Simple magnetic grid  - 316",$D727="Simple and enlarged magnetic grid "),$D727)</f>
        <v>#N/A</v>
      </c>
      <c r="J727" t="e" cm="1">
        <f t="array" ref="J727">_xlfn.IFS(OR($D727="SMC",$D727="Simple magnetic grid  - 316.",$D727="FESTO"),$D727)</f>
        <v>#N/A</v>
      </c>
    </row>
    <row r="728" spans="1:10" x14ac:dyDescent="0.2">
      <c r="A728" t="s">
        <v>18</v>
      </c>
      <c r="B728" t="s">
        <v>285</v>
      </c>
      <c r="C728" s="2" t="str">
        <f>_xlfn.XLOOKUP(B728,Sheet1!$E$2:$E$171,Sheet1!$A$2:$A$171," ",0)</f>
        <v xml:space="preserve"> </v>
      </c>
      <c r="D728" s="2" t="str">
        <f>_xlfn.XLOOKUP(B728,Sheet1!$E$2:$E$171,Sheet1!$B$2:$B$171," ",0)</f>
        <v xml:space="preserve"> </v>
      </c>
      <c r="E728" t="e" cm="1">
        <f t="array" ref="E728">_xlfn.IFS(OR(D728="Spl Mounting flange - 304",D728="Spl Enlarged Mounting flange - 304",D728="Spl Monoblock - 304",D728="Dbl Mounting flange - 304",D728="Dbl Monoblock - 304",D728="Spl Mounting flange - 316",D728="Dbl Mounting flange - 316",D728="Spl Monoblock - 316",D728="Dbl Mounting flange - 316"),D728)</f>
        <v>#N/A</v>
      </c>
      <c r="F728" t="e" cm="1">
        <f t="array" ref="F728">_xlfn.IFS(OR($D728="Fan 50 Hz",$D728="Fan 440V 60 Hz",$D728="Fan 460V 50 Hz"),$D728)</f>
        <v>#N/A</v>
      </c>
      <c r="G728" t="e" cm="1">
        <f t="array" ref="G728">_xlfn.IFS(OR($D728="Hopper 304",$D728="Hopper 316"),$D728)</f>
        <v>#N/A</v>
      </c>
      <c r="H728" t="e" cm="1">
        <f t="array" ref="H728">_xlfn.IFS(OR($D728="Vibrating grid",$D728="Vibrating grid for enlarged design"),$D728)</f>
        <v>#N/A</v>
      </c>
      <c r="I728" t="e" cm="1">
        <f t="array" ref="I728">_xlfn.IFS(OR($D728="Simple magnetic grid  - 304",$D728="Simple magnetic grid  - 316",$D728="Simple and enlarged magnetic grid "),$D728)</f>
        <v>#N/A</v>
      </c>
      <c r="J728" t="e" cm="1">
        <f t="array" ref="J728">_xlfn.IFS(OR($D728="SMC",$D728="Simple magnetic grid  - 316.",$D728="FESTO"),$D728)</f>
        <v>#N/A</v>
      </c>
    </row>
    <row r="729" spans="1:10" x14ac:dyDescent="0.2">
      <c r="A729" t="s">
        <v>18</v>
      </c>
      <c r="B729" t="s">
        <v>112</v>
      </c>
      <c r="C729" s="2" t="str">
        <f>_xlfn.XLOOKUP(B729,Sheet1!$E$2:$E$171,Sheet1!$A$2:$A$171," ",0)</f>
        <v xml:space="preserve"> </v>
      </c>
      <c r="D729" s="2" t="str">
        <f>_xlfn.XLOOKUP(B729,Sheet1!$E$2:$E$171,Sheet1!$B$2:$B$171," ",0)</f>
        <v xml:space="preserve"> </v>
      </c>
      <c r="E729" t="e" cm="1">
        <f t="array" ref="E729">_xlfn.IFS(OR(D729="Spl Mounting flange - 304",D729="Spl Enlarged Mounting flange - 304",D729="Spl Monoblock - 304",D729="Dbl Mounting flange - 304",D729="Dbl Monoblock - 304",D729="Spl Mounting flange - 316",D729="Dbl Mounting flange - 316",D729="Spl Monoblock - 316",D729="Dbl Mounting flange - 316"),D729)</f>
        <v>#N/A</v>
      </c>
      <c r="F729" t="e" cm="1">
        <f t="array" ref="F729">_xlfn.IFS(OR($D729="Fan 50 Hz",$D729="Fan 440V 60 Hz",$D729="Fan 460V 50 Hz"),$D729)</f>
        <v>#N/A</v>
      </c>
      <c r="G729" t="e" cm="1">
        <f t="array" ref="G729">_xlfn.IFS(OR($D729="Hopper 304",$D729="Hopper 316"),$D729)</f>
        <v>#N/A</v>
      </c>
      <c r="H729" t="e" cm="1">
        <f t="array" ref="H729">_xlfn.IFS(OR($D729="Vibrating grid",$D729="Vibrating grid for enlarged design"),$D729)</f>
        <v>#N/A</v>
      </c>
      <c r="I729" t="e" cm="1">
        <f t="array" ref="I729">_xlfn.IFS(OR($D729="Simple magnetic grid  - 304",$D729="Simple magnetic grid  - 316",$D729="Simple and enlarged magnetic grid "),$D729)</f>
        <v>#N/A</v>
      </c>
      <c r="J729" t="e" cm="1">
        <f t="array" ref="J729">_xlfn.IFS(OR($D729="SMC",$D729="Simple magnetic grid  - 316.",$D729="FESTO"),$D729)</f>
        <v>#N/A</v>
      </c>
    </row>
    <row r="730" spans="1:10" x14ac:dyDescent="0.2">
      <c r="A730" t="s">
        <v>18</v>
      </c>
      <c r="B730" t="s">
        <v>284</v>
      </c>
      <c r="C730" s="2" t="str">
        <f>_xlfn.XLOOKUP(B730,Sheet1!$E$2:$E$171,Sheet1!$A$2:$A$171," ",0)</f>
        <v xml:space="preserve"> </v>
      </c>
      <c r="D730" s="2" t="str">
        <f>_xlfn.XLOOKUP(B730,Sheet1!$E$2:$E$171,Sheet1!$B$2:$B$171," ",0)</f>
        <v xml:space="preserve"> </v>
      </c>
      <c r="E730" t="e" cm="1">
        <f t="array" ref="E730">_xlfn.IFS(OR(D730="Spl Mounting flange - 304",D730="Spl Enlarged Mounting flange - 304",D730="Spl Monoblock - 304",D730="Dbl Mounting flange - 304",D730="Dbl Monoblock - 304",D730="Spl Mounting flange - 316",D730="Dbl Mounting flange - 316",D730="Spl Monoblock - 316",D730="Dbl Mounting flange - 316"),D730)</f>
        <v>#N/A</v>
      </c>
      <c r="F730" t="e" cm="1">
        <f t="array" ref="F730">_xlfn.IFS(OR($D730="Fan 50 Hz",$D730="Fan 440V 60 Hz",$D730="Fan 460V 50 Hz"),$D730)</f>
        <v>#N/A</v>
      </c>
      <c r="G730" t="e" cm="1">
        <f t="array" ref="G730">_xlfn.IFS(OR($D730="Hopper 304",$D730="Hopper 316"),$D730)</f>
        <v>#N/A</v>
      </c>
      <c r="H730" t="e" cm="1">
        <f t="array" ref="H730">_xlfn.IFS(OR($D730="Vibrating grid",$D730="Vibrating grid for enlarged design"),$D730)</f>
        <v>#N/A</v>
      </c>
      <c r="I730" t="e" cm="1">
        <f t="array" ref="I730">_xlfn.IFS(OR($D730="Simple magnetic grid  - 304",$D730="Simple magnetic grid  - 316",$D730="Simple and enlarged magnetic grid "),$D730)</f>
        <v>#N/A</v>
      </c>
      <c r="J730" t="e" cm="1">
        <f t="array" ref="J730">_xlfn.IFS(OR($D730="SMC",$D730="Simple magnetic grid  - 316.",$D730="FESTO"),$D730)</f>
        <v>#N/A</v>
      </c>
    </row>
    <row r="731" spans="1:10" x14ac:dyDescent="0.2">
      <c r="A731" t="s">
        <v>18</v>
      </c>
      <c r="B731" t="s">
        <v>341</v>
      </c>
      <c r="C731" s="2" t="str">
        <f>_xlfn.XLOOKUP(B731,Sheet1!$E$2:$E$171,Sheet1!$A$2:$A$171," ",0)</f>
        <v xml:space="preserve"> </v>
      </c>
      <c r="D731" s="2" t="str">
        <f>_xlfn.XLOOKUP(B731,Sheet1!$E$2:$E$171,Sheet1!$B$2:$B$171," ",0)</f>
        <v xml:space="preserve"> </v>
      </c>
      <c r="E731" t="e" cm="1">
        <f t="array" ref="E731">_xlfn.IFS(OR(D731="Spl Mounting flange - 304",D731="Spl Enlarged Mounting flange - 304",D731="Spl Monoblock - 304",D731="Dbl Mounting flange - 304",D731="Dbl Monoblock - 304",D731="Spl Mounting flange - 316",D731="Dbl Mounting flange - 316",D731="Spl Monoblock - 316",D731="Dbl Mounting flange - 316"),D731)</f>
        <v>#N/A</v>
      </c>
      <c r="F731" t="e" cm="1">
        <f t="array" ref="F731">_xlfn.IFS(OR($D731="Fan 50 Hz",$D731="Fan 440V 60 Hz",$D731="Fan 460V 50 Hz"),$D731)</f>
        <v>#N/A</v>
      </c>
      <c r="G731" t="e" cm="1">
        <f t="array" ref="G731">_xlfn.IFS(OR($D731="Hopper 304",$D731="Hopper 316"),$D731)</f>
        <v>#N/A</v>
      </c>
      <c r="H731" t="e" cm="1">
        <f t="array" ref="H731">_xlfn.IFS(OR($D731="Vibrating grid",$D731="Vibrating grid for enlarged design"),$D731)</f>
        <v>#N/A</v>
      </c>
      <c r="I731" t="e" cm="1">
        <f t="array" ref="I731">_xlfn.IFS(OR($D731="Simple magnetic grid  - 304",$D731="Simple magnetic grid  - 316",$D731="Simple and enlarged magnetic grid "),$D731)</f>
        <v>#N/A</v>
      </c>
      <c r="J731" t="e" cm="1">
        <f t="array" ref="J731">_xlfn.IFS(OR($D731="SMC",$D731="Simple magnetic grid  - 316.",$D731="FESTO"),$D731)</f>
        <v>#N/A</v>
      </c>
    </row>
    <row r="732" spans="1:10" x14ac:dyDescent="0.2">
      <c r="A732" t="s">
        <v>18</v>
      </c>
      <c r="B732" t="s">
        <v>65</v>
      </c>
      <c r="C732" s="2" t="str">
        <f>_xlfn.XLOOKUP(B732,Sheet1!$E$2:$E$171,Sheet1!$A$2:$A$171," ",0)</f>
        <v xml:space="preserve"> </v>
      </c>
      <c r="D732" s="2" t="str">
        <f>_xlfn.XLOOKUP(B732,Sheet1!$E$2:$E$171,Sheet1!$B$2:$B$171," ",0)</f>
        <v xml:space="preserve"> </v>
      </c>
      <c r="E732" t="e" cm="1">
        <f t="array" ref="E732">_xlfn.IFS(OR(D732="Spl Mounting flange - 304",D732="Spl Enlarged Mounting flange - 304",D732="Spl Monoblock - 304",D732="Dbl Mounting flange - 304",D732="Dbl Monoblock - 304",D732="Spl Mounting flange - 316",D732="Dbl Mounting flange - 316",D732="Spl Monoblock - 316",D732="Dbl Mounting flange - 316"),D732)</f>
        <v>#N/A</v>
      </c>
      <c r="F732" t="e" cm="1">
        <f t="array" ref="F732">_xlfn.IFS(OR($D732="Fan 50 Hz",$D732="Fan 440V 60 Hz",$D732="Fan 460V 50 Hz"),$D732)</f>
        <v>#N/A</v>
      </c>
      <c r="G732" t="e" cm="1">
        <f t="array" ref="G732">_xlfn.IFS(OR($D732="Hopper 304",$D732="Hopper 316"),$D732)</f>
        <v>#N/A</v>
      </c>
      <c r="H732" t="e" cm="1">
        <f t="array" ref="H732">_xlfn.IFS(OR($D732="Vibrating grid",$D732="Vibrating grid for enlarged design"),$D732)</f>
        <v>#N/A</v>
      </c>
      <c r="I732" t="e" cm="1">
        <f t="array" ref="I732">_xlfn.IFS(OR($D732="Simple magnetic grid  - 304",$D732="Simple magnetic grid  - 316",$D732="Simple and enlarged magnetic grid "),$D732)</f>
        <v>#N/A</v>
      </c>
      <c r="J732" t="e" cm="1">
        <f t="array" ref="J732">_xlfn.IFS(OR($D732="SMC",$D732="Simple magnetic grid  - 316.",$D732="FESTO"),$D732)</f>
        <v>#N/A</v>
      </c>
    </row>
    <row r="733" spans="1:10" x14ac:dyDescent="0.2">
      <c r="A733" t="s">
        <v>18</v>
      </c>
      <c r="B733" t="s">
        <v>297</v>
      </c>
      <c r="C733" s="2" t="str">
        <f>_xlfn.XLOOKUP(B733,Sheet1!$E$2:$E$171,Sheet1!$A$2:$A$171," ",0)</f>
        <v xml:space="preserve"> </v>
      </c>
      <c r="D733" s="2" t="str">
        <f>_xlfn.XLOOKUP(B733,Sheet1!$E$2:$E$171,Sheet1!$B$2:$B$171," ",0)</f>
        <v xml:space="preserve"> </v>
      </c>
      <c r="E733" t="e" cm="1">
        <f t="array" ref="E733">_xlfn.IFS(OR(D733="Spl Mounting flange - 304",D733="Spl Enlarged Mounting flange - 304",D733="Spl Monoblock - 304",D733="Dbl Mounting flange - 304",D733="Dbl Monoblock - 304",D733="Spl Mounting flange - 316",D733="Dbl Mounting flange - 316",D733="Spl Monoblock - 316",D733="Dbl Mounting flange - 316"),D733)</f>
        <v>#N/A</v>
      </c>
      <c r="F733" t="e" cm="1">
        <f t="array" ref="F733">_xlfn.IFS(OR($D733="Fan 50 Hz",$D733="Fan 440V 60 Hz",$D733="Fan 460V 50 Hz"),$D733)</f>
        <v>#N/A</v>
      </c>
      <c r="G733" t="e" cm="1">
        <f t="array" ref="G733">_xlfn.IFS(OR($D733="Hopper 304",$D733="Hopper 316"),$D733)</f>
        <v>#N/A</v>
      </c>
      <c r="H733" t="e" cm="1">
        <f t="array" ref="H733">_xlfn.IFS(OR($D733="Vibrating grid",$D733="Vibrating grid for enlarged design"),$D733)</f>
        <v>#N/A</v>
      </c>
      <c r="I733" t="e" cm="1">
        <f t="array" ref="I733">_xlfn.IFS(OR($D733="Simple magnetic grid  - 304",$D733="Simple magnetic grid  - 316",$D733="Simple and enlarged magnetic grid "),$D733)</f>
        <v>#N/A</v>
      </c>
      <c r="J733" t="e" cm="1">
        <f t="array" ref="J733">_xlfn.IFS(OR($D733="SMC",$D733="Simple magnetic grid  - 316.",$D733="FESTO"),$D733)</f>
        <v>#N/A</v>
      </c>
    </row>
    <row r="734" spans="1:10" x14ac:dyDescent="0.2">
      <c r="A734" t="s">
        <v>18</v>
      </c>
      <c r="B734" t="s">
        <v>186</v>
      </c>
      <c r="C734" s="2" t="str">
        <f>_xlfn.XLOOKUP(B734,Sheet1!$E$2:$E$171,Sheet1!$A$2:$A$171," ",0)</f>
        <v xml:space="preserve"> </v>
      </c>
      <c r="D734" s="2" t="str">
        <f>_xlfn.XLOOKUP(B734,Sheet1!$E$2:$E$171,Sheet1!$B$2:$B$171," ",0)</f>
        <v xml:space="preserve"> </v>
      </c>
      <c r="E734" t="e" cm="1">
        <f t="array" ref="E734">_xlfn.IFS(OR(D734="Spl Mounting flange - 304",D734="Spl Enlarged Mounting flange - 304",D734="Spl Monoblock - 304",D734="Dbl Mounting flange - 304",D734="Dbl Monoblock - 304",D734="Spl Mounting flange - 316",D734="Dbl Mounting flange - 316",D734="Spl Monoblock - 316",D734="Dbl Mounting flange - 316"),D734)</f>
        <v>#N/A</v>
      </c>
      <c r="F734" t="e" cm="1">
        <f t="array" ref="F734">_xlfn.IFS(OR($D734="Fan 50 Hz",$D734="Fan 440V 60 Hz",$D734="Fan 460V 50 Hz"),$D734)</f>
        <v>#N/A</v>
      </c>
      <c r="G734" t="e" cm="1">
        <f t="array" ref="G734">_xlfn.IFS(OR($D734="Hopper 304",$D734="Hopper 316"),$D734)</f>
        <v>#N/A</v>
      </c>
      <c r="H734" t="e" cm="1">
        <f t="array" ref="H734">_xlfn.IFS(OR($D734="Vibrating grid",$D734="Vibrating grid for enlarged design"),$D734)</f>
        <v>#N/A</v>
      </c>
      <c r="I734" t="e" cm="1">
        <f t="array" ref="I734">_xlfn.IFS(OR($D734="Simple magnetic grid  - 304",$D734="Simple magnetic grid  - 316",$D734="Simple and enlarged magnetic grid "),$D734)</f>
        <v>#N/A</v>
      </c>
      <c r="J734" t="e" cm="1">
        <f t="array" ref="J734">_xlfn.IFS(OR($D734="SMC",$D734="Simple magnetic grid  - 316.",$D734="FESTO"),$D734)</f>
        <v>#N/A</v>
      </c>
    </row>
    <row r="735" spans="1:10" x14ac:dyDescent="0.2">
      <c r="A735" t="s">
        <v>18</v>
      </c>
      <c r="B735" t="s">
        <v>78</v>
      </c>
      <c r="C735" s="2" t="str">
        <f>_xlfn.XLOOKUP(B735,Sheet1!$E$2:$E$171,Sheet1!$A$2:$A$171," ",0)</f>
        <v xml:space="preserve"> </v>
      </c>
      <c r="D735" s="2" t="str">
        <f>_xlfn.XLOOKUP(B735,Sheet1!$E$2:$E$171,Sheet1!$B$2:$B$171," ",0)</f>
        <v xml:space="preserve"> </v>
      </c>
      <c r="E735" t="e" cm="1">
        <f t="array" ref="E735">_xlfn.IFS(OR(D735="Spl Mounting flange - 304",D735="Spl Enlarged Mounting flange - 304",D735="Spl Monoblock - 304",D735="Dbl Mounting flange - 304",D735="Dbl Monoblock - 304",D735="Spl Mounting flange - 316",D735="Dbl Mounting flange - 316",D735="Spl Monoblock - 316",D735="Dbl Mounting flange - 316"),D735)</f>
        <v>#N/A</v>
      </c>
      <c r="F735" t="e" cm="1">
        <f t="array" ref="F735">_xlfn.IFS(OR($D735="Fan 50 Hz",$D735="Fan 440V 60 Hz",$D735="Fan 460V 50 Hz"),$D735)</f>
        <v>#N/A</v>
      </c>
      <c r="G735" t="e" cm="1">
        <f t="array" ref="G735">_xlfn.IFS(OR($D735="Hopper 304",$D735="Hopper 316"),$D735)</f>
        <v>#N/A</v>
      </c>
      <c r="H735" t="e" cm="1">
        <f t="array" ref="H735">_xlfn.IFS(OR($D735="Vibrating grid",$D735="Vibrating grid for enlarged design"),$D735)</f>
        <v>#N/A</v>
      </c>
      <c r="I735" t="e" cm="1">
        <f t="array" ref="I735">_xlfn.IFS(OR($D735="Simple magnetic grid  - 304",$D735="Simple magnetic grid  - 316",$D735="Simple and enlarged magnetic grid "),$D735)</f>
        <v>#N/A</v>
      </c>
      <c r="J735" t="e" cm="1">
        <f t="array" ref="J735">_xlfn.IFS(OR($D735="SMC",$D735="Simple magnetic grid  - 316.",$D735="FESTO"),$D735)</f>
        <v>#N/A</v>
      </c>
    </row>
    <row r="736" spans="1:10" x14ac:dyDescent="0.2">
      <c r="A736" t="s">
        <v>18</v>
      </c>
      <c r="B736" t="s">
        <v>68</v>
      </c>
      <c r="C736" s="2" t="str">
        <f>_xlfn.XLOOKUP(B736,Sheet1!$E$2:$E$171,Sheet1!$A$2:$A$171," ",0)</f>
        <v xml:space="preserve"> </v>
      </c>
      <c r="D736" s="2" t="str">
        <f>_xlfn.XLOOKUP(B736,Sheet1!$E$2:$E$171,Sheet1!$B$2:$B$171," ",0)</f>
        <v xml:space="preserve"> </v>
      </c>
      <c r="E736" t="e" cm="1">
        <f t="array" ref="E736">_xlfn.IFS(OR(D736="Spl Mounting flange - 304",D736="Spl Enlarged Mounting flange - 304",D736="Spl Monoblock - 304",D736="Dbl Mounting flange - 304",D736="Dbl Monoblock - 304",D736="Spl Mounting flange - 316",D736="Dbl Mounting flange - 316",D736="Spl Monoblock - 316",D736="Dbl Mounting flange - 316"),D736)</f>
        <v>#N/A</v>
      </c>
      <c r="F736" t="e" cm="1">
        <f t="array" ref="F736">_xlfn.IFS(OR($D736="Fan 50 Hz",$D736="Fan 440V 60 Hz",$D736="Fan 460V 50 Hz"),$D736)</f>
        <v>#N/A</v>
      </c>
      <c r="G736" t="e" cm="1">
        <f t="array" ref="G736">_xlfn.IFS(OR($D736="Hopper 304",$D736="Hopper 316"),$D736)</f>
        <v>#N/A</v>
      </c>
      <c r="H736" t="e" cm="1">
        <f t="array" ref="H736">_xlfn.IFS(OR($D736="Vibrating grid",$D736="Vibrating grid for enlarged design"),$D736)</f>
        <v>#N/A</v>
      </c>
      <c r="I736" t="e" cm="1">
        <f t="array" ref="I736">_xlfn.IFS(OR($D736="Simple magnetic grid  - 304",$D736="Simple magnetic grid  - 316",$D736="Simple and enlarged magnetic grid "),$D736)</f>
        <v>#N/A</v>
      </c>
      <c r="J736" t="e" cm="1">
        <f t="array" ref="J736">_xlfn.IFS(OR($D736="SMC",$D736="Simple magnetic grid  - 316.",$D736="FESTO"),$D736)</f>
        <v>#N/A</v>
      </c>
    </row>
    <row r="737" spans="1:10" x14ac:dyDescent="0.2">
      <c r="A737" t="s">
        <v>19</v>
      </c>
      <c r="B737" t="s">
        <v>1</v>
      </c>
      <c r="C737" s="2" t="str">
        <f>_xlfn.XLOOKUP(B737,Sheet1!$E$2:$E$171,Sheet1!$A$2:$A$171," ",0)</f>
        <v xml:space="preserve"> </v>
      </c>
      <c r="D737" s="2" t="str">
        <f>_xlfn.XLOOKUP(B737,Sheet1!$E$2:$E$171,Sheet1!$B$2:$B$171," ",0)</f>
        <v xml:space="preserve"> </v>
      </c>
      <c r="E737" t="e" cm="1">
        <f t="array" ref="E737">_xlfn.IFS(OR(D737="Spl Mounting flange - 304",D737="Spl Enlarged Mounting flange - 304",D737="Spl Monoblock - 304",D737="Dbl Mounting flange - 304",D737="Dbl Monoblock - 304",D737="Spl Mounting flange - 316",D737="Dbl Mounting flange - 316",D737="Spl Monoblock - 316",D737="Dbl Mounting flange - 316"),D737)</f>
        <v>#N/A</v>
      </c>
      <c r="F737" t="e" cm="1">
        <f t="array" ref="F737">_xlfn.IFS(OR($D737="Fan 50 Hz",$D737="Fan 440V 60 Hz",$D737="Fan 460V 50 Hz"),$D737)</f>
        <v>#N/A</v>
      </c>
      <c r="G737" t="e" cm="1">
        <f t="array" ref="G737">_xlfn.IFS(OR($D737="Hopper 304",$D737="Hopper 316"),$D737)</f>
        <v>#N/A</v>
      </c>
      <c r="H737" t="e" cm="1">
        <f t="array" ref="H737">_xlfn.IFS(OR($D737="Vibrating grid",$D737="Vibrating grid for enlarged design"),$D737)</f>
        <v>#N/A</v>
      </c>
      <c r="I737" t="e" cm="1">
        <f t="array" ref="I737">_xlfn.IFS(OR($D737="Simple magnetic grid  - 304",$D737="Simple magnetic grid  - 316",$D737="Simple and enlarged magnetic grid "),$D737)</f>
        <v>#N/A</v>
      </c>
      <c r="J737" t="e" cm="1">
        <f t="array" ref="J737">_xlfn.IFS(OR($D737="SMC",$D737="Simple magnetic grid  - 316.",$D737="FESTO"),$D737)</f>
        <v>#N/A</v>
      </c>
    </row>
    <row r="738" spans="1:10" x14ac:dyDescent="0.2">
      <c r="A738" t="s">
        <v>19</v>
      </c>
      <c r="B738" t="s">
        <v>346</v>
      </c>
      <c r="C738" s="2">
        <f>_xlfn.XLOOKUP(B738,Sheet1!$E$2:$E$171,Sheet1!$A$2:$A$171," ",0)</f>
        <v>1</v>
      </c>
      <c r="D738" s="2" t="str">
        <f>_xlfn.XLOOKUP(B738,Sheet1!$E$2:$E$171,Sheet1!$B$2:$B$171," ",0)</f>
        <v>Spl Mounting flange - 304</v>
      </c>
      <c r="E738" t="str" cm="1">
        <f t="array" ref="E738">_xlfn.IFS(OR(D738="Spl Mounting flange - 304",D738="Spl Enlarged Mounting flange - 304",D738="Spl Monoblock - 304",D738="Dbl Mounting flange - 304",D738="Dbl Monoblock - 304",D738="Spl Mounting flange - 316",D738="Dbl Mounting flange - 316",D738="Spl Monoblock - 316",D738="Dbl Mounting flange - 316"),D738)</f>
        <v>Spl Mounting flange - 304</v>
      </c>
      <c r="F738" t="e" cm="1">
        <f t="array" ref="F738">_xlfn.IFS(OR($D738="Fan 50 Hz",$D738="Fan 440V 60 Hz",$D738="Fan 460V 50 Hz"),$D738)</f>
        <v>#N/A</v>
      </c>
      <c r="G738" t="e" cm="1">
        <f t="array" ref="G738">_xlfn.IFS(OR($D738="Hopper 304",$D738="Hopper 316"),$D738)</f>
        <v>#N/A</v>
      </c>
      <c r="H738" t="e" cm="1">
        <f t="array" ref="H738">_xlfn.IFS(OR($D738="Vibrating grid",$D738="Vibrating grid for enlarged design"),$D738)</f>
        <v>#N/A</v>
      </c>
      <c r="I738" t="e" cm="1">
        <f t="array" ref="I738">_xlfn.IFS(OR($D738="Simple magnetic grid  - 304",$D738="Simple magnetic grid  - 316",$D738="Simple and enlarged magnetic grid "),$D738)</f>
        <v>#N/A</v>
      </c>
      <c r="J738" t="e" cm="1">
        <f t="array" ref="J738">_xlfn.IFS(OR($D738="SMC",$D738="Simple magnetic grid  - 316.",$D738="FESTO"),$D738)</f>
        <v>#N/A</v>
      </c>
    </row>
    <row r="739" spans="1:10" x14ac:dyDescent="0.2">
      <c r="A739" t="s">
        <v>19</v>
      </c>
      <c r="B739" t="s">
        <v>188</v>
      </c>
      <c r="C739" s="2" t="str">
        <f>_xlfn.XLOOKUP(B739,Sheet1!$E$2:$E$171,Sheet1!$A$2:$A$171," ",0)</f>
        <v xml:space="preserve"> </v>
      </c>
      <c r="D739" s="2" t="str">
        <f>_xlfn.XLOOKUP(B739,Sheet1!$E$2:$E$171,Sheet1!$B$2:$B$171," ",0)</f>
        <v xml:space="preserve"> </v>
      </c>
      <c r="E739" t="e" cm="1">
        <f t="array" ref="E739">_xlfn.IFS(OR(D739="Spl Mounting flange - 304",D739="Spl Enlarged Mounting flange - 304",D739="Spl Monoblock - 304",D739="Dbl Mounting flange - 304",D739="Dbl Monoblock - 304",D739="Spl Mounting flange - 316",D739="Dbl Mounting flange - 316",D739="Spl Monoblock - 316",D739="Dbl Mounting flange - 316"),D739)</f>
        <v>#N/A</v>
      </c>
      <c r="F739" t="e" cm="1">
        <f t="array" ref="F739">_xlfn.IFS(OR($D739="Fan 50 Hz",$D739="Fan 440V 60 Hz",$D739="Fan 460V 50 Hz"),$D739)</f>
        <v>#N/A</v>
      </c>
      <c r="G739" t="e" cm="1">
        <f t="array" ref="G739">_xlfn.IFS(OR($D739="Hopper 304",$D739="Hopper 316"),$D739)</f>
        <v>#N/A</v>
      </c>
      <c r="H739" t="e" cm="1">
        <f t="array" ref="H739">_xlfn.IFS(OR($D739="Vibrating grid",$D739="Vibrating grid for enlarged design"),$D739)</f>
        <v>#N/A</v>
      </c>
      <c r="I739" t="e" cm="1">
        <f t="array" ref="I739">_xlfn.IFS(OR($D739="Simple magnetic grid  - 304",$D739="Simple magnetic grid  - 316",$D739="Simple and enlarged magnetic grid "),$D739)</f>
        <v>#N/A</v>
      </c>
      <c r="J739" t="e" cm="1">
        <f t="array" ref="J739">_xlfn.IFS(OR($D739="SMC",$D739="Simple magnetic grid  - 316.",$D739="FESTO"),$D739)</f>
        <v>#N/A</v>
      </c>
    </row>
    <row r="740" spans="1:10" x14ac:dyDescent="0.2">
      <c r="A740" t="s">
        <v>19</v>
      </c>
      <c r="B740" t="s">
        <v>1</v>
      </c>
      <c r="C740" s="2" t="str">
        <f>_xlfn.XLOOKUP(B740,Sheet1!$E$2:$E$171,Sheet1!$A$2:$A$171," ",0)</f>
        <v xml:space="preserve"> </v>
      </c>
      <c r="D740" s="2" t="str">
        <f>_xlfn.XLOOKUP(B740,Sheet1!$E$2:$E$171,Sheet1!$B$2:$B$171," ",0)</f>
        <v xml:space="preserve"> </v>
      </c>
      <c r="E740" t="e" cm="1">
        <f t="array" ref="E740">_xlfn.IFS(OR(D740="Spl Mounting flange - 304",D740="Spl Enlarged Mounting flange - 304",D740="Spl Monoblock - 304",D740="Dbl Mounting flange - 304",D740="Dbl Monoblock - 304",D740="Spl Mounting flange - 316",D740="Dbl Mounting flange - 316",D740="Spl Monoblock - 316",D740="Dbl Mounting flange - 316"),D740)</f>
        <v>#N/A</v>
      </c>
      <c r="F740" t="e" cm="1">
        <f t="array" ref="F740">_xlfn.IFS(OR($D740="Fan 50 Hz",$D740="Fan 440V 60 Hz",$D740="Fan 460V 50 Hz"),$D740)</f>
        <v>#N/A</v>
      </c>
      <c r="G740" t="e" cm="1">
        <f t="array" ref="G740">_xlfn.IFS(OR($D740="Hopper 304",$D740="Hopper 316"),$D740)</f>
        <v>#N/A</v>
      </c>
      <c r="H740" t="e" cm="1">
        <f t="array" ref="H740">_xlfn.IFS(OR($D740="Vibrating grid",$D740="Vibrating grid for enlarged design"),$D740)</f>
        <v>#N/A</v>
      </c>
      <c r="I740" t="e" cm="1">
        <f t="array" ref="I740">_xlfn.IFS(OR($D740="Simple magnetic grid  - 304",$D740="Simple magnetic grid  - 316",$D740="Simple and enlarged magnetic grid "),$D740)</f>
        <v>#N/A</v>
      </c>
      <c r="J740" t="e" cm="1">
        <f t="array" ref="J740">_xlfn.IFS(OR($D740="SMC",$D740="Simple magnetic grid  - 316.",$D740="FESTO"),$D740)</f>
        <v>#N/A</v>
      </c>
    </row>
    <row r="741" spans="1:10" x14ac:dyDescent="0.2">
      <c r="A741" t="s">
        <v>19</v>
      </c>
      <c r="B741" t="s">
        <v>1</v>
      </c>
      <c r="C741" s="2" t="str">
        <f>_xlfn.XLOOKUP(B741,Sheet1!$E$2:$E$171,Sheet1!$A$2:$A$171," ",0)</f>
        <v xml:space="preserve"> </v>
      </c>
      <c r="D741" s="2" t="str">
        <f>_xlfn.XLOOKUP(B741,Sheet1!$E$2:$E$171,Sheet1!$B$2:$B$171," ",0)</f>
        <v xml:space="preserve"> </v>
      </c>
      <c r="E741" t="e" cm="1">
        <f t="array" ref="E741">_xlfn.IFS(OR(D741="Spl Mounting flange - 304",D741="Spl Enlarged Mounting flange - 304",D741="Spl Monoblock - 304",D741="Dbl Mounting flange - 304",D741="Dbl Monoblock - 304",D741="Spl Mounting flange - 316",D741="Dbl Mounting flange - 316",D741="Spl Monoblock - 316",D741="Dbl Mounting flange - 316"),D741)</f>
        <v>#N/A</v>
      </c>
      <c r="F741" t="e" cm="1">
        <f t="array" ref="F741">_xlfn.IFS(OR($D741="Fan 50 Hz",$D741="Fan 440V 60 Hz",$D741="Fan 460V 50 Hz"),$D741)</f>
        <v>#N/A</v>
      </c>
      <c r="G741" t="e" cm="1">
        <f t="array" ref="G741">_xlfn.IFS(OR($D741="Hopper 304",$D741="Hopper 316"),$D741)</f>
        <v>#N/A</v>
      </c>
      <c r="H741" t="e" cm="1">
        <f t="array" ref="H741">_xlfn.IFS(OR($D741="Vibrating grid",$D741="Vibrating grid for enlarged design"),$D741)</f>
        <v>#N/A</v>
      </c>
      <c r="I741" t="e" cm="1">
        <f t="array" ref="I741">_xlfn.IFS(OR($D741="Simple magnetic grid  - 304",$D741="Simple magnetic grid  - 316",$D741="Simple and enlarged magnetic grid "),$D741)</f>
        <v>#N/A</v>
      </c>
      <c r="J741" t="e" cm="1">
        <f t="array" ref="J741">_xlfn.IFS(OR($D741="SMC",$D741="Simple magnetic grid  - 316.",$D741="FESTO"),$D741)</f>
        <v>#N/A</v>
      </c>
    </row>
    <row r="742" spans="1:10" x14ac:dyDescent="0.2">
      <c r="A742" t="s">
        <v>19</v>
      </c>
      <c r="B742" t="s">
        <v>207</v>
      </c>
      <c r="C742" s="2" t="str">
        <f>_xlfn.XLOOKUP(B742,Sheet1!$E$2:$E$171,Sheet1!$A$2:$A$171," ",0)</f>
        <v xml:space="preserve"> </v>
      </c>
      <c r="D742" s="2" t="str">
        <f>_xlfn.XLOOKUP(B742,Sheet1!$E$2:$E$171,Sheet1!$B$2:$B$171," ",0)</f>
        <v xml:space="preserve"> </v>
      </c>
      <c r="E742" t="e" cm="1">
        <f t="array" ref="E742">_xlfn.IFS(OR(D742="Spl Mounting flange - 304",D742="Spl Enlarged Mounting flange - 304",D742="Spl Monoblock - 304",D742="Dbl Mounting flange - 304",D742="Dbl Monoblock - 304",D742="Spl Mounting flange - 316",D742="Dbl Mounting flange - 316",D742="Spl Monoblock - 316",D742="Dbl Mounting flange - 316"),D742)</f>
        <v>#N/A</v>
      </c>
      <c r="F742" t="e" cm="1">
        <f t="array" ref="F742">_xlfn.IFS(OR($D742="Fan 50 Hz",$D742="Fan 440V 60 Hz",$D742="Fan 460V 50 Hz"),$D742)</f>
        <v>#N/A</v>
      </c>
      <c r="G742" t="e" cm="1">
        <f t="array" ref="G742">_xlfn.IFS(OR($D742="Hopper 304",$D742="Hopper 316"),$D742)</f>
        <v>#N/A</v>
      </c>
      <c r="H742" t="e" cm="1">
        <f t="array" ref="H742">_xlfn.IFS(OR($D742="Vibrating grid",$D742="Vibrating grid for enlarged design"),$D742)</f>
        <v>#N/A</v>
      </c>
      <c r="I742" t="e" cm="1">
        <f t="array" ref="I742">_xlfn.IFS(OR($D742="Simple magnetic grid  - 304",$D742="Simple magnetic grid  - 316",$D742="Simple and enlarged magnetic grid "),$D742)</f>
        <v>#N/A</v>
      </c>
      <c r="J742" t="e" cm="1">
        <f t="array" ref="J742">_xlfn.IFS(OR($D742="SMC",$D742="Simple magnetic grid  - 316.",$D742="FESTO"),$D742)</f>
        <v>#N/A</v>
      </c>
    </row>
    <row r="743" spans="1:10" x14ac:dyDescent="0.2">
      <c r="A743" t="s">
        <v>19</v>
      </c>
      <c r="B743" t="s">
        <v>249</v>
      </c>
      <c r="C743" s="2" t="str">
        <f>_xlfn.XLOOKUP(B743,Sheet1!$E$2:$E$171,Sheet1!$A$2:$A$171," ",0)</f>
        <v xml:space="preserve"> </v>
      </c>
      <c r="D743" s="2" t="str">
        <f>_xlfn.XLOOKUP(B743,Sheet1!$E$2:$E$171,Sheet1!$B$2:$B$171," ",0)</f>
        <v xml:space="preserve"> </v>
      </c>
      <c r="E743" t="e" cm="1">
        <f t="array" ref="E743">_xlfn.IFS(OR(D743="Spl Mounting flange - 304",D743="Spl Enlarged Mounting flange - 304",D743="Spl Monoblock - 304",D743="Dbl Mounting flange - 304",D743="Dbl Monoblock - 304",D743="Spl Mounting flange - 316",D743="Dbl Mounting flange - 316",D743="Spl Monoblock - 316",D743="Dbl Mounting flange - 316"),D743)</f>
        <v>#N/A</v>
      </c>
      <c r="F743" t="e" cm="1">
        <f t="array" ref="F743">_xlfn.IFS(OR($D743="Fan 50 Hz",$D743="Fan 440V 60 Hz",$D743="Fan 460V 50 Hz"),$D743)</f>
        <v>#N/A</v>
      </c>
      <c r="G743" t="e" cm="1">
        <f t="array" ref="G743">_xlfn.IFS(OR($D743="Hopper 304",$D743="Hopper 316"),$D743)</f>
        <v>#N/A</v>
      </c>
      <c r="H743" t="e" cm="1">
        <f t="array" ref="H743">_xlfn.IFS(OR($D743="Vibrating grid",$D743="Vibrating grid for enlarged design"),$D743)</f>
        <v>#N/A</v>
      </c>
      <c r="I743" t="e" cm="1">
        <f t="array" ref="I743">_xlfn.IFS(OR($D743="Simple magnetic grid  - 304",$D743="Simple magnetic grid  - 316",$D743="Simple and enlarged magnetic grid "),$D743)</f>
        <v>#N/A</v>
      </c>
      <c r="J743" t="e" cm="1">
        <f t="array" ref="J743">_xlfn.IFS(OR($D743="SMC",$D743="Simple magnetic grid  - 316.",$D743="FESTO"),$D743)</f>
        <v>#N/A</v>
      </c>
    </row>
    <row r="744" spans="1:10" x14ac:dyDescent="0.2">
      <c r="A744" t="s">
        <v>19</v>
      </c>
      <c r="B744" t="s">
        <v>302</v>
      </c>
      <c r="C744" s="2" t="str">
        <f>_xlfn.XLOOKUP(B744,Sheet1!$E$2:$E$171,Sheet1!$A$2:$A$171," ",0)</f>
        <v xml:space="preserve"> </v>
      </c>
      <c r="D744" s="2" t="str">
        <f>_xlfn.XLOOKUP(B744,Sheet1!$E$2:$E$171,Sheet1!$B$2:$B$171," ",0)</f>
        <v xml:space="preserve"> </v>
      </c>
      <c r="E744" t="e" cm="1">
        <f t="array" ref="E744">_xlfn.IFS(OR(D744="Spl Mounting flange - 304",D744="Spl Enlarged Mounting flange - 304",D744="Spl Monoblock - 304",D744="Dbl Mounting flange - 304",D744="Dbl Monoblock - 304",D744="Spl Mounting flange - 316",D744="Dbl Mounting flange - 316",D744="Spl Monoblock - 316",D744="Dbl Mounting flange - 316"),D744)</f>
        <v>#N/A</v>
      </c>
      <c r="F744" t="e" cm="1">
        <f t="array" ref="F744">_xlfn.IFS(OR($D744="Fan 50 Hz",$D744="Fan 440V 60 Hz",$D744="Fan 460V 50 Hz"),$D744)</f>
        <v>#N/A</v>
      </c>
      <c r="G744" t="e" cm="1">
        <f t="array" ref="G744">_xlfn.IFS(OR($D744="Hopper 304",$D744="Hopper 316"),$D744)</f>
        <v>#N/A</v>
      </c>
      <c r="H744" t="e" cm="1">
        <f t="array" ref="H744">_xlfn.IFS(OR($D744="Vibrating grid",$D744="Vibrating grid for enlarged design"),$D744)</f>
        <v>#N/A</v>
      </c>
      <c r="I744" t="e" cm="1">
        <f t="array" ref="I744">_xlfn.IFS(OR($D744="Simple magnetic grid  - 304",$D744="Simple magnetic grid  - 316",$D744="Simple and enlarged magnetic grid "),$D744)</f>
        <v>#N/A</v>
      </c>
      <c r="J744" t="e" cm="1">
        <f t="array" ref="J744">_xlfn.IFS(OR($D744="SMC",$D744="Simple magnetic grid  - 316.",$D744="FESTO"),$D744)</f>
        <v>#N/A</v>
      </c>
    </row>
    <row r="745" spans="1:10" x14ac:dyDescent="0.2">
      <c r="A745" t="s">
        <v>19</v>
      </c>
      <c r="B745" t="s">
        <v>306</v>
      </c>
      <c r="C745" s="2" t="str">
        <f>_xlfn.XLOOKUP(B745,Sheet1!$E$2:$E$171,Sheet1!$A$2:$A$171," ",0)</f>
        <v xml:space="preserve"> </v>
      </c>
      <c r="D745" s="2" t="str">
        <f>_xlfn.XLOOKUP(B745,Sheet1!$E$2:$E$171,Sheet1!$B$2:$B$171," ",0)</f>
        <v xml:space="preserve"> </v>
      </c>
      <c r="E745" t="e" cm="1">
        <f t="array" ref="E745">_xlfn.IFS(OR(D745="Spl Mounting flange - 304",D745="Spl Enlarged Mounting flange - 304",D745="Spl Monoblock - 304",D745="Dbl Mounting flange - 304",D745="Dbl Monoblock - 304",D745="Spl Mounting flange - 316",D745="Dbl Mounting flange - 316",D745="Spl Monoblock - 316",D745="Dbl Mounting flange - 316"),D745)</f>
        <v>#N/A</v>
      </c>
      <c r="F745" t="e" cm="1">
        <f t="array" ref="F745">_xlfn.IFS(OR($D745="Fan 50 Hz",$D745="Fan 440V 60 Hz",$D745="Fan 460V 50 Hz"),$D745)</f>
        <v>#N/A</v>
      </c>
      <c r="G745" t="e" cm="1">
        <f t="array" ref="G745">_xlfn.IFS(OR($D745="Hopper 304",$D745="Hopper 316"),$D745)</f>
        <v>#N/A</v>
      </c>
      <c r="H745" t="e" cm="1">
        <f t="array" ref="H745">_xlfn.IFS(OR($D745="Vibrating grid",$D745="Vibrating grid for enlarged design"),$D745)</f>
        <v>#N/A</v>
      </c>
      <c r="I745" t="e" cm="1">
        <f t="array" ref="I745">_xlfn.IFS(OR($D745="Simple magnetic grid  - 304",$D745="Simple magnetic grid  - 316",$D745="Simple and enlarged magnetic grid "),$D745)</f>
        <v>#N/A</v>
      </c>
      <c r="J745" t="e" cm="1">
        <f t="array" ref="J745">_xlfn.IFS(OR($D745="SMC",$D745="Simple magnetic grid  - 316.",$D745="FESTO"),$D745)</f>
        <v>#N/A</v>
      </c>
    </row>
    <row r="746" spans="1:10" x14ac:dyDescent="0.2">
      <c r="A746" t="s">
        <v>19</v>
      </c>
      <c r="B746" t="s">
        <v>303</v>
      </c>
      <c r="C746" s="2" t="str">
        <f>_xlfn.XLOOKUP(B746,Sheet1!$E$2:$E$171,Sheet1!$A$2:$A$171," ",0)</f>
        <v xml:space="preserve"> </v>
      </c>
      <c r="D746" s="2" t="str">
        <f>_xlfn.XLOOKUP(B746,Sheet1!$E$2:$E$171,Sheet1!$B$2:$B$171," ",0)</f>
        <v xml:space="preserve"> </v>
      </c>
      <c r="E746" t="e" cm="1">
        <f t="array" ref="E746">_xlfn.IFS(OR(D746="Spl Mounting flange - 304",D746="Spl Enlarged Mounting flange - 304",D746="Spl Monoblock - 304",D746="Dbl Mounting flange - 304",D746="Dbl Monoblock - 304",D746="Spl Mounting flange - 316",D746="Dbl Mounting flange - 316",D746="Spl Monoblock - 316",D746="Dbl Mounting flange - 316"),D746)</f>
        <v>#N/A</v>
      </c>
      <c r="F746" t="e" cm="1">
        <f t="array" ref="F746">_xlfn.IFS(OR($D746="Fan 50 Hz",$D746="Fan 440V 60 Hz",$D746="Fan 460V 50 Hz"),$D746)</f>
        <v>#N/A</v>
      </c>
      <c r="G746" t="e" cm="1">
        <f t="array" ref="G746">_xlfn.IFS(OR($D746="Hopper 304",$D746="Hopper 316"),$D746)</f>
        <v>#N/A</v>
      </c>
      <c r="H746" t="e" cm="1">
        <f t="array" ref="H746">_xlfn.IFS(OR($D746="Vibrating grid",$D746="Vibrating grid for enlarged design"),$D746)</f>
        <v>#N/A</v>
      </c>
      <c r="I746" t="e" cm="1">
        <f t="array" ref="I746">_xlfn.IFS(OR($D746="Simple magnetic grid  - 304",$D746="Simple magnetic grid  - 316",$D746="Simple and enlarged magnetic grid "),$D746)</f>
        <v>#N/A</v>
      </c>
      <c r="J746" t="e" cm="1">
        <f t="array" ref="J746">_xlfn.IFS(OR($D746="SMC",$D746="Simple magnetic grid  - 316.",$D746="FESTO"),$D746)</f>
        <v>#N/A</v>
      </c>
    </row>
    <row r="747" spans="1:10" x14ac:dyDescent="0.2">
      <c r="A747" t="s">
        <v>19</v>
      </c>
      <c r="B747" t="s">
        <v>220</v>
      </c>
      <c r="C747" s="2" t="str">
        <f>_xlfn.XLOOKUP(B747,Sheet1!$E$2:$E$171,Sheet1!$A$2:$A$171," ",0)</f>
        <v xml:space="preserve"> </v>
      </c>
      <c r="D747" s="2" t="str">
        <f>_xlfn.XLOOKUP(B747,Sheet1!$E$2:$E$171,Sheet1!$B$2:$B$171," ",0)</f>
        <v xml:space="preserve"> </v>
      </c>
      <c r="E747" t="e" cm="1">
        <f t="array" ref="E747">_xlfn.IFS(OR(D747="Spl Mounting flange - 304",D747="Spl Enlarged Mounting flange - 304",D747="Spl Monoblock - 304",D747="Dbl Mounting flange - 304",D747="Dbl Monoblock - 304",D747="Spl Mounting flange - 316",D747="Dbl Mounting flange - 316",D747="Spl Monoblock - 316",D747="Dbl Mounting flange - 316"),D747)</f>
        <v>#N/A</v>
      </c>
      <c r="F747" t="e" cm="1">
        <f t="array" ref="F747">_xlfn.IFS(OR($D747="Fan 50 Hz",$D747="Fan 440V 60 Hz",$D747="Fan 460V 50 Hz"),$D747)</f>
        <v>#N/A</v>
      </c>
      <c r="G747" t="e" cm="1">
        <f t="array" ref="G747">_xlfn.IFS(OR($D747="Hopper 304",$D747="Hopper 316"),$D747)</f>
        <v>#N/A</v>
      </c>
      <c r="H747" t="e" cm="1">
        <f t="array" ref="H747">_xlfn.IFS(OR($D747="Vibrating grid",$D747="Vibrating grid for enlarged design"),$D747)</f>
        <v>#N/A</v>
      </c>
      <c r="I747" t="e" cm="1">
        <f t="array" ref="I747">_xlfn.IFS(OR($D747="Simple magnetic grid  - 304",$D747="Simple magnetic grid  - 316",$D747="Simple and enlarged magnetic grid "),$D747)</f>
        <v>#N/A</v>
      </c>
      <c r="J747" t="e" cm="1">
        <f t="array" ref="J747">_xlfn.IFS(OR($D747="SMC",$D747="Simple magnetic grid  - 316.",$D747="FESTO"),$D747)</f>
        <v>#N/A</v>
      </c>
    </row>
    <row r="748" spans="1:10" x14ac:dyDescent="0.2">
      <c r="A748" t="s">
        <v>19</v>
      </c>
      <c r="B748" t="s">
        <v>82</v>
      </c>
      <c r="C748" s="2" t="str">
        <f>_xlfn.XLOOKUP(B748,Sheet1!$E$2:$E$171,Sheet1!$A$2:$A$171," ",0)</f>
        <v xml:space="preserve"> </v>
      </c>
      <c r="D748" s="2" t="str">
        <f>_xlfn.XLOOKUP(B748,Sheet1!$E$2:$E$171,Sheet1!$B$2:$B$171," ",0)</f>
        <v xml:space="preserve"> </v>
      </c>
      <c r="E748" t="e" cm="1">
        <f t="array" ref="E748">_xlfn.IFS(OR(D748="Spl Mounting flange - 304",D748="Spl Enlarged Mounting flange - 304",D748="Spl Monoblock - 304",D748="Dbl Mounting flange - 304",D748="Dbl Monoblock - 304",D748="Spl Mounting flange - 316",D748="Dbl Mounting flange - 316",D748="Spl Monoblock - 316",D748="Dbl Mounting flange - 316"),D748)</f>
        <v>#N/A</v>
      </c>
      <c r="F748" t="e" cm="1">
        <f t="array" ref="F748">_xlfn.IFS(OR($D748="Fan 50 Hz",$D748="Fan 440V 60 Hz",$D748="Fan 460V 50 Hz"),$D748)</f>
        <v>#N/A</v>
      </c>
      <c r="G748" t="e" cm="1">
        <f t="array" ref="G748">_xlfn.IFS(OR($D748="Hopper 304",$D748="Hopper 316"),$D748)</f>
        <v>#N/A</v>
      </c>
      <c r="H748" t="e" cm="1">
        <f t="array" ref="H748">_xlfn.IFS(OR($D748="Vibrating grid",$D748="Vibrating grid for enlarged design"),$D748)</f>
        <v>#N/A</v>
      </c>
      <c r="I748" t="e" cm="1">
        <f t="array" ref="I748">_xlfn.IFS(OR($D748="Simple magnetic grid  - 304",$D748="Simple magnetic grid  - 316",$D748="Simple and enlarged magnetic grid "),$D748)</f>
        <v>#N/A</v>
      </c>
      <c r="J748" t="e" cm="1">
        <f t="array" ref="J748">_xlfn.IFS(OR($D748="SMC",$D748="Simple magnetic grid  - 316.",$D748="FESTO"),$D748)</f>
        <v>#N/A</v>
      </c>
    </row>
    <row r="749" spans="1:10" x14ac:dyDescent="0.2">
      <c r="A749" t="s">
        <v>19</v>
      </c>
      <c r="B749" t="s">
        <v>1</v>
      </c>
      <c r="C749" s="2" t="str">
        <f>_xlfn.XLOOKUP(B749,Sheet1!$E$2:$E$171,Sheet1!$A$2:$A$171," ",0)</f>
        <v xml:space="preserve"> </v>
      </c>
      <c r="D749" s="2" t="str">
        <f>_xlfn.XLOOKUP(B749,Sheet1!$E$2:$E$171,Sheet1!$B$2:$B$171," ",0)</f>
        <v xml:space="preserve"> </v>
      </c>
      <c r="E749" t="e" cm="1">
        <f t="array" ref="E749">_xlfn.IFS(OR(D749="Spl Mounting flange - 304",D749="Spl Enlarged Mounting flange - 304",D749="Spl Monoblock - 304",D749="Dbl Mounting flange - 304",D749="Dbl Monoblock - 304",D749="Spl Mounting flange - 316",D749="Dbl Mounting flange - 316",D749="Spl Monoblock - 316",D749="Dbl Mounting flange - 316"),D749)</f>
        <v>#N/A</v>
      </c>
      <c r="F749" t="e" cm="1">
        <f t="array" ref="F749">_xlfn.IFS(OR($D749="Fan 50 Hz",$D749="Fan 440V 60 Hz",$D749="Fan 460V 50 Hz"),$D749)</f>
        <v>#N/A</v>
      </c>
      <c r="G749" t="e" cm="1">
        <f t="array" ref="G749">_xlfn.IFS(OR($D749="Hopper 304",$D749="Hopper 316"),$D749)</f>
        <v>#N/A</v>
      </c>
      <c r="H749" t="e" cm="1">
        <f t="array" ref="H749">_xlfn.IFS(OR($D749="Vibrating grid",$D749="Vibrating grid for enlarged design"),$D749)</f>
        <v>#N/A</v>
      </c>
      <c r="I749" t="e" cm="1">
        <f t="array" ref="I749">_xlfn.IFS(OR($D749="Simple magnetic grid  - 304",$D749="Simple magnetic grid  - 316",$D749="Simple and enlarged magnetic grid "),$D749)</f>
        <v>#N/A</v>
      </c>
      <c r="J749" t="e" cm="1">
        <f t="array" ref="J749">_xlfn.IFS(OR($D749="SMC",$D749="Simple magnetic grid  - 316.",$D749="FESTO"),$D749)</f>
        <v>#N/A</v>
      </c>
    </row>
    <row r="750" spans="1:10" x14ac:dyDescent="0.2">
      <c r="A750" t="s">
        <v>19</v>
      </c>
      <c r="B750" t="s">
        <v>1</v>
      </c>
      <c r="C750" s="2" t="str">
        <f>_xlfn.XLOOKUP(B750,Sheet1!$E$2:$E$171,Sheet1!$A$2:$A$171," ",0)</f>
        <v xml:space="preserve"> </v>
      </c>
      <c r="D750" s="2" t="str">
        <f>_xlfn.XLOOKUP(B750,Sheet1!$E$2:$E$171,Sheet1!$B$2:$B$171," ",0)</f>
        <v xml:space="preserve"> </v>
      </c>
      <c r="E750" t="e" cm="1">
        <f t="array" ref="E750">_xlfn.IFS(OR(D750="Spl Mounting flange - 304",D750="Spl Enlarged Mounting flange - 304",D750="Spl Monoblock - 304",D750="Dbl Mounting flange - 304",D750="Dbl Monoblock - 304",D750="Spl Mounting flange - 316",D750="Dbl Mounting flange - 316",D750="Spl Monoblock - 316",D750="Dbl Mounting flange - 316"),D750)</f>
        <v>#N/A</v>
      </c>
      <c r="F750" t="e" cm="1">
        <f t="array" ref="F750">_xlfn.IFS(OR($D750="Fan 50 Hz",$D750="Fan 440V 60 Hz",$D750="Fan 460V 50 Hz"),$D750)</f>
        <v>#N/A</v>
      </c>
      <c r="G750" t="e" cm="1">
        <f t="array" ref="G750">_xlfn.IFS(OR($D750="Hopper 304",$D750="Hopper 316"),$D750)</f>
        <v>#N/A</v>
      </c>
      <c r="H750" t="e" cm="1">
        <f t="array" ref="H750">_xlfn.IFS(OR($D750="Vibrating grid",$D750="Vibrating grid for enlarged design"),$D750)</f>
        <v>#N/A</v>
      </c>
      <c r="I750" t="e" cm="1">
        <f t="array" ref="I750">_xlfn.IFS(OR($D750="Simple magnetic grid  - 304",$D750="Simple magnetic grid  - 316",$D750="Simple and enlarged magnetic grid "),$D750)</f>
        <v>#N/A</v>
      </c>
      <c r="J750" t="e" cm="1">
        <f t="array" ref="J750">_xlfn.IFS(OR($D750="SMC",$D750="Simple magnetic grid  - 316.",$D750="FESTO"),$D750)</f>
        <v>#N/A</v>
      </c>
    </row>
    <row r="751" spans="1:10" x14ac:dyDescent="0.2">
      <c r="A751" t="s">
        <v>19</v>
      </c>
      <c r="B751" t="s">
        <v>320</v>
      </c>
      <c r="C751" s="2" t="str">
        <f>_xlfn.XLOOKUP(B751,Sheet1!$E$2:$E$171,Sheet1!$A$2:$A$171," ",0)</f>
        <v xml:space="preserve"> </v>
      </c>
      <c r="D751" s="2" t="str">
        <f>_xlfn.XLOOKUP(B751,Sheet1!$E$2:$E$171,Sheet1!$B$2:$B$171," ",0)</f>
        <v xml:space="preserve"> </v>
      </c>
      <c r="E751" t="e" cm="1">
        <f t="array" ref="E751">_xlfn.IFS(OR(D751="Spl Mounting flange - 304",D751="Spl Enlarged Mounting flange - 304",D751="Spl Monoblock - 304",D751="Dbl Mounting flange - 304",D751="Dbl Monoblock - 304",D751="Spl Mounting flange - 316",D751="Dbl Mounting flange - 316",D751="Spl Monoblock - 316",D751="Dbl Mounting flange - 316"),D751)</f>
        <v>#N/A</v>
      </c>
      <c r="F751" t="e" cm="1">
        <f t="array" ref="F751">_xlfn.IFS(OR($D751="Fan 50 Hz",$D751="Fan 440V 60 Hz",$D751="Fan 460V 50 Hz"),$D751)</f>
        <v>#N/A</v>
      </c>
      <c r="G751" t="e" cm="1">
        <f t="array" ref="G751">_xlfn.IFS(OR($D751="Hopper 304",$D751="Hopper 316"),$D751)</f>
        <v>#N/A</v>
      </c>
      <c r="H751" t="e" cm="1">
        <f t="array" ref="H751">_xlfn.IFS(OR($D751="Vibrating grid",$D751="Vibrating grid for enlarged design"),$D751)</f>
        <v>#N/A</v>
      </c>
      <c r="I751" t="e" cm="1">
        <f t="array" ref="I751">_xlfn.IFS(OR($D751="Simple magnetic grid  - 304",$D751="Simple magnetic grid  - 316",$D751="Simple and enlarged magnetic grid "),$D751)</f>
        <v>#N/A</v>
      </c>
      <c r="J751" t="e" cm="1">
        <f t="array" ref="J751">_xlfn.IFS(OR($D751="SMC",$D751="Simple magnetic grid  - 316.",$D751="FESTO"),$D751)</f>
        <v>#N/A</v>
      </c>
    </row>
    <row r="752" spans="1:10" x14ac:dyDescent="0.2">
      <c r="A752" t="s">
        <v>19</v>
      </c>
      <c r="B752" t="s">
        <v>1</v>
      </c>
      <c r="C752" s="2" t="str">
        <f>_xlfn.XLOOKUP(B752,Sheet1!$E$2:$E$171,Sheet1!$A$2:$A$171," ",0)</f>
        <v xml:space="preserve"> </v>
      </c>
      <c r="D752" s="2" t="str">
        <f>_xlfn.XLOOKUP(B752,Sheet1!$E$2:$E$171,Sheet1!$B$2:$B$171," ",0)</f>
        <v xml:space="preserve"> </v>
      </c>
      <c r="E752" t="e" cm="1">
        <f t="array" ref="E752">_xlfn.IFS(OR(D752="Spl Mounting flange - 304",D752="Spl Enlarged Mounting flange - 304",D752="Spl Monoblock - 304",D752="Dbl Mounting flange - 304",D752="Dbl Monoblock - 304",D752="Spl Mounting flange - 316",D752="Dbl Mounting flange - 316",D752="Spl Monoblock - 316",D752="Dbl Mounting flange - 316"),D752)</f>
        <v>#N/A</v>
      </c>
      <c r="F752" t="e" cm="1">
        <f t="array" ref="F752">_xlfn.IFS(OR($D752="Fan 50 Hz",$D752="Fan 440V 60 Hz",$D752="Fan 460V 50 Hz"),$D752)</f>
        <v>#N/A</v>
      </c>
      <c r="G752" t="e" cm="1">
        <f t="array" ref="G752">_xlfn.IFS(OR($D752="Hopper 304",$D752="Hopper 316"),$D752)</f>
        <v>#N/A</v>
      </c>
      <c r="H752" t="e" cm="1">
        <f t="array" ref="H752">_xlfn.IFS(OR($D752="Vibrating grid",$D752="Vibrating grid for enlarged design"),$D752)</f>
        <v>#N/A</v>
      </c>
      <c r="I752" t="e" cm="1">
        <f t="array" ref="I752">_xlfn.IFS(OR($D752="Simple magnetic grid  - 304",$D752="Simple magnetic grid  - 316",$D752="Simple and enlarged magnetic grid "),$D752)</f>
        <v>#N/A</v>
      </c>
      <c r="J752" t="e" cm="1">
        <f t="array" ref="J752">_xlfn.IFS(OR($D752="SMC",$D752="Simple magnetic grid  - 316.",$D752="FESTO"),$D752)</f>
        <v>#N/A</v>
      </c>
    </row>
    <row r="753" spans="1:10" x14ac:dyDescent="0.2">
      <c r="A753" t="s">
        <v>19</v>
      </c>
      <c r="B753" t="s">
        <v>115</v>
      </c>
      <c r="C753" s="2" t="str">
        <f>_xlfn.XLOOKUP(B753,Sheet1!$E$2:$E$171,Sheet1!$A$2:$A$171," ",0)</f>
        <v xml:space="preserve"> </v>
      </c>
      <c r="D753" s="2" t="str">
        <f>_xlfn.XLOOKUP(B753,Sheet1!$E$2:$E$171,Sheet1!$B$2:$B$171," ",0)</f>
        <v xml:space="preserve"> </v>
      </c>
      <c r="E753" t="e" cm="1">
        <f t="array" ref="E753">_xlfn.IFS(OR(D753="Spl Mounting flange - 304",D753="Spl Enlarged Mounting flange - 304",D753="Spl Monoblock - 304",D753="Dbl Mounting flange - 304",D753="Dbl Monoblock - 304",D753="Spl Mounting flange - 316",D753="Dbl Mounting flange - 316",D753="Spl Monoblock - 316",D753="Dbl Mounting flange - 316"),D753)</f>
        <v>#N/A</v>
      </c>
      <c r="F753" t="e" cm="1">
        <f t="array" ref="F753">_xlfn.IFS(OR($D753="Fan 50 Hz",$D753="Fan 440V 60 Hz",$D753="Fan 460V 50 Hz"),$D753)</f>
        <v>#N/A</v>
      </c>
      <c r="G753" t="e" cm="1">
        <f t="array" ref="G753">_xlfn.IFS(OR($D753="Hopper 304",$D753="Hopper 316"),$D753)</f>
        <v>#N/A</v>
      </c>
      <c r="H753" t="e" cm="1">
        <f t="array" ref="H753">_xlfn.IFS(OR($D753="Vibrating grid",$D753="Vibrating grid for enlarged design"),$D753)</f>
        <v>#N/A</v>
      </c>
      <c r="I753" t="e" cm="1">
        <f t="array" ref="I753">_xlfn.IFS(OR($D753="Simple magnetic grid  - 304",$D753="Simple magnetic grid  - 316",$D753="Simple and enlarged magnetic grid "),$D753)</f>
        <v>#N/A</v>
      </c>
      <c r="J753" t="e" cm="1">
        <f t="array" ref="J753">_xlfn.IFS(OR($D753="SMC",$D753="Simple magnetic grid  - 316.",$D753="FESTO"),$D753)</f>
        <v>#N/A</v>
      </c>
    </row>
    <row r="754" spans="1:10" x14ac:dyDescent="0.2">
      <c r="A754" t="s">
        <v>19</v>
      </c>
      <c r="B754" t="s">
        <v>127</v>
      </c>
      <c r="C754" s="2">
        <f>_xlfn.XLOOKUP(B754,Sheet1!$E$2:$E$171,Sheet1!$A$2:$A$171," ",0)</f>
        <v>1</v>
      </c>
      <c r="D754" s="2" t="str">
        <f>_xlfn.XLOOKUP(B754,Sheet1!$E$2:$E$171,Sheet1!$B$2:$B$171," ",0)</f>
        <v>Fan 50 Hz</v>
      </c>
      <c r="E754" t="e" cm="1">
        <f t="array" ref="E754">_xlfn.IFS(OR(D754="Spl Mounting flange - 304",D754="Spl Enlarged Mounting flange - 304",D754="Spl Monoblock - 304",D754="Dbl Mounting flange - 304",D754="Dbl Monoblock - 304",D754="Spl Mounting flange - 316",D754="Dbl Mounting flange - 316",D754="Spl Monoblock - 316",D754="Dbl Mounting flange - 316"),D754)</f>
        <v>#N/A</v>
      </c>
      <c r="F754" t="str" cm="1">
        <f t="array" ref="F754">_xlfn.IFS(OR($D754="Fan 50 Hz",$D754="Fan 440V 60 Hz",$D754="Fan 460V 50 Hz"),$D754)</f>
        <v>Fan 50 Hz</v>
      </c>
      <c r="G754" t="e" cm="1">
        <f t="array" ref="G754">_xlfn.IFS(OR($D754="Hopper 304",$D754="Hopper 316"),$D754)</f>
        <v>#N/A</v>
      </c>
      <c r="H754" t="e" cm="1">
        <f t="array" ref="H754">_xlfn.IFS(OR($D754="Vibrating grid",$D754="Vibrating grid for enlarged design"),$D754)</f>
        <v>#N/A</v>
      </c>
      <c r="I754" t="e" cm="1">
        <f t="array" ref="I754">_xlfn.IFS(OR($D754="Simple magnetic grid  - 304",$D754="Simple magnetic grid  - 316",$D754="Simple and enlarged magnetic grid "),$D754)</f>
        <v>#N/A</v>
      </c>
      <c r="J754" t="e" cm="1">
        <f t="array" ref="J754">_xlfn.IFS(OR($D754="SMC",$D754="Simple magnetic grid  - 316.",$D754="FESTO"),$D754)</f>
        <v>#N/A</v>
      </c>
    </row>
    <row r="755" spans="1:10" x14ac:dyDescent="0.2">
      <c r="A755" t="s">
        <v>19</v>
      </c>
      <c r="B755" t="s">
        <v>194</v>
      </c>
      <c r="C755" s="2" t="str">
        <f>_xlfn.XLOOKUP(B755,Sheet1!$E$2:$E$171,Sheet1!$A$2:$A$171," ",0)</f>
        <v xml:space="preserve"> </v>
      </c>
      <c r="D755" s="2" t="str">
        <f>_xlfn.XLOOKUP(B755,Sheet1!$E$2:$E$171,Sheet1!$B$2:$B$171," ",0)</f>
        <v xml:space="preserve"> </v>
      </c>
      <c r="E755" t="e" cm="1">
        <f t="array" ref="E755">_xlfn.IFS(OR(D755="Spl Mounting flange - 304",D755="Spl Enlarged Mounting flange - 304",D755="Spl Monoblock - 304",D755="Dbl Mounting flange - 304",D755="Dbl Monoblock - 304",D755="Spl Mounting flange - 316",D755="Dbl Mounting flange - 316",D755="Spl Monoblock - 316",D755="Dbl Mounting flange - 316"),D755)</f>
        <v>#N/A</v>
      </c>
      <c r="F755" t="e" cm="1">
        <f t="array" ref="F755">_xlfn.IFS(OR($D755="Fan 50 Hz",$D755="Fan 440V 60 Hz",$D755="Fan 460V 50 Hz"),$D755)</f>
        <v>#N/A</v>
      </c>
      <c r="G755" t="e" cm="1">
        <f t="array" ref="G755">_xlfn.IFS(OR($D755="Hopper 304",$D755="Hopper 316"),$D755)</f>
        <v>#N/A</v>
      </c>
      <c r="H755" t="e" cm="1">
        <f t="array" ref="H755">_xlfn.IFS(OR($D755="Vibrating grid",$D755="Vibrating grid for enlarged design"),$D755)</f>
        <v>#N/A</v>
      </c>
      <c r="I755" t="e" cm="1">
        <f t="array" ref="I755">_xlfn.IFS(OR($D755="Simple magnetic grid  - 304",$D755="Simple magnetic grid  - 316",$D755="Simple and enlarged magnetic grid "),$D755)</f>
        <v>#N/A</v>
      </c>
      <c r="J755" t="e" cm="1">
        <f t="array" ref="J755">_xlfn.IFS(OR($D755="SMC",$D755="Simple magnetic grid  - 316.",$D755="FESTO"),$D755)</f>
        <v>#N/A</v>
      </c>
    </row>
    <row r="756" spans="1:10" x14ac:dyDescent="0.2">
      <c r="A756" t="s">
        <v>19</v>
      </c>
      <c r="B756" t="s">
        <v>1</v>
      </c>
      <c r="C756" s="2" t="str">
        <f>_xlfn.XLOOKUP(B756,Sheet1!$E$2:$E$171,Sheet1!$A$2:$A$171," ",0)</f>
        <v xml:space="preserve"> </v>
      </c>
      <c r="D756" s="2" t="str">
        <f>_xlfn.XLOOKUP(B756,Sheet1!$E$2:$E$171,Sheet1!$B$2:$B$171," ",0)</f>
        <v xml:space="preserve"> </v>
      </c>
      <c r="E756" t="e" cm="1">
        <f t="array" ref="E756">_xlfn.IFS(OR(D756="Spl Mounting flange - 304",D756="Spl Enlarged Mounting flange - 304",D756="Spl Monoblock - 304",D756="Dbl Mounting flange - 304",D756="Dbl Monoblock - 304",D756="Spl Mounting flange - 316",D756="Dbl Mounting flange - 316",D756="Spl Monoblock - 316",D756="Dbl Mounting flange - 316"),D756)</f>
        <v>#N/A</v>
      </c>
      <c r="F756" t="e" cm="1">
        <f t="array" ref="F756">_xlfn.IFS(OR($D756="Fan 50 Hz",$D756="Fan 440V 60 Hz",$D756="Fan 460V 50 Hz"),$D756)</f>
        <v>#N/A</v>
      </c>
      <c r="G756" t="e" cm="1">
        <f t="array" ref="G756">_xlfn.IFS(OR($D756="Hopper 304",$D756="Hopper 316"),$D756)</f>
        <v>#N/A</v>
      </c>
      <c r="H756" t="e" cm="1">
        <f t="array" ref="H756">_xlfn.IFS(OR($D756="Vibrating grid",$D756="Vibrating grid for enlarged design"),$D756)</f>
        <v>#N/A</v>
      </c>
      <c r="I756" t="e" cm="1">
        <f t="array" ref="I756">_xlfn.IFS(OR($D756="Simple magnetic grid  - 304",$D756="Simple magnetic grid  - 316",$D756="Simple and enlarged magnetic grid "),$D756)</f>
        <v>#N/A</v>
      </c>
      <c r="J756" t="e" cm="1">
        <f t="array" ref="J756">_xlfn.IFS(OR($D756="SMC",$D756="Simple magnetic grid  - 316.",$D756="FESTO"),$D756)</f>
        <v>#N/A</v>
      </c>
    </row>
    <row r="757" spans="1:10" x14ac:dyDescent="0.2">
      <c r="A757" t="s">
        <v>19</v>
      </c>
      <c r="B757" t="s">
        <v>20</v>
      </c>
      <c r="C757" s="2" t="str">
        <f>_xlfn.XLOOKUP(B757,Sheet1!$E$2:$E$171,Sheet1!$A$2:$A$171," ",0)</f>
        <v xml:space="preserve"> </v>
      </c>
      <c r="D757" s="2" t="str">
        <f>_xlfn.XLOOKUP(B757,Sheet1!$E$2:$E$171,Sheet1!$B$2:$B$171," ",0)</f>
        <v xml:space="preserve"> </v>
      </c>
      <c r="E757" t="e" cm="1">
        <f t="array" ref="E757">_xlfn.IFS(OR(D757="Spl Mounting flange - 304",D757="Spl Enlarged Mounting flange - 304",D757="Spl Monoblock - 304",D757="Dbl Mounting flange - 304",D757="Dbl Monoblock - 304",D757="Spl Mounting flange - 316",D757="Dbl Mounting flange - 316",D757="Spl Monoblock - 316",D757="Dbl Mounting flange - 316"),D757)</f>
        <v>#N/A</v>
      </c>
      <c r="F757" t="e" cm="1">
        <f t="array" ref="F757">_xlfn.IFS(OR($D757="Fan 50 Hz",$D757="Fan 440V 60 Hz",$D757="Fan 460V 50 Hz"),$D757)</f>
        <v>#N/A</v>
      </c>
      <c r="G757" t="e" cm="1">
        <f t="array" ref="G757">_xlfn.IFS(OR($D757="Hopper 304",$D757="Hopper 316"),$D757)</f>
        <v>#N/A</v>
      </c>
      <c r="H757" t="e" cm="1">
        <f t="array" ref="H757">_xlfn.IFS(OR($D757="Vibrating grid",$D757="Vibrating grid for enlarged design"),$D757)</f>
        <v>#N/A</v>
      </c>
      <c r="I757" t="e" cm="1">
        <f t="array" ref="I757">_xlfn.IFS(OR($D757="Simple magnetic grid  - 304",$D757="Simple magnetic grid  - 316",$D757="Simple and enlarged magnetic grid "),$D757)</f>
        <v>#N/A</v>
      </c>
      <c r="J757" t="e" cm="1">
        <f t="array" ref="J757">_xlfn.IFS(OR($D757="SMC",$D757="Simple magnetic grid  - 316.",$D757="FESTO"),$D757)</f>
        <v>#N/A</v>
      </c>
    </row>
    <row r="758" spans="1:10" x14ac:dyDescent="0.2">
      <c r="A758" t="s">
        <v>19</v>
      </c>
      <c r="B758" t="s">
        <v>148</v>
      </c>
      <c r="C758" s="2" t="str">
        <f>_xlfn.XLOOKUP(B758,Sheet1!$E$2:$E$171,Sheet1!$A$2:$A$171," ",0)</f>
        <v xml:space="preserve"> </v>
      </c>
      <c r="D758" s="2" t="str">
        <f>_xlfn.XLOOKUP(B758,Sheet1!$E$2:$E$171,Sheet1!$B$2:$B$171," ",0)</f>
        <v xml:space="preserve"> </v>
      </c>
      <c r="E758" t="e" cm="1">
        <f t="array" ref="E758">_xlfn.IFS(OR(D758="Spl Mounting flange - 304",D758="Spl Enlarged Mounting flange - 304",D758="Spl Monoblock - 304",D758="Dbl Mounting flange - 304",D758="Dbl Monoblock - 304",D758="Spl Mounting flange - 316",D758="Dbl Mounting flange - 316",D758="Spl Monoblock - 316",D758="Dbl Mounting flange - 316"),D758)</f>
        <v>#N/A</v>
      </c>
      <c r="F758" t="e" cm="1">
        <f t="array" ref="F758">_xlfn.IFS(OR($D758="Fan 50 Hz",$D758="Fan 440V 60 Hz",$D758="Fan 460V 50 Hz"),$D758)</f>
        <v>#N/A</v>
      </c>
      <c r="G758" t="e" cm="1">
        <f t="array" ref="G758">_xlfn.IFS(OR($D758="Hopper 304",$D758="Hopper 316"),$D758)</f>
        <v>#N/A</v>
      </c>
      <c r="H758" t="e" cm="1">
        <f t="array" ref="H758">_xlfn.IFS(OR($D758="Vibrating grid",$D758="Vibrating grid for enlarged design"),$D758)</f>
        <v>#N/A</v>
      </c>
      <c r="I758" t="e" cm="1">
        <f t="array" ref="I758">_xlfn.IFS(OR($D758="Simple magnetic grid  - 304",$D758="Simple magnetic grid  - 316",$D758="Simple and enlarged magnetic grid "),$D758)</f>
        <v>#N/A</v>
      </c>
      <c r="J758" t="e" cm="1">
        <f t="array" ref="J758">_xlfn.IFS(OR($D758="SMC",$D758="Simple magnetic grid  - 316.",$D758="FESTO"),$D758)</f>
        <v>#N/A</v>
      </c>
    </row>
    <row r="759" spans="1:10" x14ac:dyDescent="0.2">
      <c r="A759" t="s">
        <v>19</v>
      </c>
      <c r="B759" t="s">
        <v>1</v>
      </c>
      <c r="C759" s="2" t="str">
        <f>_xlfn.XLOOKUP(B759,Sheet1!$E$2:$E$171,Sheet1!$A$2:$A$171," ",0)</f>
        <v xml:space="preserve"> </v>
      </c>
      <c r="D759" s="2" t="str">
        <f>_xlfn.XLOOKUP(B759,Sheet1!$E$2:$E$171,Sheet1!$B$2:$B$171," ",0)</f>
        <v xml:space="preserve"> </v>
      </c>
      <c r="E759" t="e" cm="1">
        <f t="array" ref="E759">_xlfn.IFS(OR(D759="Spl Mounting flange - 304",D759="Spl Enlarged Mounting flange - 304",D759="Spl Monoblock - 304",D759="Dbl Mounting flange - 304",D759="Dbl Monoblock - 304",D759="Spl Mounting flange - 316",D759="Dbl Mounting flange - 316",D759="Spl Monoblock - 316",D759="Dbl Mounting flange - 316"),D759)</f>
        <v>#N/A</v>
      </c>
      <c r="F759" t="e" cm="1">
        <f t="array" ref="F759">_xlfn.IFS(OR($D759="Fan 50 Hz",$D759="Fan 440V 60 Hz",$D759="Fan 460V 50 Hz"),$D759)</f>
        <v>#N/A</v>
      </c>
      <c r="G759" t="e" cm="1">
        <f t="array" ref="G759">_xlfn.IFS(OR($D759="Hopper 304",$D759="Hopper 316"),$D759)</f>
        <v>#N/A</v>
      </c>
      <c r="H759" t="e" cm="1">
        <f t="array" ref="H759">_xlfn.IFS(OR($D759="Vibrating grid",$D759="Vibrating grid for enlarged design"),$D759)</f>
        <v>#N/A</v>
      </c>
      <c r="I759" t="e" cm="1">
        <f t="array" ref="I759">_xlfn.IFS(OR($D759="Simple magnetic grid  - 304",$D759="Simple magnetic grid  - 316",$D759="Simple and enlarged magnetic grid "),$D759)</f>
        <v>#N/A</v>
      </c>
      <c r="J759" t="e" cm="1">
        <f t="array" ref="J759">_xlfn.IFS(OR($D759="SMC",$D759="Simple magnetic grid  - 316.",$D759="FESTO"),$D759)</f>
        <v>#N/A</v>
      </c>
    </row>
    <row r="760" spans="1:10" x14ac:dyDescent="0.2">
      <c r="A760" t="s">
        <v>19</v>
      </c>
      <c r="B760" t="s">
        <v>144</v>
      </c>
      <c r="C760" s="2" t="str">
        <f>_xlfn.XLOOKUP(B760,Sheet1!$E$2:$E$171,Sheet1!$A$2:$A$171," ",0)</f>
        <v xml:space="preserve"> </v>
      </c>
      <c r="D760" s="2" t="str">
        <f>_xlfn.XLOOKUP(B760,Sheet1!$E$2:$E$171,Sheet1!$B$2:$B$171," ",0)</f>
        <v xml:space="preserve"> </v>
      </c>
      <c r="E760" t="e" cm="1">
        <f t="array" ref="E760">_xlfn.IFS(OR(D760="Spl Mounting flange - 304",D760="Spl Enlarged Mounting flange - 304",D760="Spl Monoblock - 304",D760="Dbl Mounting flange - 304",D760="Dbl Monoblock - 304",D760="Spl Mounting flange - 316",D760="Dbl Mounting flange - 316",D760="Spl Monoblock - 316",D760="Dbl Mounting flange - 316"),D760)</f>
        <v>#N/A</v>
      </c>
      <c r="F760" t="e" cm="1">
        <f t="array" ref="F760">_xlfn.IFS(OR($D760="Fan 50 Hz",$D760="Fan 440V 60 Hz",$D760="Fan 460V 50 Hz"),$D760)</f>
        <v>#N/A</v>
      </c>
      <c r="G760" t="e" cm="1">
        <f t="array" ref="G760">_xlfn.IFS(OR($D760="Hopper 304",$D760="Hopper 316"),$D760)</f>
        <v>#N/A</v>
      </c>
      <c r="H760" t="e" cm="1">
        <f t="array" ref="H760">_xlfn.IFS(OR($D760="Vibrating grid",$D760="Vibrating grid for enlarged design"),$D760)</f>
        <v>#N/A</v>
      </c>
      <c r="I760" t="e" cm="1">
        <f t="array" ref="I760">_xlfn.IFS(OR($D760="Simple magnetic grid  - 304",$D760="Simple magnetic grid  - 316",$D760="Simple and enlarged magnetic grid "),$D760)</f>
        <v>#N/A</v>
      </c>
      <c r="J760" t="e" cm="1">
        <f t="array" ref="J760">_xlfn.IFS(OR($D760="SMC",$D760="Simple magnetic grid  - 316.",$D760="FESTO"),$D760)</f>
        <v>#N/A</v>
      </c>
    </row>
    <row r="761" spans="1:10" x14ac:dyDescent="0.2">
      <c r="A761" t="s">
        <v>19</v>
      </c>
      <c r="B761" t="s">
        <v>143</v>
      </c>
      <c r="C761" s="2" t="str">
        <f>_xlfn.XLOOKUP(B761,Sheet1!$E$2:$E$171,Sheet1!$A$2:$A$171," ",0)</f>
        <v xml:space="preserve"> </v>
      </c>
      <c r="D761" s="2" t="str">
        <f>_xlfn.XLOOKUP(B761,Sheet1!$E$2:$E$171,Sheet1!$B$2:$B$171," ",0)</f>
        <v xml:space="preserve"> </v>
      </c>
      <c r="E761" t="e" cm="1">
        <f t="array" ref="E761">_xlfn.IFS(OR(D761="Spl Mounting flange - 304",D761="Spl Enlarged Mounting flange - 304",D761="Spl Monoblock - 304",D761="Dbl Mounting flange - 304",D761="Dbl Monoblock - 304",D761="Spl Mounting flange - 316",D761="Dbl Mounting flange - 316",D761="Spl Monoblock - 316",D761="Dbl Mounting flange - 316"),D761)</f>
        <v>#N/A</v>
      </c>
      <c r="F761" t="e" cm="1">
        <f t="array" ref="F761">_xlfn.IFS(OR($D761="Fan 50 Hz",$D761="Fan 440V 60 Hz",$D761="Fan 460V 50 Hz"),$D761)</f>
        <v>#N/A</v>
      </c>
      <c r="G761" t="e" cm="1">
        <f t="array" ref="G761">_xlfn.IFS(OR($D761="Hopper 304",$D761="Hopper 316"),$D761)</f>
        <v>#N/A</v>
      </c>
      <c r="H761" t="e" cm="1">
        <f t="array" ref="H761">_xlfn.IFS(OR($D761="Vibrating grid",$D761="Vibrating grid for enlarged design"),$D761)</f>
        <v>#N/A</v>
      </c>
      <c r="I761" t="e" cm="1">
        <f t="array" ref="I761">_xlfn.IFS(OR($D761="Simple magnetic grid  - 304",$D761="Simple magnetic grid  - 316",$D761="Simple and enlarged magnetic grid "),$D761)</f>
        <v>#N/A</v>
      </c>
      <c r="J761" t="e" cm="1">
        <f t="array" ref="J761">_xlfn.IFS(OR($D761="SMC",$D761="Simple magnetic grid  - 316.",$D761="FESTO"),$D761)</f>
        <v>#N/A</v>
      </c>
    </row>
    <row r="762" spans="1:10" x14ac:dyDescent="0.2">
      <c r="A762" t="s">
        <v>19</v>
      </c>
      <c r="B762" t="s">
        <v>201</v>
      </c>
      <c r="C762" s="2" t="str">
        <f>_xlfn.XLOOKUP(B762,Sheet1!$E$2:$E$171,Sheet1!$A$2:$A$171," ",0)</f>
        <v xml:space="preserve"> </v>
      </c>
      <c r="D762" s="2" t="str">
        <f>_xlfn.XLOOKUP(B762,Sheet1!$E$2:$E$171,Sheet1!$B$2:$B$171," ",0)</f>
        <v xml:space="preserve"> </v>
      </c>
      <c r="E762" t="e" cm="1">
        <f t="array" ref="E762">_xlfn.IFS(OR(D762="Spl Mounting flange - 304",D762="Spl Enlarged Mounting flange - 304",D762="Spl Monoblock - 304",D762="Dbl Mounting flange - 304",D762="Dbl Monoblock - 304",D762="Spl Mounting flange - 316",D762="Dbl Mounting flange - 316",D762="Spl Monoblock - 316",D762="Dbl Mounting flange - 316"),D762)</f>
        <v>#N/A</v>
      </c>
      <c r="F762" t="e" cm="1">
        <f t="array" ref="F762">_xlfn.IFS(OR($D762="Fan 50 Hz",$D762="Fan 440V 60 Hz",$D762="Fan 460V 50 Hz"),$D762)</f>
        <v>#N/A</v>
      </c>
      <c r="G762" t="e" cm="1">
        <f t="array" ref="G762">_xlfn.IFS(OR($D762="Hopper 304",$D762="Hopper 316"),$D762)</f>
        <v>#N/A</v>
      </c>
      <c r="H762" t="e" cm="1">
        <f t="array" ref="H762">_xlfn.IFS(OR($D762="Vibrating grid",$D762="Vibrating grid for enlarged design"),$D762)</f>
        <v>#N/A</v>
      </c>
      <c r="I762" t="e" cm="1">
        <f t="array" ref="I762">_xlfn.IFS(OR($D762="Simple magnetic grid  - 304",$D762="Simple magnetic grid  - 316",$D762="Simple and enlarged magnetic grid "),$D762)</f>
        <v>#N/A</v>
      </c>
      <c r="J762" t="e" cm="1">
        <f t="array" ref="J762">_xlfn.IFS(OR($D762="SMC",$D762="Simple magnetic grid  - 316.",$D762="FESTO"),$D762)</f>
        <v>#N/A</v>
      </c>
    </row>
    <row r="763" spans="1:10" x14ac:dyDescent="0.2">
      <c r="A763" t="s">
        <v>19</v>
      </c>
      <c r="B763" t="s">
        <v>146</v>
      </c>
      <c r="C763" s="2" t="str">
        <f>_xlfn.XLOOKUP(B763,Sheet1!$E$2:$E$171,Sheet1!$A$2:$A$171," ",0)</f>
        <v xml:space="preserve"> </v>
      </c>
      <c r="D763" s="2" t="str">
        <f>_xlfn.XLOOKUP(B763,Sheet1!$E$2:$E$171,Sheet1!$B$2:$B$171," ",0)</f>
        <v xml:space="preserve"> </v>
      </c>
      <c r="E763" t="e" cm="1">
        <f t="array" ref="E763">_xlfn.IFS(OR(D763="Spl Mounting flange - 304",D763="Spl Enlarged Mounting flange - 304",D763="Spl Monoblock - 304",D763="Dbl Mounting flange - 304",D763="Dbl Monoblock - 304",D763="Spl Mounting flange - 316",D763="Dbl Mounting flange - 316",D763="Spl Monoblock - 316",D763="Dbl Mounting flange - 316"),D763)</f>
        <v>#N/A</v>
      </c>
      <c r="F763" t="e" cm="1">
        <f t="array" ref="F763">_xlfn.IFS(OR($D763="Fan 50 Hz",$D763="Fan 440V 60 Hz",$D763="Fan 460V 50 Hz"),$D763)</f>
        <v>#N/A</v>
      </c>
      <c r="G763" t="e" cm="1">
        <f t="array" ref="G763">_xlfn.IFS(OR($D763="Hopper 304",$D763="Hopper 316"),$D763)</f>
        <v>#N/A</v>
      </c>
      <c r="H763" t="e" cm="1">
        <f t="array" ref="H763">_xlfn.IFS(OR($D763="Vibrating grid",$D763="Vibrating grid for enlarged design"),$D763)</f>
        <v>#N/A</v>
      </c>
      <c r="I763" t="e" cm="1">
        <f t="array" ref="I763">_xlfn.IFS(OR($D763="Simple magnetic grid  - 304",$D763="Simple magnetic grid  - 316",$D763="Simple and enlarged magnetic grid "),$D763)</f>
        <v>#N/A</v>
      </c>
      <c r="J763" t="e" cm="1">
        <f t="array" ref="J763">_xlfn.IFS(OR($D763="SMC",$D763="Simple magnetic grid  - 316.",$D763="FESTO"),$D763)</f>
        <v>#N/A</v>
      </c>
    </row>
    <row r="764" spans="1:10" x14ac:dyDescent="0.2">
      <c r="A764" t="s">
        <v>19</v>
      </c>
      <c r="B764" t="s">
        <v>108</v>
      </c>
      <c r="C764" s="2" t="str">
        <f>_xlfn.XLOOKUP(B764,Sheet1!$E$2:$E$171,Sheet1!$A$2:$A$171," ",0)</f>
        <v xml:space="preserve"> </v>
      </c>
      <c r="D764" s="2" t="str">
        <f>_xlfn.XLOOKUP(B764,Sheet1!$E$2:$E$171,Sheet1!$B$2:$B$171," ",0)</f>
        <v xml:space="preserve"> </v>
      </c>
      <c r="E764" t="e" cm="1">
        <f t="array" ref="E764">_xlfn.IFS(OR(D764="Spl Mounting flange - 304",D764="Spl Enlarged Mounting flange - 304",D764="Spl Monoblock - 304",D764="Dbl Mounting flange - 304",D764="Dbl Monoblock - 304",D764="Spl Mounting flange - 316",D764="Dbl Mounting flange - 316",D764="Spl Monoblock - 316",D764="Dbl Mounting flange - 316"),D764)</f>
        <v>#N/A</v>
      </c>
      <c r="F764" t="e" cm="1">
        <f t="array" ref="F764">_xlfn.IFS(OR($D764="Fan 50 Hz",$D764="Fan 440V 60 Hz",$D764="Fan 460V 50 Hz"),$D764)</f>
        <v>#N/A</v>
      </c>
      <c r="G764" t="e" cm="1">
        <f t="array" ref="G764">_xlfn.IFS(OR($D764="Hopper 304",$D764="Hopper 316"),$D764)</f>
        <v>#N/A</v>
      </c>
      <c r="H764" t="e" cm="1">
        <f t="array" ref="H764">_xlfn.IFS(OR($D764="Vibrating grid",$D764="Vibrating grid for enlarged design"),$D764)</f>
        <v>#N/A</v>
      </c>
      <c r="I764" t="e" cm="1">
        <f t="array" ref="I764">_xlfn.IFS(OR($D764="Simple magnetic grid  - 304",$D764="Simple magnetic grid  - 316",$D764="Simple and enlarged magnetic grid "),$D764)</f>
        <v>#N/A</v>
      </c>
      <c r="J764" t="e" cm="1">
        <f t="array" ref="J764">_xlfn.IFS(OR($D764="SMC",$D764="Simple magnetic grid  - 316.",$D764="FESTO"),$D764)</f>
        <v>#N/A</v>
      </c>
    </row>
    <row r="765" spans="1:10" x14ac:dyDescent="0.2">
      <c r="A765" t="s">
        <v>19</v>
      </c>
      <c r="B765" t="s">
        <v>145</v>
      </c>
      <c r="C765" s="2" t="str">
        <f>_xlfn.XLOOKUP(B765,Sheet1!$E$2:$E$171,Sheet1!$A$2:$A$171," ",0)</f>
        <v xml:space="preserve"> </v>
      </c>
      <c r="D765" s="2" t="str">
        <f>_xlfn.XLOOKUP(B765,Sheet1!$E$2:$E$171,Sheet1!$B$2:$B$171," ",0)</f>
        <v xml:space="preserve"> </v>
      </c>
      <c r="E765" t="e" cm="1">
        <f t="array" ref="E765">_xlfn.IFS(OR(D765="Spl Mounting flange - 304",D765="Spl Enlarged Mounting flange - 304",D765="Spl Monoblock - 304",D765="Dbl Mounting flange - 304",D765="Dbl Monoblock - 304",D765="Spl Mounting flange - 316",D765="Dbl Mounting flange - 316",D765="Spl Monoblock - 316",D765="Dbl Mounting flange - 316"),D765)</f>
        <v>#N/A</v>
      </c>
      <c r="F765" t="e" cm="1">
        <f t="array" ref="F765">_xlfn.IFS(OR($D765="Fan 50 Hz",$D765="Fan 440V 60 Hz",$D765="Fan 460V 50 Hz"),$D765)</f>
        <v>#N/A</v>
      </c>
      <c r="G765" t="e" cm="1">
        <f t="array" ref="G765">_xlfn.IFS(OR($D765="Hopper 304",$D765="Hopper 316"),$D765)</f>
        <v>#N/A</v>
      </c>
      <c r="H765" t="e" cm="1">
        <f t="array" ref="H765">_xlfn.IFS(OR($D765="Vibrating grid",$D765="Vibrating grid for enlarged design"),$D765)</f>
        <v>#N/A</v>
      </c>
      <c r="I765" t="e" cm="1">
        <f t="array" ref="I765">_xlfn.IFS(OR($D765="Simple magnetic grid  - 304",$D765="Simple magnetic grid  - 316",$D765="Simple and enlarged magnetic grid "),$D765)</f>
        <v>#N/A</v>
      </c>
      <c r="J765" t="e" cm="1">
        <f t="array" ref="J765">_xlfn.IFS(OR($D765="SMC",$D765="Simple magnetic grid  - 316.",$D765="FESTO"),$D765)</f>
        <v>#N/A</v>
      </c>
    </row>
    <row r="766" spans="1:10" x14ac:dyDescent="0.2">
      <c r="A766" t="s">
        <v>19</v>
      </c>
      <c r="B766" t="s">
        <v>97</v>
      </c>
      <c r="C766" s="2" t="str">
        <f>_xlfn.XLOOKUP(B766,Sheet1!$E$2:$E$171,Sheet1!$A$2:$A$171," ",0)</f>
        <v xml:space="preserve"> </v>
      </c>
      <c r="D766" s="2" t="str">
        <f>_xlfn.XLOOKUP(B766,Sheet1!$E$2:$E$171,Sheet1!$B$2:$B$171," ",0)</f>
        <v xml:space="preserve"> </v>
      </c>
      <c r="E766" t="e" cm="1">
        <f t="array" ref="E766">_xlfn.IFS(OR(D766="Spl Mounting flange - 304",D766="Spl Enlarged Mounting flange - 304",D766="Spl Monoblock - 304",D766="Dbl Mounting flange - 304",D766="Dbl Monoblock - 304",D766="Spl Mounting flange - 316",D766="Dbl Mounting flange - 316",D766="Spl Monoblock - 316",D766="Dbl Mounting flange - 316"),D766)</f>
        <v>#N/A</v>
      </c>
      <c r="F766" t="e" cm="1">
        <f t="array" ref="F766">_xlfn.IFS(OR($D766="Fan 50 Hz",$D766="Fan 440V 60 Hz",$D766="Fan 460V 50 Hz"),$D766)</f>
        <v>#N/A</v>
      </c>
      <c r="G766" t="e" cm="1">
        <f t="array" ref="G766">_xlfn.IFS(OR($D766="Hopper 304",$D766="Hopper 316"),$D766)</f>
        <v>#N/A</v>
      </c>
      <c r="H766" t="e" cm="1">
        <f t="array" ref="H766">_xlfn.IFS(OR($D766="Vibrating grid",$D766="Vibrating grid for enlarged design"),$D766)</f>
        <v>#N/A</v>
      </c>
      <c r="I766" t="e" cm="1">
        <f t="array" ref="I766">_xlfn.IFS(OR($D766="Simple magnetic grid  - 304",$D766="Simple magnetic grid  - 316",$D766="Simple and enlarged magnetic grid "),$D766)</f>
        <v>#N/A</v>
      </c>
      <c r="J766" t="e" cm="1">
        <f t="array" ref="J766">_xlfn.IFS(OR($D766="SMC",$D766="Simple magnetic grid  - 316.",$D766="FESTO"),$D766)</f>
        <v>#N/A</v>
      </c>
    </row>
    <row r="767" spans="1:10" x14ac:dyDescent="0.2">
      <c r="A767" t="s">
        <v>19</v>
      </c>
      <c r="B767" t="s">
        <v>1</v>
      </c>
      <c r="C767" s="2" t="str">
        <f>_xlfn.XLOOKUP(B767,Sheet1!$E$2:$E$171,Sheet1!$A$2:$A$171," ",0)</f>
        <v xml:space="preserve"> </v>
      </c>
      <c r="D767" s="2" t="str">
        <f>_xlfn.XLOOKUP(B767,Sheet1!$E$2:$E$171,Sheet1!$B$2:$B$171," ",0)</f>
        <v xml:space="preserve"> </v>
      </c>
      <c r="E767" t="e" cm="1">
        <f t="array" ref="E767">_xlfn.IFS(OR(D767="Spl Mounting flange - 304",D767="Spl Enlarged Mounting flange - 304",D767="Spl Monoblock - 304",D767="Dbl Mounting flange - 304",D767="Dbl Monoblock - 304",D767="Spl Mounting flange - 316",D767="Dbl Mounting flange - 316",D767="Spl Monoblock - 316",D767="Dbl Mounting flange - 316"),D767)</f>
        <v>#N/A</v>
      </c>
      <c r="F767" t="e" cm="1">
        <f t="array" ref="F767">_xlfn.IFS(OR($D767="Fan 50 Hz",$D767="Fan 440V 60 Hz",$D767="Fan 460V 50 Hz"),$D767)</f>
        <v>#N/A</v>
      </c>
      <c r="G767" t="e" cm="1">
        <f t="array" ref="G767">_xlfn.IFS(OR($D767="Hopper 304",$D767="Hopper 316"),$D767)</f>
        <v>#N/A</v>
      </c>
      <c r="H767" t="e" cm="1">
        <f t="array" ref="H767">_xlfn.IFS(OR($D767="Vibrating grid",$D767="Vibrating grid for enlarged design"),$D767)</f>
        <v>#N/A</v>
      </c>
      <c r="I767" t="e" cm="1">
        <f t="array" ref="I767">_xlfn.IFS(OR($D767="Simple magnetic grid  - 304",$D767="Simple magnetic grid  - 316",$D767="Simple and enlarged magnetic grid "),$D767)</f>
        <v>#N/A</v>
      </c>
      <c r="J767" t="e" cm="1">
        <f t="array" ref="J767">_xlfn.IFS(OR($D767="SMC",$D767="Simple magnetic grid  - 316.",$D767="FESTO"),$D767)</f>
        <v>#N/A</v>
      </c>
    </row>
    <row r="768" spans="1:10" x14ac:dyDescent="0.2">
      <c r="A768" t="s">
        <v>19</v>
      </c>
      <c r="B768" t="s">
        <v>109</v>
      </c>
      <c r="C768" s="2" t="str">
        <f>_xlfn.XLOOKUP(B768,Sheet1!$E$2:$E$171,Sheet1!$A$2:$A$171," ",0)</f>
        <v xml:space="preserve"> </v>
      </c>
      <c r="D768" s="2" t="str">
        <f>_xlfn.XLOOKUP(B768,Sheet1!$E$2:$E$171,Sheet1!$B$2:$B$171," ",0)</f>
        <v xml:space="preserve"> </v>
      </c>
      <c r="E768" t="e" cm="1">
        <f t="array" ref="E768">_xlfn.IFS(OR(D768="Spl Mounting flange - 304",D768="Spl Enlarged Mounting flange - 304",D768="Spl Monoblock - 304",D768="Dbl Mounting flange - 304",D768="Dbl Monoblock - 304",D768="Spl Mounting flange - 316",D768="Dbl Mounting flange - 316",D768="Spl Monoblock - 316",D768="Dbl Mounting flange - 316"),D768)</f>
        <v>#N/A</v>
      </c>
      <c r="F768" t="e" cm="1">
        <f t="array" ref="F768">_xlfn.IFS(OR($D768="Fan 50 Hz",$D768="Fan 440V 60 Hz",$D768="Fan 460V 50 Hz"),$D768)</f>
        <v>#N/A</v>
      </c>
      <c r="G768" t="e" cm="1">
        <f t="array" ref="G768">_xlfn.IFS(OR($D768="Hopper 304",$D768="Hopper 316"),$D768)</f>
        <v>#N/A</v>
      </c>
      <c r="H768" t="e" cm="1">
        <f t="array" ref="H768">_xlfn.IFS(OR($D768="Vibrating grid",$D768="Vibrating grid for enlarged design"),$D768)</f>
        <v>#N/A</v>
      </c>
      <c r="I768" t="e" cm="1">
        <f t="array" ref="I768">_xlfn.IFS(OR($D768="Simple magnetic grid  - 304",$D768="Simple magnetic grid  - 316",$D768="Simple and enlarged magnetic grid "),$D768)</f>
        <v>#N/A</v>
      </c>
      <c r="J768" t="e" cm="1">
        <f t="array" ref="J768">_xlfn.IFS(OR($D768="SMC",$D768="Simple magnetic grid  - 316.",$D768="FESTO"),$D768)</f>
        <v>#N/A</v>
      </c>
    </row>
    <row r="769" spans="1:10" x14ac:dyDescent="0.2">
      <c r="A769" t="s">
        <v>19</v>
      </c>
      <c r="B769" t="s">
        <v>1</v>
      </c>
      <c r="C769" s="2" t="str">
        <f>_xlfn.XLOOKUP(B769,Sheet1!$E$2:$E$171,Sheet1!$A$2:$A$171," ",0)</f>
        <v xml:space="preserve"> </v>
      </c>
      <c r="D769" s="2" t="str">
        <f>_xlfn.XLOOKUP(B769,Sheet1!$E$2:$E$171,Sheet1!$B$2:$B$171," ",0)</f>
        <v xml:space="preserve"> </v>
      </c>
      <c r="E769" t="e" cm="1">
        <f t="array" ref="E769">_xlfn.IFS(OR(D769="Spl Mounting flange - 304",D769="Spl Enlarged Mounting flange - 304",D769="Spl Monoblock - 304",D769="Dbl Mounting flange - 304",D769="Dbl Monoblock - 304",D769="Spl Mounting flange - 316",D769="Dbl Mounting flange - 316",D769="Spl Monoblock - 316",D769="Dbl Mounting flange - 316"),D769)</f>
        <v>#N/A</v>
      </c>
      <c r="F769" t="e" cm="1">
        <f t="array" ref="F769">_xlfn.IFS(OR($D769="Fan 50 Hz",$D769="Fan 440V 60 Hz",$D769="Fan 460V 50 Hz"),$D769)</f>
        <v>#N/A</v>
      </c>
      <c r="G769" t="e" cm="1">
        <f t="array" ref="G769">_xlfn.IFS(OR($D769="Hopper 304",$D769="Hopper 316"),$D769)</f>
        <v>#N/A</v>
      </c>
      <c r="H769" t="e" cm="1">
        <f t="array" ref="H769">_xlfn.IFS(OR($D769="Vibrating grid",$D769="Vibrating grid for enlarged design"),$D769)</f>
        <v>#N/A</v>
      </c>
      <c r="I769" t="e" cm="1">
        <f t="array" ref="I769">_xlfn.IFS(OR($D769="Simple magnetic grid  - 304",$D769="Simple magnetic grid  - 316",$D769="Simple and enlarged magnetic grid "),$D769)</f>
        <v>#N/A</v>
      </c>
      <c r="J769" t="e" cm="1">
        <f t="array" ref="J769">_xlfn.IFS(OR($D769="SMC",$D769="Simple magnetic grid  - 316.",$D769="FESTO"),$D769)</f>
        <v>#N/A</v>
      </c>
    </row>
    <row r="770" spans="1:10" x14ac:dyDescent="0.2">
      <c r="A770" t="s">
        <v>19</v>
      </c>
      <c r="B770" t="s">
        <v>78</v>
      </c>
      <c r="C770" s="2" t="str">
        <f>_xlfn.XLOOKUP(B770,Sheet1!$E$2:$E$171,Sheet1!$A$2:$A$171," ",0)</f>
        <v xml:space="preserve"> </v>
      </c>
      <c r="D770" s="2" t="str">
        <f>_xlfn.XLOOKUP(B770,Sheet1!$E$2:$E$171,Sheet1!$B$2:$B$171," ",0)</f>
        <v xml:space="preserve"> </v>
      </c>
      <c r="E770" t="e" cm="1">
        <f t="array" ref="E770">_xlfn.IFS(OR(D770="Spl Mounting flange - 304",D770="Spl Enlarged Mounting flange - 304",D770="Spl Monoblock - 304",D770="Dbl Mounting flange - 304",D770="Dbl Monoblock - 304",D770="Spl Mounting flange - 316",D770="Dbl Mounting flange - 316",D770="Spl Monoblock - 316",D770="Dbl Mounting flange - 316"),D770)</f>
        <v>#N/A</v>
      </c>
      <c r="F770" t="e" cm="1">
        <f t="array" ref="F770">_xlfn.IFS(OR($D770="Fan 50 Hz",$D770="Fan 440V 60 Hz",$D770="Fan 460V 50 Hz"),$D770)</f>
        <v>#N/A</v>
      </c>
      <c r="G770" t="e" cm="1">
        <f t="array" ref="G770">_xlfn.IFS(OR($D770="Hopper 304",$D770="Hopper 316"),$D770)</f>
        <v>#N/A</v>
      </c>
      <c r="H770" t="e" cm="1">
        <f t="array" ref="H770">_xlfn.IFS(OR($D770="Vibrating grid",$D770="Vibrating grid for enlarged design"),$D770)</f>
        <v>#N/A</v>
      </c>
      <c r="I770" t="e" cm="1">
        <f t="array" ref="I770">_xlfn.IFS(OR($D770="Simple magnetic grid  - 304",$D770="Simple magnetic grid  - 316",$D770="Simple and enlarged magnetic grid "),$D770)</f>
        <v>#N/A</v>
      </c>
      <c r="J770" t="e" cm="1">
        <f t="array" ref="J770">_xlfn.IFS(OR($D770="SMC",$D770="Simple magnetic grid  - 316.",$D770="FESTO"),$D770)</f>
        <v>#N/A</v>
      </c>
    </row>
    <row r="771" spans="1:10" x14ac:dyDescent="0.2">
      <c r="A771" t="s">
        <v>19</v>
      </c>
      <c r="B771" t="s">
        <v>299</v>
      </c>
      <c r="C771" s="2" t="str">
        <f>_xlfn.XLOOKUP(B771,Sheet1!$E$2:$E$171,Sheet1!$A$2:$A$171," ",0)</f>
        <v xml:space="preserve"> </v>
      </c>
      <c r="D771" s="2" t="str">
        <f>_xlfn.XLOOKUP(B771,Sheet1!$E$2:$E$171,Sheet1!$B$2:$B$171," ",0)</f>
        <v xml:space="preserve"> </v>
      </c>
      <c r="E771" t="e" cm="1">
        <f t="array" ref="E771">_xlfn.IFS(OR(D771="Spl Mounting flange - 304",D771="Spl Enlarged Mounting flange - 304",D771="Spl Monoblock - 304",D771="Dbl Mounting flange - 304",D771="Dbl Monoblock - 304",D771="Spl Mounting flange - 316",D771="Dbl Mounting flange - 316",D771="Spl Monoblock - 316",D771="Dbl Mounting flange - 316"),D771)</f>
        <v>#N/A</v>
      </c>
      <c r="F771" t="e" cm="1">
        <f t="array" ref="F771">_xlfn.IFS(OR($D771="Fan 50 Hz",$D771="Fan 440V 60 Hz",$D771="Fan 460V 50 Hz"),$D771)</f>
        <v>#N/A</v>
      </c>
      <c r="G771" t="e" cm="1">
        <f t="array" ref="G771">_xlfn.IFS(OR($D771="Hopper 304",$D771="Hopper 316"),$D771)</f>
        <v>#N/A</v>
      </c>
      <c r="H771" t="e" cm="1">
        <f t="array" ref="H771">_xlfn.IFS(OR($D771="Vibrating grid",$D771="Vibrating grid for enlarged design"),$D771)</f>
        <v>#N/A</v>
      </c>
      <c r="I771" t="e" cm="1">
        <f t="array" ref="I771">_xlfn.IFS(OR($D771="Simple magnetic grid  - 304",$D771="Simple magnetic grid  - 316",$D771="Simple and enlarged magnetic grid "),$D771)</f>
        <v>#N/A</v>
      </c>
      <c r="J771" t="e" cm="1">
        <f t="array" ref="J771">_xlfn.IFS(OR($D771="SMC",$D771="Simple magnetic grid  - 316.",$D771="FESTO"),$D771)</f>
        <v>#N/A</v>
      </c>
    </row>
    <row r="772" spans="1:10" x14ac:dyDescent="0.2">
      <c r="A772" t="s">
        <v>19</v>
      </c>
      <c r="B772" t="s">
        <v>96</v>
      </c>
      <c r="C772" s="2" t="str">
        <f>_xlfn.XLOOKUP(B772,Sheet1!$E$2:$E$171,Sheet1!$A$2:$A$171," ",0)</f>
        <v xml:space="preserve"> </v>
      </c>
      <c r="D772" s="2" t="str">
        <f>_xlfn.XLOOKUP(B772,Sheet1!$E$2:$E$171,Sheet1!$B$2:$B$171," ",0)</f>
        <v xml:space="preserve"> </v>
      </c>
      <c r="E772" t="e" cm="1">
        <f t="array" ref="E772">_xlfn.IFS(OR(D772="Spl Mounting flange - 304",D772="Spl Enlarged Mounting flange - 304",D772="Spl Monoblock - 304",D772="Dbl Mounting flange - 304",D772="Dbl Monoblock - 304",D772="Spl Mounting flange - 316",D772="Dbl Mounting flange - 316",D772="Spl Monoblock - 316",D772="Dbl Mounting flange - 316"),D772)</f>
        <v>#N/A</v>
      </c>
      <c r="F772" t="e" cm="1">
        <f t="array" ref="F772">_xlfn.IFS(OR($D772="Fan 50 Hz",$D772="Fan 440V 60 Hz",$D772="Fan 460V 50 Hz"),$D772)</f>
        <v>#N/A</v>
      </c>
      <c r="G772" t="e" cm="1">
        <f t="array" ref="G772">_xlfn.IFS(OR($D772="Hopper 304",$D772="Hopper 316"),$D772)</f>
        <v>#N/A</v>
      </c>
      <c r="H772" t="e" cm="1">
        <f t="array" ref="H772">_xlfn.IFS(OR($D772="Vibrating grid",$D772="Vibrating grid for enlarged design"),$D772)</f>
        <v>#N/A</v>
      </c>
      <c r="I772" t="e" cm="1">
        <f t="array" ref="I772">_xlfn.IFS(OR($D772="Simple magnetic grid  - 304",$D772="Simple magnetic grid  - 316",$D772="Simple and enlarged magnetic grid "),$D772)</f>
        <v>#N/A</v>
      </c>
      <c r="J772" t="e" cm="1">
        <f t="array" ref="J772">_xlfn.IFS(OR($D772="SMC",$D772="Simple magnetic grid  - 316.",$D772="FESTO"),$D772)</f>
        <v>#N/A</v>
      </c>
    </row>
    <row r="773" spans="1:10" x14ac:dyDescent="0.2">
      <c r="A773" t="s">
        <v>19</v>
      </c>
      <c r="B773" t="s">
        <v>102</v>
      </c>
      <c r="C773" s="2" t="str">
        <f>_xlfn.XLOOKUP(B773,Sheet1!$E$2:$E$171,Sheet1!$A$2:$A$171," ",0)</f>
        <v xml:space="preserve"> </v>
      </c>
      <c r="D773" s="2" t="str">
        <f>_xlfn.XLOOKUP(B773,Sheet1!$E$2:$E$171,Sheet1!$B$2:$B$171," ",0)</f>
        <v xml:space="preserve"> </v>
      </c>
      <c r="E773" t="e" cm="1">
        <f t="array" ref="E773">_xlfn.IFS(OR(D773="Spl Mounting flange - 304",D773="Spl Enlarged Mounting flange - 304",D773="Spl Monoblock - 304",D773="Dbl Mounting flange - 304",D773="Dbl Monoblock - 304",D773="Spl Mounting flange - 316",D773="Dbl Mounting flange - 316",D773="Spl Monoblock - 316",D773="Dbl Mounting flange - 316"),D773)</f>
        <v>#N/A</v>
      </c>
      <c r="F773" t="e" cm="1">
        <f t="array" ref="F773">_xlfn.IFS(OR($D773="Fan 50 Hz",$D773="Fan 440V 60 Hz",$D773="Fan 460V 50 Hz"),$D773)</f>
        <v>#N/A</v>
      </c>
      <c r="G773" t="e" cm="1">
        <f t="array" ref="G773">_xlfn.IFS(OR($D773="Hopper 304",$D773="Hopper 316"),$D773)</f>
        <v>#N/A</v>
      </c>
      <c r="H773" t="e" cm="1">
        <f t="array" ref="H773">_xlfn.IFS(OR($D773="Vibrating grid",$D773="Vibrating grid for enlarged design"),$D773)</f>
        <v>#N/A</v>
      </c>
      <c r="I773" t="e" cm="1">
        <f t="array" ref="I773">_xlfn.IFS(OR($D773="Simple magnetic grid  - 304",$D773="Simple magnetic grid  - 316",$D773="Simple and enlarged magnetic grid "),$D773)</f>
        <v>#N/A</v>
      </c>
      <c r="J773" t="e" cm="1">
        <f t="array" ref="J773">_xlfn.IFS(OR($D773="SMC",$D773="Simple magnetic grid  - 316.",$D773="FESTO"),$D773)</f>
        <v>#N/A</v>
      </c>
    </row>
    <row r="774" spans="1:10" x14ac:dyDescent="0.2">
      <c r="A774" t="s">
        <v>19</v>
      </c>
      <c r="B774" t="s">
        <v>101</v>
      </c>
      <c r="C774" s="2" t="str">
        <f>_xlfn.XLOOKUP(B774,Sheet1!$E$2:$E$171,Sheet1!$A$2:$A$171," ",0)</f>
        <v xml:space="preserve"> </v>
      </c>
      <c r="D774" s="2" t="str">
        <f>_xlfn.XLOOKUP(B774,Sheet1!$E$2:$E$171,Sheet1!$B$2:$B$171," ",0)</f>
        <v xml:space="preserve"> </v>
      </c>
      <c r="E774" t="e" cm="1">
        <f t="array" ref="E774">_xlfn.IFS(OR(D774="Spl Mounting flange - 304",D774="Spl Enlarged Mounting flange - 304",D774="Spl Monoblock - 304",D774="Dbl Mounting flange - 304",D774="Dbl Monoblock - 304",D774="Spl Mounting flange - 316",D774="Dbl Mounting flange - 316",D774="Spl Monoblock - 316",D774="Dbl Mounting flange - 316"),D774)</f>
        <v>#N/A</v>
      </c>
      <c r="F774" t="e" cm="1">
        <f t="array" ref="F774">_xlfn.IFS(OR($D774="Fan 50 Hz",$D774="Fan 440V 60 Hz",$D774="Fan 460V 50 Hz"),$D774)</f>
        <v>#N/A</v>
      </c>
      <c r="G774" t="e" cm="1">
        <f t="array" ref="G774">_xlfn.IFS(OR($D774="Hopper 304",$D774="Hopper 316"),$D774)</f>
        <v>#N/A</v>
      </c>
      <c r="H774" t="e" cm="1">
        <f t="array" ref="H774">_xlfn.IFS(OR($D774="Vibrating grid",$D774="Vibrating grid for enlarged design"),$D774)</f>
        <v>#N/A</v>
      </c>
      <c r="I774" t="e" cm="1">
        <f t="array" ref="I774">_xlfn.IFS(OR($D774="Simple magnetic grid  - 304",$D774="Simple magnetic grid  - 316",$D774="Simple and enlarged magnetic grid "),$D774)</f>
        <v>#N/A</v>
      </c>
      <c r="J774" t="e" cm="1">
        <f t="array" ref="J774">_xlfn.IFS(OR($D774="SMC",$D774="Simple magnetic grid  - 316.",$D774="FESTO"),$D774)</f>
        <v>#N/A</v>
      </c>
    </row>
    <row r="775" spans="1:10" x14ac:dyDescent="0.2">
      <c r="A775" t="s">
        <v>19</v>
      </c>
      <c r="B775" t="s">
        <v>100</v>
      </c>
      <c r="C775" s="2" t="str">
        <f>_xlfn.XLOOKUP(B775,Sheet1!$E$2:$E$171,Sheet1!$A$2:$A$171," ",0)</f>
        <v xml:space="preserve"> </v>
      </c>
      <c r="D775" s="2" t="str">
        <f>_xlfn.XLOOKUP(B775,Sheet1!$E$2:$E$171,Sheet1!$B$2:$B$171," ",0)</f>
        <v xml:space="preserve"> </v>
      </c>
      <c r="E775" t="e" cm="1">
        <f t="array" ref="E775">_xlfn.IFS(OR(D775="Spl Mounting flange - 304",D775="Spl Enlarged Mounting flange - 304",D775="Spl Monoblock - 304",D775="Dbl Mounting flange - 304",D775="Dbl Monoblock - 304",D775="Spl Mounting flange - 316",D775="Dbl Mounting flange - 316",D775="Spl Monoblock - 316",D775="Dbl Mounting flange - 316"),D775)</f>
        <v>#N/A</v>
      </c>
      <c r="F775" t="e" cm="1">
        <f t="array" ref="F775">_xlfn.IFS(OR($D775="Fan 50 Hz",$D775="Fan 440V 60 Hz",$D775="Fan 460V 50 Hz"),$D775)</f>
        <v>#N/A</v>
      </c>
      <c r="G775" t="e" cm="1">
        <f t="array" ref="G775">_xlfn.IFS(OR($D775="Hopper 304",$D775="Hopper 316"),$D775)</f>
        <v>#N/A</v>
      </c>
      <c r="H775" t="e" cm="1">
        <f t="array" ref="H775">_xlfn.IFS(OR($D775="Vibrating grid",$D775="Vibrating grid for enlarged design"),$D775)</f>
        <v>#N/A</v>
      </c>
      <c r="I775" t="e" cm="1">
        <f t="array" ref="I775">_xlfn.IFS(OR($D775="Simple magnetic grid  - 304",$D775="Simple magnetic grid  - 316",$D775="Simple and enlarged magnetic grid "),$D775)</f>
        <v>#N/A</v>
      </c>
      <c r="J775" t="e" cm="1">
        <f t="array" ref="J775">_xlfn.IFS(OR($D775="SMC",$D775="Simple magnetic grid  - 316.",$D775="FESTO"),$D775)</f>
        <v>#N/A</v>
      </c>
    </row>
    <row r="776" spans="1:10" x14ac:dyDescent="0.2">
      <c r="A776" t="s">
        <v>19</v>
      </c>
      <c r="B776" t="s">
        <v>98</v>
      </c>
      <c r="C776" s="2" t="str">
        <f>_xlfn.XLOOKUP(B776,Sheet1!$E$2:$E$171,Sheet1!$A$2:$A$171," ",0)</f>
        <v xml:space="preserve"> </v>
      </c>
      <c r="D776" s="2" t="str">
        <f>_xlfn.XLOOKUP(B776,Sheet1!$E$2:$E$171,Sheet1!$B$2:$B$171," ",0)</f>
        <v xml:space="preserve"> </v>
      </c>
      <c r="E776" t="e" cm="1">
        <f t="array" ref="E776">_xlfn.IFS(OR(D776="Spl Mounting flange - 304",D776="Spl Enlarged Mounting flange - 304",D776="Spl Monoblock - 304",D776="Dbl Mounting flange - 304",D776="Dbl Monoblock - 304",D776="Spl Mounting flange - 316",D776="Dbl Mounting flange - 316",D776="Spl Monoblock - 316",D776="Dbl Mounting flange - 316"),D776)</f>
        <v>#N/A</v>
      </c>
      <c r="F776" t="e" cm="1">
        <f t="array" ref="F776">_xlfn.IFS(OR($D776="Fan 50 Hz",$D776="Fan 440V 60 Hz",$D776="Fan 460V 50 Hz"),$D776)</f>
        <v>#N/A</v>
      </c>
      <c r="G776" t="e" cm="1">
        <f t="array" ref="G776">_xlfn.IFS(OR($D776="Hopper 304",$D776="Hopper 316"),$D776)</f>
        <v>#N/A</v>
      </c>
      <c r="H776" t="e" cm="1">
        <f t="array" ref="H776">_xlfn.IFS(OR($D776="Vibrating grid",$D776="Vibrating grid for enlarged design"),$D776)</f>
        <v>#N/A</v>
      </c>
      <c r="I776" t="e" cm="1">
        <f t="array" ref="I776">_xlfn.IFS(OR($D776="Simple magnetic grid  - 304",$D776="Simple magnetic grid  - 316",$D776="Simple and enlarged magnetic grid "),$D776)</f>
        <v>#N/A</v>
      </c>
      <c r="J776" t="e" cm="1">
        <f t="array" ref="J776">_xlfn.IFS(OR($D776="SMC",$D776="Simple magnetic grid  - 316.",$D776="FESTO"),$D776)</f>
        <v>#N/A</v>
      </c>
    </row>
    <row r="777" spans="1:10" x14ac:dyDescent="0.2">
      <c r="A777" t="s">
        <v>19</v>
      </c>
      <c r="B777" t="s">
        <v>354</v>
      </c>
      <c r="C777" s="2" t="str">
        <f>_xlfn.XLOOKUP(B777,Sheet1!$E$2:$E$171,Sheet1!$A$2:$A$171," ",0)</f>
        <v xml:space="preserve"> </v>
      </c>
      <c r="D777" s="2" t="str">
        <f>_xlfn.XLOOKUP(B777,Sheet1!$E$2:$E$171,Sheet1!$B$2:$B$171," ",0)</f>
        <v xml:space="preserve"> </v>
      </c>
      <c r="E777" t="e" cm="1">
        <f t="array" ref="E777">_xlfn.IFS(OR(D777="Spl Mounting flange - 304",D777="Spl Enlarged Mounting flange - 304",D777="Spl Monoblock - 304",D777="Dbl Mounting flange - 304",D777="Dbl Monoblock - 304",D777="Spl Mounting flange - 316",D777="Dbl Mounting flange - 316",D777="Spl Monoblock - 316",D777="Dbl Mounting flange - 316"),D777)</f>
        <v>#N/A</v>
      </c>
      <c r="F777" t="e" cm="1">
        <f t="array" ref="F777">_xlfn.IFS(OR($D777="Fan 50 Hz",$D777="Fan 440V 60 Hz",$D777="Fan 460V 50 Hz"),$D777)</f>
        <v>#N/A</v>
      </c>
      <c r="G777" t="e" cm="1">
        <f t="array" ref="G777">_xlfn.IFS(OR($D777="Hopper 304",$D777="Hopper 316"),$D777)</f>
        <v>#N/A</v>
      </c>
      <c r="H777" t="e" cm="1">
        <f t="array" ref="H777">_xlfn.IFS(OR($D777="Vibrating grid",$D777="Vibrating grid for enlarged design"),$D777)</f>
        <v>#N/A</v>
      </c>
      <c r="I777" t="e" cm="1">
        <f t="array" ref="I777">_xlfn.IFS(OR($D777="Simple magnetic grid  - 304",$D777="Simple magnetic grid  - 316",$D777="Simple and enlarged magnetic grid "),$D777)</f>
        <v>#N/A</v>
      </c>
      <c r="J777" t="e" cm="1">
        <f t="array" ref="J777">_xlfn.IFS(OR($D777="SMC",$D777="Simple magnetic grid  - 316.",$D777="FESTO"),$D777)</f>
        <v>#N/A</v>
      </c>
    </row>
    <row r="778" spans="1:10" x14ac:dyDescent="0.2">
      <c r="A778" t="s">
        <v>19</v>
      </c>
      <c r="B778" t="s">
        <v>69</v>
      </c>
      <c r="C778" s="2" t="str">
        <f>_xlfn.XLOOKUP(B778,Sheet1!$E$2:$E$171,Sheet1!$A$2:$A$171," ",0)</f>
        <v xml:space="preserve"> </v>
      </c>
      <c r="D778" s="2" t="str">
        <f>_xlfn.XLOOKUP(B778,Sheet1!$E$2:$E$171,Sheet1!$B$2:$B$171," ",0)</f>
        <v xml:space="preserve"> </v>
      </c>
      <c r="E778" t="e" cm="1">
        <f t="array" ref="E778">_xlfn.IFS(OR(D778="Spl Mounting flange - 304",D778="Spl Enlarged Mounting flange - 304",D778="Spl Monoblock - 304",D778="Dbl Mounting flange - 304",D778="Dbl Monoblock - 304",D778="Spl Mounting flange - 316",D778="Dbl Mounting flange - 316",D778="Spl Monoblock - 316",D778="Dbl Mounting flange - 316"),D778)</f>
        <v>#N/A</v>
      </c>
      <c r="F778" t="e" cm="1">
        <f t="array" ref="F778">_xlfn.IFS(OR($D778="Fan 50 Hz",$D778="Fan 440V 60 Hz",$D778="Fan 460V 50 Hz"),$D778)</f>
        <v>#N/A</v>
      </c>
      <c r="G778" t="e" cm="1">
        <f t="array" ref="G778">_xlfn.IFS(OR($D778="Hopper 304",$D778="Hopper 316"),$D778)</f>
        <v>#N/A</v>
      </c>
      <c r="H778" t="e" cm="1">
        <f t="array" ref="H778">_xlfn.IFS(OR($D778="Vibrating grid",$D778="Vibrating grid for enlarged design"),$D778)</f>
        <v>#N/A</v>
      </c>
      <c r="I778" t="e" cm="1">
        <f t="array" ref="I778">_xlfn.IFS(OR($D778="Simple magnetic grid  - 304",$D778="Simple magnetic grid  - 316",$D778="Simple and enlarged magnetic grid "),$D778)</f>
        <v>#N/A</v>
      </c>
      <c r="J778" t="e" cm="1">
        <f t="array" ref="J778">_xlfn.IFS(OR($D778="SMC",$D778="Simple magnetic grid  - 316.",$D778="FESTO"),$D778)</f>
        <v>#N/A</v>
      </c>
    </row>
    <row r="779" spans="1:10" x14ac:dyDescent="0.2">
      <c r="A779" t="s">
        <v>19</v>
      </c>
      <c r="B779" t="s">
        <v>93</v>
      </c>
      <c r="C779" s="2" t="str">
        <f>_xlfn.XLOOKUP(B779,Sheet1!$E$2:$E$171,Sheet1!$A$2:$A$171," ",0)</f>
        <v xml:space="preserve"> </v>
      </c>
      <c r="D779" s="2" t="str">
        <f>_xlfn.XLOOKUP(B779,Sheet1!$E$2:$E$171,Sheet1!$B$2:$B$171," ",0)</f>
        <v xml:space="preserve"> </v>
      </c>
      <c r="E779" t="e" cm="1">
        <f t="array" ref="E779">_xlfn.IFS(OR(D779="Spl Mounting flange - 304",D779="Spl Enlarged Mounting flange - 304",D779="Spl Monoblock - 304",D779="Dbl Mounting flange - 304",D779="Dbl Monoblock - 304",D779="Spl Mounting flange - 316",D779="Dbl Mounting flange - 316",D779="Spl Monoblock - 316",D779="Dbl Mounting flange - 316"),D779)</f>
        <v>#N/A</v>
      </c>
      <c r="F779" t="e" cm="1">
        <f t="array" ref="F779">_xlfn.IFS(OR($D779="Fan 50 Hz",$D779="Fan 440V 60 Hz",$D779="Fan 460V 50 Hz"),$D779)</f>
        <v>#N/A</v>
      </c>
      <c r="G779" t="e" cm="1">
        <f t="array" ref="G779">_xlfn.IFS(OR($D779="Hopper 304",$D779="Hopper 316"),$D779)</f>
        <v>#N/A</v>
      </c>
      <c r="H779" t="e" cm="1">
        <f t="array" ref="H779">_xlfn.IFS(OR($D779="Vibrating grid",$D779="Vibrating grid for enlarged design"),$D779)</f>
        <v>#N/A</v>
      </c>
      <c r="I779" t="e" cm="1">
        <f t="array" ref="I779">_xlfn.IFS(OR($D779="Simple magnetic grid  - 304",$D779="Simple magnetic grid  - 316",$D779="Simple and enlarged magnetic grid "),$D779)</f>
        <v>#N/A</v>
      </c>
      <c r="J779" t="e" cm="1">
        <f t="array" ref="J779">_xlfn.IFS(OR($D779="SMC",$D779="Simple magnetic grid  - 316.",$D779="FESTO"),$D779)</f>
        <v>#N/A</v>
      </c>
    </row>
    <row r="780" spans="1:10" x14ac:dyDescent="0.2">
      <c r="A780" t="s">
        <v>19</v>
      </c>
      <c r="B780" t="s">
        <v>95</v>
      </c>
      <c r="C780" s="2" t="str">
        <f>_xlfn.XLOOKUP(B780,Sheet1!$E$2:$E$171,Sheet1!$A$2:$A$171," ",0)</f>
        <v xml:space="preserve"> </v>
      </c>
      <c r="D780" s="2" t="str">
        <f>_xlfn.XLOOKUP(B780,Sheet1!$E$2:$E$171,Sheet1!$B$2:$B$171," ",0)</f>
        <v xml:space="preserve"> </v>
      </c>
      <c r="E780" t="e" cm="1">
        <f t="array" ref="E780">_xlfn.IFS(OR(D780="Spl Mounting flange - 304",D780="Spl Enlarged Mounting flange - 304",D780="Spl Monoblock - 304",D780="Dbl Mounting flange - 304",D780="Dbl Monoblock - 304",D780="Spl Mounting flange - 316",D780="Dbl Mounting flange - 316",D780="Spl Monoblock - 316",D780="Dbl Mounting flange - 316"),D780)</f>
        <v>#N/A</v>
      </c>
      <c r="F780" t="e" cm="1">
        <f t="array" ref="F780">_xlfn.IFS(OR($D780="Fan 50 Hz",$D780="Fan 440V 60 Hz",$D780="Fan 460V 50 Hz"),$D780)</f>
        <v>#N/A</v>
      </c>
      <c r="G780" t="e" cm="1">
        <f t="array" ref="G780">_xlfn.IFS(OR($D780="Hopper 304",$D780="Hopper 316"),$D780)</f>
        <v>#N/A</v>
      </c>
      <c r="H780" t="e" cm="1">
        <f t="array" ref="H780">_xlfn.IFS(OR($D780="Vibrating grid",$D780="Vibrating grid for enlarged design"),$D780)</f>
        <v>#N/A</v>
      </c>
      <c r="I780" t="e" cm="1">
        <f t="array" ref="I780">_xlfn.IFS(OR($D780="Simple magnetic grid  - 304",$D780="Simple magnetic grid  - 316",$D780="Simple and enlarged magnetic grid "),$D780)</f>
        <v>#N/A</v>
      </c>
      <c r="J780" t="e" cm="1">
        <f t="array" ref="J780">_xlfn.IFS(OR($D780="SMC",$D780="Simple magnetic grid  - 316.",$D780="FESTO"),$D780)</f>
        <v>#N/A</v>
      </c>
    </row>
    <row r="781" spans="1:10" x14ac:dyDescent="0.2">
      <c r="A781" t="s">
        <v>19</v>
      </c>
      <c r="B781" t="s">
        <v>99</v>
      </c>
      <c r="C781" s="2" t="str">
        <f>_xlfn.XLOOKUP(B781,Sheet1!$E$2:$E$171,Sheet1!$A$2:$A$171," ",0)</f>
        <v xml:space="preserve"> </v>
      </c>
      <c r="D781" s="2" t="str">
        <f>_xlfn.XLOOKUP(B781,Sheet1!$E$2:$E$171,Sheet1!$B$2:$B$171," ",0)</f>
        <v xml:space="preserve"> </v>
      </c>
      <c r="E781" t="e" cm="1">
        <f t="array" ref="E781">_xlfn.IFS(OR(D781="Spl Mounting flange - 304",D781="Spl Enlarged Mounting flange - 304",D781="Spl Monoblock - 304",D781="Dbl Mounting flange - 304",D781="Dbl Monoblock - 304",D781="Spl Mounting flange - 316",D781="Dbl Mounting flange - 316",D781="Spl Monoblock - 316",D781="Dbl Mounting flange - 316"),D781)</f>
        <v>#N/A</v>
      </c>
      <c r="F781" t="e" cm="1">
        <f t="array" ref="F781">_xlfn.IFS(OR($D781="Fan 50 Hz",$D781="Fan 440V 60 Hz",$D781="Fan 460V 50 Hz"),$D781)</f>
        <v>#N/A</v>
      </c>
      <c r="G781" t="e" cm="1">
        <f t="array" ref="G781">_xlfn.IFS(OR($D781="Hopper 304",$D781="Hopper 316"),$D781)</f>
        <v>#N/A</v>
      </c>
      <c r="H781" t="e" cm="1">
        <f t="array" ref="H781">_xlfn.IFS(OR($D781="Vibrating grid",$D781="Vibrating grid for enlarged design"),$D781)</f>
        <v>#N/A</v>
      </c>
      <c r="I781" t="e" cm="1">
        <f t="array" ref="I781">_xlfn.IFS(OR($D781="Simple magnetic grid  - 304",$D781="Simple magnetic grid  - 316",$D781="Simple and enlarged magnetic grid "),$D781)</f>
        <v>#N/A</v>
      </c>
      <c r="J781" t="e" cm="1">
        <f t="array" ref="J781">_xlfn.IFS(OR($D781="SMC",$D781="Simple magnetic grid  - 316.",$D781="FESTO"),$D781)</f>
        <v>#N/A</v>
      </c>
    </row>
    <row r="782" spans="1:10" x14ac:dyDescent="0.2">
      <c r="A782" t="s">
        <v>19</v>
      </c>
      <c r="B782" t="s">
        <v>155</v>
      </c>
      <c r="C782" s="2" t="str">
        <f>_xlfn.XLOOKUP(B782,Sheet1!$E$2:$E$171,Sheet1!$A$2:$A$171," ",0)</f>
        <v xml:space="preserve"> </v>
      </c>
      <c r="D782" s="2" t="str">
        <f>_xlfn.XLOOKUP(B782,Sheet1!$E$2:$E$171,Sheet1!$B$2:$B$171," ",0)</f>
        <v xml:space="preserve"> </v>
      </c>
      <c r="E782" t="e" cm="1">
        <f t="array" ref="E782">_xlfn.IFS(OR(D782="Spl Mounting flange - 304",D782="Spl Enlarged Mounting flange - 304",D782="Spl Monoblock - 304",D782="Dbl Mounting flange - 304",D782="Dbl Monoblock - 304",D782="Spl Mounting flange - 316",D782="Dbl Mounting flange - 316",D782="Spl Monoblock - 316",D782="Dbl Mounting flange - 316"),D782)</f>
        <v>#N/A</v>
      </c>
      <c r="F782" t="e" cm="1">
        <f t="array" ref="F782">_xlfn.IFS(OR($D782="Fan 50 Hz",$D782="Fan 440V 60 Hz",$D782="Fan 460V 50 Hz"),$D782)</f>
        <v>#N/A</v>
      </c>
      <c r="G782" t="e" cm="1">
        <f t="array" ref="G782">_xlfn.IFS(OR($D782="Hopper 304",$D782="Hopper 316"),$D782)</f>
        <v>#N/A</v>
      </c>
      <c r="H782" t="e" cm="1">
        <f t="array" ref="H782">_xlfn.IFS(OR($D782="Vibrating grid",$D782="Vibrating grid for enlarged design"),$D782)</f>
        <v>#N/A</v>
      </c>
      <c r="I782" t="e" cm="1">
        <f t="array" ref="I782">_xlfn.IFS(OR($D782="Simple magnetic grid  - 304",$D782="Simple magnetic grid  - 316",$D782="Simple and enlarged magnetic grid "),$D782)</f>
        <v>#N/A</v>
      </c>
      <c r="J782" t="e" cm="1">
        <f t="array" ref="J782">_xlfn.IFS(OR($D782="SMC",$D782="Simple magnetic grid  - 316.",$D782="FESTO"),$D782)</f>
        <v>#N/A</v>
      </c>
    </row>
    <row r="783" spans="1:10" x14ac:dyDescent="0.2">
      <c r="A783" t="s">
        <v>19</v>
      </c>
      <c r="B783" t="s">
        <v>1</v>
      </c>
      <c r="C783" s="2" t="str">
        <f>_xlfn.XLOOKUP(B783,Sheet1!$E$2:$E$171,Sheet1!$A$2:$A$171," ",0)</f>
        <v xml:space="preserve"> </v>
      </c>
      <c r="D783" s="2" t="str">
        <f>_xlfn.XLOOKUP(B783,Sheet1!$E$2:$E$171,Sheet1!$B$2:$B$171," ",0)</f>
        <v xml:space="preserve"> </v>
      </c>
      <c r="E783" t="e" cm="1">
        <f t="array" ref="E783">_xlfn.IFS(OR(D783="Spl Mounting flange - 304",D783="Spl Enlarged Mounting flange - 304",D783="Spl Monoblock - 304",D783="Dbl Mounting flange - 304",D783="Dbl Monoblock - 304",D783="Spl Mounting flange - 316",D783="Dbl Mounting flange - 316",D783="Spl Monoblock - 316",D783="Dbl Mounting flange - 316"),D783)</f>
        <v>#N/A</v>
      </c>
      <c r="F783" t="e" cm="1">
        <f t="array" ref="F783">_xlfn.IFS(OR($D783="Fan 50 Hz",$D783="Fan 440V 60 Hz",$D783="Fan 460V 50 Hz"),$D783)</f>
        <v>#N/A</v>
      </c>
      <c r="G783" t="e" cm="1">
        <f t="array" ref="G783">_xlfn.IFS(OR($D783="Hopper 304",$D783="Hopper 316"),$D783)</f>
        <v>#N/A</v>
      </c>
      <c r="H783" t="e" cm="1">
        <f t="array" ref="H783">_xlfn.IFS(OR($D783="Vibrating grid",$D783="Vibrating grid for enlarged design"),$D783)</f>
        <v>#N/A</v>
      </c>
      <c r="I783" t="e" cm="1">
        <f t="array" ref="I783">_xlfn.IFS(OR($D783="Simple magnetic grid  - 304",$D783="Simple magnetic grid  - 316",$D783="Simple and enlarged magnetic grid "),$D783)</f>
        <v>#N/A</v>
      </c>
      <c r="J783" t="e" cm="1">
        <f t="array" ref="J783">_xlfn.IFS(OR($D783="SMC",$D783="Simple magnetic grid  - 316.",$D783="FESTO"),$D783)</f>
        <v>#N/A</v>
      </c>
    </row>
    <row r="784" spans="1:10" x14ac:dyDescent="0.2">
      <c r="A784" t="s">
        <v>19</v>
      </c>
      <c r="B784" t="s">
        <v>1</v>
      </c>
      <c r="C784" s="2" t="str">
        <f>_xlfn.XLOOKUP(B784,Sheet1!$E$2:$E$171,Sheet1!$A$2:$A$171," ",0)</f>
        <v xml:space="preserve"> </v>
      </c>
      <c r="D784" s="2" t="str">
        <f>_xlfn.XLOOKUP(B784,Sheet1!$E$2:$E$171,Sheet1!$B$2:$B$171," ",0)</f>
        <v xml:space="preserve"> </v>
      </c>
      <c r="E784" t="e" cm="1">
        <f t="array" ref="E784">_xlfn.IFS(OR(D784="Spl Mounting flange - 304",D784="Spl Enlarged Mounting flange - 304",D784="Spl Monoblock - 304",D784="Dbl Mounting flange - 304",D784="Dbl Monoblock - 304",D784="Spl Mounting flange - 316",D784="Dbl Mounting flange - 316",D784="Spl Monoblock - 316",D784="Dbl Mounting flange - 316"),D784)</f>
        <v>#N/A</v>
      </c>
      <c r="F784" t="e" cm="1">
        <f t="array" ref="F784">_xlfn.IFS(OR($D784="Fan 50 Hz",$D784="Fan 440V 60 Hz",$D784="Fan 460V 50 Hz"),$D784)</f>
        <v>#N/A</v>
      </c>
      <c r="G784" t="e" cm="1">
        <f t="array" ref="G784">_xlfn.IFS(OR($D784="Hopper 304",$D784="Hopper 316"),$D784)</f>
        <v>#N/A</v>
      </c>
      <c r="H784" t="e" cm="1">
        <f t="array" ref="H784">_xlfn.IFS(OR($D784="Vibrating grid",$D784="Vibrating grid for enlarged design"),$D784)</f>
        <v>#N/A</v>
      </c>
      <c r="I784" t="e" cm="1">
        <f t="array" ref="I784">_xlfn.IFS(OR($D784="Simple magnetic grid  - 304",$D784="Simple magnetic grid  - 316",$D784="Simple and enlarged magnetic grid "),$D784)</f>
        <v>#N/A</v>
      </c>
      <c r="J784" t="e" cm="1">
        <f t="array" ref="J784">_xlfn.IFS(OR($D784="SMC",$D784="Simple magnetic grid  - 316.",$D784="FESTO"),$D784)</f>
        <v>#N/A</v>
      </c>
    </row>
    <row r="785" spans="1:10" x14ac:dyDescent="0.2">
      <c r="A785" t="s">
        <v>19</v>
      </c>
      <c r="B785" t="s">
        <v>87</v>
      </c>
      <c r="C785" s="2" t="str">
        <f>_xlfn.XLOOKUP(B785,Sheet1!$E$2:$E$171,Sheet1!$A$2:$A$171," ",0)</f>
        <v xml:space="preserve"> </v>
      </c>
      <c r="D785" s="2" t="str">
        <f>_xlfn.XLOOKUP(B785,Sheet1!$E$2:$E$171,Sheet1!$B$2:$B$171," ",0)</f>
        <v xml:space="preserve"> </v>
      </c>
      <c r="E785" t="e" cm="1">
        <f t="array" ref="E785">_xlfn.IFS(OR(D785="Spl Mounting flange - 304",D785="Spl Enlarged Mounting flange - 304",D785="Spl Monoblock - 304",D785="Dbl Mounting flange - 304",D785="Dbl Monoblock - 304",D785="Spl Mounting flange - 316",D785="Dbl Mounting flange - 316",D785="Spl Monoblock - 316",D785="Dbl Mounting flange - 316"),D785)</f>
        <v>#N/A</v>
      </c>
      <c r="F785" t="e" cm="1">
        <f t="array" ref="F785">_xlfn.IFS(OR($D785="Fan 50 Hz",$D785="Fan 440V 60 Hz",$D785="Fan 460V 50 Hz"),$D785)</f>
        <v>#N/A</v>
      </c>
      <c r="G785" t="e" cm="1">
        <f t="array" ref="G785">_xlfn.IFS(OR($D785="Hopper 304",$D785="Hopper 316"),$D785)</f>
        <v>#N/A</v>
      </c>
      <c r="H785" t="e" cm="1">
        <f t="array" ref="H785">_xlfn.IFS(OR($D785="Vibrating grid",$D785="Vibrating grid for enlarged design"),$D785)</f>
        <v>#N/A</v>
      </c>
      <c r="I785" t="e" cm="1">
        <f t="array" ref="I785">_xlfn.IFS(OR($D785="Simple magnetic grid  - 304",$D785="Simple magnetic grid  - 316",$D785="Simple and enlarged magnetic grid "),$D785)</f>
        <v>#N/A</v>
      </c>
      <c r="J785" t="e" cm="1">
        <f t="array" ref="J785">_xlfn.IFS(OR($D785="SMC",$D785="Simple magnetic grid  - 316.",$D785="FESTO"),$D785)</f>
        <v>#N/A</v>
      </c>
    </row>
    <row r="786" spans="1:10" x14ac:dyDescent="0.2">
      <c r="A786" t="s">
        <v>19</v>
      </c>
      <c r="B786" t="s">
        <v>77</v>
      </c>
      <c r="C786" s="2" t="str">
        <f>_xlfn.XLOOKUP(B786,Sheet1!$E$2:$E$171,Sheet1!$A$2:$A$171," ",0)</f>
        <v xml:space="preserve"> </v>
      </c>
      <c r="D786" s="2" t="str">
        <f>_xlfn.XLOOKUP(B786,Sheet1!$E$2:$E$171,Sheet1!$B$2:$B$171," ",0)</f>
        <v xml:space="preserve"> </v>
      </c>
      <c r="E786" t="e" cm="1">
        <f t="array" ref="E786">_xlfn.IFS(OR(D786="Spl Mounting flange - 304",D786="Spl Enlarged Mounting flange - 304",D786="Spl Monoblock - 304",D786="Dbl Mounting flange - 304",D786="Dbl Monoblock - 304",D786="Spl Mounting flange - 316",D786="Dbl Mounting flange - 316",D786="Spl Monoblock - 316",D786="Dbl Mounting flange - 316"),D786)</f>
        <v>#N/A</v>
      </c>
      <c r="F786" t="e" cm="1">
        <f t="array" ref="F786">_xlfn.IFS(OR($D786="Fan 50 Hz",$D786="Fan 440V 60 Hz",$D786="Fan 460V 50 Hz"),$D786)</f>
        <v>#N/A</v>
      </c>
      <c r="G786" t="e" cm="1">
        <f t="array" ref="G786">_xlfn.IFS(OR($D786="Hopper 304",$D786="Hopper 316"),$D786)</f>
        <v>#N/A</v>
      </c>
      <c r="H786" t="e" cm="1">
        <f t="array" ref="H786">_xlfn.IFS(OR($D786="Vibrating grid",$D786="Vibrating grid for enlarged design"),$D786)</f>
        <v>#N/A</v>
      </c>
      <c r="I786" t="e" cm="1">
        <f t="array" ref="I786">_xlfn.IFS(OR($D786="Simple magnetic grid  - 304",$D786="Simple magnetic grid  - 316",$D786="Simple and enlarged magnetic grid "),$D786)</f>
        <v>#N/A</v>
      </c>
      <c r="J786" t="e" cm="1">
        <f t="array" ref="J786">_xlfn.IFS(OR($D786="SMC",$D786="Simple magnetic grid  - 316.",$D786="FESTO"),$D786)</f>
        <v>#N/A</v>
      </c>
    </row>
    <row r="787" spans="1:10" x14ac:dyDescent="0.2">
      <c r="A787" t="s">
        <v>19</v>
      </c>
      <c r="B787" t="s">
        <v>1</v>
      </c>
      <c r="C787" s="2" t="str">
        <f>_xlfn.XLOOKUP(B787,Sheet1!$E$2:$E$171,Sheet1!$A$2:$A$171," ",0)</f>
        <v xml:space="preserve"> </v>
      </c>
      <c r="D787" s="2" t="str">
        <f>_xlfn.XLOOKUP(B787,Sheet1!$E$2:$E$171,Sheet1!$B$2:$B$171," ",0)</f>
        <v xml:space="preserve"> </v>
      </c>
      <c r="E787" t="e" cm="1">
        <f t="array" ref="E787">_xlfn.IFS(OR(D787="Spl Mounting flange - 304",D787="Spl Enlarged Mounting flange - 304",D787="Spl Monoblock - 304",D787="Dbl Mounting flange - 304",D787="Dbl Monoblock - 304",D787="Spl Mounting flange - 316",D787="Dbl Mounting flange - 316",D787="Spl Monoblock - 316",D787="Dbl Mounting flange - 316"),D787)</f>
        <v>#N/A</v>
      </c>
      <c r="F787" t="e" cm="1">
        <f t="array" ref="F787">_xlfn.IFS(OR($D787="Fan 50 Hz",$D787="Fan 440V 60 Hz",$D787="Fan 460V 50 Hz"),$D787)</f>
        <v>#N/A</v>
      </c>
      <c r="G787" t="e" cm="1">
        <f t="array" ref="G787">_xlfn.IFS(OR($D787="Hopper 304",$D787="Hopper 316"),$D787)</f>
        <v>#N/A</v>
      </c>
      <c r="H787" t="e" cm="1">
        <f t="array" ref="H787">_xlfn.IFS(OR($D787="Vibrating grid",$D787="Vibrating grid for enlarged design"),$D787)</f>
        <v>#N/A</v>
      </c>
      <c r="I787" t="e" cm="1">
        <f t="array" ref="I787">_xlfn.IFS(OR($D787="Simple magnetic grid  - 304",$D787="Simple magnetic grid  - 316",$D787="Simple and enlarged magnetic grid "),$D787)</f>
        <v>#N/A</v>
      </c>
      <c r="J787" t="e" cm="1">
        <f t="array" ref="J787">_xlfn.IFS(OR($D787="SMC",$D787="Simple magnetic grid  - 316.",$D787="FESTO"),$D787)</f>
        <v>#N/A</v>
      </c>
    </row>
    <row r="788" spans="1:10" x14ac:dyDescent="0.2">
      <c r="A788" t="s">
        <v>19</v>
      </c>
      <c r="B788" t="s">
        <v>90</v>
      </c>
      <c r="C788" s="2" t="str">
        <f>_xlfn.XLOOKUP(B788,Sheet1!$E$2:$E$171,Sheet1!$A$2:$A$171," ",0)</f>
        <v xml:space="preserve"> </v>
      </c>
      <c r="D788" s="2" t="str">
        <f>_xlfn.XLOOKUP(B788,Sheet1!$E$2:$E$171,Sheet1!$B$2:$B$171," ",0)</f>
        <v xml:space="preserve"> </v>
      </c>
      <c r="E788" t="e" cm="1">
        <f t="array" ref="E788">_xlfn.IFS(OR(D788="Spl Mounting flange - 304",D788="Spl Enlarged Mounting flange - 304",D788="Spl Monoblock - 304",D788="Dbl Mounting flange - 304",D788="Dbl Monoblock - 304",D788="Spl Mounting flange - 316",D788="Dbl Mounting flange - 316",D788="Spl Monoblock - 316",D788="Dbl Mounting flange - 316"),D788)</f>
        <v>#N/A</v>
      </c>
      <c r="F788" t="e" cm="1">
        <f t="array" ref="F788">_xlfn.IFS(OR($D788="Fan 50 Hz",$D788="Fan 440V 60 Hz",$D788="Fan 460V 50 Hz"),$D788)</f>
        <v>#N/A</v>
      </c>
      <c r="G788" t="e" cm="1">
        <f t="array" ref="G788">_xlfn.IFS(OR($D788="Hopper 304",$D788="Hopper 316"),$D788)</f>
        <v>#N/A</v>
      </c>
      <c r="H788" t="e" cm="1">
        <f t="array" ref="H788">_xlfn.IFS(OR($D788="Vibrating grid",$D788="Vibrating grid for enlarged design"),$D788)</f>
        <v>#N/A</v>
      </c>
      <c r="I788" t="e" cm="1">
        <f t="array" ref="I788">_xlfn.IFS(OR($D788="Simple magnetic grid  - 304",$D788="Simple magnetic grid  - 316",$D788="Simple and enlarged magnetic grid "),$D788)</f>
        <v>#N/A</v>
      </c>
      <c r="J788" t="e" cm="1">
        <f t="array" ref="J788">_xlfn.IFS(OR($D788="SMC",$D788="Simple magnetic grid  - 316.",$D788="FESTO"),$D788)</f>
        <v>#N/A</v>
      </c>
    </row>
    <row r="789" spans="1:10" x14ac:dyDescent="0.2">
      <c r="A789" t="s">
        <v>19</v>
      </c>
      <c r="B789" t="s">
        <v>89</v>
      </c>
      <c r="C789" s="2" t="str">
        <f>_xlfn.XLOOKUP(B789,Sheet1!$E$2:$E$171,Sheet1!$A$2:$A$171," ",0)</f>
        <v xml:space="preserve"> </v>
      </c>
      <c r="D789" s="2" t="str">
        <f>_xlfn.XLOOKUP(B789,Sheet1!$E$2:$E$171,Sheet1!$B$2:$B$171," ",0)</f>
        <v xml:space="preserve"> </v>
      </c>
      <c r="E789" t="e" cm="1">
        <f t="array" ref="E789">_xlfn.IFS(OR(D789="Spl Mounting flange - 304",D789="Spl Enlarged Mounting flange - 304",D789="Spl Monoblock - 304",D789="Dbl Mounting flange - 304",D789="Dbl Monoblock - 304",D789="Spl Mounting flange - 316",D789="Dbl Mounting flange - 316",D789="Spl Monoblock - 316",D789="Dbl Mounting flange - 316"),D789)</f>
        <v>#N/A</v>
      </c>
      <c r="F789" t="e" cm="1">
        <f t="array" ref="F789">_xlfn.IFS(OR($D789="Fan 50 Hz",$D789="Fan 440V 60 Hz",$D789="Fan 460V 50 Hz"),$D789)</f>
        <v>#N/A</v>
      </c>
      <c r="G789" t="e" cm="1">
        <f t="array" ref="G789">_xlfn.IFS(OR($D789="Hopper 304",$D789="Hopper 316"),$D789)</f>
        <v>#N/A</v>
      </c>
      <c r="H789" t="e" cm="1">
        <f t="array" ref="H789">_xlfn.IFS(OR($D789="Vibrating grid",$D789="Vibrating grid for enlarged design"),$D789)</f>
        <v>#N/A</v>
      </c>
      <c r="I789" t="e" cm="1">
        <f t="array" ref="I789">_xlfn.IFS(OR($D789="Simple magnetic grid  - 304",$D789="Simple magnetic grid  - 316",$D789="Simple and enlarged magnetic grid "),$D789)</f>
        <v>#N/A</v>
      </c>
      <c r="J789" t="e" cm="1">
        <f t="array" ref="J789">_xlfn.IFS(OR($D789="SMC",$D789="Simple magnetic grid  - 316.",$D789="FESTO"),$D789)</f>
        <v>#N/A</v>
      </c>
    </row>
    <row r="790" spans="1:10" x14ac:dyDescent="0.2">
      <c r="A790" t="s">
        <v>19</v>
      </c>
      <c r="B790" t="s">
        <v>88</v>
      </c>
      <c r="C790" s="2" t="str">
        <f>_xlfn.XLOOKUP(B790,Sheet1!$E$2:$E$171,Sheet1!$A$2:$A$171," ",0)</f>
        <v xml:space="preserve"> </v>
      </c>
      <c r="D790" s="2" t="str">
        <f>_xlfn.XLOOKUP(B790,Sheet1!$E$2:$E$171,Sheet1!$B$2:$B$171," ",0)</f>
        <v xml:space="preserve"> </v>
      </c>
      <c r="E790" t="e" cm="1">
        <f t="array" ref="E790">_xlfn.IFS(OR(D790="Spl Mounting flange - 304",D790="Spl Enlarged Mounting flange - 304",D790="Spl Monoblock - 304",D790="Dbl Mounting flange - 304",D790="Dbl Monoblock - 304",D790="Spl Mounting flange - 316",D790="Dbl Mounting flange - 316",D790="Spl Monoblock - 316",D790="Dbl Mounting flange - 316"),D790)</f>
        <v>#N/A</v>
      </c>
      <c r="F790" t="e" cm="1">
        <f t="array" ref="F790">_xlfn.IFS(OR($D790="Fan 50 Hz",$D790="Fan 440V 60 Hz",$D790="Fan 460V 50 Hz"),$D790)</f>
        <v>#N/A</v>
      </c>
      <c r="G790" t="e" cm="1">
        <f t="array" ref="G790">_xlfn.IFS(OR($D790="Hopper 304",$D790="Hopper 316"),$D790)</f>
        <v>#N/A</v>
      </c>
      <c r="H790" t="e" cm="1">
        <f t="array" ref="H790">_xlfn.IFS(OR($D790="Vibrating grid",$D790="Vibrating grid for enlarged design"),$D790)</f>
        <v>#N/A</v>
      </c>
      <c r="I790" t="e" cm="1">
        <f t="array" ref="I790">_xlfn.IFS(OR($D790="Simple magnetic grid  - 304",$D790="Simple magnetic grid  - 316",$D790="Simple and enlarged magnetic grid "),$D790)</f>
        <v>#N/A</v>
      </c>
      <c r="J790" t="e" cm="1">
        <f t="array" ref="J790">_xlfn.IFS(OR($D790="SMC",$D790="Simple magnetic grid  - 316.",$D790="FESTO"),$D790)</f>
        <v>#N/A</v>
      </c>
    </row>
    <row r="791" spans="1:10" x14ac:dyDescent="0.2">
      <c r="A791" t="s">
        <v>19</v>
      </c>
      <c r="B791" t="s">
        <v>86</v>
      </c>
      <c r="C791" s="2" t="str">
        <f>_xlfn.XLOOKUP(B791,Sheet1!$E$2:$E$171,Sheet1!$A$2:$A$171," ",0)</f>
        <v xml:space="preserve"> </v>
      </c>
      <c r="D791" s="2" t="str">
        <f>_xlfn.XLOOKUP(B791,Sheet1!$E$2:$E$171,Sheet1!$B$2:$B$171," ",0)</f>
        <v xml:space="preserve"> </v>
      </c>
      <c r="E791" t="e" cm="1">
        <f t="array" ref="E791">_xlfn.IFS(OR(D791="Spl Mounting flange - 304",D791="Spl Enlarged Mounting flange - 304",D791="Spl Monoblock - 304",D791="Dbl Mounting flange - 304",D791="Dbl Monoblock - 304",D791="Spl Mounting flange - 316",D791="Dbl Mounting flange - 316",D791="Spl Monoblock - 316",D791="Dbl Mounting flange - 316"),D791)</f>
        <v>#N/A</v>
      </c>
      <c r="F791" t="e" cm="1">
        <f t="array" ref="F791">_xlfn.IFS(OR($D791="Fan 50 Hz",$D791="Fan 440V 60 Hz",$D791="Fan 460V 50 Hz"),$D791)</f>
        <v>#N/A</v>
      </c>
      <c r="G791" t="e" cm="1">
        <f t="array" ref="G791">_xlfn.IFS(OR($D791="Hopper 304",$D791="Hopper 316"),$D791)</f>
        <v>#N/A</v>
      </c>
      <c r="H791" t="e" cm="1">
        <f t="array" ref="H791">_xlfn.IFS(OR($D791="Vibrating grid",$D791="Vibrating grid for enlarged design"),$D791)</f>
        <v>#N/A</v>
      </c>
      <c r="I791" t="e" cm="1">
        <f t="array" ref="I791">_xlfn.IFS(OR($D791="Simple magnetic grid  - 304",$D791="Simple magnetic grid  - 316",$D791="Simple and enlarged magnetic grid "),$D791)</f>
        <v>#N/A</v>
      </c>
      <c r="J791" t="e" cm="1">
        <f t="array" ref="J791">_xlfn.IFS(OR($D791="SMC",$D791="Simple magnetic grid  - 316.",$D791="FESTO"),$D791)</f>
        <v>#N/A</v>
      </c>
    </row>
    <row r="792" spans="1:10" x14ac:dyDescent="0.2">
      <c r="A792" t="s">
        <v>19</v>
      </c>
      <c r="B792" t="s">
        <v>216</v>
      </c>
      <c r="C792" s="2" t="str">
        <f>_xlfn.XLOOKUP(B792,Sheet1!$E$2:$E$171,Sheet1!$A$2:$A$171," ",0)</f>
        <v xml:space="preserve"> </v>
      </c>
      <c r="D792" s="2" t="str">
        <f>_xlfn.XLOOKUP(B792,Sheet1!$E$2:$E$171,Sheet1!$B$2:$B$171," ",0)</f>
        <v xml:space="preserve"> </v>
      </c>
      <c r="E792" t="e" cm="1">
        <f t="array" ref="E792">_xlfn.IFS(OR(D792="Spl Mounting flange - 304",D792="Spl Enlarged Mounting flange - 304",D792="Spl Monoblock - 304",D792="Dbl Mounting flange - 304",D792="Dbl Monoblock - 304",D792="Spl Mounting flange - 316",D792="Dbl Mounting flange - 316",D792="Spl Monoblock - 316",D792="Dbl Mounting flange - 316"),D792)</f>
        <v>#N/A</v>
      </c>
      <c r="F792" t="e" cm="1">
        <f t="array" ref="F792">_xlfn.IFS(OR($D792="Fan 50 Hz",$D792="Fan 440V 60 Hz",$D792="Fan 460V 50 Hz"),$D792)</f>
        <v>#N/A</v>
      </c>
      <c r="G792" t="e" cm="1">
        <f t="array" ref="G792">_xlfn.IFS(OR($D792="Hopper 304",$D792="Hopper 316"),$D792)</f>
        <v>#N/A</v>
      </c>
      <c r="H792" t="e" cm="1">
        <f t="array" ref="H792">_xlfn.IFS(OR($D792="Vibrating grid",$D792="Vibrating grid for enlarged design"),$D792)</f>
        <v>#N/A</v>
      </c>
      <c r="I792" t="e" cm="1">
        <f t="array" ref="I792">_xlfn.IFS(OR($D792="Simple magnetic grid  - 304",$D792="Simple magnetic grid  - 316",$D792="Simple and enlarged magnetic grid "),$D792)</f>
        <v>#N/A</v>
      </c>
      <c r="J792" t="e" cm="1">
        <f t="array" ref="J792">_xlfn.IFS(OR($D792="SMC",$D792="Simple magnetic grid  - 316.",$D792="FESTO"),$D792)</f>
        <v>#N/A</v>
      </c>
    </row>
    <row r="793" spans="1:10" x14ac:dyDescent="0.2">
      <c r="A793" t="s">
        <v>19</v>
      </c>
      <c r="B793" t="s">
        <v>73</v>
      </c>
      <c r="C793" s="2" t="str">
        <f>_xlfn.XLOOKUP(B793,Sheet1!$E$2:$E$171,Sheet1!$A$2:$A$171," ",0)</f>
        <v xml:space="preserve"> </v>
      </c>
      <c r="D793" s="2" t="str">
        <f>_xlfn.XLOOKUP(B793,Sheet1!$E$2:$E$171,Sheet1!$B$2:$B$171," ",0)</f>
        <v xml:space="preserve"> </v>
      </c>
      <c r="E793" t="e" cm="1">
        <f t="array" ref="E793">_xlfn.IFS(OR(D793="Spl Mounting flange - 304",D793="Spl Enlarged Mounting flange - 304",D793="Spl Monoblock - 304",D793="Dbl Mounting flange - 304",D793="Dbl Monoblock - 304",D793="Spl Mounting flange - 316",D793="Dbl Mounting flange - 316",D793="Spl Monoblock - 316",D793="Dbl Mounting flange - 316"),D793)</f>
        <v>#N/A</v>
      </c>
      <c r="F793" t="e" cm="1">
        <f t="array" ref="F793">_xlfn.IFS(OR($D793="Fan 50 Hz",$D793="Fan 440V 60 Hz",$D793="Fan 460V 50 Hz"),$D793)</f>
        <v>#N/A</v>
      </c>
      <c r="G793" t="e" cm="1">
        <f t="array" ref="G793">_xlfn.IFS(OR($D793="Hopper 304",$D793="Hopper 316"),$D793)</f>
        <v>#N/A</v>
      </c>
      <c r="H793" t="e" cm="1">
        <f t="array" ref="H793">_xlfn.IFS(OR($D793="Vibrating grid",$D793="Vibrating grid for enlarged design"),$D793)</f>
        <v>#N/A</v>
      </c>
      <c r="I793" t="e" cm="1">
        <f t="array" ref="I793">_xlfn.IFS(OR($D793="Simple magnetic grid  - 304",$D793="Simple magnetic grid  - 316",$D793="Simple and enlarged magnetic grid "),$D793)</f>
        <v>#N/A</v>
      </c>
      <c r="J793" t="e" cm="1">
        <f t="array" ref="J793">_xlfn.IFS(OR($D793="SMC",$D793="Simple magnetic grid  - 316.",$D793="FESTO"),$D793)</f>
        <v>#N/A</v>
      </c>
    </row>
    <row r="794" spans="1:10" x14ac:dyDescent="0.2">
      <c r="A794" t="s">
        <v>19</v>
      </c>
      <c r="B794" t="s">
        <v>83</v>
      </c>
      <c r="C794" s="2" t="str">
        <f>_xlfn.XLOOKUP(B794,Sheet1!$E$2:$E$171,Sheet1!$A$2:$A$171," ",0)</f>
        <v xml:space="preserve"> </v>
      </c>
      <c r="D794" s="2" t="str">
        <f>_xlfn.XLOOKUP(B794,Sheet1!$E$2:$E$171,Sheet1!$B$2:$B$171," ",0)</f>
        <v xml:space="preserve"> </v>
      </c>
      <c r="E794" t="e" cm="1">
        <f t="array" ref="E794">_xlfn.IFS(OR(D794="Spl Mounting flange - 304",D794="Spl Enlarged Mounting flange - 304",D794="Spl Monoblock - 304",D794="Dbl Mounting flange - 304",D794="Dbl Monoblock - 304",D794="Spl Mounting flange - 316",D794="Dbl Mounting flange - 316",D794="Spl Monoblock - 316",D794="Dbl Mounting flange - 316"),D794)</f>
        <v>#N/A</v>
      </c>
      <c r="F794" t="e" cm="1">
        <f t="array" ref="F794">_xlfn.IFS(OR($D794="Fan 50 Hz",$D794="Fan 440V 60 Hz",$D794="Fan 460V 50 Hz"),$D794)</f>
        <v>#N/A</v>
      </c>
      <c r="G794" t="e" cm="1">
        <f t="array" ref="G794">_xlfn.IFS(OR($D794="Hopper 304",$D794="Hopper 316"),$D794)</f>
        <v>#N/A</v>
      </c>
      <c r="H794" t="e" cm="1">
        <f t="array" ref="H794">_xlfn.IFS(OR($D794="Vibrating grid",$D794="Vibrating grid for enlarged design"),$D794)</f>
        <v>#N/A</v>
      </c>
      <c r="I794" t="e" cm="1">
        <f t="array" ref="I794">_xlfn.IFS(OR($D794="Simple magnetic grid  - 304",$D794="Simple magnetic grid  - 316",$D794="Simple and enlarged magnetic grid "),$D794)</f>
        <v>#N/A</v>
      </c>
      <c r="J794" t="e" cm="1">
        <f t="array" ref="J794">_xlfn.IFS(OR($D794="SMC",$D794="Simple magnetic grid  - 316.",$D794="FESTO"),$D794)</f>
        <v>#N/A</v>
      </c>
    </row>
    <row r="795" spans="1:10" x14ac:dyDescent="0.2">
      <c r="A795" t="s">
        <v>19</v>
      </c>
      <c r="B795" t="s">
        <v>82</v>
      </c>
      <c r="C795" s="2" t="str">
        <f>_xlfn.XLOOKUP(B795,Sheet1!$E$2:$E$171,Sheet1!$A$2:$A$171," ",0)</f>
        <v xml:space="preserve"> </v>
      </c>
      <c r="D795" s="2" t="str">
        <f>_xlfn.XLOOKUP(B795,Sheet1!$E$2:$E$171,Sheet1!$B$2:$B$171," ",0)</f>
        <v xml:space="preserve"> </v>
      </c>
      <c r="E795" t="e" cm="1">
        <f t="array" ref="E795">_xlfn.IFS(OR(D795="Spl Mounting flange - 304",D795="Spl Enlarged Mounting flange - 304",D795="Spl Monoblock - 304",D795="Dbl Mounting flange - 304",D795="Dbl Monoblock - 304",D795="Spl Mounting flange - 316",D795="Dbl Mounting flange - 316",D795="Spl Monoblock - 316",D795="Dbl Mounting flange - 316"),D795)</f>
        <v>#N/A</v>
      </c>
      <c r="F795" t="e" cm="1">
        <f t="array" ref="F795">_xlfn.IFS(OR($D795="Fan 50 Hz",$D795="Fan 440V 60 Hz",$D795="Fan 460V 50 Hz"),$D795)</f>
        <v>#N/A</v>
      </c>
      <c r="G795" t="e" cm="1">
        <f t="array" ref="G795">_xlfn.IFS(OR($D795="Hopper 304",$D795="Hopper 316"),$D795)</f>
        <v>#N/A</v>
      </c>
      <c r="H795" t="e" cm="1">
        <f t="array" ref="H795">_xlfn.IFS(OR($D795="Vibrating grid",$D795="Vibrating grid for enlarged design"),$D795)</f>
        <v>#N/A</v>
      </c>
      <c r="I795" t="e" cm="1">
        <f t="array" ref="I795">_xlfn.IFS(OR($D795="Simple magnetic grid  - 304",$D795="Simple magnetic grid  - 316",$D795="Simple and enlarged magnetic grid "),$D795)</f>
        <v>#N/A</v>
      </c>
      <c r="J795" t="e" cm="1">
        <f t="array" ref="J795">_xlfn.IFS(OR($D795="SMC",$D795="Simple magnetic grid  - 316.",$D795="FESTO"),$D795)</f>
        <v>#N/A</v>
      </c>
    </row>
    <row r="796" spans="1:10" x14ac:dyDescent="0.2">
      <c r="A796" t="s">
        <v>19</v>
      </c>
      <c r="B796" t="s">
        <v>69</v>
      </c>
      <c r="C796" s="2" t="str">
        <f>_xlfn.XLOOKUP(B796,Sheet1!$E$2:$E$171,Sheet1!$A$2:$A$171," ",0)</f>
        <v xml:space="preserve"> </v>
      </c>
      <c r="D796" s="2" t="str">
        <f>_xlfn.XLOOKUP(B796,Sheet1!$E$2:$E$171,Sheet1!$B$2:$B$171," ",0)</f>
        <v xml:space="preserve"> </v>
      </c>
      <c r="E796" t="e" cm="1">
        <f t="array" ref="E796">_xlfn.IFS(OR(D796="Spl Mounting flange - 304",D796="Spl Enlarged Mounting flange - 304",D796="Spl Monoblock - 304",D796="Dbl Mounting flange - 304",D796="Dbl Monoblock - 304",D796="Spl Mounting flange - 316",D796="Dbl Mounting flange - 316",D796="Spl Monoblock - 316",D796="Dbl Mounting flange - 316"),D796)</f>
        <v>#N/A</v>
      </c>
      <c r="F796" t="e" cm="1">
        <f t="array" ref="F796">_xlfn.IFS(OR($D796="Fan 50 Hz",$D796="Fan 440V 60 Hz",$D796="Fan 460V 50 Hz"),$D796)</f>
        <v>#N/A</v>
      </c>
      <c r="G796" t="e" cm="1">
        <f t="array" ref="G796">_xlfn.IFS(OR($D796="Hopper 304",$D796="Hopper 316"),$D796)</f>
        <v>#N/A</v>
      </c>
      <c r="H796" t="e" cm="1">
        <f t="array" ref="H796">_xlfn.IFS(OR($D796="Vibrating grid",$D796="Vibrating grid for enlarged design"),$D796)</f>
        <v>#N/A</v>
      </c>
      <c r="I796" t="e" cm="1">
        <f t="array" ref="I796">_xlfn.IFS(OR($D796="Simple magnetic grid  - 304",$D796="Simple magnetic grid  - 316",$D796="Simple and enlarged magnetic grid "),$D796)</f>
        <v>#N/A</v>
      </c>
      <c r="J796" t="e" cm="1">
        <f t="array" ref="J796">_xlfn.IFS(OR($D796="SMC",$D796="Simple magnetic grid  - 316.",$D796="FESTO"),$D796)</f>
        <v>#N/A</v>
      </c>
    </row>
    <row r="797" spans="1:10" x14ac:dyDescent="0.2">
      <c r="A797" t="s">
        <v>19</v>
      </c>
      <c r="B797" t="s">
        <v>65</v>
      </c>
      <c r="C797" s="2" t="str">
        <f>_xlfn.XLOOKUP(B797,Sheet1!$E$2:$E$171,Sheet1!$A$2:$A$171," ",0)</f>
        <v xml:space="preserve"> </v>
      </c>
      <c r="D797" s="2" t="str">
        <f>_xlfn.XLOOKUP(B797,Sheet1!$E$2:$E$171,Sheet1!$B$2:$B$171," ",0)</f>
        <v xml:space="preserve"> </v>
      </c>
      <c r="E797" t="e" cm="1">
        <f t="array" ref="E797">_xlfn.IFS(OR(D797="Spl Mounting flange - 304",D797="Spl Enlarged Mounting flange - 304",D797="Spl Monoblock - 304",D797="Dbl Mounting flange - 304",D797="Dbl Monoblock - 304",D797="Spl Mounting flange - 316",D797="Dbl Mounting flange - 316",D797="Spl Monoblock - 316",D797="Dbl Mounting flange - 316"),D797)</f>
        <v>#N/A</v>
      </c>
      <c r="F797" t="e" cm="1">
        <f t="array" ref="F797">_xlfn.IFS(OR($D797="Fan 50 Hz",$D797="Fan 440V 60 Hz",$D797="Fan 460V 50 Hz"),$D797)</f>
        <v>#N/A</v>
      </c>
      <c r="G797" t="e" cm="1">
        <f t="array" ref="G797">_xlfn.IFS(OR($D797="Hopper 304",$D797="Hopper 316"),$D797)</f>
        <v>#N/A</v>
      </c>
      <c r="H797" t="e" cm="1">
        <f t="array" ref="H797">_xlfn.IFS(OR($D797="Vibrating grid",$D797="Vibrating grid for enlarged design"),$D797)</f>
        <v>#N/A</v>
      </c>
      <c r="I797" t="e" cm="1">
        <f t="array" ref="I797">_xlfn.IFS(OR($D797="Simple magnetic grid  - 304",$D797="Simple magnetic grid  - 316",$D797="Simple and enlarged magnetic grid "),$D797)</f>
        <v>#N/A</v>
      </c>
      <c r="J797" t="e" cm="1">
        <f t="array" ref="J797">_xlfn.IFS(OR($D797="SMC",$D797="Simple magnetic grid  - 316.",$D797="FESTO"),$D797)</f>
        <v>#N/A</v>
      </c>
    </row>
    <row r="798" spans="1:10" x14ac:dyDescent="0.2">
      <c r="A798" t="s">
        <v>19</v>
      </c>
      <c r="B798" t="s">
        <v>264</v>
      </c>
      <c r="C798" s="2" t="str">
        <f>_xlfn.XLOOKUP(B798,Sheet1!$E$2:$E$171,Sheet1!$A$2:$A$171," ",0)</f>
        <v xml:space="preserve"> </v>
      </c>
      <c r="D798" s="2" t="str">
        <f>_xlfn.XLOOKUP(B798,Sheet1!$E$2:$E$171,Sheet1!$B$2:$B$171," ",0)</f>
        <v xml:space="preserve"> </v>
      </c>
      <c r="E798" t="e" cm="1">
        <f t="array" ref="E798">_xlfn.IFS(OR(D798="Spl Mounting flange - 304",D798="Spl Enlarged Mounting flange - 304",D798="Spl Monoblock - 304",D798="Dbl Mounting flange - 304",D798="Dbl Monoblock - 304",D798="Spl Mounting flange - 316",D798="Dbl Mounting flange - 316",D798="Spl Monoblock - 316",D798="Dbl Mounting flange - 316"),D798)</f>
        <v>#N/A</v>
      </c>
      <c r="F798" t="e" cm="1">
        <f t="array" ref="F798">_xlfn.IFS(OR($D798="Fan 50 Hz",$D798="Fan 440V 60 Hz",$D798="Fan 460V 50 Hz"),$D798)</f>
        <v>#N/A</v>
      </c>
      <c r="G798" t="e" cm="1">
        <f t="array" ref="G798">_xlfn.IFS(OR($D798="Hopper 304",$D798="Hopper 316"),$D798)</f>
        <v>#N/A</v>
      </c>
      <c r="H798" t="e" cm="1">
        <f t="array" ref="H798">_xlfn.IFS(OR($D798="Vibrating grid",$D798="Vibrating grid for enlarged design"),$D798)</f>
        <v>#N/A</v>
      </c>
      <c r="I798" t="e" cm="1">
        <f t="array" ref="I798">_xlfn.IFS(OR($D798="Simple magnetic grid  - 304",$D798="Simple magnetic grid  - 316",$D798="Simple and enlarged magnetic grid "),$D798)</f>
        <v>#N/A</v>
      </c>
      <c r="J798" t="e" cm="1">
        <f t="array" ref="J798">_xlfn.IFS(OR($D798="SMC",$D798="Simple magnetic grid  - 316.",$D798="FESTO"),$D798)</f>
        <v>#N/A</v>
      </c>
    </row>
    <row r="799" spans="1:10" x14ac:dyDescent="0.2">
      <c r="A799" t="s">
        <v>19</v>
      </c>
      <c r="B799" t="s">
        <v>80</v>
      </c>
      <c r="C799" s="2" t="str">
        <f>_xlfn.XLOOKUP(B799,Sheet1!$E$2:$E$171,Sheet1!$A$2:$A$171," ",0)</f>
        <v xml:space="preserve"> </v>
      </c>
      <c r="D799" s="2" t="str">
        <f>_xlfn.XLOOKUP(B799,Sheet1!$E$2:$E$171,Sheet1!$B$2:$B$171," ",0)</f>
        <v xml:space="preserve"> </v>
      </c>
      <c r="E799" t="e" cm="1">
        <f t="array" ref="E799">_xlfn.IFS(OR(D799="Spl Mounting flange - 304",D799="Spl Enlarged Mounting flange - 304",D799="Spl Monoblock - 304",D799="Dbl Mounting flange - 304",D799="Dbl Monoblock - 304",D799="Spl Mounting flange - 316",D799="Dbl Mounting flange - 316",D799="Spl Monoblock - 316",D799="Dbl Mounting flange - 316"),D799)</f>
        <v>#N/A</v>
      </c>
      <c r="F799" t="e" cm="1">
        <f t="array" ref="F799">_xlfn.IFS(OR($D799="Fan 50 Hz",$D799="Fan 440V 60 Hz",$D799="Fan 460V 50 Hz"),$D799)</f>
        <v>#N/A</v>
      </c>
      <c r="G799" t="e" cm="1">
        <f t="array" ref="G799">_xlfn.IFS(OR($D799="Hopper 304",$D799="Hopper 316"),$D799)</f>
        <v>#N/A</v>
      </c>
      <c r="H799" t="e" cm="1">
        <f t="array" ref="H799">_xlfn.IFS(OR($D799="Vibrating grid",$D799="Vibrating grid for enlarged design"),$D799)</f>
        <v>#N/A</v>
      </c>
      <c r="I799" t="e" cm="1">
        <f t="array" ref="I799">_xlfn.IFS(OR($D799="Simple magnetic grid  - 304",$D799="Simple magnetic grid  - 316",$D799="Simple and enlarged magnetic grid "),$D799)</f>
        <v>#N/A</v>
      </c>
      <c r="J799" t="e" cm="1">
        <f t="array" ref="J799">_xlfn.IFS(OR($D799="SMC",$D799="Simple magnetic grid  - 316.",$D799="FESTO"),$D799)</f>
        <v>#N/A</v>
      </c>
    </row>
    <row r="800" spans="1:10" x14ac:dyDescent="0.2">
      <c r="A800" t="s">
        <v>19</v>
      </c>
      <c r="B800" t="s">
        <v>79</v>
      </c>
      <c r="C800" s="2" t="str">
        <f>_xlfn.XLOOKUP(B800,Sheet1!$E$2:$E$171,Sheet1!$A$2:$A$171," ",0)</f>
        <v xml:space="preserve"> </v>
      </c>
      <c r="D800" s="2" t="str">
        <f>_xlfn.XLOOKUP(B800,Sheet1!$E$2:$E$171,Sheet1!$B$2:$B$171," ",0)</f>
        <v xml:space="preserve"> </v>
      </c>
      <c r="E800" t="e" cm="1">
        <f t="array" ref="E800">_xlfn.IFS(OR(D800="Spl Mounting flange - 304",D800="Spl Enlarged Mounting flange - 304",D800="Spl Monoblock - 304",D800="Dbl Mounting flange - 304",D800="Dbl Monoblock - 304",D800="Spl Mounting flange - 316",D800="Dbl Mounting flange - 316",D800="Spl Monoblock - 316",D800="Dbl Mounting flange - 316"),D800)</f>
        <v>#N/A</v>
      </c>
      <c r="F800" t="e" cm="1">
        <f t="array" ref="F800">_xlfn.IFS(OR($D800="Fan 50 Hz",$D800="Fan 440V 60 Hz",$D800="Fan 460V 50 Hz"),$D800)</f>
        <v>#N/A</v>
      </c>
      <c r="G800" t="e" cm="1">
        <f t="array" ref="G800">_xlfn.IFS(OR($D800="Hopper 304",$D800="Hopper 316"),$D800)</f>
        <v>#N/A</v>
      </c>
      <c r="H800" t="e" cm="1">
        <f t="array" ref="H800">_xlfn.IFS(OR($D800="Vibrating grid",$D800="Vibrating grid for enlarged design"),$D800)</f>
        <v>#N/A</v>
      </c>
      <c r="I800" t="e" cm="1">
        <f t="array" ref="I800">_xlfn.IFS(OR($D800="Simple magnetic grid  - 304",$D800="Simple magnetic grid  - 316",$D800="Simple and enlarged magnetic grid "),$D800)</f>
        <v>#N/A</v>
      </c>
      <c r="J800" t="e" cm="1">
        <f t="array" ref="J800">_xlfn.IFS(OR($D800="SMC",$D800="Simple magnetic grid  - 316.",$D800="FESTO"),$D800)</f>
        <v>#N/A</v>
      </c>
    </row>
    <row r="801" spans="1:10" x14ac:dyDescent="0.2">
      <c r="A801" t="s">
        <v>19</v>
      </c>
      <c r="B801" t="s">
        <v>78</v>
      </c>
      <c r="C801" s="2" t="str">
        <f>_xlfn.XLOOKUP(B801,Sheet1!$E$2:$E$171,Sheet1!$A$2:$A$171," ",0)</f>
        <v xml:space="preserve"> </v>
      </c>
      <c r="D801" s="2" t="str">
        <f>_xlfn.XLOOKUP(B801,Sheet1!$E$2:$E$171,Sheet1!$B$2:$B$171," ",0)</f>
        <v xml:space="preserve"> </v>
      </c>
      <c r="E801" t="e" cm="1">
        <f t="array" ref="E801">_xlfn.IFS(OR(D801="Spl Mounting flange - 304",D801="Spl Enlarged Mounting flange - 304",D801="Spl Monoblock - 304",D801="Dbl Mounting flange - 304",D801="Dbl Monoblock - 304",D801="Spl Mounting flange - 316",D801="Dbl Mounting flange - 316",D801="Spl Monoblock - 316",D801="Dbl Mounting flange - 316"),D801)</f>
        <v>#N/A</v>
      </c>
      <c r="F801" t="e" cm="1">
        <f t="array" ref="F801">_xlfn.IFS(OR($D801="Fan 50 Hz",$D801="Fan 440V 60 Hz",$D801="Fan 460V 50 Hz"),$D801)</f>
        <v>#N/A</v>
      </c>
      <c r="G801" t="e" cm="1">
        <f t="array" ref="G801">_xlfn.IFS(OR($D801="Hopper 304",$D801="Hopper 316"),$D801)</f>
        <v>#N/A</v>
      </c>
      <c r="H801" t="e" cm="1">
        <f t="array" ref="H801">_xlfn.IFS(OR($D801="Vibrating grid",$D801="Vibrating grid for enlarged design"),$D801)</f>
        <v>#N/A</v>
      </c>
      <c r="I801" t="e" cm="1">
        <f t="array" ref="I801">_xlfn.IFS(OR($D801="Simple magnetic grid  - 304",$D801="Simple magnetic grid  - 316",$D801="Simple and enlarged magnetic grid "),$D801)</f>
        <v>#N/A</v>
      </c>
      <c r="J801" t="e" cm="1">
        <f t="array" ref="J801">_xlfn.IFS(OR($D801="SMC",$D801="Simple magnetic grid  - 316.",$D801="FESTO"),$D801)</f>
        <v>#N/A</v>
      </c>
    </row>
    <row r="802" spans="1:10" x14ac:dyDescent="0.2">
      <c r="A802" t="s">
        <v>19</v>
      </c>
      <c r="B802" t="s">
        <v>72</v>
      </c>
      <c r="C802" s="2" t="str">
        <f>_xlfn.XLOOKUP(B802,Sheet1!$E$2:$E$171,Sheet1!$A$2:$A$171," ",0)</f>
        <v xml:space="preserve"> </v>
      </c>
      <c r="D802" s="2" t="str">
        <f>_xlfn.XLOOKUP(B802,Sheet1!$E$2:$E$171,Sheet1!$B$2:$B$171," ",0)</f>
        <v xml:space="preserve"> </v>
      </c>
      <c r="E802" t="e" cm="1">
        <f t="array" ref="E802">_xlfn.IFS(OR(D802="Spl Mounting flange - 304",D802="Spl Enlarged Mounting flange - 304",D802="Spl Monoblock - 304",D802="Dbl Mounting flange - 304",D802="Dbl Monoblock - 304",D802="Spl Mounting flange - 316",D802="Dbl Mounting flange - 316",D802="Spl Monoblock - 316",D802="Dbl Mounting flange - 316"),D802)</f>
        <v>#N/A</v>
      </c>
      <c r="F802" t="e" cm="1">
        <f t="array" ref="F802">_xlfn.IFS(OR($D802="Fan 50 Hz",$D802="Fan 440V 60 Hz",$D802="Fan 460V 50 Hz"),$D802)</f>
        <v>#N/A</v>
      </c>
      <c r="G802" t="e" cm="1">
        <f t="array" ref="G802">_xlfn.IFS(OR($D802="Hopper 304",$D802="Hopper 316"),$D802)</f>
        <v>#N/A</v>
      </c>
      <c r="H802" t="e" cm="1">
        <f t="array" ref="H802">_xlfn.IFS(OR($D802="Vibrating grid",$D802="Vibrating grid for enlarged design"),$D802)</f>
        <v>#N/A</v>
      </c>
      <c r="I802" t="e" cm="1">
        <f t="array" ref="I802">_xlfn.IFS(OR($D802="Simple magnetic grid  - 304",$D802="Simple magnetic grid  - 316",$D802="Simple and enlarged magnetic grid "),$D802)</f>
        <v>#N/A</v>
      </c>
      <c r="J802" t="e" cm="1">
        <f t="array" ref="J802">_xlfn.IFS(OR($D802="SMC",$D802="Simple magnetic grid  - 316.",$D802="FESTO"),$D802)</f>
        <v>#N/A</v>
      </c>
    </row>
    <row r="803" spans="1:10" x14ac:dyDescent="0.2">
      <c r="A803" t="s">
        <v>19</v>
      </c>
      <c r="B803" t="s">
        <v>68</v>
      </c>
      <c r="C803" s="2" t="str">
        <f>_xlfn.XLOOKUP(B803,Sheet1!$E$2:$E$171,Sheet1!$A$2:$A$171," ",0)</f>
        <v xml:space="preserve"> </v>
      </c>
      <c r="D803" s="2" t="str">
        <f>_xlfn.XLOOKUP(B803,Sheet1!$E$2:$E$171,Sheet1!$B$2:$B$171," ",0)</f>
        <v xml:space="preserve"> </v>
      </c>
      <c r="E803" t="e" cm="1">
        <f t="array" ref="E803">_xlfn.IFS(OR(D803="Spl Mounting flange - 304",D803="Spl Enlarged Mounting flange - 304",D803="Spl Monoblock - 304",D803="Dbl Mounting flange - 304",D803="Dbl Monoblock - 304",D803="Spl Mounting flange - 316",D803="Dbl Mounting flange - 316",D803="Spl Monoblock - 316",D803="Dbl Mounting flange - 316"),D803)</f>
        <v>#N/A</v>
      </c>
      <c r="F803" t="e" cm="1">
        <f t="array" ref="F803">_xlfn.IFS(OR($D803="Fan 50 Hz",$D803="Fan 440V 60 Hz",$D803="Fan 460V 50 Hz"),$D803)</f>
        <v>#N/A</v>
      </c>
      <c r="G803" t="e" cm="1">
        <f t="array" ref="G803">_xlfn.IFS(OR($D803="Hopper 304",$D803="Hopper 316"),$D803)</f>
        <v>#N/A</v>
      </c>
      <c r="H803" t="e" cm="1">
        <f t="array" ref="H803">_xlfn.IFS(OR($D803="Vibrating grid",$D803="Vibrating grid for enlarged design"),$D803)</f>
        <v>#N/A</v>
      </c>
      <c r="I803" t="e" cm="1">
        <f t="array" ref="I803">_xlfn.IFS(OR($D803="Simple magnetic grid  - 304",$D803="Simple magnetic grid  - 316",$D803="Simple and enlarged magnetic grid "),$D803)</f>
        <v>#N/A</v>
      </c>
      <c r="J803" t="e" cm="1">
        <f t="array" ref="J803">_xlfn.IFS(OR($D803="SMC",$D803="Simple magnetic grid  - 316.",$D803="FESTO"),$D803)</f>
        <v>#N/A</v>
      </c>
    </row>
    <row r="804" spans="1:10" x14ac:dyDescent="0.2">
      <c r="A804" t="s">
        <v>19</v>
      </c>
      <c r="B804" t="s">
        <v>64</v>
      </c>
      <c r="C804" s="2" t="str">
        <f>_xlfn.XLOOKUP(B804,Sheet1!$E$2:$E$171,Sheet1!$A$2:$A$171," ",0)</f>
        <v xml:space="preserve"> </v>
      </c>
      <c r="D804" s="2" t="str">
        <f>_xlfn.XLOOKUP(B804,Sheet1!$E$2:$E$171,Sheet1!$B$2:$B$171," ",0)</f>
        <v xml:space="preserve"> </v>
      </c>
      <c r="E804" t="e" cm="1">
        <f t="array" ref="E804">_xlfn.IFS(OR(D804="Spl Mounting flange - 304",D804="Spl Enlarged Mounting flange - 304",D804="Spl Monoblock - 304",D804="Dbl Mounting flange - 304",D804="Dbl Monoblock - 304",D804="Spl Mounting flange - 316",D804="Dbl Mounting flange - 316",D804="Spl Monoblock - 316",D804="Dbl Mounting flange - 316"),D804)</f>
        <v>#N/A</v>
      </c>
      <c r="F804" t="e" cm="1">
        <f t="array" ref="F804">_xlfn.IFS(OR($D804="Fan 50 Hz",$D804="Fan 440V 60 Hz",$D804="Fan 460V 50 Hz"),$D804)</f>
        <v>#N/A</v>
      </c>
      <c r="G804" t="e" cm="1">
        <f t="array" ref="G804">_xlfn.IFS(OR($D804="Hopper 304",$D804="Hopper 316"),$D804)</f>
        <v>#N/A</v>
      </c>
      <c r="H804" t="e" cm="1">
        <f t="array" ref="H804">_xlfn.IFS(OR($D804="Vibrating grid",$D804="Vibrating grid for enlarged design"),$D804)</f>
        <v>#N/A</v>
      </c>
      <c r="I804" t="e" cm="1">
        <f t="array" ref="I804">_xlfn.IFS(OR($D804="Simple magnetic grid  - 304",$D804="Simple magnetic grid  - 316",$D804="Simple and enlarged magnetic grid "),$D804)</f>
        <v>#N/A</v>
      </c>
      <c r="J804" t="e" cm="1">
        <f t="array" ref="J804">_xlfn.IFS(OR($D804="SMC",$D804="Simple magnetic grid  - 316.",$D804="FESTO"),$D804)</f>
        <v>#N/A</v>
      </c>
    </row>
    <row r="805" spans="1:10" x14ac:dyDescent="0.2">
      <c r="A805" t="s">
        <v>19</v>
      </c>
      <c r="B805" t="s">
        <v>326</v>
      </c>
      <c r="C805" s="2" t="str">
        <f>_xlfn.XLOOKUP(B805,Sheet1!$E$2:$E$171,Sheet1!$A$2:$A$171," ",0)</f>
        <v xml:space="preserve"> </v>
      </c>
      <c r="D805" s="2" t="str">
        <f>_xlfn.XLOOKUP(B805,Sheet1!$E$2:$E$171,Sheet1!$B$2:$B$171," ",0)</f>
        <v xml:space="preserve"> </v>
      </c>
      <c r="E805" t="e" cm="1">
        <f t="array" ref="E805">_xlfn.IFS(OR(D805="Spl Mounting flange - 304",D805="Spl Enlarged Mounting flange - 304",D805="Spl Monoblock - 304",D805="Dbl Mounting flange - 304",D805="Dbl Monoblock - 304",D805="Spl Mounting flange - 316",D805="Dbl Mounting flange - 316",D805="Spl Monoblock - 316",D805="Dbl Mounting flange - 316"),D805)</f>
        <v>#N/A</v>
      </c>
      <c r="F805" t="e" cm="1">
        <f t="array" ref="F805">_xlfn.IFS(OR($D805="Fan 50 Hz",$D805="Fan 440V 60 Hz",$D805="Fan 460V 50 Hz"),$D805)</f>
        <v>#N/A</v>
      </c>
      <c r="G805" t="e" cm="1">
        <f t="array" ref="G805">_xlfn.IFS(OR($D805="Hopper 304",$D805="Hopper 316"),$D805)</f>
        <v>#N/A</v>
      </c>
      <c r="H805" t="e" cm="1">
        <f t="array" ref="H805">_xlfn.IFS(OR($D805="Vibrating grid",$D805="Vibrating grid for enlarged design"),$D805)</f>
        <v>#N/A</v>
      </c>
      <c r="I805" t="e" cm="1">
        <f t="array" ref="I805">_xlfn.IFS(OR($D805="Simple magnetic grid  - 304",$D805="Simple magnetic grid  - 316",$D805="Simple and enlarged magnetic grid "),$D805)</f>
        <v>#N/A</v>
      </c>
      <c r="J805" t="e" cm="1">
        <f t="array" ref="J805">_xlfn.IFS(OR($D805="SMC",$D805="Simple magnetic grid  - 316.",$D805="FESTO"),$D805)</f>
        <v>#N/A</v>
      </c>
    </row>
    <row r="806" spans="1:10" x14ac:dyDescent="0.2">
      <c r="A806" t="s">
        <v>19</v>
      </c>
      <c r="B806" t="s">
        <v>325</v>
      </c>
      <c r="C806" s="2" t="str">
        <f>_xlfn.XLOOKUP(B806,Sheet1!$E$2:$E$171,Sheet1!$A$2:$A$171," ",0)</f>
        <v xml:space="preserve"> </v>
      </c>
      <c r="D806" s="2" t="str">
        <f>_xlfn.XLOOKUP(B806,Sheet1!$E$2:$E$171,Sheet1!$B$2:$B$171," ",0)</f>
        <v xml:space="preserve"> </v>
      </c>
      <c r="E806" t="e" cm="1">
        <f t="array" ref="E806">_xlfn.IFS(OR(D806="Spl Mounting flange - 304",D806="Spl Enlarged Mounting flange - 304",D806="Spl Monoblock - 304",D806="Dbl Mounting flange - 304",D806="Dbl Monoblock - 304",D806="Spl Mounting flange - 316",D806="Dbl Mounting flange - 316",D806="Spl Monoblock - 316",D806="Dbl Mounting flange - 316"),D806)</f>
        <v>#N/A</v>
      </c>
      <c r="F806" t="e" cm="1">
        <f t="array" ref="F806">_xlfn.IFS(OR($D806="Fan 50 Hz",$D806="Fan 440V 60 Hz",$D806="Fan 460V 50 Hz"),$D806)</f>
        <v>#N/A</v>
      </c>
      <c r="G806" t="e" cm="1">
        <f t="array" ref="G806">_xlfn.IFS(OR($D806="Hopper 304",$D806="Hopper 316"),$D806)</f>
        <v>#N/A</v>
      </c>
      <c r="H806" t="e" cm="1">
        <f t="array" ref="H806">_xlfn.IFS(OR($D806="Vibrating grid",$D806="Vibrating grid for enlarged design"),$D806)</f>
        <v>#N/A</v>
      </c>
      <c r="I806" t="e" cm="1">
        <f t="array" ref="I806">_xlfn.IFS(OR($D806="Simple magnetic grid  - 304",$D806="Simple magnetic grid  - 316",$D806="Simple and enlarged magnetic grid "),$D806)</f>
        <v>#N/A</v>
      </c>
      <c r="J806" t="e" cm="1">
        <f t="array" ref="J806">_xlfn.IFS(OR($D806="SMC",$D806="Simple magnetic grid  - 316.",$D806="FESTO"),$D806)</f>
        <v>#N/A</v>
      </c>
    </row>
    <row r="807" spans="1:10" x14ac:dyDescent="0.2">
      <c r="A807" t="s">
        <v>19</v>
      </c>
      <c r="B807" t="s">
        <v>324</v>
      </c>
      <c r="C807" s="2" t="str">
        <f>_xlfn.XLOOKUP(B807,Sheet1!$E$2:$E$171,Sheet1!$A$2:$A$171," ",0)</f>
        <v xml:space="preserve"> </v>
      </c>
      <c r="D807" s="2" t="str">
        <f>_xlfn.XLOOKUP(B807,Sheet1!$E$2:$E$171,Sheet1!$B$2:$B$171," ",0)</f>
        <v xml:space="preserve"> </v>
      </c>
      <c r="E807" t="e" cm="1">
        <f t="array" ref="E807">_xlfn.IFS(OR(D807="Spl Mounting flange - 304",D807="Spl Enlarged Mounting flange - 304",D807="Spl Monoblock - 304",D807="Dbl Mounting flange - 304",D807="Dbl Monoblock - 304",D807="Spl Mounting flange - 316",D807="Dbl Mounting flange - 316",D807="Spl Monoblock - 316",D807="Dbl Mounting flange - 316"),D807)</f>
        <v>#N/A</v>
      </c>
      <c r="F807" t="e" cm="1">
        <f t="array" ref="F807">_xlfn.IFS(OR($D807="Fan 50 Hz",$D807="Fan 440V 60 Hz",$D807="Fan 460V 50 Hz"),$D807)</f>
        <v>#N/A</v>
      </c>
      <c r="G807" t="e" cm="1">
        <f t="array" ref="G807">_xlfn.IFS(OR($D807="Hopper 304",$D807="Hopper 316"),$D807)</f>
        <v>#N/A</v>
      </c>
      <c r="H807" t="e" cm="1">
        <f t="array" ref="H807">_xlfn.IFS(OR($D807="Vibrating grid",$D807="Vibrating grid for enlarged design"),$D807)</f>
        <v>#N/A</v>
      </c>
      <c r="I807" t="e" cm="1">
        <f t="array" ref="I807">_xlfn.IFS(OR($D807="Simple magnetic grid  - 304",$D807="Simple magnetic grid  - 316",$D807="Simple and enlarged magnetic grid "),$D807)</f>
        <v>#N/A</v>
      </c>
      <c r="J807" t="e" cm="1">
        <f t="array" ref="J807">_xlfn.IFS(OR($D807="SMC",$D807="Simple magnetic grid  - 316.",$D807="FESTO"),$D807)</f>
        <v>#N/A</v>
      </c>
    </row>
    <row r="808" spans="1:10" x14ac:dyDescent="0.2">
      <c r="A808" t="s">
        <v>19</v>
      </c>
      <c r="B808" t="s">
        <v>323</v>
      </c>
      <c r="C808" s="2" t="str">
        <f>_xlfn.XLOOKUP(B808,Sheet1!$E$2:$E$171,Sheet1!$A$2:$A$171," ",0)</f>
        <v xml:space="preserve"> </v>
      </c>
      <c r="D808" s="2" t="str">
        <f>_xlfn.XLOOKUP(B808,Sheet1!$E$2:$E$171,Sheet1!$B$2:$B$171," ",0)</f>
        <v xml:space="preserve"> </v>
      </c>
      <c r="E808" t="e" cm="1">
        <f t="array" ref="E808">_xlfn.IFS(OR(D808="Spl Mounting flange - 304",D808="Spl Enlarged Mounting flange - 304",D808="Spl Monoblock - 304",D808="Dbl Mounting flange - 304",D808="Dbl Monoblock - 304",D808="Spl Mounting flange - 316",D808="Dbl Mounting flange - 316",D808="Spl Monoblock - 316",D808="Dbl Mounting flange - 316"),D808)</f>
        <v>#N/A</v>
      </c>
      <c r="F808" t="e" cm="1">
        <f t="array" ref="F808">_xlfn.IFS(OR($D808="Fan 50 Hz",$D808="Fan 440V 60 Hz",$D808="Fan 460V 50 Hz"),$D808)</f>
        <v>#N/A</v>
      </c>
      <c r="G808" t="e" cm="1">
        <f t="array" ref="G808">_xlfn.IFS(OR($D808="Hopper 304",$D808="Hopper 316"),$D808)</f>
        <v>#N/A</v>
      </c>
      <c r="H808" t="e" cm="1">
        <f t="array" ref="H808">_xlfn.IFS(OR($D808="Vibrating grid",$D808="Vibrating grid for enlarged design"),$D808)</f>
        <v>#N/A</v>
      </c>
      <c r="I808" t="e" cm="1">
        <f t="array" ref="I808">_xlfn.IFS(OR($D808="Simple magnetic grid  - 304",$D808="Simple magnetic grid  - 316",$D808="Simple and enlarged magnetic grid "),$D808)</f>
        <v>#N/A</v>
      </c>
      <c r="J808" t="e" cm="1">
        <f t="array" ref="J808">_xlfn.IFS(OR($D808="SMC",$D808="Simple magnetic grid  - 316.",$D808="FESTO"),$D808)</f>
        <v>#N/A</v>
      </c>
    </row>
    <row r="809" spans="1:10" x14ac:dyDescent="0.2">
      <c r="A809" t="s">
        <v>19</v>
      </c>
      <c r="B809" t="s">
        <v>1</v>
      </c>
      <c r="C809" s="2" t="str">
        <f>_xlfn.XLOOKUP(B809,Sheet1!$E$2:$E$171,Sheet1!$A$2:$A$171," ",0)</f>
        <v xml:space="preserve"> </v>
      </c>
      <c r="D809" s="2" t="str">
        <f>_xlfn.XLOOKUP(B809,Sheet1!$E$2:$E$171,Sheet1!$B$2:$B$171," ",0)</f>
        <v xml:space="preserve"> </v>
      </c>
      <c r="E809" t="e" cm="1">
        <f t="array" ref="E809">_xlfn.IFS(OR(D809="Spl Mounting flange - 304",D809="Spl Enlarged Mounting flange - 304",D809="Spl Monoblock - 304",D809="Dbl Mounting flange - 304",D809="Dbl Monoblock - 304",D809="Spl Mounting flange - 316",D809="Dbl Mounting flange - 316",D809="Spl Monoblock - 316",D809="Dbl Mounting flange - 316"),D809)</f>
        <v>#N/A</v>
      </c>
      <c r="F809" t="e" cm="1">
        <f t="array" ref="F809">_xlfn.IFS(OR($D809="Fan 50 Hz",$D809="Fan 440V 60 Hz",$D809="Fan 460V 50 Hz"),$D809)</f>
        <v>#N/A</v>
      </c>
      <c r="G809" t="e" cm="1">
        <f t="array" ref="G809">_xlfn.IFS(OR($D809="Hopper 304",$D809="Hopper 316"),$D809)</f>
        <v>#N/A</v>
      </c>
      <c r="H809" t="e" cm="1">
        <f t="array" ref="H809">_xlfn.IFS(OR($D809="Vibrating grid",$D809="Vibrating grid for enlarged design"),$D809)</f>
        <v>#N/A</v>
      </c>
      <c r="I809" t="e" cm="1">
        <f t="array" ref="I809">_xlfn.IFS(OR($D809="Simple magnetic grid  - 304",$D809="Simple magnetic grid  - 316",$D809="Simple and enlarged magnetic grid "),$D809)</f>
        <v>#N/A</v>
      </c>
      <c r="J809" t="e" cm="1">
        <f t="array" ref="J809">_xlfn.IFS(OR($D809="SMC",$D809="Simple magnetic grid  - 316.",$D809="FESTO"),$D809)</f>
        <v>#N/A</v>
      </c>
    </row>
    <row r="810" spans="1:10" x14ac:dyDescent="0.2">
      <c r="A810" t="s">
        <v>19</v>
      </c>
      <c r="B810" t="s">
        <v>70</v>
      </c>
      <c r="C810" s="2" t="str">
        <f>_xlfn.XLOOKUP(B810,Sheet1!$E$2:$E$171,Sheet1!$A$2:$A$171," ",0)</f>
        <v xml:space="preserve"> </v>
      </c>
      <c r="D810" s="2" t="str">
        <f>_xlfn.XLOOKUP(B810,Sheet1!$E$2:$E$171,Sheet1!$B$2:$B$171," ",0)</f>
        <v xml:space="preserve"> </v>
      </c>
      <c r="E810" t="e" cm="1">
        <f t="array" ref="E810">_xlfn.IFS(OR(D810="Spl Mounting flange - 304",D810="Spl Enlarged Mounting flange - 304",D810="Spl Monoblock - 304",D810="Dbl Mounting flange - 304",D810="Dbl Monoblock - 304",D810="Spl Mounting flange - 316",D810="Dbl Mounting flange - 316",D810="Spl Monoblock - 316",D810="Dbl Mounting flange - 316"),D810)</f>
        <v>#N/A</v>
      </c>
      <c r="F810" t="e" cm="1">
        <f t="array" ref="F810">_xlfn.IFS(OR($D810="Fan 50 Hz",$D810="Fan 440V 60 Hz",$D810="Fan 460V 50 Hz"),$D810)</f>
        <v>#N/A</v>
      </c>
      <c r="G810" t="e" cm="1">
        <f t="array" ref="G810">_xlfn.IFS(OR($D810="Hopper 304",$D810="Hopper 316"),$D810)</f>
        <v>#N/A</v>
      </c>
      <c r="H810" t="e" cm="1">
        <f t="array" ref="H810">_xlfn.IFS(OR($D810="Vibrating grid",$D810="Vibrating grid for enlarged design"),$D810)</f>
        <v>#N/A</v>
      </c>
      <c r="I810" t="e" cm="1">
        <f t="array" ref="I810">_xlfn.IFS(OR($D810="Simple magnetic grid  - 304",$D810="Simple magnetic grid  - 316",$D810="Simple and enlarged magnetic grid "),$D810)</f>
        <v>#N/A</v>
      </c>
      <c r="J810" t="e" cm="1">
        <f t="array" ref="J810">_xlfn.IFS(OR($D810="SMC",$D810="Simple magnetic grid  - 316.",$D810="FESTO"),$D810)</f>
        <v>#N/A</v>
      </c>
    </row>
    <row r="811" spans="1:10" x14ac:dyDescent="0.2">
      <c r="A811" t="s">
        <v>19</v>
      </c>
      <c r="B811" t="s">
        <v>154</v>
      </c>
      <c r="C811" s="2" t="str">
        <f>_xlfn.XLOOKUP(B811,Sheet1!$E$2:$E$171,Sheet1!$A$2:$A$171," ",0)</f>
        <v xml:space="preserve"> </v>
      </c>
      <c r="D811" s="2" t="str">
        <f>_xlfn.XLOOKUP(B811,Sheet1!$E$2:$E$171,Sheet1!$B$2:$B$171," ",0)</f>
        <v xml:space="preserve"> </v>
      </c>
      <c r="E811" t="e" cm="1">
        <f t="array" ref="E811">_xlfn.IFS(OR(D811="Spl Mounting flange - 304",D811="Spl Enlarged Mounting flange - 304",D811="Spl Monoblock - 304",D811="Dbl Mounting flange - 304",D811="Dbl Monoblock - 304",D811="Spl Mounting flange - 316",D811="Dbl Mounting flange - 316",D811="Spl Monoblock - 316",D811="Dbl Mounting flange - 316"),D811)</f>
        <v>#N/A</v>
      </c>
      <c r="F811" t="e" cm="1">
        <f t="array" ref="F811">_xlfn.IFS(OR($D811="Fan 50 Hz",$D811="Fan 440V 60 Hz",$D811="Fan 460V 50 Hz"),$D811)</f>
        <v>#N/A</v>
      </c>
      <c r="G811" t="e" cm="1">
        <f t="array" ref="G811">_xlfn.IFS(OR($D811="Hopper 304",$D811="Hopper 316"),$D811)</f>
        <v>#N/A</v>
      </c>
      <c r="H811" t="e" cm="1">
        <f t="array" ref="H811">_xlfn.IFS(OR($D811="Vibrating grid",$D811="Vibrating grid for enlarged design"),$D811)</f>
        <v>#N/A</v>
      </c>
      <c r="I811" t="e" cm="1">
        <f t="array" ref="I811">_xlfn.IFS(OR($D811="Simple magnetic grid  - 304",$D811="Simple magnetic grid  - 316",$D811="Simple and enlarged magnetic grid "),$D811)</f>
        <v>#N/A</v>
      </c>
      <c r="J811" t="e" cm="1">
        <f t="array" ref="J811">_xlfn.IFS(OR($D811="SMC",$D811="Simple magnetic grid  - 316.",$D811="FESTO"),$D811)</f>
        <v>#N/A</v>
      </c>
    </row>
    <row r="812" spans="1:10" x14ac:dyDescent="0.2">
      <c r="A812" t="s">
        <v>19</v>
      </c>
      <c r="B812" t="s">
        <v>153</v>
      </c>
      <c r="C812" s="2" t="str">
        <f>_xlfn.XLOOKUP(B812,Sheet1!$E$2:$E$171,Sheet1!$A$2:$A$171," ",0)</f>
        <v xml:space="preserve"> </v>
      </c>
      <c r="D812" s="2" t="str">
        <f>_xlfn.XLOOKUP(B812,Sheet1!$E$2:$E$171,Sheet1!$B$2:$B$171," ",0)</f>
        <v xml:space="preserve"> </v>
      </c>
      <c r="E812" t="e" cm="1">
        <f t="array" ref="E812">_xlfn.IFS(OR(D812="Spl Mounting flange - 304",D812="Spl Enlarged Mounting flange - 304",D812="Spl Monoblock - 304",D812="Dbl Mounting flange - 304",D812="Dbl Monoblock - 304",D812="Spl Mounting flange - 316",D812="Dbl Mounting flange - 316",D812="Spl Monoblock - 316",D812="Dbl Mounting flange - 316"),D812)</f>
        <v>#N/A</v>
      </c>
      <c r="F812" t="e" cm="1">
        <f t="array" ref="F812">_xlfn.IFS(OR($D812="Fan 50 Hz",$D812="Fan 440V 60 Hz",$D812="Fan 460V 50 Hz"),$D812)</f>
        <v>#N/A</v>
      </c>
      <c r="G812" t="e" cm="1">
        <f t="array" ref="G812">_xlfn.IFS(OR($D812="Hopper 304",$D812="Hopper 316"),$D812)</f>
        <v>#N/A</v>
      </c>
      <c r="H812" t="e" cm="1">
        <f t="array" ref="H812">_xlfn.IFS(OR($D812="Vibrating grid",$D812="Vibrating grid for enlarged design"),$D812)</f>
        <v>#N/A</v>
      </c>
      <c r="I812" t="e" cm="1">
        <f t="array" ref="I812">_xlfn.IFS(OR($D812="Simple magnetic grid  - 304",$D812="Simple magnetic grid  - 316",$D812="Simple and enlarged magnetic grid "),$D812)</f>
        <v>#N/A</v>
      </c>
      <c r="J812" t="e" cm="1">
        <f t="array" ref="J812">_xlfn.IFS(OR($D812="SMC",$D812="Simple magnetic grid  - 316.",$D812="FESTO"),$D812)</f>
        <v>#N/A</v>
      </c>
    </row>
    <row r="813" spans="1:10" x14ac:dyDescent="0.2">
      <c r="A813" t="s">
        <v>19</v>
      </c>
      <c r="B813" t="s">
        <v>152</v>
      </c>
      <c r="C813" s="2" t="str">
        <f>_xlfn.XLOOKUP(B813,Sheet1!$E$2:$E$171,Sheet1!$A$2:$A$171," ",0)</f>
        <v xml:space="preserve"> </v>
      </c>
      <c r="D813" s="2" t="str">
        <f>_xlfn.XLOOKUP(B813,Sheet1!$E$2:$E$171,Sheet1!$B$2:$B$171," ",0)</f>
        <v xml:space="preserve"> </v>
      </c>
      <c r="E813" t="e" cm="1">
        <f t="array" ref="E813">_xlfn.IFS(OR(D813="Spl Mounting flange - 304",D813="Spl Enlarged Mounting flange - 304",D813="Spl Monoblock - 304",D813="Dbl Mounting flange - 304",D813="Dbl Monoblock - 304",D813="Spl Mounting flange - 316",D813="Dbl Mounting flange - 316",D813="Spl Monoblock - 316",D813="Dbl Mounting flange - 316"),D813)</f>
        <v>#N/A</v>
      </c>
      <c r="F813" t="e" cm="1">
        <f t="array" ref="F813">_xlfn.IFS(OR($D813="Fan 50 Hz",$D813="Fan 440V 60 Hz",$D813="Fan 460V 50 Hz"),$D813)</f>
        <v>#N/A</v>
      </c>
      <c r="G813" t="e" cm="1">
        <f t="array" ref="G813">_xlfn.IFS(OR($D813="Hopper 304",$D813="Hopper 316"),$D813)</f>
        <v>#N/A</v>
      </c>
      <c r="H813" t="e" cm="1">
        <f t="array" ref="H813">_xlfn.IFS(OR($D813="Vibrating grid",$D813="Vibrating grid for enlarged design"),$D813)</f>
        <v>#N/A</v>
      </c>
      <c r="I813" t="e" cm="1">
        <f t="array" ref="I813">_xlfn.IFS(OR($D813="Simple magnetic grid  - 304",$D813="Simple magnetic grid  - 316",$D813="Simple and enlarged magnetic grid "),$D813)</f>
        <v>#N/A</v>
      </c>
      <c r="J813" t="e" cm="1">
        <f t="array" ref="J813">_xlfn.IFS(OR($D813="SMC",$D813="Simple magnetic grid  - 316.",$D813="FESTO"),$D813)</f>
        <v>#N/A</v>
      </c>
    </row>
    <row r="814" spans="1:10" x14ac:dyDescent="0.2">
      <c r="A814" t="s">
        <v>19</v>
      </c>
      <c r="B814" t="s">
        <v>74</v>
      </c>
      <c r="C814" s="2" t="str">
        <f>_xlfn.XLOOKUP(B814,Sheet1!$E$2:$E$171,Sheet1!$A$2:$A$171," ",0)</f>
        <v xml:space="preserve"> </v>
      </c>
      <c r="D814" s="2" t="str">
        <f>_xlfn.XLOOKUP(B814,Sheet1!$E$2:$E$171,Sheet1!$B$2:$B$171," ",0)</f>
        <v xml:space="preserve"> </v>
      </c>
      <c r="E814" t="e" cm="1">
        <f t="array" ref="E814">_xlfn.IFS(OR(D814="Spl Mounting flange - 304",D814="Spl Enlarged Mounting flange - 304",D814="Spl Monoblock - 304",D814="Dbl Mounting flange - 304",D814="Dbl Monoblock - 304",D814="Spl Mounting flange - 316",D814="Dbl Mounting flange - 316",D814="Spl Monoblock - 316",D814="Dbl Mounting flange - 316"),D814)</f>
        <v>#N/A</v>
      </c>
      <c r="F814" t="e" cm="1">
        <f t="array" ref="F814">_xlfn.IFS(OR($D814="Fan 50 Hz",$D814="Fan 440V 60 Hz",$D814="Fan 460V 50 Hz"),$D814)</f>
        <v>#N/A</v>
      </c>
      <c r="G814" t="e" cm="1">
        <f t="array" ref="G814">_xlfn.IFS(OR($D814="Hopper 304",$D814="Hopper 316"),$D814)</f>
        <v>#N/A</v>
      </c>
      <c r="H814" t="e" cm="1">
        <f t="array" ref="H814">_xlfn.IFS(OR($D814="Vibrating grid",$D814="Vibrating grid for enlarged design"),$D814)</f>
        <v>#N/A</v>
      </c>
      <c r="I814" t="e" cm="1">
        <f t="array" ref="I814">_xlfn.IFS(OR($D814="Simple magnetic grid  - 304",$D814="Simple magnetic grid  - 316",$D814="Simple and enlarged magnetic grid "),$D814)</f>
        <v>#N/A</v>
      </c>
      <c r="J814" t="e" cm="1">
        <f t="array" ref="J814">_xlfn.IFS(OR($D814="SMC",$D814="Simple magnetic grid  - 316.",$D814="FESTO"),$D814)</f>
        <v>#N/A</v>
      </c>
    </row>
    <row r="815" spans="1:10" x14ac:dyDescent="0.2">
      <c r="A815" t="s">
        <v>19</v>
      </c>
      <c r="B815" t="s">
        <v>73</v>
      </c>
      <c r="C815" s="2" t="str">
        <f>_xlfn.XLOOKUP(B815,Sheet1!$E$2:$E$171,Sheet1!$A$2:$A$171," ",0)</f>
        <v xml:space="preserve"> </v>
      </c>
      <c r="D815" s="2" t="str">
        <f>_xlfn.XLOOKUP(B815,Sheet1!$E$2:$E$171,Sheet1!$B$2:$B$171," ",0)</f>
        <v xml:space="preserve"> </v>
      </c>
      <c r="E815" t="e" cm="1">
        <f t="array" ref="E815">_xlfn.IFS(OR(D815="Spl Mounting flange - 304",D815="Spl Enlarged Mounting flange - 304",D815="Spl Monoblock - 304",D815="Dbl Mounting flange - 304",D815="Dbl Monoblock - 304",D815="Spl Mounting flange - 316",D815="Dbl Mounting flange - 316",D815="Spl Monoblock - 316",D815="Dbl Mounting flange - 316"),D815)</f>
        <v>#N/A</v>
      </c>
      <c r="F815" t="e" cm="1">
        <f t="array" ref="F815">_xlfn.IFS(OR($D815="Fan 50 Hz",$D815="Fan 440V 60 Hz",$D815="Fan 460V 50 Hz"),$D815)</f>
        <v>#N/A</v>
      </c>
      <c r="G815" t="e" cm="1">
        <f t="array" ref="G815">_xlfn.IFS(OR($D815="Hopper 304",$D815="Hopper 316"),$D815)</f>
        <v>#N/A</v>
      </c>
      <c r="H815" t="e" cm="1">
        <f t="array" ref="H815">_xlfn.IFS(OR($D815="Vibrating grid",$D815="Vibrating grid for enlarged design"),$D815)</f>
        <v>#N/A</v>
      </c>
      <c r="I815" t="e" cm="1">
        <f t="array" ref="I815">_xlfn.IFS(OR($D815="Simple magnetic grid  - 304",$D815="Simple magnetic grid  - 316",$D815="Simple and enlarged magnetic grid "),$D815)</f>
        <v>#N/A</v>
      </c>
      <c r="J815" t="e" cm="1">
        <f t="array" ref="J815">_xlfn.IFS(OR($D815="SMC",$D815="Simple magnetic grid  - 316.",$D815="FESTO"),$D815)</f>
        <v>#N/A</v>
      </c>
    </row>
    <row r="816" spans="1:10" x14ac:dyDescent="0.2">
      <c r="A816" t="s">
        <v>19</v>
      </c>
      <c r="B816" t="s">
        <v>1</v>
      </c>
      <c r="C816" s="2" t="str">
        <f>_xlfn.XLOOKUP(B816,Sheet1!$E$2:$E$171,Sheet1!$A$2:$A$171," ",0)</f>
        <v xml:space="preserve"> </v>
      </c>
      <c r="D816" s="2" t="str">
        <f>_xlfn.XLOOKUP(B816,Sheet1!$E$2:$E$171,Sheet1!$B$2:$B$171," ",0)</f>
        <v xml:space="preserve"> </v>
      </c>
      <c r="E816" t="e" cm="1">
        <f t="array" ref="E816">_xlfn.IFS(OR(D816="Spl Mounting flange - 304",D816="Spl Enlarged Mounting flange - 304",D816="Spl Monoblock - 304",D816="Dbl Mounting flange - 304",D816="Dbl Monoblock - 304",D816="Spl Mounting flange - 316",D816="Dbl Mounting flange - 316",D816="Spl Monoblock - 316",D816="Dbl Mounting flange - 316"),D816)</f>
        <v>#N/A</v>
      </c>
      <c r="F816" t="e" cm="1">
        <f t="array" ref="F816">_xlfn.IFS(OR($D816="Fan 50 Hz",$D816="Fan 440V 60 Hz",$D816="Fan 460V 50 Hz"),$D816)</f>
        <v>#N/A</v>
      </c>
      <c r="G816" t="e" cm="1">
        <f t="array" ref="G816">_xlfn.IFS(OR($D816="Hopper 304",$D816="Hopper 316"),$D816)</f>
        <v>#N/A</v>
      </c>
      <c r="H816" t="e" cm="1">
        <f t="array" ref="H816">_xlfn.IFS(OR($D816="Vibrating grid",$D816="Vibrating grid for enlarged design"),$D816)</f>
        <v>#N/A</v>
      </c>
      <c r="I816" t="e" cm="1">
        <f t="array" ref="I816">_xlfn.IFS(OR($D816="Simple magnetic grid  - 304",$D816="Simple magnetic grid  - 316",$D816="Simple and enlarged magnetic grid "),$D816)</f>
        <v>#N/A</v>
      </c>
      <c r="J816" t="e" cm="1">
        <f t="array" ref="J816">_xlfn.IFS(OR($D816="SMC",$D816="Simple magnetic grid  - 316.",$D816="FESTO"),$D816)</f>
        <v>#N/A</v>
      </c>
    </row>
    <row r="817" spans="1:10" x14ac:dyDescent="0.2">
      <c r="A817" t="s">
        <v>19</v>
      </c>
      <c r="B817" t="s">
        <v>84</v>
      </c>
      <c r="C817" s="2" t="str">
        <f>_xlfn.XLOOKUP(B817,Sheet1!$E$2:$E$171,Sheet1!$A$2:$A$171," ",0)</f>
        <v xml:space="preserve"> </v>
      </c>
      <c r="D817" s="2" t="str">
        <f>_xlfn.XLOOKUP(B817,Sheet1!$E$2:$E$171,Sheet1!$B$2:$B$171," ",0)</f>
        <v xml:space="preserve"> </v>
      </c>
      <c r="E817" t="e" cm="1">
        <f t="array" ref="E817">_xlfn.IFS(OR(D817="Spl Mounting flange - 304",D817="Spl Enlarged Mounting flange - 304",D817="Spl Monoblock - 304",D817="Dbl Mounting flange - 304",D817="Dbl Monoblock - 304",D817="Spl Mounting flange - 316",D817="Dbl Mounting flange - 316",D817="Spl Monoblock - 316",D817="Dbl Mounting flange - 316"),D817)</f>
        <v>#N/A</v>
      </c>
      <c r="F817" t="e" cm="1">
        <f t="array" ref="F817">_xlfn.IFS(OR($D817="Fan 50 Hz",$D817="Fan 440V 60 Hz",$D817="Fan 460V 50 Hz"),$D817)</f>
        <v>#N/A</v>
      </c>
      <c r="G817" t="e" cm="1">
        <f t="array" ref="G817">_xlfn.IFS(OR($D817="Hopper 304",$D817="Hopper 316"),$D817)</f>
        <v>#N/A</v>
      </c>
      <c r="H817" t="e" cm="1">
        <f t="array" ref="H817">_xlfn.IFS(OR($D817="Vibrating grid",$D817="Vibrating grid for enlarged design"),$D817)</f>
        <v>#N/A</v>
      </c>
      <c r="I817" t="e" cm="1">
        <f t="array" ref="I817">_xlfn.IFS(OR($D817="Simple magnetic grid  - 304",$D817="Simple magnetic grid  - 316",$D817="Simple and enlarged magnetic grid "),$D817)</f>
        <v>#N/A</v>
      </c>
      <c r="J817" t="e" cm="1">
        <f t="array" ref="J817">_xlfn.IFS(OR($D817="SMC",$D817="Simple magnetic grid  - 316.",$D817="FESTO"),$D817)</f>
        <v>#N/A</v>
      </c>
    </row>
    <row r="818" spans="1:10" x14ac:dyDescent="0.2">
      <c r="A818" t="s">
        <v>19</v>
      </c>
      <c r="B818" t="s">
        <v>81</v>
      </c>
      <c r="C818" s="2" t="str">
        <f>_xlfn.XLOOKUP(B818,Sheet1!$E$2:$E$171,Sheet1!$A$2:$A$171," ",0)</f>
        <v xml:space="preserve"> </v>
      </c>
      <c r="D818" s="2" t="str">
        <f>_xlfn.XLOOKUP(B818,Sheet1!$E$2:$E$171,Sheet1!$B$2:$B$171," ",0)</f>
        <v xml:space="preserve"> </v>
      </c>
      <c r="E818" t="e" cm="1">
        <f t="array" ref="E818">_xlfn.IFS(OR(D818="Spl Mounting flange - 304",D818="Spl Enlarged Mounting flange - 304",D818="Spl Monoblock - 304",D818="Dbl Mounting flange - 304",D818="Dbl Monoblock - 304",D818="Spl Mounting flange - 316",D818="Dbl Mounting flange - 316",D818="Spl Monoblock - 316",D818="Dbl Mounting flange - 316"),D818)</f>
        <v>#N/A</v>
      </c>
      <c r="F818" t="e" cm="1">
        <f t="array" ref="F818">_xlfn.IFS(OR($D818="Fan 50 Hz",$D818="Fan 440V 60 Hz",$D818="Fan 460V 50 Hz"),$D818)</f>
        <v>#N/A</v>
      </c>
      <c r="G818" t="e" cm="1">
        <f t="array" ref="G818">_xlfn.IFS(OR($D818="Hopper 304",$D818="Hopper 316"),$D818)</f>
        <v>#N/A</v>
      </c>
      <c r="H818" t="e" cm="1">
        <f t="array" ref="H818">_xlfn.IFS(OR($D818="Vibrating grid",$D818="Vibrating grid for enlarged design"),$D818)</f>
        <v>#N/A</v>
      </c>
      <c r="I818" t="e" cm="1">
        <f t="array" ref="I818">_xlfn.IFS(OR($D818="Simple magnetic grid  - 304",$D818="Simple magnetic grid  - 316",$D818="Simple and enlarged magnetic grid "),$D818)</f>
        <v>#N/A</v>
      </c>
      <c r="J818" t="e" cm="1">
        <f t="array" ref="J818">_xlfn.IFS(OR($D818="SMC",$D818="Simple magnetic grid  - 316.",$D818="FESTO"),$D818)</f>
        <v>#N/A</v>
      </c>
    </row>
    <row r="819" spans="1:10" x14ac:dyDescent="0.2">
      <c r="A819" t="s">
        <v>19</v>
      </c>
      <c r="B819" t="s">
        <v>1</v>
      </c>
      <c r="C819" s="2" t="str">
        <f>_xlfn.XLOOKUP(B819,Sheet1!$E$2:$E$171,Sheet1!$A$2:$A$171," ",0)</f>
        <v xml:space="preserve"> </v>
      </c>
      <c r="D819" s="2" t="str">
        <f>_xlfn.XLOOKUP(B819,Sheet1!$E$2:$E$171,Sheet1!$B$2:$B$171," ",0)</f>
        <v xml:space="preserve"> </v>
      </c>
      <c r="E819" t="e" cm="1">
        <f t="array" ref="E819">_xlfn.IFS(OR(D819="Spl Mounting flange - 304",D819="Spl Enlarged Mounting flange - 304",D819="Spl Monoblock - 304",D819="Dbl Mounting flange - 304",D819="Dbl Monoblock - 304",D819="Spl Mounting flange - 316",D819="Dbl Mounting flange - 316",D819="Spl Monoblock - 316",D819="Dbl Mounting flange - 316"),D819)</f>
        <v>#N/A</v>
      </c>
      <c r="F819" t="e" cm="1">
        <f t="array" ref="F819">_xlfn.IFS(OR($D819="Fan 50 Hz",$D819="Fan 440V 60 Hz",$D819="Fan 460V 50 Hz"),$D819)</f>
        <v>#N/A</v>
      </c>
      <c r="G819" t="e" cm="1">
        <f t="array" ref="G819">_xlfn.IFS(OR($D819="Hopper 304",$D819="Hopper 316"),$D819)</f>
        <v>#N/A</v>
      </c>
      <c r="H819" t="e" cm="1">
        <f t="array" ref="H819">_xlfn.IFS(OR($D819="Vibrating grid",$D819="Vibrating grid for enlarged design"),$D819)</f>
        <v>#N/A</v>
      </c>
      <c r="I819" t="e" cm="1">
        <f t="array" ref="I819">_xlfn.IFS(OR($D819="Simple magnetic grid  - 304",$D819="Simple magnetic grid  - 316",$D819="Simple and enlarged magnetic grid "),$D819)</f>
        <v>#N/A</v>
      </c>
      <c r="J819" t="e" cm="1">
        <f t="array" ref="J819">_xlfn.IFS(OR($D819="SMC",$D819="Simple magnetic grid  - 316.",$D819="FESTO"),$D819)</f>
        <v>#N/A</v>
      </c>
    </row>
    <row r="820" spans="1:10" x14ac:dyDescent="0.2">
      <c r="A820" t="s">
        <v>19</v>
      </c>
      <c r="B820" t="s">
        <v>353</v>
      </c>
      <c r="C820" s="2" t="str">
        <f>_xlfn.XLOOKUP(B820,Sheet1!$E$2:$E$171,Sheet1!$A$2:$A$171," ",0)</f>
        <v xml:space="preserve"> </v>
      </c>
      <c r="D820" s="2" t="str">
        <f>_xlfn.XLOOKUP(B820,Sheet1!$E$2:$E$171,Sheet1!$B$2:$B$171," ",0)</f>
        <v xml:space="preserve"> </v>
      </c>
      <c r="E820" t="e" cm="1">
        <f t="array" ref="E820">_xlfn.IFS(OR(D820="Spl Mounting flange - 304",D820="Spl Enlarged Mounting flange - 304",D820="Spl Monoblock - 304",D820="Dbl Mounting flange - 304",D820="Dbl Monoblock - 304",D820="Spl Mounting flange - 316",D820="Dbl Mounting flange - 316",D820="Spl Monoblock - 316",D820="Dbl Mounting flange - 316"),D820)</f>
        <v>#N/A</v>
      </c>
      <c r="F820" t="e" cm="1">
        <f t="array" ref="F820">_xlfn.IFS(OR($D820="Fan 50 Hz",$D820="Fan 440V 60 Hz",$D820="Fan 460V 50 Hz"),$D820)</f>
        <v>#N/A</v>
      </c>
      <c r="G820" t="e" cm="1">
        <f t="array" ref="G820">_xlfn.IFS(OR($D820="Hopper 304",$D820="Hopper 316"),$D820)</f>
        <v>#N/A</v>
      </c>
      <c r="H820" t="e" cm="1">
        <f t="array" ref="H820">_xlfn.IFS(OR($D820="Vibrating grid",$D820="Vibrating grid for enlarged design"),$D820)</f>
        <v>#N/A</v>
      </c>
      <c r="I820" t="e" cm="1">
        <f t="array" ref="I820">_xlfn.IFS(OR($D820="Simple magnetic grid  - 304",$D820="Simple magnetic grid  - 316",$D820="Simple and enlarged magnetic grid "),$D820)</f>
        <v>#N/A</v>
      </c>
      <c r="J820" t="e" cm="1">
        <f t="array" ref="J820">_xlfn.IFS(OR($D820="SMC",$D820="Simple magnetic grid  - 316.",$D820="FESTO"),$D820)</f>
        <v>#N/A</v>
      </c>
    </row>
    <row r="821" spans="1:10" x14ac:dyDescent="0.2">
      <c r="A821" t="s">
        <v>19</v>
      </c>
      <c r="B821" t="s">
        <v>151</v>
      </c>
      <c r="C821" s="2" t="str">
        <f>_xlfn.XLOOKUP(B821,Sheet1!$E$2:$E$171,Sheet1!$A$2:$A$171," ",0)</f>
        <v xml:space="preserve"> </v>
      </c>
      <c r="D821" s="2" t="str">
        <f>_xlfn.XLOOKUP(B821,Sheet1!$E$2:$E$171,Sheet1!$B$2:$B$171," ",0)</f>
        <v xml:space="preserve"> </v>
      </c>
      <c r="E821" t="e" cm="1">
        <f t="array" ref="E821">_xlfn.IFS(OR(D821="Spl Mounting flange - 304",D821="Spl Enlarged Mounting flange - 304",D821="Spl Monoblock - 304",D821="Dbl Mounting flange - 304",D821="Dbl Monoblock - 304",D821="Spl Mounting flange - 316",D821="Dbl Mounting flange - 316",D821="Spl Monoblock - 316",D821="Dbl Mounting flange - 316"),D821)</f>
        <v>#N/A</v>
      </c>
      <c r="F821" t="e" cm="1">
        <f t="array" ref="F821">_xlfn.IFS(OR($D821="Fan 50 Hz",$D821="Fan 440V 60 Hz",$D821="Fan 460V 50 Hz"),$D821)</f>
        <v>#N/A</v>
      </c>
      <c r="G821" t="e" cm="1">
        <f t="array" ref="G821">_xlfn.IFS(OR($D821="Hopper 304",$D821="Hopper 316"),$D821)</f>
        <v>#N/A</v>
      </c>
      <c r="H821" t="e" cm="1">
        <f t="array" ref="H821">_xlfn.IFS(OR($D821="Vibrating grid",$D821="Vibrating grid for enlarged design"),$D821)</f>
        <v>#N/A</v>
      </c>
      <c r="I821" t="e" cm="1">
        <f t="array" ref="I821">_xlfn.IFS(OR($D821="Simple magnetic grid  - 304",$D821="Simple magnetic grid  - 316",$D821="Simple and enlarged magnetic grid "),$D821)</f>
        <v>#N/A</v>
      </c>
      <c r="J821" t="e" cm="1">
        <f t="array" ref="J821">_xlfn.IFS(OR($D821="SMC",$D821="Simple magnetic grid  - 316.",$D821="FESTO"),$D821)</f>
        <v>#N/A</v>
      </c>
    </row>
    <row r="822" spans="1:10" x14ac:dyDescent="0.2">
      <c r="A822" t="s">
        <v>19</v>
      </c>
      <c r="B822" t="s">
        <v>71</v>
      </c>
      <c r="C822" s="2" t="str">
        <f>_xlfn.XLOOKUP(B822,Sheet1!$E$2:$E$171,Sheet1!$A$2:$A$171," ",0)</f>
        <v xml:space="preserve"> </v>
      </c>
      <c r="D822" s="2" t="str">
        <f>_xlfn.XLOOKUP(B822,Sheet1!$E$2:$E$171,Sheet1!$B$2:$B$171," ",0)</f>
        <v xml:space="preserve"> </v>
      </c>
      <c r="E822" t="e" cm="1">
        <f t="array" ref="E822">_xlfn.IFS(OR(D822="Spl Mounting flange - 304",D822="Spl Enlarged Mounting flange - 304",D822="Spl Monoblock - 304",D822="Dbl Mounting flange - 304",D822="Dbl Monoblock - 304",D822="Spl Mounting flange - 316",D822="Dbl Mounting flange - 316",D822="Spl Monoblock - 316",D822="Dbl Mounting flange - 316"),D822)</f>
        <v>#N/A</v>
      </c>
      <c r="F822" t="e" cm="1">
        <f t="array" ref="F822">_xlfn.IFS(OR($D822="Fan 50 Hz",$D822="Fan 440V 60 Hz",$D822="Fan 460V 50 Hz"),$D822)</f>
        <v>#N/A</v>
      </c>
      <c r="G822" t="e" cm="1">
        <f t="array" ref="G822">_xlfn.IFS(OR($D822="Hopper 304",$D822="Hopper 316"),$D822)</f>
        <v>#N/A</v>
      </c>
      <c r="H822" t="e" cm="1">
        <f t="array" ref="H822">_xlfn.IFS(OR($D822="Vibrating grid",$D822="Vibrating grid for enlarged design"),$D822)</f>
        <v>#N/A</v>
      </c>
      <c r="I822" t="e" cm="1">
        <f t="array" ref="I822">_xlfn.IFS(OR($D822="Simple magnetic grid  - 304",$D822="Simple magnetic grid  - 316",$D822="Simple and enlarged magnetic grid "),$D822)</f>
        <v>#N/A</v>
      </c>
      <c r="J822" t="e" cm="1">
        <f t="array" ref="J822">_xlfn.IFS(OR($D822="SMC",$D822="Simple magnetic grid  - 316.",$D822="FESTO"),$D822)</f>
        <v>#N/A</v>
      </c>
    </row>
    <row r="823" spans="1:10" x14ac:dyDescent="0.2">
      <c r="A823" t="s">
        <v>19</v>
      </c>
      <c r="B823" t="s">
        <v>237</v>
      </c>
      <c r="C823" s="2" t="str">
        <f>_xlfn.XLOOKUP(B823,Sheet1!$E$2:$E$171,Sheet1!$A$2:$A$171," ",0)</f>
        <v xml:space="preserve"> </v>
      </c>
      <c r="D823" s="2" t="str">
        <f>_xlfn.XLOOKUP(B823,Sheet1!$E$2:$E$171,Sheet1!$B$2:$B$171," ",0)</f>
        <v xml:space="preserve"> </v>
      </c>
      <c r="E823" t="e" cm="1">
        <f t="array" ref="E823">_xlfn.IFS(OR(D823="Spl Mounting flange - 304",D823="Spl Enlarged Mounting flange - 304",D823="Spl Monoblock - 304",D823="Dbl Mounting flange - 304",D823="Dbl Monoblock - 304",D823="Spl Mounting flange - 316",D823="Dbl Mounting flange - 316",D823="Spl Monoblock - 316",D823="Dbl Mounting flange - 316"),D823)</f>
        <v>#N/A</v>
      </c>
      <c r="F823" t="e" cm="1">
        <f t="array" ref="F823">_xlfn.IFS(OR($D823="Fan 50 Hz",$D823="Fan 440V 60 Hz",$D823="Fan 460V 50 Hz"),$D823)</f>
        <v>#N/A</v>
      </c>
      <c r="G823" t="e" cm="1">
        <f t="array" ref="G823">_xlfn.IFS(OR($D823="Hopper 304",$D823="Hopper 316"),$D823)</f>
        <v>#N/A</v>
      </c>
      <c r="H823" t="e" cm="1">
        <f t="array" ref="H823">_xlfn.IFS(OR($D823="Vibrating grid",$D823="Vibrating grid for enlarged design"),$D823)</f>
        <v>#N/A</v>
      </c>
      <c r="I823" t="e" cm="1">
        <f t="array" ref="I823">_xlfn.IFS(OR($D823="Simple magnetic grid  - 304",$D823="Simple magnetic grid  - 316",$D823="Simple and enlarged magnetic grid "),$D823)</f>
        <v>#N/A</v>
      </c>
      <c r="J823" t="e" cm="1">
        <f t="array" ref="J823">_xlfn.IFS(OR($D823="SMC",$D823="Simple magnetic grid  - 316.",$D823="FESTO"),$D823)</f>
        <v>#N/A</v>
      </c>
    </row>
    <row r="824" spans="1:10" x14ac:dyDescent="0.2">
      <c r="A824" t="s">
        <v>19</v>
      </c>
      <c r="B824" t="s">
        <v>1</v>
      </c>
      <c r="C824" s="2" t="str">
        <f>_xlfn.XLOOKUP(B824,Sheet1!$E$2:$E$171,Sheet1!$A$2:$A$171," ",0)</f>
        <v xml:space="preserve"> </v>
      </c>
      <c r="D824" s="2" t="str">
        <f>_xlfn.XLOOKUP(B824,Sheet1!$E$2:$E$171,Sheet1!$B$2:$B$171," ",0)</f>
        <v xml:space="preserve"> </v>
      </c>
      <c r="E824" t="e" cm="1">
        <f t="array" ref="E824">_xlfn.IFS(OR(D824="Spl Mounting flange - 304",D824="Spl Enlarged Mounting flange - 304",D824="Spl Monoblock - 304",D824="Dbl Mounting flange - 304",D824="Dbl Monoblock - 304",D824="Spl Mounting flange - 316",D824="Dbl Mounting flange - 316",D824="Spl Monoblock - 316",D824="Dbl Mounting flange - 316"),D824)</f>
        <v>#N/A</v>
      </c>
      <c r="F824" t="e" cm="1">
        <f t="array" ref="F824">_xlfn.IFS(OR($D824="Fan 50 Hz",$D824="Fan 440V 60 Hz",$D824="Fan 460V 50 Hz"),$D824)</f>
        <v>#N/A</v>
      </c>
      <c r="G824" t="e" cm="1">
        <f t="array" ref="G824">_xlfn.IFS(OR($D824="Hopper 304",$D824="Hopper 316"),$D824)</f>
        <v>#N/A</v>
      </c>
      <c r="H824" t="e" cm="1">
        <f t="array" ref="H824">_xlfn.IFS(OR($D824="Vibrating grid",$D824="Vibrating grid for enlarged design"),$D824)</f>
        <v>#N/A</v>
      </c>
      <c r="I824" t="e" cm="1">
        <f t="array" ref="I824">_xlfn.IFS(OR($D824="Simple magnetic grid  - 304",$D824="Simple magnetic grid  - 316",$D824="Simple and enlarged magnetic grid "),$D824)</f>
        <v>#N/A</v>
      </c>
      <c r="J824" t="e" cm="1">
        <f t="array" ref="J824">_xlfn.IFS(OR($D824="SMC",$D824="Simple magnetic grid  - 316.",$D824="FESTO"),$D824)</f>
        <v>#N/A</v>
      </c>
    </row>
    <row r="825" spans="1:10" x14ac:dyDescent="0.2">
      <c r="A825" t="s">
        <v>19</v>
      </c>
      <c r="B825" t="s">
        <v>292</v>
      </c>
      <c r="C825" s="2" t="str">
        <f>_xlfn.XLOOKUP(B825,Sheet1!$E$2:$E$171,Sheet1!$A$2:$A$171," ",0)</f>
        <v xml:space="preserve"> </v>
      </c>
      <c r="D825" s="2" t="str">
        <f>_xlfn.XLOOKUP(B825,Sheet1!$E$2:$E$171,Sheet1!$B$2:$B$171," ",0)</f>
        <v xml:space="preserve"> </v>
      </c>
      <c r="E825" t="e" cm="1">
        <f t="array" ref="E825">_xlfn.IFS(OR(D825="Spl Mounting flange - 304",D825="Spl Enlarged Mounting flange - 304",D825="Spl Monoblock - 304",D825="Dbl Mounting flange - 304",D825="Dbl Monoblock - 304",D825="Spl Mounting flange - 316",D825="Dbl Mounting flange - 316",D825="Spl Monoblock - 316",D825="Dbl Mounting flange - 316"),D825)</f>
        <v>#N/A</v>
      </c>
      <c r="F825" t="e" cm="1">
        <f t="array" ref="F825">_xlfn.IFS(OR($D825="Fan 50 Hz",$D825="Fan 440V 60 Hz",$D825="Fan 460V 50 Hz"),$D825)</f>
        <v>#N/A</v>
      </c>
      <c r="G825" t="e" cm="1">
        <f t="array" ref="G825">_xlfn.IFS(OR($D825="Hopper 304",$D825="Hopper 316"),$D825)</f>
        <v>#N/A</v>
      </c>
      <c r="H825" t="e" cm="1">
        <f t="array" ref="H825">_xlfn.IFS(OR($D825="Vibrating grid",$D825="Vibrating grid for enlarged design"),$D825)</f>
        <v>#N/A</v>
      </c>
      <c r="I825" t="e" cm="1">
        <f t="array" ref="I825">_xlfn.IFS(OR($D825="Simple magnetic grid  - 304",$D825="Simple magnetic grid  - 316",$D825="Simple and enlarged magnetic grid "),$D825)</f>
        <v>#N/A</v>
      </c>
      <c r="J825" t="e" cm="1">
        <f t="array" ref="J825">_xlfn.IFS(OR($D825="SMC",$D825="Simple magnetic grid  - 316.",$D825="FESTO"),$D825)</f>
        <v>#N/A</v>
      </c>
    </row>
    <row r="826" spans="1:10" x14ac:dyDescent="0.2">
      <c r="A826" t="s">
        <v>19</v>
      </c>
      <c r="B826" t="s">
        <v>78</v>
      </c>
      <c r="C826" s="2" t="str">
        <f>_xlfn.XLOOKUP(B826,Sheet1!$E$2:$E$171,Sheet1!$A$2:$A$171," ",0)</f>
        <v xml:space="preserve"> </v>
      </c>
      <c r="D826" s="2" t="str">
        <f>_xlfn.XLOOKUP(B826,Sheet1!$E$2:$E$171,Sheet1!$B$2:$B$171," ",0)</f>
        <v xml:space="preserve"> </v>
      </c>
      <c r="E826" t="e" cm="1">
        <f t="array" ref="E826">_xlfn.IFS(OR(D826="Spl Mounting flange - 304",D826="Spl Enlarged Mounting flange - 304",D826="Spl Monoblock - 304",D826="Dbl Mounting flange - 304",D826="Dbl Monoblock - 304",D826="Spl Mounting flange - 316",D826="Dbl Mounting flange - 316",D826="Spl Monoblock - 316",D826="Dbl Mounting flange - 316"),D826)</f>
        <v>#N/A</v>
      </c>
      <c r="F826" t="e" cm="1">
        <f t="array" ref="F826">_xlfn.IFS(OR($D826="Fan 50 Hz",$D826="Fan 440V 60 Hz",$D826="Fan 460V 50 Hz"),$D826)</f>
        <v>#N/A</v>
      </c>
      <c r="G826" t="e" cm="1">
        <f t="array" ref="G826">_xlfn.IFS(OR($D826="Hopper 304",$D826="Hopper 316"),$D826)</f>
        <v>#N/A</v>
      </c>
      <c r="H826" t="e" cm="1">
        <f t="array" ref="H826">_xlfn.IFS(OR($D826="Vibrating grid",$D826="Vibrating grid for enlarged design"),$D826)</f>
        <v>#N/A</v>
      </c>
      <c r="I826" t="e" cm="1">
        <f t="array" ref="I826">_xlfn.IFS(OR($D826="Simple magnetic grid  - 304",$D826="Simple magnetic grid  - 316",$D826="Simple and enlarged magnetic grid "),$D826)</f>
        <v>#N/A</v>
      </c>
      <c r="J826" t="e" cm="1">
        <f t="array" ref="J826">_xlfn.IFS(OR($D826="SMC",$D826="Simple magnetic grid  - 316.",$D826="FESTO"),$D826)</f>
        <v>#N/A</v>
      </c>
    </row>
    <row r="827" spans="1:10" x14ac:dyDescent="0.2">
      <c r="A827" t="s">
        <v>19</v>
      </c>
      <c r="B827" t="s">
        <v>299</v>
      </c>
      <c r="C827" s="2" t="str">
        <f>_xlfn.XLOOKUP(B827,Sheet1!$E$2:$E$171,Sheet1!$A$2:$A$171," ",0)</f>
        <v xml:space="preserve"> </v>
      </c>
      <c r="D827" s="2" t="str">
        <f>_xlfn.XLOOKUP(B827,Sheet1!$E$2:$E$171,Sheet1!$B$2:$B$171," ",0)</f>
        <v xml:space="preserve"> </v>
      </c>
      <c r="E827" t="e" cm="1">
        <f t="array" ref="E827">_xlfn.IFS(OR(D827="Spl Mounting flange - 304",D827="Spl Enlarged Mounting flange - 304",D827="Spl Monoblock - 304",D827="Dbl Mounting flange - 304",D827="Dbl Monoblock - 304",D827="Spl Mounting flange - 316",D827="Dbl Mounting flange - 316",D827="Spl Monoblock - 316",D827="Dbl Mounting flange - 316"),D827)</f>
        <v>#N/A</v>
      </c>
      <c r="F827" t="e" cm="1">
        <f t="array" ref="F827">_xlfn.IFS(OR($D827="Fan 50 Hz",$D827="Fan 440V 60 Hz",$D827="Fan 460V 50 Hz"),$D827)</f>
        <v>#N/A</v>
      </c>
      <c r="G827" t="e" cm="1">
        <f t="array" ref="G827">_xlfn.IFS(OR($D827="Hopper 304",$D827="Hopper 316"),$D827)</f>
        <v>#N/A</v>
      </c>
      <c r="H827" t="e" cm="1">
        <f t="array" ref="H827">_xlfn.IFS(OR($D827="Vibrating grid",$D827="Vibrating grid for enlarged design"),$D827)</f>
        <v>#N/A</v>
      </c>
      <c r="I827" t="e" cm="1">
        <f t="array" ref="I827">_xlfn.IFS(OR($D827="Simple magnetic grid  - 304",$D827="Simple magnetic grid  - 316",$D827="Simple and enlarged magnetic grid "),$D827)</f>
        <v>#N/A</v>
      </c>
      <c r="J827" t="e" cm="1">
        <f t="array" ref="J827">_xlfn.IFS(OR($D827="SMC",$D827="Simple magnetic grid  - 316.",$D827="FESTO"),$D827)</f>
        <v>#N/A</v>
      </c>
    </row>
    <row r="828" spans="1:10" x14ac:dyDescent="0.2">
      <c r="A828" t="s">
        <v>21</v>
      </c>
      <c r="B828" t="s">
        <v>346</v>
      </c>
      <c r="C828" s="2">
        <f>_xlfn.XLOOKUP(B828,Sheet1!$E$2:$E$171,Sheet1!$A$2:$A$171," ",0)</f>
        <v>1</v>
      </c>
      <c r="D828" s="2" t="str">
        <f>_xlfn.XLOOKUP(B828,Sheet1!$E$2:$E$171,Sheet1!$B$2:$B$171," ",0)</f>
        <v>Spl Mounting flange - 304</v>
      </c>
      <c r="E828" t="str" cm="1">
        <f t="array" ref="E828">_xlfn.IFS(OR(D828="Spl Mounting flange - 304",D828="Spl Enlarged Mounting flange - 304",D828="Spl Monoblock - 304",D828="Dbl Mounting flange - 304",D828="Dbl Monoblock - 304",D828="Spl Mounting flange - 316",D828="Dbl Mounting flange - 316",D828="Spl Monoblock - 316",D828="Dbl Mounting flange - 316"),D828)</f>
        <v>Spl Mounting flange - 304</v>
      </c>
      <c r="F828" t="e" cm="1">
        <f t="array" ref="F828">_xlfn.IFS(OR($D828="Fan 50 Hz",$D828="Fan 440V 60 Hz",$D828="Fan 460V 50 Hz"),$D828)</f>
        <v>#N/A</v>
      </c>
      <c r="G828" t="e" cm="1">
        <f t="array" ref="G828">_xlfn.IFS(OR($D828="Hopper 304",$D828="Hopper 316"),$D828)</f>
        <v>#N/A</v>
      </c>
      <c r="H828" t="e" cm="1">
        <f t="array" ref="H828">_xlfn.IFS(OR($D828="Vibrating grid",$D828="Vibrating grid for enlarged design"),$D828)</f>
        <v>#N/A</v>
      </c>
      <c r="I828" t="e" cm="1">
        <f t="array" ref="I828">_xlfn.IFS(OR($D828="Simple magnetic grid  - 304",$D828="Simple magnetic grid  - 316",$D828="Simple and enlarged magnetic grid "),$D828)</f>
        <v>#N/A</v>
      </c>
      <c r="J828" t="e" cm="1">
        <f t="array" ref="J828">_xlfn.IFS(OR($D828="SMC",$D828="Simple magnetic grid  - 316.",$D828="FESTO"),$D828)</f>
        <v>#N/A</v>
      </c>
    </row>
    <row r="829" spans="1:10" x14ac:dyDescent="0.2">
      <c r="A829" t="s">
        <v>21</v>
      </c>
      <c r="B829" t="s">
        <v>188</v>
      </c>
      <c r="C829" s="2" t="str">
        <f>_xlfn.XLOOKUP(B829,Sheet1!$E$2:$E$171,Sheet1!$A$2:$A$171," ",0)</f>
        <v xml:space="preserve"> </v>
      </c>
      <c r="D829" s="2" t="str">
        <f>_xlfn.XLOOKUP(B829,Sheet1!$E$2:$E$171,Sheet1!$B$2:$B$171," ",0)</f>
        <v xml:space="preserve"> </v>
      </c>
      <c r="E829" t="e" cm="1">
        <f t="array" ref="E829">_xlfn.IFS(OR(D829="Spl Mounting flange - 304",D829="Spl Enlarged Mounting flange - 304",D829="Spl Monoblock - 304",D829="Dbl Mounting flange - 304",D829="Dbl Monoblock - 304",D829="Spl Mounting flange - 316",D829="Dbl Mounting flange - 316",D829="Spl Monoblock - 316",D829="Dbl Mounting flange - 316"),D829)</f>
        <v>#N/A</v>
      </c>
      <c r="F829" t="e" cm="1">
        <f t="array" ref="F829">_xlfn.IFS(OR($D829="Fan 50 Hz",$D829="Fan 440V 60 Hz",$D829="Fan 460V 50 Hz"),$D829)</f>
        <v>#N/A</v>
      </c>
      <c r="G829" t="e" cm="1">
        <f t="array" ref="G829">_xlfn.IFS(OR($D829="Hopper 304",$D829="Hopper 316"),$D829)</f>
        <v>#N/A</v>
      </c>
      <c r="H829" t="e" cm="1">
        <f t="array" ref="H829">_xlfn.IFS(OR($D829="Vibrating grid",$D829="Vibrating grid for enlarged design"),$D829)</f>
        <v>#N/A</v>
      </c>
      <c r="I829" t="e" cm="1">
        <f t="array" ref="I829">_xlfn.IFS(OR($D829="Simple magnetic grid  - 304",$D829="Simple magnetic grid  - 316",$D829="Simple and enlarged magnetic grid "),$D829)</f>
        <v>#N/A</v>
      </c>
      <c r="J829" t="e" cm="1">
        <f t="array" ref="J829">_xlfn.IFS(OR($D829="SMC",$D829="Simple magnetic grid  - 316.",$D829="FESTO"),$D829)</f>
        <v>#N/A</v>
      </c>
    </row>
    <row r="830" spans="1:10" x14ac:dyDescent="0.2">
      <c r="A830" t="s">
        <v>21</v>
      </c>
      <c r="B830" t="s">
        <v>1</v>
      </c>
      <c r="C830" s="2" t="str">
        <f>_xlfn.XLOOKUP(B830,Sheet1!$E$2:$E$171,Sheet1!$A$2:$A$171," ",0)</f>
        <v xml:space="preserve"> </v>
      </c>
      <c r="D830" s="2" t="str">
        <f>_xlfn.XLOOKUP(B830,Sheet1!$E$2:$E$171,Sheet1!$B$2:$B$171," ",0)</f>
        <v xml:space="preserve"> </v>
      </c>
      <c r="E830" t="e" cm="1">
        <f t="array" ref="E830">_xlfn.IFS(OR(D830="Spl Mounting flange - 304",D830="Spl Enlarged Mounting flange - 304",D830="Spl Monoblock - 304",D830="Dbl Mounting flange - 304",D830="Dbl Monoblock - 304",D830="Spl Mounting flange - 316",D830="Dbl Mounting flange - 316",D830="Spl Monoblock - 316",D830="Dbl Mounting flange - 316"),D830)</f>
        <v>#N/A</v>
      </c>
      <c r="F830" t="e" cm="1">
        <f t="array" ref="F830">_xlfn.IFS(OR($D830="Fan 50 Hz",$D830="Fan 440V 60 Hz",$D830="Fan 460V 50 Hz"),$D830)</f>
        <v>#N/A</v>
      </c>
      <c r="G830" t="e" cm="1">
        <f t="array" ref="G830">_xlfn.IFS(OR($D830="Hopper 304",$D830="Hopper 316"),$D830)</f>
        <v>#N/A</v>
      </c>
      <c r="H830" t="e" cm="1">
        <f t="array" ref="H830">_xlfn.IFS(OR($D830="Vibrating grid",$D830="Vibrating grid for enlarged design"),$D830)</f>
        <v>#N/A</v>
      </c>
      <c r="I830" t="e" cm="1">
        <f t="array" ref="I830">_xlfn.IFS(OR($D830="Simple magnetic grid  - 304",$D830="Simple magnetic grid  - 316",$D830="Simple and enlarged magnetic grid "),$D830)</f>
        <v>#N/A</v>
      </c>
      <c r="J830" t="e" cm="1">
        <f t="array" ref="J830">_xlfn.IFS(OR($D830="SMC",$D830="Simple magnetic grid  - 316.",$D830="FESTO"),$D830)</f>
        <v>#N/A</v>
      </c>
    </row>
    <row r="831" spans="1:10" x14ac:dyDescent="0.2">
      <c r="A831" t="s">
        <v>21</v>
      </c>
      <c r="B831" t="s">
        <v>1</v>
      </c>
      <c r="C831" s="2" t="str">
        <f>_xlfn.XLOOKUP(B831,Sheet1!$E$2:$E$171,Sheet1!$A$2:$A$171," ",0)</f>
        <v xml:space="preserve"> </v>
      </c>
      <c r="D831" s="2" t="str">
        <f>_xlfn.XLOOKUP(B831,Sheet1!$E$2:$E$171,Sheet1!$B$2:$B$171," ",0)</f>
        <v xml:space="preserve"> </v>
      </c>
      <c r="E831" t="e" cm="1">
        <f t="array" ref="E831">_xlfn.IFS(OR(D831="Spl Mounting flange - 304",D831="Spl Enlarged Mounting flange - 304",D831="Spl Monoblock - 304",D831="Dbl Mounting flange - 304",D831="Dbl Monoblock - 304",D831="Spl Mounting flange - 316",D831="Dbl Mounting flange - 316",D831="Spl Monoblock - 316",D831="Dbl Mounting flange - 316"),D831)</f>
        <v>#N/A</v>
      </c>
      <c r="F831" t="e" cm="1">
        <f t="array" ref="F831">_xlfn.IFS(OR($D831="Fan 50 Hz",$D831="Fan 440V 60 Hz",$D831="Fan 460V 50 Hz"),$D831)</f>
        <v>#N/A</v>
      </c>
      <c r="G831" t="e" cm="1">
        <f t="array" ref="G831">_xlfn.IFS(OR($D831="Hopper 304",$D831="Hopper 316"),$D831)</f>
        <v>#N/A</v>
      </c>
      <c r="H831" t="e" cm="1">
        <f t="array" ref="H831">_xlfn.IFS(OR($D831="Vibrating grid",$D831="Vibrating grid for enlarged design"),$D831)</f>
        <v>#N/A</v>
      </c>
      <c r="I831" t="e" cm="1">
        <f t="array" ref="I831">_xlfn.IFS(OR($D831="Simple magnetic grid  - 304",$D831="Simple magnetic grid  - 316",$D831="Simple and enlarged magnetic grid "),$D831)</f>
        <v>#N/A</v>
      </c>
      <c r="J831" t="e" cm="1">
        <f t="array" ref="J831">_xlfn.IFS(OR($D831="SMC",$D831="Simple magnetic grid  - 316.",$D831="FESTO"),$D831)</f>
        <v>#N/A</v>
      </c>
    </row>
    <row r="832" spans="1:10" x14ac:dyDescent="0.2">
      <c r="A832" t="s">
        <v>21</v>
      </c>
      <c r="B832" t="s">
        <v>207</v>
      </c>
      <c r="C832" s="2" t="str">
        <f>_xlfn.XLOOKUP(B832,Sheet1!$E$2:$E$171,Sheet1!$A$2:$A$171," ",0)</f>
        <v xml:space="preserve"> </v>
      </c>
      <c r="D832" s="2" t="str">
        <f>_xlfn.XLOOKUP(B832,Sheet1!$E$2:$E$171,Sheet1!$B$2:$B$171," ",0)</f>
        <v xml:space="preserve"> </v>
      </c>
      <c r="E832" t="e" cm="1">
        <f t="array" ref="E832">_xlfn.IFS(OR(D832="Spl Mounting flange - 304",D832="Spl Enlarged Mounting flange - 304",D832="Spl Monoblock - 304",D832="Dbl Mounting flange - 304",D832="Dbl Monoblock - 304",D832="Spl Mounting flange - 316",D832="Dbl Mounting flange - 316",D832="Spl Monoblock - 316",D832="Dbl Mounting flange - 316"),D832)</f>
        <v>#N/A</v>
      </c>
      <c r="F832" t="e" cm="1">
        <f t="array" ref="F832">_xlfn.IFS(OR($D832="Fan 50 Hz",$D832="Fan 440V 60 Hz",$D832="Fan 460V 50 Hz"),$D832)</f>
        <v>#N/A</v>
      </c>
      <c r="G832" t="e" cm="1">
        <f t="array" ref="G832">_xlfn.IFS(OR($D832="Hopper 304",$D832="Hopper 316"),$D832)</f>
        <v>#N/A</v>
      </c>
      <c r="H832" t="e" cm="1">
        <f t="array" ref="H832">_xlfn.IFS(OR($D832="Vibrating grid",$D832="Vibrating grid for enlarged design"),$D832)</f>
        <v>#N/A</v>
      </c>
      <c r="I832" t="e" cm="1">
        <f t="array" ref="I832">_xlfn.IFS(OR($D832="Simple magnetic grid  - 304",$D832="Simple magnetic grid  - 316",$D832="Simple and enlarged magnetic grid "),$D832)</f>
        <v>#N/A</v>
      </c>
      <c r="J832" t="e" cm="1">
        <f t="array" ref="J832">_xlfn.IFS(OR($D832="SMC",$D832="Simple magnetic grid  - 316.",$D832="FESTO"),$D832)</f>
        <v>#N/A</v>
      </c>
    </row>
    <row r="833" spans="1:10" x14ac:dyDescent="0.2">
      <c r="A833" t="s">
        <v>21</v>
      </c>
      <c r="B833" t="s">
        <v>249</v>
      </c>
      <c r="C833" s="2" t="str">
        <f>_xlfn.XLOOKUP(B833,Sheet1!$E$2:$E$171,Sheet1!$A$2:$A$171," ",0)</f>
        <v xml:space="preserve"> </v>
      </c>
      <c r="D833" s="2" t="str">
        <f>_xlfn.XLOOKUP(B833,Sheet1!$E$2:$E$171,Sheet1!$B$2:$B$171," ",0)</f>
        <v xml:space="preserve"> </v>
      </c>
      <c r="E833" t="e" cm="1">
        <f t="array" ref="E833">_xlfn.IFS(OR(D833="Spl Mounting flange - 304",D833="Spl Enlarged Mounting flange - 304",D833="Spl Monoblock - 304",D833="Dbl Mounting flange - 304",D833="Dbl Monoblock - 304",D833="Spl Mounting flange - 316",D833="Dbl Mounting flange - 316",D833="Spl Monoblock - 316",D833="Dbl Mounting flange - 316"),D833)</f>
        <v>#N/A</v>
      </c>
      <c r="F833" t="e" cm="1">
        <f t="array" ref="F833">_xlfn.IFS(OR($D833="Fan 50 Hz",$D833="Fan 440V 60 Hz",$D833="Fan 460V 50 Hz"),$D833)</f>
        <v>#N/A</v>
      </c>
      <c r="G833" t="e" cm="1">
        <f t="array" ref="G833">_xlfn.IFS(OR($D833="Hopper 304",$D833="Hopper 316"),$D833)</f>
        <v>#N/A</v>
      </c>
      <c r="H833" t="e" cm="1">
        <f t="array" ref="H833">_xlfn.IFS(OR($D833="Vibrating grid",$D833="Vibrating grid for enlarged design"),$D833)</f>
        <v>#N/A</v>
      </c>
      <c r="I833" t="e" cm="1">
        <f t="array" ref="I833">_xlfn.IFS(OR($D833="Simple magnetic grid  - 304",$D833="Simple magnetic grid  - 316",$D833="Simple and enlarged magnetic grid "),$D833)</f>
        <v>#N/A</v>
      </c>
      <c r="J833" t="e" cm="1">
        <f t="array" ref="J833">_xlfn.IFS(OR($D833="SMC",$D833="Simple magnetic grid  - 316.",$D833="FESTO"),$D833)</f>
        <v>#N/A</v>
      </c>
    </row>
    <row r="834" spans="1:10" x14ac:dyDescent="0.2">
      <c r="A834" t="s">
        <v>21</v>
      </c>
      <c r="B834" t="s">
        <v>302</v>
      </c>
      <c r="C834" s="2" t="str">
        <f>_xlfn.XLOOKUP(B834,Sheet1!$E$2:$E$171,Sheet1!$A$2:$A$171," ",0)</f>
        <v xml:space="preserve"> </v>
      </c>
      <c r="D834" s="2" t="str">
        <f>_xlfn.XLOOKUP(B834,Sheet1!$E$2:$E$171,Sheet1!$B$2:$B$171," ",0)</f>
        <v xml:space="preserve"> </v>
      </c>
      <c r="E834" t="e" cm="1">
        <f t="array" ref="E834">_xlfn.IFS(OR(D834="Spl Mounting flange - 304",D834="Spl Enlarged Mounting flange - 304",D834="Spl Monoblock - 304",D834="Dbl Mounting flange - 304",D834="Dbl Monoblock - 304",D834="Spl Mounting flange - 316",D834="Dbl Mounting flange - 316",D834="Spl Monoblock - 316",D834="Dbl Mounting flange - 316"),D834)</f>
        <v>#N/A</v>
      </c>
      <c r="F834" t="e" cm="1">
        <f t="array" ref="F834">_xlfn.IFS(OR($D834="Fan 50 Hz",$D834="Fan 440V 60 Hz",$D834="Fan 460V 50 Hz"),$D834)</f>
        <v>#N/A</v>
      </c>
      <c r="G834" t="e" cm="1">
        <f t="array" ref="G834">_xlfn.IFS(OR($D834="Hopper 304",$D834="Hopper 316"),$D834)</f>
        <v>#N/A</v>
      </c>
      <c r="H834" t="e" cm="1">
        <f t="array" ref="H834">_xlfn.IFS(OR($D834="Vibrating grid",$D834="Vibrating grid for enlarged design"),$D834)</f>
        <v>#N/A</v>
      </c>
      <c r="I834" t="e" cm="1">
        <f t="array" ref="I834">_xlfn.IFS(OR($D834="Simple magnetic grid  - 304",$D834="Simple magnetic grid  - 316",$D834="Simple and enlarged magnetic grid "),$D834)</f>
        <v>#N/A</v>
      </c>
      <c r="J834" t="e" cm="1">
        <f t="array" ref="J834">_xlfn.IFS(OR($D834="SMC",$D834="Simple magnetic grid  - 316.",$D834="FESTO"),$D834)</f>
        <v>#N/A</v>
      </c>
    </row>
    <row r="835" spans="1:10" x14ac:dyDescent="0.2">
      <c r="A835" t="s">
        <v>21</v>
      </c>
      <c r="B835" t="s">
        <v>306</v>
      </c>
      <c r="C835" s="2" t="str">
        <f>_xlfn.XLOOKUP(B835,Sheet1!$E$2:$E$171,Sheet1!$A$2:$A$171," ",0)</f>
        <v xml:space="preserve"> </v>
      </c>
      <c r="D835" s="2" t="str">
        <f>_xlfn.XLOOKUP(B835,Sheet1!$E$2:$E$171,Sheet1!$B$2:$B$171," ",0)</f>
        <v xml:space="preserve"> </v>
      </c>
      <c r="E835" t="e" cm="1">
        <f t="array" ref="E835">_xlfn.IFS(OR(D835="Spl Mounting flange - 304",D835="Spl Enlarged Mounting flange - 304",D835="Spl Monoblock - 304",D835="Dbl Mounting flange - 304",D835="Dbl Monoblock - 304",D835="Spl Mounting flange - 316",D835="Dbl Mounting flange - 316",D835="Spl Monoblock - 316",D835="Dbl Mounting flange - 316"),D835)</f>
        <v>#N/A</v>
      </c>
      <c r="F835" t="e" cm="1">
        <f t="array" ref="F835">_xlfn.IFS(OR($D835="Fan 50 Hz",$D835="Fan 440V 60 Hz",$D835="Fan 460V 50 Hz"),$D835)</f>
        <v>#N/A</v>
      </c>
      <c r="G835" t="e" cm="1">
        <f t="array" ref="G835">_xlfn.IFS(OR($D835="Hopper 304",$D835="Hopper 316"),$D835)</f>
        <v>#N/A</v>
      </c>
      <c r="H835" t="e" cm="1">
        <f t="array" ref="H835">_xlfn.IFS(OR($D835="Vibrating grid",$D835="Vibrating grid for enlarged design"),$D835)</f>
        <v>#N/A</v>
      </c>
      <c r="I835" t="e" cm="1">
        <f t="array" ref="I835">_xlfn.IFS(OR($D835="Simple magnetic grid  - 304",$D835="Simple magnetic grid  - 316",$D835="Simple and enlarged magnetic grid "),$D835)</f>
        <v>#N/A</v>
      </c>
      <c r="J835" t="e" cm="1">
        <f t="array" ref="J835">_xlfn.IFS(OR($D835="SMC",$D835="Simple magnetic grid  - 316.",$D835="FESTO"),$D835)</f>
        <v>#N/A</v>
      </c>
    </row>
    <row r="836" spans="1:10" x14ac:dyDescent="0.2">
      <c r="A836" t="s">
        <v>21</v>
      </c>
      <c r="B836" t="s">
        <v>303</v>
      </c>
      <c r="C836" s="2" t="str">
        <f>_xlfn.XLOOKUP(B836,Sheet1!$E$2:$E$171,Sheet1!$A$2:$A$171," ",0)</f>
        <v xml:space="preserve"> </v>
      </c>
      <c r="D836" s="2" t="str">
        <f>_xlfn.XLOOKUP(B836,Sheet1!$E$2:$E$171,Sheet1!$B$2:$B$171," ",0)</f>
        <v xml:space="preserve"> </v>
      </c>
      <c r="E836" t="e" cm="1">
        <f t="array" ref="E836">_xlfn.IFS(OR(D836="Spl Mounting flange - 304",D836="Spl Enlarged Mounting flange - 304",D836="Spl Monoblock - 304",D836="Dbl Mounting flange - 304",D836="Dbl Monoblock - 304",D836="Spl Mounting flange - 316",D836="Dbl Mounting flange - 316",D836="Spl Monoblock - 316",D836="Dbl Mounting flange - 316"),D836)</f>
        <v>#N/A</v>
      </c>
      <c r="F836" t="e" cm="1">
        <f t="array" ref="F836">_xlfn.IFS(OR($D836="Fan 50 Hz",$D836="Fan 440V 60 Hz",$D836="Fan 460V 50 Hz"),$D836)</f>
        <v>#N/A</v>
      </c>
      <c r="G836" t="e" cm="1">
        <f t="array" ref="G836">_xlfn.IFS(OR($D836="Hopper 304",$D836="Hopper 316"),$D836)</f>
        <v>#N/A</v>
      </c>
      <c r="H836" t="e" cm="1">
        <f t="array" ref="H836">_xlfn.IFS(OR($D836="Vibrating grid",$D836="Vibrating grid for enlarged design"),$D836)</f>
        <v>#N/A</v>
      </c>
      <c r="I836" t="e" cm="1">
        <f t="array" ref="I836">_xlfn.IFS(OR($D836="Simple magnetic grid  - 304",$D836="Simple magnetic grid  - 316",$D836="Simple and enlarged magnetic grid "),$D836)</f>
        <v>#N/A</v>
      </c>
      <c r="J836" t="e" cm="1">
        <f t="array" ref="J836">_xlfn.IFS(OR($D836="SMC",$D836="Simple magnetic grid  - 316.",$D836="FESTO"),$D836)</f>
        <v>#N/A</v>
      </c>
    </row>
    <row r="837" spans="1:10" x14ac:dyDescent="0.2">
      <c r="A837" t="s">
        <v>21</v>
      </c>
      <c r="B837" t="s">
        <v>220</v>
      </c>
      <c r="C837" s="2" t="str">
        <f>_xlfn.XLOOKUP(B837,Sheet1!$E$2:$E$171,Sheet1!$A$2:$A$171," ",0)</f>
        <v xml:space="preserve"> </v>
      </c>
      <c r="D837" s="2" t="str">
        <f>_xlfn.XLOOKUP(B837,Sheet1!$E$2:$E$171,Sheet1!$B$2:$B$171," ",0)</f>
        <v xml:space="preserve"> </v>
      </c>
      <c r="E837" t="e" cm="1">
        <f t="array" ref="E837">_xlfn.IFS(OR(D837="Spl Mounting flange - 304",D837="Spl Enlarged Mounting flange - 304",D837="Spl Monoblock - 304",D837="Dbl Mounting flange - 304",D837="Dbl Monoblock - 304",D837="Spl Mounting flange - 316",D837="Dbl Mounting flange - 316",D837="Spl Monoblock - 316",D837="Dbl Mounting flange - 316"),D837)</f>
        <v>#N/A</v>
      </c>
      <c r="F837" t="e" cm="1">
        <f t="array" ref="F837">_xlfn.IFS(OR($D837="Fan 50 Hz",$D837="Fan 440V 60 Hz",$D837="Fan 460V 50 Hz"),$D837)</f>
        <v>#N/A</v>
      </c>
      <c r="G837" t="e" cm="1">
        <f t="array" ref="G837">_xlfn.IFS(OR($D837="Hopper 304",$D837="Hopper 316"),$D837)</f>
        <v>#N/A</v>
      </c>
      <c r="H837" t="e" cm="1">
        <f t="array" ref="H837">_xlfn.IFS(OR($D837="Vibrating grid",$D837="Vibrating grid for enlarged design"),$D837)</f>
        <v>#N/A</v>
      </c>
      <c r="I837" t="e" cm="1">
        <f t="array" ref="I837">_xlfn.IFS(OR($D837="Simple magnetic grid  - 304",$D837="Simple magnetic grid  - 316",$D837="Simple and enlarged magnetic grid "),$D837)</f>
        <v>#N/A</v>
      </c>
      <c r="J837" t="e" cm="1">
        <f t="array" ref="J837">_xlfn.IFS(OR($D837="SMC",$D837="Simple magnetic grid  - 316.",$D837="FESTO"),$D837)</f>
        <v>#N/A</v>
      </c>
    </row>
    <row r="838" spans="1:10" x14ac:dyDescent="0.2">
      <c r="A838" t="s">
        <v>21</v>
      </c>
      <c r="B838" t="s">
        <v>82</v>
      </c>
      <c r="C838" s="2" t="str">
        <f>_xlfn.XLOOKUP(B838,Sheet1!$E$2:$E$171,Sheet1!$A$2:$A$171," ",0)</f>
        <v xml:space="preserve"> </v>
      </c>
      <c r="D838" s="2" t="str">
        <f>_xlfn.XLOOKUP(B838,Sheet1!$E$2:$E$171,Sheet1!$B$2:$B$171," ",0)</f>
        <v xml:space="preserve"> </v>
      </c>
      <c r="E838" t="e" cm="1">
        <f t="array" ref="E838">_xlfn.IFS(OR(D838="Spl Mounting flange - 304",D838="Spl Enlarged Mounting flange - 304",D838="Spl Monoblock - 304",D838="Dbl Mounting flange - 304",D838="Dbl Monoblock - 304",D838="Spl Mounting flange - 316",D838="Dbl Mounting flange - 316",D838="Spl Monoblock - 316",D838="Dbl Mounting flange - 316"),D838)</f>
        <v>#N/A</v>
      </c>
      <c r="F838" t="e" cm="1">
        <f t="array" ref="F838">_xlfn.IFS(OR($D838="Fan 50 Hz",$D838="Fan 440V 60 Hz",$D838="Fan 460V 50 Hz"),$D838)</f>
        <v>#N/A</v>
      </c>
      <c r="G838" t="e" cm="1">
        <f t="array" ref="G838">_xlfn.IFS(OR($D838="Hopper 304",$D838="Hopper 316"),$D838)</f>
        <v>#N/A</v>
      </c>
      <c r="H838" t="e" cm="1">
        <f t="array" ref="H838">_xlfn.IFS(OR($D838="Vibrating grid",$D838="Vibrating grid for enlarged design"),$D838)</f>
        <v>#N/A</v>
      </c>
      <c r="I838" t="e" cm="1">
        <f t="array" ref="I838">_xlfn.IFS(OR($D838="Simple magnetic grid  - 304",$D838="Simple magnetic grid  - 316",$D838="Simple and enlarged magnetic grid "),$D838)</f>
        <v>#N/A</v>
      </c>
      <c r="J838" t="e" cm="1">
        <f t="array" ref="J838">_xlfn.IFS(OR($D838="SMC",$D838="Simple magnetic grid  - 316.",$D838="FESTO"),$D838)</f>
        <v>#N/A</v>
      </c>
    </row>
    <row r="839" spans="1:10" x14ac:dyDescent="0.2">
      <c r="A839" t="s">
        <v>21</v>
      </c>
      <c r="B839" t="s">
        <v>1</v>
      </c>
      <c r="C839" s="2" t="str">
        <f>_xlfn.XLOOKUP(B839,Sheet1!$E$2:$E$171,Sheet1!$A$2:$A$171," ",0)</f>
        <v xml:space="preserve"> </v>
      </c>
      <c r="D839" s="2" t="str">
        <f>_xlfn.XLOOKUP(B839,Sheet1!$E$2:$E$171,Sheet1!$B$2:$B$171," ",0)</f>
        <v xml:space="preserve"> </v>
      </c>
      <c r="E839" t="e" cm="1">
        <f t="array" ref="E839">_xlfn.IFS(OR(D839="Spl Mounting flange - 304",D839="Spl Enlarged Mounting flange - 304",D839="Spl Monoblock - 304",D839="Dbl Mounting flange - 304",D839="Dbl Monoblock - 304",D839="Spl Mounting flange - 316",D839="Dbl Mounting flange - 316",D839="Spl Monoblock - 316",D839="Dbl Mounting flange - 316"),D839)</f>
        <v>#N/A</v>
      </c>
      <c r="F839" t="e" cm="1">
        <f t="array" ref="F839">_xlfn.IFS(OR($D839="Fan 50 Hz",$D839="Fan 440V 60 Hz",$D839="Fan 460V 50 Hz"),$D839)</f>
        <v>#N/A</v>
      </c>
      <c r="G839" t="e" cm="1">
        <f t="array" ref="G839">_xlfn.IFS(OR($D839="Hopper 304",$D839="Hopper 316"),$D839)</f>
        <v>#N/A</v>
      </c>
      <c r="H839" t="e" cm="1">
        <f t="array" ref="H839">_xlfn.IFS(OR($D839="Vibrating grid",$D839="Vibrating grid for enlarged design"),$D839)</f>
        <v>#N/A</v>
      </c>
      <c r="I839" t="e" cm="1">
        <f t="array" ref="I839">_xlfn.IFS(OR($D839="Simple magnetic grid  - 304",$D839="Simple magnetic grid  - 316",$D839="Simple and enlarged magnetic grid "),$D839)</f>
        <v>#N/A</v>
      </c>
      <c r="J839" t="e" cm="1">
        <f t="array" ref="J839">_xlfn.IFS(OR($D839="SMC",$D839="Simple magnetic grid  - 316.",$D839="FESTO"),$D839)</f>
        <v>#N/A</v>
      </c>
    </row>
    <row r="840" spans="1:10" x14ac:dyDescent="0.2">
      <c r="A840" t="s">
        <v>21</v>
      </c>
      <c r="B840" t="s">
        <v>1</v>
      </c>
      <c r="C840" s="2" t="str">
        <f>_xlfn.XLOOKUP(B840,Sheet1!$E$2:$E$171,Sheet1!$A$2:$A$171," ",0)</f>
        <v xml:space="preserve"> </v>
      </c>
      <c r="D840" s="2" t="str">
        <f>_xlfn.XLOOKUP(B840,Sheet1!$E$2:$E$171,Sheet1!$B$2:$B$171," ",0)</f>
        <v xml:space="preserve"> </v>
      </c>
      <c r="E840" t="e" cm="1">
        <f t="array" ref="E840">_xlfn.IFS(OR(D840="Spl Mounting flange - 304",D840="Spl Enlarged Mounting flange - 304",D840="Spl Monoblock - 304",D840="Dbl Mounting flange - 304",D840="Dbl Monoblock - 304",D840="Spl Mounting flange - 316",D840="Dbl Mounting flange - 316",D840="Spl Monoblock - 316",D840="Dbl Mounting flange - 316"),D840)</f>
        <v>#N/A</v>
      </c>
      <c r="F840" t="e" cm="1">
        <f t="array" ref="F840">_xlfn.IFS(OR($D840="Fan 50 Hz",$D840="Fan 440V 60 Hz",$D840="Fan 460V 50 Hz"),$D840)</f>
        <v>#N/A</v>
      </c>
      <c r="G840" t="e" cm="1">
        <f t="array" ref="G840">_xlfn.IFS(OR($D840="Hopper 304",$D840="Hopper 316"),$D840)</f>
        <v>#N/A</v>
      </c>
      <c r="H840" t="e" cm="1">
        <f t="array" ref="H840">_xlfn.IFS(OR($D840="Vibrating grid",$D840="Vibrating grid for enlarged design"),$D840)</f>
        <v>#N/A</v>
      </c>
      <c r="I840" t="e" cm="1">
        <f t="array" ref="I840">_xlfn.IFS(OR($D840="Simple magnetic grid  - 304",$D840="Simple magnetic grid  - 316",$D840="Simple and enlarged magnetic grid "),$D840)</f>
        <v>#N/A</v>
      </c>
      <c r="J840" t="e" cm="1">
        <f t="array" ref="J840">_xlfn.IFS(OR($D840="SMC",$D840="Simple magnetic grid  - 316.",$D840="FESTO"),$D840)</f>
        <v>#N/A</v>
      </c>
    </row>
    <row r="841" spans="1:10" x14ac:dyDescent="0.2">
      <c r="A841" t="s">
        <v>21</v>
      </c>
      <c r="B841" t="s">
        <v>320</v>
      </c>
      <c r="C841" s="2" t="str">
        <f>_xlfn.XLOOKUP(B841,Sheet1!$E$2:$E$171,Sheet1!$A$2:$A$171," ",0)</f>
        <v xml:space="preserve"> </v>
      </c>
      <c r="D841" s="2" t="str">
        <f>_xlfn.XLOOKUP(B841,Sheet1!$E$2:$E$171,Sheet1!$B$2:$B$171," ",0)</f>
        <v xml:space="preserve"> </v>
      </c>
      <c r="E841" t="e" cm="1">
        <f t="array" ref="E841">_xlfn.IFS(OR(D841="Spl Mounting flange - 304",D841="Spl Enlarged Mounting flange - 304",D841="Spl Monoblock - 304",D841="Dbl Mounting flange - 304",D841="Dbl Monoblock - 304",D841="Spl Mounting flange - 316",D841="Dbl Mounting flange - 316",D841="Spl Monoblock - 316",D841="Dbl Mounting flange - 316"),D841)</f>
        <v>#N/A</v>
      </c>
      <c r="F841" t="e" cm="1">
        <f t="array" ref="F841">_xlfn.IFS(OR($D841="Fan 50 Hz",$D841="Fan 440V 60 Hz",$D841="Fan 460V 50 Hz"),$D841)</f>
        <v>#N/A</v>
      </c>
      <c r="G841" t="e" cm="1">
        <f t="array" ref="G841">_xlfn.IFS(OR($D841="Hopper 304",$D841="Hopper 316"),$D841)</f>
        <v>#N/A</v>
      </c>
      <c r="H841" t="e" cm="1">
        <f t="array" ref="H841">_xlfn.IFS(OR($D841="Vibrating grid",$D841="Vibrating grid for enlarged design"),$D841)</f>
        <v>#N/A</v>
      </c>
      <c r="I841" t="e" cm="1">
        <f t="array" ref="I841">_xlfn.IFS(OR($D841="Simple magnetic grid  - 304",$D841="Simple magnetic grid  - 316",$D841="Simple and enlarged magnetic grid "),$D841)</f>
        <v>#N/A</v>
      </c>
      <c r="J841" t="e" cm="1">
        <f t="array" ref="J841">_xlfn.IFS(OR($D841="SMC",$D841="Simple magnetic grid  - 316.",$D841="FESTO"),$D841)</f>
        <v>#N/A</v>
      </c>
    </row>
    <row r="842" spans="1:10" x14ac:dyDescent="0.2">
      <c r="A842" t="s">
        <v>21</v>
      </c>
      <c r="B842" t="s">
        <v>1</v>
      </c>
      <c r="C842" s="2" t="str">
        <f>_xlfn.XLOOKUP(B842,Sheet1!$E$2:$E$171,Sheet1!$A$2:$A$171," ",0)</f>
        <v xml:space="preserve"> </v>
      </c>
      <c r="D842" s="2" t="str">
        <f>_xlfn.XLOOKUP(B842,Sheet1!$E$2:$E$171,Sheet1!$B$2:$B$171," ",0)</f>
        <v xml:space="preserve"> </v>
      </c>
      <c r="E842" t="e" cm="1">
        <f t="array" ref="E842">_xlfn.IFS(OR(D842="Spl Mounting flange - 304",D842="Spl Enlarged Mounting flange - 304",D842="Spl Monoblock - 304",D842="Dbl Mounting flange - 304",D842="Dbl Monoblock - 304",D842="Spl Mounting flange - 316",D842="Dbl Mounting flange - 316",D842="Spl Monoblock - 316",D842="Dbl Mounting flange - 316"),D842)</f>
        <v>#N/A</v>
      </c>
      <c r="F842" t="e" cm="1">
        <f t="array" ref="F842">_xlfn.IFS(OR($D842="Fan 50 Hz",$D842="Fan 440V 60 Hz",$D842="Fan 460V 50 Hz"),$D842)</f>
        <v>#N/A</v>
      </c>
      <c r="G842" t="e" cm="1">
        <f t="array" ref="G842">_xlfn.IFS(OR($D842="Hopper 304",$D842="Hopper 316"),$D842)</f>
        <v>#N/A</v>
      </c>
      <c r="H842" t="e" cm="1">
        <f t="array" ref="H842">_xlfn.IFS(OR($D842="Vibrating grid",$D842="Vibrating grid for enlarged design"),$D842)</f>
        <v>#N/A</v>
      </c>
      <c r="I842" t="e" cm="1">
        <f t="array" ref="I842">_xlfn.IFS(OR($D842="Simple magnetic grid  - 304",$D842="Simple magnetic grid  - 316",$D842="Simple and enlarged magnetic grid "),$D842)</f>
        <v>#N/A</v>
      </c>
      <c r="J842" t="e" cm="1">
        <f t="array" ref="J842">_xlfn.IFS(OR($D842="SMC",$D842="Simple magnetic grid  - 316.",$D842="FESTO"),$D842)</f>
        <v>#N/A</v>
      </c>
    </row>
    <row r="843" spans="1:10" x14ac:dyDescent="0.2">
      <c r="A843" t="s">
        <v>21</v>
      </c>
      <c r="B843" t="s">
        <v>115</v>
      </c>
      <c r="C843" s="2" t="str">
        <f>_xlfn.XLOOKUP(B843,Sheet1!$E$2:$E$171,Sheet1!$A$2:$A$171," ",0)</f>
        <v xml:space="preserve"> </v>
      </c>
      <c r="D843" s="2" t="str">
        <f>_xlfn.XLOOKUP(B843,Sheet1!$E$2:$E$171,Sheet1!$B$2:$B$171," ",0)</f>
        <v xml:space="preserve"> </v>
      </c>
      <c r="E843" t="e" cm="1">
        <f t="array" ref="E843">_xlfn.IFS(OR(D843="Spl Mounting flange - 304",D843="Spl Enlarged Mounting flange - 304",D843="Spl Monoblock - 304",D843="Dbl Mounting flange - 304",D843="Dbl Monoblock - 304",D843="Spl Mounting flange - 316",D843="Dbl Mounting flange - 316",D843="Spl Monoblock - 316",D843="Dbl Mounting flange - 316"),D843)</f>
        <v>#N/A</v>
      </c>
      <c r="F843" t="e" cm="1">
        <f t="array" ref="F843">_xlfn.IFS(OR($D843="Fan 50 Hz",$D843="Fan 440V 60 Hz",$D843="Fan 460V 50 Hz"),$D843)</f>
        <v>#N/A</v>
      </c>
      <c r="G843" t="e" cm="1">
        <f t="array" ref="G843">_xlfn.IFS(OR($D843="Hopper 304",$D843="Hopper 316"),$D843)</f>
        <v>#N/A</v>
      </c>
      <c r="H843" t="e" cm="1">
        <f t="array" ref="H843">_xlfn.IFS(OR($D843="Vibrating grid",$D843="Vibrating grid for enlarged design"),$D843)</f>
        <v>#N/A</v>
      </c>
      <c r="I843" t="e" cm="1">
        <f t="array" ref="I843">_xlfn.IFS(OR($D843="Simple magnetic grid  - 304",$D843="Simple magnetic grid  - 316",$D843="Simple and enlarged magnetic grid "),$D843)</f>
        <v>#N/A</v>
      </c>
      <c r="J843" t="e" cm="1">
        <f t="array" ref="J843">_xlfn.IFS(OR($D843="SMC",$D843="Simple magnetic grid  - 316.",$D843="FESTO"),$D843)</f>
        <v>#N/A</v>
      </c>
    </row>
    <row r="844" spans="1:10" x14ac:dyDescent="0.2">
      <c r="A844" t="s">
        <v>21</v>
      </c>
      <c r="B844" t="s">
        <v>1</v>
      </c>
      <c r="C844" s="2" t="str">
        <f>_xlfn.XLOOKUP(B844,Sheet1!$E$2:$E$171,Sheet1!$A$2:$A$171," ",0)</f>
        <v xml:space="preserve"> </v>
      </c>
      <c r="D844" s="2" t="str">
        <f>_xlfn.XLOOKUP(B844,Sheet1!$E$2:$E$171,Sheet1!$B$2:$B$171," ",0)</f>
        <v xml:space="preserve"> </v>
      </c>
      <c r="E844" t="e" cm="1">
        <f t="array" ref="E844">_xlfn.IFS(OR(D844="Spl Mounting flange - 304",D844="Spl Enlarged Mounting flange - 304",D844="Spl Monoblock - 304",D844="Dbl Mounting flange - 304",D844="Dbl Monoblock - 304",D844="Spl Mounting flange - 316",D844="Dbl Mounting flange - 316",D844="Spl Monoblock - 316",D844="Dbl Mounting flange - 316"),D844)</f>
        <v>#N/A</v>
      </c>
      <c r="F844" t="e" cm="1">
        <f t="array" ref="F844">_xlfn.IFS(OR($D844="Fan 50 Hz",$D844="Fan 440V 60 Hz",$D844="Fan 460V 50 Hz"),$D844)</f>
        <v>#N/A</v>
      </c>
      <c r="G844" t="e" cm="1">
        <f t="array" ref="G844">_xlfn.IFS(OR($D844="Hopper 304",$D844="Hopper 316"),$D844)</f>
        <v>#N/A</v>
      </c>
      <c r="H844" t="e" cm="1">
        <f t="array" ref="H844">_xlfn.IFS(OR($D844="Vibrating grid",$D844="Vibrating grid for enlarged design"),$D844)</f>
        <v>#N/A</v>
      </c>
      <c r="I844" t="e" cm="1">
        <f t="array" ref="I844">_xlfn.IFS(OR($D844="Simple magnetic grid  - 304",$D844="Simple magnetic grid  - 316",$D844="Simple and enlarged magnetic grid "),$D844)</f>
        <v>#N/A</v>
      </c>
      <c r="J844" t="e" cm="1">
        <f t="array" ref="J844">_xlfn.IFS(OR($D844="SMC",$D844="Simple magnetic grid  - 316.",$D844="FESTO"),$D844)</f>
        <v>#N/A</v>
      </c>
    </row>
    <row r="845" spans="1:10" x14ac:dyDescent="0.2">
      <c r="A845" t="s">
        <v>21</v>
      </c>
      <c r="B845" t="s">
        <v>127</v>
      </c>
      <c r="C845" s="2">
        <f>_xlfn.XLOOKUP(B845,Sheet1!$E$2:$E$171,Sheet1!$A$2:$A$171," ",0)</f>
        <v>1</v>
      </c>
      <c r="D845" s="2" t="str">
        <f>_xlfn.XLOOKUP(B845,Sheet1!$E$2:$E$171,Sheet1!$B$2:$B$171," ",0)</f>
        <v>Fan 50 Hz</v>
      </c>
      <c r="E845" t="e" cm="1">
        <f t="array" ref="E845">_xlfn.IFS(OR(D845="Spl Mounting flange - 304",D845="Spl Enlarged Mounting flange - 304",D845="Spl Monoblock - 304",D845="Dbl Mounting flange - 304",D845="Dbl Monoblock - 304",D845="Spl Mounting flange - 316",D845="Dbl Mounting flange - 316",D845="Spl Monoblock - 316",D845="Dbl Mounting flange - 316"),D845)</f>
        <v>#N/A</v>
      </c>
      <c r="F845" t="str" cm="1">
        <f t="array" ref="F845">_xlfn.IFS(OR($D845="Fan 50 Hz",$D845="Fan 440V 60 Hz",$D845="Fan 460V 50 Hz"),$D845)</f>
        <v>Fan 50 Hz</v>
      </c>
      <c r="G845" t="e" cm="1">
        <f t="array" ref="G845">_xlfn.IFS(OR($D845="Hopper 304",$D845="Hopper 316"),$D845)</f>
        <v>#N/A</v>
      </c>
      <c r="H845" t="e" cm="1">
        <f t="array" ref="H845">_xlfn.IFS(OR($D845="Vibrating grid",$D845="Vibrating grid for enlarged design"),$D845)</f>
        <v>#N/A</v>
      </c>
      <c r="I845" t="e" cm="1">
        <f t="array" ref="I845">_xlfn.IFS(OR($D845="Simple magnetic grid  - 304",$D845="Simple magnetic grid  - 316",$D845="Simple and enlarged magnetic grid "),$D845)</f>
        <v>#N/A</v>
      </c>
      <c r="J845" t="e" cm="1">
        <f t="array" ref="J845">_xlfn.IFS(OR($D845="SMC",$D845="Simple magnetic grid  - 316.",$D845="FESTO"),$D845)</f>
        <v>#N/A</v>
      </c>
    </row>
    <row r="846" spans="1:10" x14ac:dyDescent="0.2">
      <c r="A846" t="s">
        <v>21</v>
      </c>
      <c r="B846" t="s">
        <v>194</v>
      </c>
      <c r="C846" s="2" t="str">
        <f>_xlfn.XLOOKUP(B846,Sheet1!$E$2:$E$171,Sheet1!$A$2:$A$171," ",0)</f>
        <v xml:space="preserve"> </v>
      </c>
      <c r="D846" s="2" t="str">
        <f>_xlfn.XLOOKUP(B846,Sheet1!$E$2:$E$171,Sheet1!$B$2:$B$171," ",0)</f>
        <v xml:space="preserve"> </v>
      </c>
      <c r="E846" t="e" cm="1">
        <f t="array" ref="E846">_xlfn.IFS(OR(D846="Spl Mounting flange - 304",D846="Spl Enlarged Mounting flange - 304",D846="Spl Monoblock - 304",D846="Dbl Mounting flange - 304",D846="Dbl Monoblock - 304",D846="Spl Mounting flange - 316",D846="Dbl Mounting flange - 316",D846="Spl Monoblock - 316",D846="Dbl Mounting flange - 316"),D846)</f>
        <v>#N/A</v>
      </c>
      <c r="F846" t="e" cm="1">
        <f t="array" ref="F846">_xlfn.IFS(OR($D846="Fan 50 Hz",$D846="Fan 440V 60 Hz",$D846="Fan 460V 50 Hz"),$D846)</f>
        <v>#N/A</v>
      </c>
      <c r="G846" t="e" cm="1">
        <f t="array" ref="G846">_xlfn.IFS(OR($D846="Hopper 304",$D846="Hopper 316"),$D846)</f>
        <v>#N/A</v>
      </c>
      <c r="H846" t="e" cm="1">
        <f t="array" ref="H846">_xlfn.IFS(OR($D846="Vibrating grid",$D846="Vibrating grid for enlarged design"),$D846)</f>
        <v>#N/A</v>
      </c>
      <c r="I846" t="e" cm="1">
        <f t="array" ref="I846">_xlfn.IFS(OR($D846="Simple magnetic grid  - 304",$D846="Simple magnetic grid  - 316",$D846="Simple and enlarged magnetic grid "),$D846)</f>
        <v>#N/A</v>
      </c>
      <c r="J846" t="e" cm="1">
        <f t="array" ref="J846">_xlfn.IFS(OR($D846="SMC",$D846="Simple magnetic grid  - 316.",$D846="FESTO"),$D846)</f>
        <v>#N/A</v>
      </c>
    </row>
    <row r="847" spans="1:10" x14ac:dyDescent="0.2">
      <c r="A847" t="s">
        <v>21</v>
      </c>
      <c r="B847" t="s">
        <v>1</v>
      </c>
      <c r="C847" s="2" t="str">
        <f>_xlfn.XLOOKUP(B847,Sheet1!$E$2:$E$171,Sheet1!$A$2:$A$171," ",0)</f>
        <v xml:space="preserve"> </v>
      </c>
      <c r="D847" s="2" t="str">
        <f>_xlfn.XLOOKUP(B847,Sheet1!$E$2:$E$171,Sheet1!$B$2:$B$171," ",0)</f>
        <v xml:space="preserve"> </v>
      </c>
      <c r="E847" t="e" cm="1">
        <f t="array" ref="E847">_xlfn.IFS(OR(D847="Spl Mounting flange - 304",D847="Spl Enlarged Mounting flange - 304",D847="Spl Monoblock - 304",D847="Dbl Mounting flange - 304",D847="Dbl Monoblock - 304",D847="Spl Mounting flange - 316",D847="Dbl Mounting flange - 316",D847="Spl Monoblock - 316",D847="Dbl Mounting flange - 316"),D847)</f>
        <v>#N/A</v>
      </c>
      <c r="F847" t="e" cm="1">
        <f t="array" ref="F847">_xlfn.IFS(OR($D847="Fan 50 Hz",$D847="Fan 440V 60 Hz",$D847="Fan 460V 50 Hz"),$D847)</f>
        <v>#N/A</v>
      </c>
      <c r="G847" t="e" cm="1">
        <f t="array" ref="G847">_xlfn.IFS(OR($D847="Hopper 304",$D847="Hopper 316"),$D847)</f>
        <v>#N/A</v>
      </c>
      <c r="H847" t="e" cm="1">
        <f t="array" ref="H847">_xlfn.IFS(OR($D847="Vibrating grid",$D847="Vibrating grid for enlarged design"),$D847)</f>
        <v>#N/A</v>
      </c>
      <c r="I847" t="e" cm="1">
        <f t="array" ref="I847">_xlfn.IFS(OR($D847="Simple magnetic grid  - 304",$D847="Simple magnetic grid  - 316",$D847="Simple and enlarged magnetic grid "),$D847)</f>
        <v>#N/A</v>
      </c>
      <c r="J847" t="e" cm="1">
        <f t="array" ref="J847">_xlfn.IFS(OR($D847="SMC",$D847="Simple magnetic grid  - 316.",$D847="FESTO"),$D847)</f>
        <v>#N/A</v>
      </c>
    </row>
    <row r="848" spans="1:10" x14ac:dyDescent="0.2">
      <c r="A848" t="s">
        <v>21</v>
      </c>
      <c r="B848" t="s">
        <v>148</v>
      </c>
      <c r="C848" s="2" t="str">
        <f>_xlfn.XLOOKUP(B848,Sheet1!$E$2:$E$171,Sheet1!$A$2:$A$171," ",0)</f>
        <v xml:space="preserve"> </v>
      </c>
      <c r="D848" s="2" t="str">
        <f>_xlfn.XLOOKUP(B848,Sheet1!$E$2:$E$171,Sheet1!$B$2:$B$171," ",0)</f>
        <v xml:space="preserve"> </v>
      </c>
      <c r="E848" t="e" cm="1">
        <f t="array" ref="E848">_xlfn.IFS(OR(D848="Spl Mounting flange - 304",D848="Spl Enlarged Mounting flange - 304",D848="Spl Monoblock - 304",D848="Dbl Mounting flange - 304",D848="Dbl Monoblock - 304",D848="Spl Mounting flange - 316",D848="Dbl Mounting flange - 316",D848="Spl Monoblock - 316",D848="Dbl Mounting flange - 316"),D848)</f>
        <v>#N/A</v>
      </c>
      <c r="F848" t="e" cm="1">
        <f t="array" ref="F848">_xlfn.IFS(OR($D848="Fan 50 Hz",$D848="Fan 440V 60 Hz",$D848="Fan 460V 50 Hz"),$D848)</f>
        <v>#N/A</v>
      </c>
      <c r="G848" t="e" cm="1">
        <f t="array" ref="G848">_xlfn.IFS(OR($D848="Hopper 304",$D848="Hopper 316"),$D848)</f>
        <v>#N/A</v>
      </c>
      <c r="H848" t="e" cm="1">
        <f t="array" ref="H848">_xlfn.IFS(OR($D848="Vibrating grid",$D848="Vibrating grid for enlarged design"),$D848)</f>
        <v>#N/A</v>
      </c>
      <c r="I848" t="e" cm="1">
        <f t="array" ref="I848">_xlfn.IFS(OR($D848="Simple magnetic grid  - 304",$D848="Simple magnetic grid  - 316",$D848="Simple and enlarged magnetic grid "),$D848)</f>
        <v>#N/A</v>
      </c>
      <c r="J848" t="e" cm="1">
        <f t="array" ref="J848">_xlfn.IFS(OR($D848="SMC",$D848="Simple magnetic grid  - 316.",$D848="FESTO"),$D848)</f>
        <v>#N/A</v>
      </c>
    </row>
    <row r="849" spans="1:10" x14ac:dyDescent="0.2">
      <c r="A849" t="s">
        <v>21</v>
      </c>
      <c r="B849" t="s">
        <v>1</v>
      </c>
      <c r="C849" s="2" t="str">
        <f>_xlfn.XLOOKUP(B849,Sheet1!$E$2:$E$171,Sheet1!$A$2:$A$171," ",0)</f>
        <v xml:space="preserve"> </v>
      </c>
      <c r="D849" s="2" t="str">
        <f>_xlfn.XLOOKUP(B849,Sheet1!$E$2:$E$171,Sheet1!$B$2:$B$171," ",0)</f>
        <v xml:space="preserve"> </v>
      </c>
      <c r="E849" t="e" cm="1">
        <f t="array" ref="E849">_xlfn.IFS(OR(D849="Spl Mounting flange - 304",D849="Spl Enlarged Mounting flange - 304",D849="Spl Monoblock - 304",D849="Dbl Mounting flange - 304",D849="Dbl Monoblock - 304",D849="Spl Mounting flange - 316",D849="Dbl Mounting flange - 316",D849="Spl Monoblock - 316",D849="Dbl Mounting flange - 316"),D849)</f>
        <v>#N/A</v>
      </c>
      <c r="F849" t="e" cm="1">
        <f t="array" ref="F849">_xlfn.IFS(OR($D849="Fan 50 Hz",$D849="Fan 440V 60 Hz",$D849="Fan 460V 50 Hz"),$D849)</f>
        <v>#N/A</v>
      </c>
      <c r="G849" t="e" cm="1">
        <f t="array" ref="G849">_xlfn.IFS(OR($D849="Hopper 304",$D849="Hopper 316"),$D849)</f>
        <v>#N/A</v>
      </c>
      <c r="H849" t="e" cm="1">
        <f t="array" ref="H849">_xlfn.IFS(OR($D849="Vibrating grid",$D849="Vibrating grid for enlarged design"),$D849)</f>
        <v>#N/A</v>
      </c>
      <c r="I849" t="e" cm="1">
        <f t="array" ref="I849">_xlfn.IFS(OR($D849="Simple magnetic grid  - 304",$D849="Simple magnetic grid  - 316",$D849="Simple and enlarged magnetic grid "),$D849)</f>
        <v>#N/A</v>
      </c>
      <c r="J849" t="e" cm="1">
        <f t="array" ref="J849">_xlfn.IFS(OR($D849="SMC",$D849="Simple magnetic grid  - 316.",$D849="FESTO"),$D849)</f>
        <v>#N/A</v>
      </c>
    </row>
    <row r="850" spans="1:10" x14ac:dyDescent="0.2">
      <c r="A850" t="s">
        <v>21</v>
      </c>
      <c r="B850" t="s">
        <v>144</v>
      </c>
      <c r="C850" s="2" t="str">
        <f>_xlfn.XLOOKUP(B850,Sheet1!$E$2:$E$171,Sheet1!$A$2:$A$171," ",0)</f>
        <v xml:space="preserve"> </v>
      </c>
      <c r="D850" s="2" t="str">
        <f>_xlfn.XLOOKUP(B850,Sheet1!$E$2:$E$171,Sheet1!$B$2:$B$171," ",0)</f>
        <v xml:space="preserve"> </v>
      </c>
      <c r="E850" t="e" cm="1">
        <f t="array" ref="E850">_xlfn.IFS(OR(D850="Spl Mounting flange - 304",D850="Spl Enlarged Mounting flange - 304",D850="Spl Monoblock - 304",D850="Dbl Mounting flange - 304",D850="Dbl Monoblock - 304",D850="Spl Mounting flange - 316",D850="Dbl Mounting flange - 316",D850="Spl Monoblock - 316",D850="Dbl Mounting flange - 316"),D850)</f>
        <v>#N/A</v>
      </c>
      <c r="F850" t="e" cm="1">
        <f t="array" ref="F850">_xlfn.IFS(OR($D850="Fan 50 Hz",$D850="Fan 440V 60 Hz",$D850="Fan 460V 50 Hz"),$D850)</f>
        <v>#N/A</v>
      </c>
      <c r="G850" t="e" cm="1">
        <f t="array" ref="G850">_xlfn.IFS(OR($D850="Hopper 304",$D850="Hopper 316"),$D850)</f>
        <v>#N/A</v>
      </c>
      <c r="H850" t="e" cm="1">
        <f t="array" ref="H850">_xlfn.IFS(OR($D850="Vibrating grid",$D850="Vibrating grid for enlarged design"),$D850)</f>
        <v>#N/A</v>
      </c>
      <c r="I850" t="e" cm="1">
        <f t="array" ref="I850">_xlfn.IFS(OR($D850="Simple magnetic grid  - 304",$D850="Simple magnetic grid  - 316",$D850="Simple and enlarged magnetic grid "),$D850)</f>
        <v>#N/A</v>
      </c>
      <c r="J850" t="e" cm="1">
        <f t="array" ref="J850">_xlfn.IFS(OR($D850="SMC",$D850="Simple magnetic grid  - 316.",$D850="FESTO"),$D850)</f>
        <v>#N/A</v>
      </c>
    </row>
    <row r="851" spans="1:10" x14ac:dyDescent="0.2">
      <c r="A851" t="s">
        <v>21</v>
      </c>
      <c r="B851" t="s">
        <v>143</v>
      </c>
      <c r="C851" s="2" t="str">
        <f>_xlfn.XLOOKUP(B851,Sheet1!$E$2:$E$171,Sheet1!$A$2:$A$171," ",0)</f>
        <v xml:space="preserve"> </v>
      </c>
      <c r="D851" s="2" t="str">
        <f>_xlfn.XLOOKUP(B851,Sheet1!$E$2:$E$171,Sheet1!$B$2:$B$171," ",0)</f>
        <v xml:space="preserve"> </v>
      </c>
      <c r="E851" t="e" cm="1">
        <f t="array" ref="E851">_xlfn.IFS(OR(D851="Spl Mounting flange - 304",D851="Spl Enlarged Mounting flange - 304",D851="Spl Monoblock - 304",D851="Dbl Mounting flange - 304",D851="Dbl Monoblock - 304",D851="Spl Mounting flange - 316",D851="Dbl Mounting flange - 316",D851="Spl Monoblock - 316",D851="Dbl Mounting flange - 316"),D851)</f>
        <v>#N/A</v>
      </c>
      <c r="F851" t="e" cm="1">
        <f t="array" ref="F851">_xlfn.IFS(OR($D851="Fan 50 Hz",$D851="Fan 440V 60 Hz",$D851="Fan 460V 50 Hz"),$D851)</f>
        <v>#N/A</v>
      </c>
      <c r="G851" t="e" cm="1">
        <f t="array" ref="G851">_xlfn.IFS(OR($D851="Hopper 304",$D851="Hopper 316"),$D851)</f>
        <v>#N/A</v>
      </c>
      <c r="H851" t="e" cm="1">
        <f t="array" ref="H851">_xlfn.IFS(OR($D851="Vibrating grid",$D851="Vibrating grid for enlarged design"),$D851)</f>
        <v>#N/A</v>
      </c>
      <c r="I851" t="e" cm="1">
        <f t="array" ref="I851">_xlfn.IFS(OR($D851="Simple magnetic grid  - 304",$D851="Simple magnetic grid  - 316",$D851="Simple and enlarged magnetic grid "),$D851)</f>
        <v>#N/A</v>
      </c>
      <c r="J851" t="e" cm="1">
        <f t="array" ref="J851">_xlfn.IFS(OR($D851="SMC",$D851="Simple magnetic grid  - 316.",$D851="FESTO"),$D851)</f>
        <v>#N/A</v>
      </c>
    </row>
    <row r="852" spans="1:10" x14ac:dyDescent="0.2">
      <c r="A852" t="s">
        <v>21</v>
      </c>
      <c r="B852" t="s">
        <v>201</v>
      </c>
      <c r="C852" s="2" t="str">
        <f>_xlfn.XLOOKUP(B852,Sheet1!$E$2:$E$171,Sheet1!$A$2:$A$171," ",0)</f>
        <v xml:space="preserve"> </v>
      </c>
      <c r="D852" s="2" t="str">
        <f>_xlfn.XLOOKUP(B852,Sheet1!$E$2:$E$171,Sheet1!$B$2:$B$171," ",0)</f>
        <v xml:space="preserve"> </v>
      </c>
      <c r="E852" t="e" cm="1">
        <f t="array" ref="E852">_xlfn.IFS(OR(D852="Spl Mounting flange - 304",D852="Spl Enlarged Mounting flange - 304",D852="Spl Monoblock - 304",D852="Dbl Mounting flange - 304",D852="Dbl Monoblock - 304",D852="Spl Mounting flange - 316",D852="Dbl Mounting flange - 316",D852="Spl Monoblock - 316",D852="Dbl Mounting flange - 316"),D852)</f>
        <v>#N/A</v>
      </c>
      <c r="F852" t="e" cm="1">
        <f t="array" ref="F852">_xlfn.IFS(OR($D852="Fan 50 Hz",$D852="Fan 440V 60 Hz",$D852="Fan 460V 50 Hz"),$D852)</f>
        <v>#N/A</v>
      </c>
      <c r="G852" t="e" cm="1">
        <f t="array" ref="G852">_xlfn.IFS(OR($D852="Hopper 304",$D852="Hopper 316"),$D852)</f>
        <v>#N/A</v>
      </c>
      <c r="H852" t="e" cm="1">
        <f t="array" ref="H852">_xlfn.IFS(OR($D852="Vibrating grid",$D852="Vibrating grid for enlarged design"),$D852)</f>
        <v>#N/A</v>
      </c>
      <c r="I852" t="e" cm="1">
        <f t="array" ref="I852">_xlfn.IFS(OR($D852="Simple magnetic grid  - 304",$D852="Simple magnetic grid  - 316",$D852="Simple and enlarged magnetic grid "),$D852)</f>
        <v>#N/A</v>
      </c>
      <c r="J852" t="e" cm="1">
        <f t="array" ref="J852">_xlfn.IFS(OR($D852="SMC",$D852="Simple magnetic grid  - 316.",$D852="FESTO"),$D852)</f>
        <v>#N/A</v>
      </c>
    </row>
    <row r="853" spans="1:10" x14ac:dyDescent="0.2">
      <c r="A853" t="s">
        <v>21</v>
      </c>
      <c r="B853" t="s">
        <v>146</v>
      </c>
      <c r="C853" s="2" t="str">
        <f>_xlfn.XLOOKUP(B853,Sheet1!$E$2:$E$171,Sheet1!$A$2:$A$171," ",0)</f>
        <v xml:space="preserve"> </v>
      </c>
      <c r="D853" s="2" t="str">
        <f>_xlfn.XLOOKUP(B853,Sheet1!$E$2:$E$171,Sheet1!$B$2:$B$171," ",0)</f>
        <v xml:space="preserve"> </v>
      </c>
      <c r="E853" t="e" cm="1">
        <f t="array" ref="E853">_xlfn.IFS(OR(D853="Spl Mounting flange - 304",D853="Spl Enlarged Mounting flange - 304",D853="Spl Monoblock - 304",D853="Dbl Mounting flange - 304",D853="Dbl Monoblock - 304",D853="Spl Mounting flange - 316",D853="Dbl Mounting flange - 316",D853="Spl Monoblock - 316",D853="Dbl Mounting flange - 316"),D853)</f>
        <v>#N/A</v>
      </c>
      <c r="F853" t="e" cm="1">
        <f t="array" ref="F853">_xlfn.IFS(OR($D853="Fan 50 Hz",$D853="Fan 440V 60 Hz",$D853="Fan 460V 50 Hz"),$D853)</f>
        <v>#N/A</v>
      </c>
      <c r="G853" t="e" cm="1">
        <f t="array" ref="G853">_xlfn.IFS(OR($D853="Hopper 304",$D853="Hopper 316"),$D853)</f>
        <v>#N/A</v>
      </c>
      <c r="H853" t="e" cm="1">
        <f t="array" ref="H853">_xlfn.IFS(OR($D853="Vibrating grid",$D853="Vibrating grid for enlarged design"),$D853)</f>
        <v>#N/A</v>
      </c>
      <c r="I853" t="e" cm="1">
        <f t="array" ref="I853">_xlfn.IFS(OR($D853="Simple magnetic grid  - 304",$D853="Simple magnetic grid  - 316",$D853="Simple and enlarged magnetic grid "),$D853)</f>
        <v>#N/A</v>
      </c>
      <c r="J853" t="e" cm="1">
        <f t="array" ref="J853">_xlfn.IFS(OR($D853="SMC",$D853="Simple magnetic grid  - 316.",$D853="FESTO"),$D853)</f>
        <v>#N/A</v>
      </c>
    </row>
    <row r="854" spans="1:10" x14ac:dyDescent="0.2">
      <c r="A854" t="s">
        <v>21</v>
      </c>
      <c r="B854" t="s">
        <v>108</v>
      </c>
      <c r="C854" s="2" t="str">
        <f>_xlfn.XLOOKUP(B854,Sheet1!$E$2:$E$171,Sheet1!$A$2:$A$171," ",0)</f>
        <v xml:space="preserve"> </v>
      </c>
      <c r="D854" s="2" t="str">
        <f>_xlfn.XLOOKUP(B854,Sheet1!$E$2:$E$171,Sheet1!$B$2:$B$171," ",0)</f>
        <v xml:space="preserve"> </v>
      </c>
      <c r="E854" t="e" cm="1">
        <f t="array" ref="E854">_xlfn.IFS(OR(D854="Spl Mounting flange - 304",D854="Spl Enlarged Mounting flange - 304",D854="Spl Monoblock - 304",D854="Dbl Mounting flange - 304",D854="Dbl Monoblock - 304",D854="Spl Mounting flange - 316",D854="Dbl Mounting flange - 316",D854="Spl Monoblock - 316",D854="Dbl Mounting flange - 316"),D854)</f>
        <v>#N/A</v>
      </c>
      <c r="F854" t="e" cm="1">
        <f t="array" ref="F854">_xlfn.IFS(OR($D854="Fan 50 Hz",$D854="Fan 440V 60 Hz",$D854="Fan 460V 50 Hz"),$D854)</f>
        <v>#N/A</v>
      </c>
      <c r="G854" t="e" cm="1">
        <f t="array" ref="G854">_xlfn.IFS(OR($D854="Hopper 304",$D854="Hopper 316"),$D854)</f>
        <v>#N/A</v>
      </c>
      <c r="H854" t="e" cm="1">
        <f t="array" ref="H854">_xlfn.IFS(OR($D854="Vibrating grid",$D854="Vibrating grid for enlarged design"),$D854)</f>
        <v>#N/A</v>
      </c>
      <c r="I854" t="e" cm="1">
        <f t="array" ref="I854">_xlfn.IFS(OR($D854="Simple magnetic grid  - 304",$D854="Simple magnetic grid  - 316",$D854="Simple and enlarged magnetic grid "),$D854)</f>
        <v>#N/A</v>
      </c>
      <c r="J854" t="e" cm="1">
        <f t="array" ref="J854">_xlfn.IFS(OR($D854="SMC",$D854="Simple magnetic grid  - 316.",$D854="FESTO"),$D854)</f>
        <v>#N/A</v>
      </c>
    </row>
    <row r="855" spans="1:10" x14ac:dyDescent="0.2">
      <c r="A855" t="s">
        <v>21</v>
      </c>
      <c r="B855" t="s">
        <v>145</v>
      </c>
      <c r="C855" s="2" t="str">
        <f>_xlfn.XLOOKUP(B855,Sheet1!$E$2:$E$171,Sheet1!$A$2:$A$171," ",0)</f>
        <v xml:space="preserve"> </v>
      </c>
      <c r="D855" s="2" t="str">
        <f>_xlfn.XLOOKUP(B855,Sheet1!$E$2:$E$171,Sheet1!$B$2:$B$171," ",0)</f>
        <v xml:space="preserve"> </v>
      </c>
      <c r="E855" t="e" cm="1">
        <f t="array" ref="E855">_xlfn.IFS(OR(D855="Spl Mounting flange - 304",D855="Spl Enlarged Mounting flange - 304",D855="Spl Monoblock - 304",D855="Dbl Mounting flange - 304",D855="Dbl Monoblock - 304",D855="Spl Mounting flange - 316",D855="Dbl Mounting flange - 316",D855="Spl Monoblock - 316",D855="Dbl Mounting flange - 316"),D855)</f>
        <v>#N/A</v>
      </c>
      <c r="F855" t="e" cm="1">
        <f t="array" ref="F855">_xlfn.IFS(OR($D855="Fan 50 Hz",$D855="Fan 440V 60 Hz",$D855="Fan 460V 50 Hz"),$D855)</f>
        <v>#N/A</v>
      </c>
      <c r="G855" t="e" cm="1">
        <f t="array" ref="G855">_xlfn.IFS(OR($D855="Hopper 304",$D855="Hopper 316"),$D855)</f>
        <v>#N/A</v>
      </c>
      <c r="H855" t="e" cm="1">
        <f t="array" ref="H855">_xlfn.IFS(OR($D855="Vibrating grid",$D855="Vibrating grid for enlarged design"),$D855)</f>
        <v>#N/A</v>
      </c>
      <c r="I855" t="e" cm="1">
        <f t="array" ref="I855">_xlfn.IFS(OR($D855="Simple magnetic grid  - 304",$D855="Simple magnetic grid  - 316",$D855="Simple and enlarged magnetic grid "),$D855)</f>
        <v>#N/A</v>
      </c>
      <c r="J855" t="e" cm="1">
        <f t="array" ref="J855">_xlfn.IFS(OR($D855="SMC",$D855="Simple magnetic grid  - 316.",$D855="FESTO"),$D855)</f>
        <v>#N/A</v>
      </c>
    </row>
    <row r="856" spans="1:10" x14ac:dyDescent="0.2">
      <c r="A856" t="s">
        <v>21</v>
      </c>
      <c r="B856" t="s">
        <v>97</v>
      </c>
      <c r="C856" s="2" t="str">
        <f>_xlfn.XLOOKUP(B856,Sheet1!$E$2:$E$171,Sheet1!$A$2:$A$171," ",0)</f>
        <v xml:space="preserve"> </v>
      </c>
      <c r="D856" s="2" t="str">
        <f>_xlfn.XLOOKUP(B856,Sheet1!$E$2:$E$171,Sheet1!$B$2:$B$171," ",0)</f>
        <v xml:space="preserve"> </v>
      </c>
      <c r="E856" t="e" cm="1">
        <f t="array" ref="E856">_xlfn.IFS(OR(D856="Spl Mounting flange - 304",D856="Spl Enlarged Mounting flange - 304",D856="Spl Monoblock - 304",D856="Dbl Mounting flange - 304",D856="Dbl Monoblock - 304",D856="Spl Mounting flange - 316",D856="Dbl Mounting flange - 316",D856="Spl Monoblock - 316",D856="Dbl Mounting flange - 316"),D856)</f>
        <v>#N/A</v>
      </c>
      <c r="F856" t="e" cm="1">
        <f t="array" ref="F856">_xlfn.IFS(OR($D856="Fan 50 Hz",$D856="Fan 440V 60 Hz",$D856="Fan 460V 50 Hz"),$D856)</f>
        <v>#N/A</v>
      </c>
      <c r="G856" t="e" cm="1">
        <f t="array" ref="G856">_xlfn.IFS(OR($D856="Hopper 304",$D856="Hopper 316"),$D856)</f>
        <v>#N/A</v>
      </c>
      <c r="H856" t="e" cm="1">
        <f t="array" ref="H856">_xlfn.IFS(OR($D856="Vibrating grid",$D856="Vibrating grid for enlarged design"),$D856)</f>
        <v>#N/A</v>
      </c>
      <c r="I856" t="e" cm="1">
        <f t="array" ref="I856">_xlfn.IFS(OR($D856="Simple magnetic grid  - 304",$D856="Simple magnetic grid  - 316",$D856="Simple and enlarged magnetic grid "),$D856)</f>
        <v>#N/A</v>
      </c>
      <c r="J856" t="e" cm="1">
        <f t="array" ref="J856">_xlfn.IFS(OR($D856="SMC",$D856="Simple magnetic grid  - 316.",$D856="FESTO"),$D856)</f>
        <v>#N/A</v>
      </c>
    </row>
    <row r="857" spans="1:10" x14ac:dyDescent="0.2">
      <c r="A857" t="s">
        <v>21</v>
      </c>
      <c r="B857" t="s">
        <v>1</v>
      </c>
      <c r="C857" s="2" t="str">
        <f>_xlfn.XLOOKUP(B857,Sheet1!$E$2:$E$171,Sheet1!$A$2:$A$171," ",0)</f>
        <v xml:space="preserve"> </v>
      </c>
      <c r="D857" s="2" t="str">
        <f>_xlfn.XLOOKUP(B857,Sheet1!$E$2:$E$171,Sheet1!$B$2:$B$171," ",0)</f>
        <v xml:space="preserve"> </v>
      </c>
      <c r="E857" t="e" cm="1">
        <f t="array" ref="E857">_xlfn.IFS(OR(D857="Spl Mounting flange - 304",D857="Spl Enlarged Mounting flange - 304",D857="Spl Monoblock - 304",D857="Dbl Mounting flange - 304",D857="Dbl Monoblock - 304",D857="Spl Mounting flange - 316",D857="Dbl Mounting flange - 316",D857="Spl Monoblock - 316",D857="Dbl Mounting flange - 316"),D857)</f>
        <v>#N/A</v>
      </c>
      <c r="F857" t="e" cm="1">
        <f t="array" ref="F857">_xlfn.IFS(OR($D857="Fan 50 Hz",$D857="Fan 440V 60 Hz",$D857="Fan 460V 50 Hz"),$D857)</f>
        <v>#N/A</v>
      </c>
      <c r="G857" t="e" cm="1">
        <f t="array" ref="G857">_xlfn.IFS(OR($D857="Hopper 304",$D857="Hopper 316"),$D857)</f>
        <v>#N/A</v>
      </c>
      <c r="H857" t="e" cm="1">
        <f t="array" ref="H857">_xlfn.IFS(OR($D857="Vibrating grid",$D857="Vibrating grid for enlarged design"),$D857)</f>
        <v>#N/A</v>
      </c>
      <c r="I857" t="e" cm="1">
        <f t="array" ref="I857">_xlfn.IFS(OR($D857="Simple magnetic grid  - 304",$D857="Simple magnetic grid  - 316",$D857="Simple and enlarged magnetic grid "),$D857)</f>
        <v>#N/A</v>
      </c>
      <c r="J857" t="e" cm="1">
        <f t="array" ref="J857">_xlfn.IFS(OR($D857="SMC",$D857="Simple magnetic grid  - 316.",$D857="FESTO"),$D857)</f>
        <v>#N/A</v>
      </c>
    </row>
    <row r="858" spans="1:10" x14ac:dyDescent="0.2">
      <c r="A858" t="s">
        <v>21</v>
      </c>
      <c r="B858" t="s">
        <v>109</v>
      </c>
      <c r="C858" s="2" t="str">
        <f>_xlfn.XLOOKUP(B858,Sheet1!$E$2:$E$171,Sheet1!$A$2:$A$171," ",0)</f>
        <v xml:space="preserve"> </v>
      </c>
      <c r="D858" s="2" t="str">
        <f>_xlfn.XLOOKUP(B858,Sheet1!$E$2:$E$171,Sheet1!$B$2:$B$171," ",0)</f>
        <v xml:space="preserve"> </v>
      </c>
      <c r="E858" t="e" cm="1">
        <f t="array" ref="E858">_xlfn.IFS(OR(D858="Spl Mounting flange - 304",D858="Spl Enlarged Mounting flange - 304",D858="Spl Monoblock - 304",D858="Dbl Mounting flange - 304",D858="Dbl Monoblock - 304",D858="Spl Mounting flange - 316",D858="Dbl Mounting flange - 316",D858="Spl Monoblock - 316",D858="Dbl Mounting flange - 316"),D858)</f>
        <v>#N/A</v>
      </c>
      <c r="F858" t="e" cm="1">
        <f t="array" ref="F858">_xlfn.IFS(OR($D858="Fan 50 Hz",$D858="Fan 440V 60 Hz",$D858="Fan 460V 50 Hz"),$D858)</f>
        <v>#N/A</v>
      </c>
      <c r="G858" t="e" cm="1">
        <f t="array" ref="G858">_xlfn.IFS(OR($D858="Hopper 304",$D858="Hopper 316"),$D858)</f>
        <v>#N/A</v>
      </c>
      <c r="H858" t="e" cm="1">
        <f t="array" ref="H858">_xlfn.IFS(OR($D858="Vibrating grid",$D858="Vibrating grid for enlarged design"),$D858)</f>
        <v>#N/A</v>
      </c>
      <c r="I858" t="e" cm="1">
        <f t="array" ref="I858">_xlfn.IFS(OR($D858="Simple magnetic grid  - 304",$D858="Simple magnetic grid  - 316",$D858="Simple and enlarged magnetic grid "),$D858)</f>
        <v>#N/A</v>
      </c>
      <c r="J858" t="e" cm="1">
        <f t="array" ref="J858">_xlfn.IFS(OR($D858="SMC",$D858="Simple magnetic grid  - 316.",$D858="FESTO"),$D858)</f>
        <v>#N/A</v>
      </c>
    </row>
    <row r="859" spans="1:10" x14ac:dyDescent="0.2">
      <c r="A859" t="s">
        <v>21</v>
      </c>
      <c r="B859" t="s">
        <v>1</v>
      </c>
      <c r="C859" s="2" t="str">
        <f>_xlfn.XLOOKUP(B859,Sheet1!$E$2:$E$171,Sheet1!$A$2:$A$171," ",0)</f>
        <v xml:space="preserve"> </v>
      </c>
      <c r="D859" s="2" t="str">
        <f>_xlfn.XLOOKUP(B859,Sheet1!$E$2:$E$171,Sheet1!$B$2:$B$171," ",0)</f>
        <v xml:space="preserve"> </v>
      </c>
      <c r="E859" t="e" cm="1">
        <f t="array" ref="E859">_xlfn.IFS(OR(D859="Spl Mounting flange - 304",D859="Spl Enlarged Mounting flange - 304",D859="Spl Monoblock - 304",D859="Dbl Mounting flange - 304",D859="Dbl Monoblock - 304",D859="Spl Mounting flange - 316",D859="Dbl Mounting flange - 316",D859="Spl Monoblock - 316",D859="Dbl Mounting flange - 316"),D859)</f>
        <v>#N/A</v>
      </c>
      <c r="F859" t="e" cm="1">
        <f t="array" ref="F859">_xlfn.IFS(OR($D859="Fan 50 Hz",$D859="Fan 440V 60 Hz",$D859="Fan 460V 50 Hz"),$D859)</f>
        <v>#N/A</v>
      </c>
      <c r="G859" t="e" cm="1">
        <f t="array" ref="G859">_xlfn.IFS(OR($D859="Hopper 304",$D859="Hopper 316"),$D859)</f>
        <v>#N/A</v>
      </c>
      <c r="H859" t="e" cm="1">
        <f t="array" ref="H859">_xlfn.IFS(OR($D859="Vibrating grid",$D859="Vibrating grid for enlarged design"),$D859)</f>
        <v>#N/A</v>
      </c>
      <c r="I859" t="e" cm="1">
        <f t="array" ref="I859">_xlfn.IFS(OR($D859="Simple magnetic grid  - 304",$D859="Simple magnetic grid  - 316",$D859="Simple and enlarged magnetic grid "),$D859)</f>
        <v>#N/A</v>
      </c>
      <c r="J859" t="e" cm="1">
        <f t="array" ref="J859">_xlfn.IFS(OR($D859="SMC",$D859="Simple magnetic grid  - 316.",$D859="FESTO"),$D859)</f>
        <v>#N/A</v>
      </c>
    </row>
    <row r="860" spans="1:10" x14ac:dyDescent="0.2">
      <c r="A860" t="s">
        <v>21</v>
      </c>
      <c r="B860" t="s">
        <v>78</v>
      </c>
      <c r="C860" s="2" t="str">
        <f>_xlfn.XLOOKUP(B860,Sheet1!$E$2:$E$171,Sheet1!$A$2:$A$171," ",0)</f>
        <v xml:space="preserve"> </v>
      </c>
      <c r="D860" s="2" t="str">
        <f>_xlfn.XLOOKUP(B860,Sheet1!$E$2:$E$171,Sheet1!$B$2:$B$171," ",0)</f>
        <v xml:space="preserve"> </v>
      </c>
      <c r="E860" t="e" cm="1">
        <f t="array" ref="E860">_xlfn.IFS(OR(D860="Spl Mounting flange - 304",D860="Spl Enlarged Mounting flange - 304",D860="Spl Monoblock - 304",D860="Dbl Mounting flange - 304",D860="Dbl Monoblock - 304",D860="Spl Mounting flange - 316",D860="Dbl Mounting flange - 316",D860="Spl Monoblock - 316",D860="Dbl Mounting flange - 316"),D860)</f>
        <v>#N/A</v>
      </c>
      <c r="F860" t="e" cm="1">
        <f t="array" ref="F860">_xlfn.IFS(OR($D860="Fan 50 Hz",$D860="Fan 440V 60 Hz",$D860="Fan 460V 50 Hz"),$D860)</f>
        <v>#N/A</v>
      </c>
      <c r="G860" t="e" cm="1">
        <f t="array" ref="G860">_xlfn.IFS(OR($D860="Hopper 304",$D860="Hopper 316"),$D860)</f>
        <v>#N/A</v>
      </c>
      <c r="H860" t="e" cm="1">
        <f t="array" ref="H860">_xlfn.IFS(OR($D860="Vibrating grid",$D860="Vibrating grid for enlarged design"),$D860)</f>
        <v>#N/A</v>
      </c>
      <c r="I860" t="e" cm="1">
        <f t="array" ref="I860">_xlfn.IFS(OR($D860="Simple magnetic grid  - 304",$D860="Simple magnetic grid  - 316",$D860="Simple and enlarged magnetic grid "),$D860)</f>
        <v>#N/A</v>
      </c>
      <c r="J860" t="e" cm="1">
        <f t="array" ref="J860">_xlfn.IFS(OR($D860="SMC",$D860="Simple magnetic grid  - 316.",$D860="FESTO"),$D860)</f>
        <v>#N/A</v>
      </c>
    </row>
    <row r="861" spans="1:10" x14ac:dyDescent="0.2">
      <c r="A861" t="s">
        <v>21</v>
      </c>
      <c r="B861" t="s">
        <v>299</v>
      </c>
      <c r="C861" s="2" t="str">
        <f>_xlfn.XLOOKUP(B861,Sheet1!$E$2:$E$171,Sheet1!$A$2:$A$171," ",0)</f>
        <v xml:space="preserve"> </v>
      </c>
      <c r="D861" s="2" t="str">
        <f>_xlfn.XLOOKUP(B861,Sheet1!$E$2:$E$171,Sheet1!$B$2:$B$171," ",0)</f>
        <v xml:space="preserve"> </v>
      </c>
      <c r="E861" t="e" cm="1">
        <f t="array" ref="E861">_xlfn.IFS(OR(D861="Spl Mounting flange - 304",D861="Spl Enlarged Mounting flange - 304",D861="Spl Monoblock - 304",D861="Dbl Mounting flange - 304",D861="Dbl Monoblock - 304",D861="Spl Mounting flange - 316",D861="Dbl Mounting flange - 316",D861="Spl Monoblock - 316",D861="Dbl Mounting flange - 316"),D861)</f>
        <v>#N/A</v>
      </c>
      <c r="F861" t="e" cm="1">
        <f t="array" ref="F861">_xlfn.IFS(OR($D861="Fan 50 Hz",$D861="Fan 440V 60 Hz",$D861="Fan 460V 50 Hz"),$D861)</f>
        <v>#N/A</v>
      </c>
      <c r="G861" t="e" cm="1">
        <f t="array" ref="G861">_xlfn.IFS(OR($D861="Hopper 304",$D861="Hopper 316"),$D861)</f>
        <v>#N/A</v>
      </c>
      <c r="H861" t="e" cm="1">
        <f t="array" ref="H861">_xlfn.IFS(OR($D861="Vibrating grid",$D861="Vibrating grid for enlarged design"),$D861)</f>
        <v>#N/A</v>
      </c>
      <c r="I861" t="e" cm="1">
        <f t="array" ref="I861">_xlfn.IFS(OR($D861="Simple magnetic grid  - 304",$D861="Simple magnetic grid  - 316",$D861="Simple and enlarged magnetic grid "),$D861)</f>
        <v>#N/A</v>
      </c>
      <c r="J861" t="e" cm="1">
        <f t="array" ref="J861">_xlfn.IFS(OR($D861="SMC",$D861="Simple magnetic grid  - 316.",$D861="FESTO"),$D861)</f>
        <v>#N/A</v>
      </c>
    </row>
    <row r="862" spans="1:10" x14ac:dyDescent="0.2">
      <c r="A862" t="s">
        <v>21</v>
      </c>
      <c r="B862" t="s">
        <v>96</v>
      </c>
      <c r="C862" s="2" t="str">
        <f>_xlfn.XLOOKUP(B862,Sheet1!$E$2:$E$171,Sheet1!$A$2:$A$171," ",0)</f>
        <v xml:space="preserve"> </v>
      </c>
      <c r="D862" s="2" t="str">
        <f>_xlfn.XLOOKUP(B862,Sheet1!$E$2:$E$171,Sheet1!$B$2:$B$171," ",0)</f>
        <v xml:space="preserve"> </v>
      </c>
      <c r="E862" t="e" cm="1">
        <f t="array" ref="E862">_xlfn.IFS(OR(D862="Spl Mounting flange - 304",D862="Spl Enlarged Mounting flange - 304",D862="Spl Monoblock - 304",D862="Dbl Mounting flange - 304",D862="Dbl Monoblock - 304",D862="Spl Mounting flange - 316",D862="Dbl Mounting flange - 316",D862="Spl Monoblock - 316",D862="Dbl Mounting flange - 316"),D862)</f>
        <v>#N/A</v>
      </c>
      <c r="F862" t="e" cm="1">
        <f t="array" ref="F862">_xlfn.IFS(OR($D862="Fan 50 Hz",$D862="Fan 440V 60 Hz",$D862="Fan 460V 50 Hz"),$D862)</f>
        <v>#N/A</v>
      </c>
      <c r="G862" t="e" cm="1">
        <f t="array" ref="G862">_xlfn.IFS(OR($D862="Hopper 304",$D862="Hopper 316"),$D862)</f>
        <v>#N/A</v>
      </c>
      <c r="H862" t="e" cm="1">
        <f t="array" ref="H862">_xlfn.IFS(OR($D862="Vibrating grid",$D862="Vibrating grid for enlarged design"),$D862)</f>
        <v>#N/A</v>
      </c>
      <c r="I862" t="e" cm="1">
        <f t="array" ref="I862">_xlfn.IFS(OR($D862="Simple magnetic grid  - 304",$D862="Simple magnetic grid  - 316",$D862="Simple and enlarged magnetic grid "),$D862)</f>
        <v>#N/A</v>
      </c>
      <c r="J862" t="e" cm="1">
        <f t="array" ref="J862">_xlfn.IFS(OR($D862="SMC",$D862="Simple magnetic grid  - 316.",$D862="FESTO"),$D862)</f>
        <v>#N/A</v>
      </c>
    </row>
    <row r="863" spans="1:10" x14ac:dyDescent="0.2">
      <c r="A863" t="s">
        <v>21</v>
      </c>
      <c r="B863" t="s">
        <v>102</v>
      </c>
      <c r="C863" s="2" t="str">
        <f>_xlfn.XLOOKUP(B863,Sheet1!$E$2:$E$171,Sheet1!$A$2:$A$171," ",0)</f>
        <v xml:space="preserve"> </v>
      </c>
      <c r="D863" s="2" t="str">
        <f>_xlfn.XLOOKUP(B863,Sheet1!$E$2:$E$171,Sheet1!$B$2:$B$171," ",0)</f>
        <v xml:space="preserve"> </v>
      </c>
      <c r="E863" t="e" cm="1">
        <f t="array" ref="E863">_xlfn.IFS(OR(D863="Spl Mounting flange - 304",D863="Spl Enlarged Mounting flange - 304",D863="Spl Monoblock - 304",D863="Dbl Mounting flange - 304",D863="Dbl Monoblock - 304",D863="Spl Mounting flange - 316",D863="Dbl Mounting flange - 316",D863="Spl Monoblock - 316",D863="Dbl Mounting flange - 316"),D863)</f>
        <v>#N/A</v>
      </c>
      <c r="F863" t="e" cm="1">
        <f t="array" ref="F863">_xlfn.IFS(OR($D863="Fan 50 Hz",$D863="Fan 440V 60 Hz",$D863="Fan 460V 50 Hz"),$D863)</f>
        <v>#N/A</v>
      </c>
      <c r="G863" t="e" cm="1">
        <f t="array" ref="G863">_xlfn.IFS(OR($D863="Hopper 304",$D863="Hopper 316"),$D863)</f>
        <v>#N/A</v>
      </c>
      <c r="H863" t="e" cm="1">
        <f t="array" ref="H863">_xlfn.IFS(OR($D863="Vibrating grid",$D863="Vibrating grid for enlarged design"),$D863)</f>
        <v>#N/A</v>
      </c>
      <c r="I863" t="e" cm="1">
        <f t="array" ref="I863">_xlfn.IFS(OR($D863="Simple magnetic grid  - 304",$D863="Simple magnetic grid  - 316",$D863="Simple and enlarged magnetic grid "),$D863)</f>
        <v>#N/A</v>
      </c>
      <c r="J863" t="e" cm="1">
        <f t="array" ref="J863">_xlfn.IFS(OR($D863="SMC",$D863="Simple magnetic grid  - 316.",$D863="FESTO"),$D863)</f>
        <v>#N/A</v>
      </c>
    </row>
    <row r="864" spans="1:10" x14ac:dyDescent="0.2">
      <c r="A864" t="s">
        <v>21</v>
      </c>
      <c r="B864" t="s">
        <v>101</v>
      </c>
      <c r="C864" s="2" t="str">
        <f>_xlfn.XLOOKUP(B864,Sheet1!$E$2:$E$171,Sheet1!$A$2:$A$171," ",0)</f>
        <v xml:space="preserve"> </v>
      </c>
      <c r="D864" s="2" t="str">
        <f>_xlfn.XLOOKUP(B864,Sheet1!$E$2:$E$171,Sheet1!$B$2:$B$171," ",0)</f>
        <v xml:space="preserve"> </v>
      </c>
      <c r="E864" t="e" cm="1">
        <f t="array" ref="E864">_xlfn.IFS(OR(D864="Spl Mounting flange - 304",D864="Spl Enlarged Mounting flange - 304",D864="Spl Monoblock - 304",D864="Dbl Mounting flange - 304",D864="Dbl Monoblock - 304",D864="Spl Mounting flange - 316",D864="Dbl Mounting flange - 316",D864="Spl Monoblock - 316",D864="Dbl Mounting flange - 316"),D864)</f>
        <v>#N/A</v>
      </c>
      <c r="F864" t="e" cm="1">
        <f t="array" ref="F864">_xlfn.IFS(OR($D864="Fan 50 Hz",$D864="Fan 440V 60 Hz",$D864="Fan 460V 50 Hz"),$D864)</f>
        <v>#N/A</v>
      </c>
      <c r="G864" t="e" cm="1">
        <f t="array" ref="G864">_xlfn.IFS(OR($D864="Hopper 304",$D864="Hopper 316"),$D864)</f>
        <v>#N/A</v>
      </c>
      <c r="H864" t="e" cm="1">
        <f t="array" ref="H864">_xlfn.IFS(OR($D864="Vibrating grid",$D864="Vibrating grid for enlarged design"),$D864)</f>
        <v>#N/A</v>
      </c>
      <c r="I864" t="e" cm="1">
        <f t="array" ref="I864">_xlfn.IFS(OR($D864="Simple magnetic grid  - 304",$D864="Simple magnetic grid  - 316",$D864="Simple and enlarged magnetic grid "),$D864)</f>
        <v>#N/A</v>
      </c>
      <c r="J864" t="e" cm="1">
        <f t="array" ref="J864">_xlfn.IFS(OR($D864="SMC",$D864="Simple magnetic grid  - 316.",$D864="FESTO"),$D864)</f>
        <v>#N/A</v>
      </c>
    </row>
    <row r="865" spans="1:10" x14ac:dyDescent="0.2">
      <c r="A865" t="s">
        <v>21</v>
      </c>
      <c r="B865" t="s">
        <v>100</v>
      </c>
      <c r="C865" s="2" t="str">
        <f>_xlfn.XLOOKUP(B865,Sheet1!$E$2:$E$171,Sheet1!$A$2:$A$171," ",0)</f>
        <v xml:space="preserve"> </v>
      </c>
      <c r="D865" s="2" t="str">
        <f>_xlfn.XLOOKUP(B865,Sheet1!$E$2:$E$171,Sheet1!$B$2:$B$171," ",0)</f>
        <v xml:space="preserve"> </v>
      </c>
      <c r="E865" t="e" cm="1">
        <f t="array" ref="E865">_xlfn.IFS(OR(D865="Spl Mounting flange - 304",D865="Spl Enlarged Mounting flange - 304",D865="Spl Monoblock - 304",D865="Dbl Mounting flange - 304",D865="Dbl Monoblock - 304",D865="Spl Mounting flange - 316",D865="Dbl Mounting flange - 316",D865="Spl Monoblock - 316",D865="Dbl Mounting flange - 316"),D865)</f>
        <v>#N/A</v>
      </c>
      <c r="F865" t="e" cm="1">
        <f t="array" ref="F865">_xlfn.IFS(OR($D865="Fan 50 Hz",$D865="Fan 440V 60 Hz",$D865="Fan 460V 50 Hz"),$D865)</f>
        <v>#N/A</v>
      </c>
      <c r="G865" t="e" cm="1">
        <f t="array" ref="G865">_xlfn.IFS(OR($D865="Hopper 304",$D865="Hopper 316"),$D865)</f>
        <v>#N/A</v>
      </c>
      <c r="H865" t="e" cm="1">
        <f t="array" ref="H865">_xlfn.IFS(OR($D865="Vibrating grid",$D865="Vibrating grid for enlarged design"),$D865)</f>
        <v>#N/A</v>
      </c>
      <c r="I865" t="e" cm="1">
        <f t="array" ref="I865">_xlfn.IFS(OR($D865="Simple magnetic grid  - 304",$D865="Simple magnetic grid  - 316",$D865="Simple and enlarged magnetic grid "),$D865)</f>
        <v>#N/A</v>
      </c>
      <c r="J865" t="e" cm="1">
        <f t="array" ref="J865">_xlfn.IFS(OR($D865="SMC",$D865="Simple magnetic grid  - 316.",$D865="FESTO"),$D865)</f>
        <v>#N/A</v>
      </c>
    </row>
    <row r="866" spans="1:10" x14ac:dyDescent="0.2">
      <c r="A866" t="s">
        <v>21</v>
      </c>
      <c r="B866" t="s">
        <v>98</v>
      </c>
      <c r="C866" s="2" t="str">
        <f>_xlfn.XLOOKUP(B866,Sheet1!$E$2:$E$171,Sheet1!$A$2:$A$171," ",0)</f>
        <v xml:space="preserve"> </v>
      </c>
      <c r="D866" s="2" t="str">
        <f>_xlfn.XLOOKUP(B866,Sheet1!$E$2:$E$171,Sheet1!$B$2:$B$171," ",0)</f>
        <v xml:space="preserve"> </v>
      </c>
      <c r="E866" t="e" cm="1">
        <f t="array" ref="E866">_xlfn.IFS(OR(D866="Spl Mounting flange - 304",D866="Spl Enlarged Mounting flange - 304",D866="Spl Monoblock - 304",D866="Dbl Mounting flange - 304",D866="Dbl Monoblock - 304",D866="Spl Mounting flange - 316",D866="Dbl Mounting flange - 316",D866="Spl Monoblock - 316",D866="Dbl Mounting flange - 316"),D866)</f>
        <v>#N/A</v>
      </c>
      <c r="F866" t="e" cm="1">
        <f t="array" ref="F866">_xlfn.IFS(OR($D866="Fan 50 Hz",$D866="Fan 440V 60 Hz",$D866="Fan 460V 50 Hz"),$D866)</f>
        <v>#N/A</v>
      </c>
      <c r="G866" t="e" cm="1">
        <f t="array" ref="G866">_xlfn.IFS(OR($D866="Hopper 304",$D866="Hopper 316"),$D866)</f>
        <v>#N/A</v>
      </c>
      <c r="H866" t="e" cm="1">
        <f t="array" ref="H866">_xlfn.IFS(OR($D866="Vibrating grid",$D866="Vibrating grid for enlarged design"),$D866)</f>
        <v>#N/A</v>
      </c>
      <c r="I866" t="e" cm="1">
        <f t="array" ref="I866">_xlfn.IFS(OR($D866="Simple magnetic grid  - 304",$D866="Simple magnetic grid  - 316",$D866="Simple and enlarged magnetic grid "),$D866)</f>
        <v>#N/A</v>
      </c>
      <c r="J866" t="e" cm="1">
        <f t="array" ref="J866">_xlfn.IFS(OR($D866="SMC",$D866="Simple magnetic grid  - 316.",$D866="FESTO"),$D866)</f>
        <v>#N/A</v>
      </c>
    </row>
    <row r="867" spans="1:10" x14ac:dyDescent="0.2">
      <c r="A867" t="s">
        <v>21</v>
      </c>
      <c r="B867" t="s">
        <v>354</v>
      </c>
      <c r="C867" s="2" t="str">
        <f>_xlfn.XLOOKUP(B867,Sheet1!$E$2:$E$171,Sheet1!$A$2:$A$171," ",0)</f>
        <v xml:space="preserve"> </v>
      </c>
      <c r="D867" s="2" t="str">
        <f>_xlfn.XLOOKUP(B867,Sheet1!$E$2:$E$171,Sheet1!$B$2:$B$171," ",0)</f>
        <v xml:space="preserve"> </v>
      </c>
      <c r="E867" t="e" cm="1">
        <f t="array" ref="E867">_xlfn.IFS(OR(D867="Spl Mounting flange - 304",D867="Spl Enlarged Mounting flange - 304",D867="Spl Monoblock - 304",D867="Dbl Mounting flange - 304",D867="Dbl Monoblock - 304",D867="Spl Mounting flange - 316",D867="Dbl Mounting flange - 316",D867="Spl Monoblock - 316",D867="Dbl Mounting flange - 316"),D867)</f>
        <v>#N/A</v>
      </c>
      <c r="F867" t="e" cm="1">
        <f t="array" ref="F867">_xlfn.IFS(OR($D867="Fan 50 Hz",$D867="Fan 440V 60 Hz",$D867="Fan 460V 50 Hz"),$D867)</f>
        <v>#N/A</v>
      </c>
      <c r="G867" t="e" cm="1">
        <f t="array" ref="G867">_xlfn.IFS(OR($D867="Hopper 304",$D867="Hopper 316"),$D867)</f>
        <v>#N/A</v>
      </c>
      <c r="H867" t="e" cm="1">
        <f t="array" ref="H867">_xlfn.IFS(OR($D867="Vibrating grid",$D867="Vibrating grid for enlarged design"),$D867)</f>
        <v>#N/A</v>
      </c>
      <c r="I867" t="e" cm="1">
        <f t="array" ref="I867">_xlfn.IFS(OR($D867="Simple magnetic grid  - 304",$D867="Simple magnetic grid  - 316",$D867="Simple and enlarged magnetic grid "),$D867)</f>
        <v>#N/A</v>
      </c>
      <c r="J867" t="e" cm="1">
        <f t="array" ref="J867">_xlfn.IFS(OR($D867="SMC",$D867="Simple magnetic grid  - 316.",$D867="FESTO"),$D867)</f>
        <v>#N/A</v>
      </c>
    </row>
    <row r="868" spans="1:10" x14ac:dyDescent="0.2">
      <c r="A868" t="s">
        <v>21</v>
      </c>
      <c r="B868" t="s">
        <v>69</v>
      </c>
      <c r="C868" s="2" t="str">
        <f>_xlfn.XLOOKUP(B868,Sheet1!$E$2:$E$171,Sheet1!$A$2:$A$171," ",0)</f>
        <v xml:space="preserve"> </v>
      </c>
      <c r="D868" s="2" t="str">
        <f>_xlfn.XLOOKUP(B868,Sheet1!$E$2:$E$171,Sheet1!$B$2:$B$171," ",0)</f>
        <v xml:space="preserve"> </v>
      </c>
      <c r="E868" t="e" cm="1">
        <f t="array" ref="E868">_xlfn.IFS(OR(D868="Spl Mounting flange - 304",D868="Spl Enlarged Mounting flange - 304",D868="Spl Monoblock - 304",D868="Dbl Mounting flange - 304",D868="Dbl Monoblock - 304",D868="Spl Mounting flange - 316",D868="Dbl Mounting flange - 316",D868="Spl Monoblock - 316",D868="Dbl Mounting flange - 316"),D868)</f>
        <v>#N/A</v>
      </c>
      <c r="F868" t="e" cm="1">
        <f t="array" ref="F868">_xlfn.IFS(OR($D868="Fan 50 Hz",$D868="Fan 440V 60 Hz",$D868="Fan 460V 50 Hz"),$D868)</f>
        <v>#N/A</v>
      </c>
      <c r="G868" t="e" cm="1">
        <f t="array" ref="G868">_xlfn.IFS(OR($D868="Hopper 304",$D868="Hopper 316"),$D868)</f>
        <v>#N/A</v>
      </c>
      <c r="H868" t="e" cm="1">
        <f t="array" ref="H868">_xlfn.IFS(OR($D868="Vibrating grid",$D868="Vibrating grid for enlarged design"),$D868)</f>
        <v>#N/A</v>
      </c>
      <c r="I868" t="e" cm="1">
        <f t="array" ref="I868">_xlfn.IFS(OR($D868="Simple magnetic grid  - 304",$D868="Simple magnetic grid  - 316",$D868="Simple and enlarged magnetic grid "),$D868)</f>
        <v>#N/A</v>
      </c>
      <c r="J868" t="e" cm="1">
        <f t="array" ref="J868">_xlfn.IFS(OR($D868="SMC",$D868="Simple magnetic grid  - 316.",$D868="FESTO"),$D868)</f>
        <v>#N/A</v>
      </c>
    </row>
    <row r="869" spans="1:10" x14ac:dyDescent="0.2">
      <c r="A869" t="s">
        <v>21</v>
      </c>
      <c r="B869" t="s">
        <v>93</v>
      </c>
      <c r="C869" s="2" t="str">
        <f>_xlfn.XLOOKUP(B869,Sheet1!$E$2:$E$171,Sheet1!$A$2:$A$171," ",0)</f>
        <v xml:space="preserve"> </v>
      </c>
      <c r="D869" s="2" t="str">
        <f>_xlfn.XLOOKUP(B869,Sheet1!$E$2:$E$171,Sheet1!$B$2:$B$171," ",0)</f>
        <v xml:space="preserve"> </v>
      </c>
      <c r="E869" t="e" cm="1">
        <f t="array" ref="E869">_xlfn.IFS(OR(D869="Spl Mounting flange - 304",D869="Spl Enlarged Mounting flange - 304",D869="Spl Monoblock - 304",D869="Dbl Mounting flange - 304",D869="Dbl Monoblock - 304",D869="Spl Mounting flange - 316",D869="Dbl Mounting flange - 316",D869="Spl Monoblock - 316",D869="Dbl Mounting flange - 316"),D869)</f>
        <v>#N/A</v>
      </c>
      <c r="F869" t="e" cm="1">
        <f t="array" ref="F869">_xlfn.IFS(OR($D869="Fan 50 Hz",$D869="Fan 440V 60 Hz",$D869="Fan 460V 50 Hz"),$D869)</f>
        <v>#N/A</v>
      </c>
      <c r="G869" t="e" cm="1">
        <f t="array" ref="G869">_xlfn.IFS(OR($D869="Hopper 304",$D869="Hopper 316"),$D869)</f>
        <v>#N/A</v>
      </c>
      <c r="H869" t="e" cm="1">
        <f t="array" ref="H869">_xlfn.IFS(OR($D869="Vibrating grid",$D869="Vibrating grid for enlarged design"),$D869)</f>
        <v>#N/A</v>
      </c>
      <c r="I869" t="e" cm="1">
        <f t="array" ref="I869">_xlfn.IFS(OR($D869="Simple magnetic grid  - 304",$D869="Simple magnetic grid  - 316",$D869="Simple and enlarged magnetic grid "),$D869)</f>
        <v>#N/A</v>
      </c>
      <c r="J869" t="e" cm="1">
        <f t="array" ref="J869">_xlfn.IFS(OR($D869="SMC",$D869="Simple magnetic grid  - 316.",$D869="FESTO"),$D869)</f>
        <v>#N/A</v>
      </c>
    </row>
    <row r="870" spans="1:10" x14ac:dyDescent="0.2">
      <c r="A870" t="s">
        <v>21</v>
      </c>
      <c r="B870" t="s">
        <v>95</v>
      </c>
      <c r="C870" s="2" t="str">
        <f>_xlfn.XLOOKUP(B870,Sheet1!$E$2:$E$171,Sheet1!$A$2:$A$171," ",0)</f>
        <v xml:space="preserve"> </v>
      </c>
      <c r="D870" s="2" t="str">
        <f>_xlfn.XLOOKUP(B870,Sheet1!$E$2:$E$171,Sheet1!$B$2:$B$171," ",0)</f>
        <v xml:space="preserve"> </v>
      </c>
      <c r="E870" t="e" cm="1">
        <f t="array" ref="E870">_xlfn.IFS(OR(D870="Spl Mounting flange - 304",D870="Spl Enlarged Mounting flange - 304",D870="Spl Monoblock - 304",D870="Dbl Mounting flange - 304",D870="Dbl Monoblock - 304",D870="Spl Mounting flange - 316",D870="Dbl Mounting flange - 316",D870="Spl Monoblock - 316",D870="Dbl Mounting flange - 316"),D870)</f>
        <v>#N/A</v>
      </c>
      <c r="F870" t="e" cm="1">
        <f t="array" ref="F870">_xlfn.IFS(OR($D870="Fan 50 Hz",$D870="Fan 440V 60 Hz",$D870="Fan 460V 50 Hz"),$D870)</f>
        <v>#N/A</v>
      </c>
      <c r="G870" t="e" cm="1">
        <f t="array" ref="G870">_xlfn.IFS(OR($D870="Hopper 304",$D870="Hopper 316"),$D870)</f>
        <v>#N/A</v>
      </c>
      <c r="H870" t="e" cm="1">
        <f t="array" ref="H870">_xlfn.IFS(OR($D870="Vibrating grid",$D870="Vibrating grid for enlarged design"),$D870)</f>
        <v>#N/A</v>
      </c>
      <c r="I870" t="e" cm="1">
        <f t="array" ref="I870">_xlfn.IFS(OR($D870="Simple magnetic grid  - 304",$D870="Simple magnetic grid  - 316",$D870="Simple and enlarged magnetic grid "),$D870)</f>
        <v>#N/A</v>
      </c>
      <c r="J870" t="e" cm="1">
        <f t="array" ref="J870">_xlfn.IFS(OR($D870="SMC",$D870="Simple magnetic grid  - 316.",$D870="FESTO"),$D870)</f>
        <v>#N/A</v>
      </c>
    </row>
    <row r="871" spans="1:10" x14ac:dyDescent="0.2">
      <c r="A871" t="s">
        <v>21</v>
      </c>
      <c r="B871" t="s">
        <v>99</v>
      </c>
      <c r="C871" s="2" t="str">
        <f>_xlfn.XLOOKUP(B871,Sheet1!$E$2:$E$171,Sheet1!$A$2:$A$171," ",0)</f>
        <v xml:space="preserve"> </v>
      </c>
      <c r="D871" s="2" t="str">
        <f>_xlfn.XLOOKUP(B871,Sheet1!$E$2:$E$171,Sheet1!$B$2:$B$171," ",0)</f>
        <v xml:space="preserve"> </v>
      </c>
      <c r="E871" t="e" cm="1">
        <f t="array" ref="E871">_xlfn.IFS(OR(D871="Spl Mounting flange - 304",D871="Spl Enlarged Mounting flange - 304",D871="Spl Monoblock - 304",D871="Dbl Mounting flange - 304",D871="Dbl Monoblock - 304",D871="Spl Mounting flange - 316",D871="Dbl Mounting flange - 316",D871="Spl Monoblock - 316",D871="Dbl Mounting flange - 316"),D871)</f>
        <v>#N/A</v>
      </c>
      <c r="F871" t="e" cm="1">
        <f t="array" ref="F871">_xlfn.IFS(OR($D871="Fan 50 Hz",$D871="Fan 440V 60 Hz",$D871="Fan 460V 50 Hz"),$D871)</f>
        <v>#N/A</v>
      </c>
      <c r="G871" t="e" cm="1">
        <f t="array" ref="G871">_xlfn.IFS(OR($D871="Hopper 304",$D871="Hopper 316"),$D871)</f>
        <v>#N/A</v>
      </c>
      <c r="H871" t="e" cm="1">
        <f t="array" ref="H871">_xlfn.IFS(OR($D871="Vibrating grid",$D871="Vibrating grid for enlarged design"),$D871)</f>
        <v>#N/A</v>
      </c>
      <c r="I871" t="e" cm="1">
        <f t="array" ref="I871">_xlfn.IFS(OR($D871="Simple magnetic grid  - 304",$D871="Simple magnetic grid  - 316",$D871="Simple and enlarged magnetic grid "),$D871)</f>
        <v>#N/A</v>
      </c>
      <c r="J871" t="e" cm="1">
        <f t="array" ref="J871">_xlfn.IFS(OR($D871="SMC",$D871="Simple magnetic grid  - 316.",$D871="FESTO"),$D871)</f>
        <v>#N/A</v>
      </c>
    </row>
    <row r="872" spans="1:10" x14ac:dyDescent="0.2">
      <c r="A872" t="s">
        <v>21</v>
      </c>
      <c r="B872" t="s">
        <v>155</v>
      </c>
      <c r="C872" s="2" t="str">
        <f>_xlfn.XLOOKUP(B872,Sheet1!$E$2:$E$171,Sheet1!$A$2:$A$171," ",0)</f>
        <v xml:space="preserve"> </v>
      </c>
      <c r="D872" s="2" t="str">
        <f>_xlfn.XLOOKUP(B872,Sheet1!$E$2:$E$171,Sheet1!$B$2:$B$171," ",0)</f>
        <v xml:space="preserve"> </v>
      </c>
      <c r="E872" t="e" cm="1">
        <f t="array" ref="E872">_xlfn.IFS(OR(D872="Spl Mounting flange - 304",D872="Spl Enlarged Mounting flange - 304",D872="Spl Monoblock - 304",D872="Dbl Mounting flange - 304",D872="Dbl Monoblock - 304",D872="Spl Mounting flange - 316",D872="Dbl Mounting flange - 316",D872="Spl Monoblock - 316",D872="Dbl Mounting flange - 316"),D872)</f>
        <v>#N/A</v>
      </c>
      <c r="F872" t="e" cm="1">
        <f t="array" ref="F872">_xlfn.IFS(OR($D872="Fan 50 Hz",$D872="Fan 440V 60 Hz",$D872="Fan 460V 50 Hz"),$D872)</f>
        <v>#N/A</v>
      </c>
      <c r="G872" t="e" cm="1">
        <f t="array" ref="G872">_xlfn.IFS(OR($D872="Hopper 304",$D872="Hopper 316"),$D872)</f>
        <v>#N/A</v>
      </c>
      <c r="H872" t="e" cm="1">
        <f t="array" ref="H872">_xlfn.IFS(OR($D872="Vibrating grid",$D872="Vibrating grid for enlarged design"),$D872)</f>
        <v>#N/A</v>
      </c>
      <c r="I872" t="e" cm="1">
        <f t="array" ref="I872">_xlfn.IFS(OR($D872="Simple magnetic grid  - 304",$D872="Simple magnetic grid  - 316",$D872="Simple and enlarged magnetic grid "),$D872)</f>
        <v>#N/A</v>
      </c>
      <c r="J872" t="e" cm="1">
        <f t="array" ref="J872">_xlfn.IFS(OR($D872="SMC",$D872="Simple magnetic grid  - 316.",$D872="FESTO"),$D872)</f>
        <v>#N/A</v>
      </c>
    </row>
    <row r="873" spans="1:10" x14ac:dyDescent="0.2">
      <c r="A873" t="s">
        <v>21</v>
      </c>
      <c r="B873" t="s">
        <v>1</v>
      </c>
      <c r="C873" s="2" t="str">
        <f>_xlfn.XLOOKUP(B873,Sheet1!$E$2:$E$171,Sheet1!$A$2:$A$171," ",0)</f>
        <v xml:space="preserve"> </v>
      </c>
      <c r="D873" s="2" t="str">
        <f>_xlfn.XLOOKUP(B873,Sheet1!$E$2:$E$171,Sheet1!$B$2:$B$171," ",0)</f>
        <v xml:space="preserve"> </v>
      </c>
      <c r="E873" t="e" cm="1">
        <f t="array" ref="E873">_xlfn.IFS(OR(D873="Spl Mounting flange - 304",D873="Spl Enlarged Mounting flange - 304",D873="Spl Monoblock - 304",D873="Dbl Mounting flange - 304",D873="Dbl Monoblock - 304",D873="Spl Mounting flange - 316",D873="Dbl Mounting flange - 316",D873="Spl Monoblock - 316",D873="Dbl Mounting flange - 316"),D873)</f>
        <v>#N/A</v>
      </c>
      <c r="F873" t="e" cm="1">
        <f t="array" ref="F873">_xlfn.IFS(OR($D873="Fan 50 Hz",$D873="Fan 440V 60 Hz",$D873="Fan 460V 50 Hz"),$D873)</f>
        <v>#N/A</v>
      </c>
      <c r="G873" t="e" cm="1">
        <f t="array" ref="G873">_xlfn.IFS(OR($D873="Hopper 304",$D873="Hopper 316"),$D873)</f>
        <v>#N/A</v>
      </c>
      <c r="H873" t="e" cm="1">
        <f t="array" ref="H873">_xlfn.IFS(OR($D873="Vibrating grid",$D873="Vibrating grid for enlarged design"),$D873)</f>
        <v>#N/A</v>
      </c>
      <c r="I873" t="e" cm="1">
        <f t="array" ref="I873">_xlfn.IFS(OR($D873="Simple magnetic grid  - 304",$D873="Simple magnetic grid  - 316",$D873="Simple and enlarged magnetic grid "),$D873)</f>
        <v>#N/A</v>
      </c>
      <c r="J873" t="e" cm="1">
        <f t="array" ref="J873">_xlfn.IFS(OR($D873="SMC",$D873="Simple magnetic grid  - 316.",$D873="FESTO"),$D873)</f>
        <v>#N/A</v>
      </c>
    </row>
    <row r="874" spans="1:10" x14ac:dyDescent="0.2">
      <c r="A874" t="s">
        <v>21</v>
      </c>
      <c r="B874" t="s">
        <v>1</v>
      </c>
      <c r="C874" s="2" t="str">
        <f>_xlfn.XLOOKUP(B874,Sheet1!$E$2:$E$171,Sheet1!$A$2:$A$171," ",0)</f>
        <v xml:space="preserve"> </v>
      </c>
      <c r="D874" s="2" t="str">
        <f>_xlfn.XLOOKUP(B874,Sheet1!$E$2:$E$171,Sheet1!$B$2:$B$171," ",0)</f>
        <v xml:space="preserve"> </v>
      </c>
      <c r="E874" t="e" cm="1">
        <f t="array" ref="E874">_xlfn.IFS(OR(D874="Spl Mounting flange - 304",D874="Spl Enlarged Mounting flange - 304",D874="Spl Monoblock - 304",D874="Dbl Mounting flange - 304",D874="Dbl Monoblock - 304",D874="Spl Mounting flange - 316",D874="Dbl Mounting flange - 316",D874="Spl Monoblock - 316",D874="Dbl Mounting flange - 316"),D874)</f>
        <v>#N/A</v>
      </c>
      <c r="F874" t="e" cm="1">
        <f t="array" ref="F874">_xlfn.IFS(OR($D874="Fan 50 Hz",$D874="Fan 440V 60 Hz",$D874="Fan 460V 50 Hz"),$D874)</f>
        <v>#N/A</v>
      </c>
      <c r="G874" t="e" cm="1">
        <f t="array" ref="G874">_xlfn.IFS(OR($D874="Hopper 304",$D874="Hopper 316"),$D874)</f>
        <v>#N/A</v>
      </c>
      <c r="H874" t="e" cm="1">
        <f t="array" ref="H874">_xlfn.IFS(OR($D874="Vibrating grid",$D874="Vibrating grid for enlarged design"),$D874)</f>
        <v>#N/A</v>
      </c>
      <c r="I874" t="e" cm="1">
        <f t="array" ref="I874">_xlfn.IFS(OR($D874="Simple magnetic grid  - 304",$D874="Simple magnetic grid  - 316",$D874="Simple and enlarged magnetic grid "),$D874)</f>
        <v>#N/A</v>
      </c>
      <c r="J874" t="e" cm="1">
        <f t="array" ref="J874">_xlfn.IFS(OR($D874="SMC",$D874="Simple magnetic grid  - 316.",$D874="FESTO"),$D874)</f>
        <v>#N/A</v>
      </c>
    </row>
    <row r="875" spans="1:10" x14ac:dyDescent="0.2">
      <c r="A875" t="s">
        <v>21</v>
      </c>
      <c r="B875" t="s">
        <v>87</v>
      </c>
      <c r="C875" s="2" t="str">
        <f>_xlfn.XLOOKUP(B875,Sheet1!$E$2:$E$171,Sheet1!$A$2:$A$171," ",0)</f>
        <v xml:space="preserve"> </v>
      </c>
      <c r="D875" s="2" t="str">
        <f>_xlfn.XLOOKUP(B875,Sheet1!$E$2:$E$171,Sheet1!$B$2:$B$171," ",0)</f>
        <v xml:space="preserve"> </v>
      </c>
      <c r="E875" t="e" cm="1">
        <f t="array" ref="E875">_xlfn.IFS(OR(D875="Spl Mounting flange - 304",D875="Spl Enlarged Mounting flange - 304",D875="Spl Monoblock - 304",D875="Dbl Mounting flange - 304",D875="Dbl Monoblock - 304",D875="Spl Mounting flange - 316",D875="Dbl Mounting flange - 316",D875="Spl Monoblock - 316",D875="Dbl Mounting flange - 316"),D875)</f>
        <v>#N/A</v>
      </c>
      <c r="F875" t="e" cm="1">
        <f t="array" ref="F875">_xlfn.IFS(OR($D875="Fan 50 Hz",$D875="Fan 440V 60 Hz",$D875="Fan 460V 50 Hz"),$D875)</f>
        <v>#N/A</v>
      </c>
      <c r="G875" t="e" cm="1">
        <f t="array" ref="G875">_xlfn.IFS(OR($D875="Hopper 304",$D875="Hopper 316"),$D875)</f>
        <v>#N/A</v>
      </c>
      <c r="H875" t="e" cm="1">
        <f t="array" ref="H875">_xlfn.IFS(OR($D875="Vibrating grid",$D875="Vibrating grid for enlarged design"),$D875)</f>
        <v>#N/A</v>
      </c>
      <c r="I875" t="e" cm="1">
        <f t="array" ref="I875">_xlfn.IFS(OR($D875="Simple magnetic grid  - 304",$D875="Simple magnetic grid  - 316",$D875="Simple and enlarged magnetic grid "),$D875)</f>
        <v>#N/A</v>
      </c>
      <c r="J875" t="e" cm="1">
        <f t="array" ref="J875">_xlfn.IFS(OR($D875="SMC",$D875="Simple magnetic grid  - 316.",$D875="FESTO"),$D875)</f>
        <v>#N/A</v>
      </c>
    </row>
    <row r="876" spans="1:10" x14ac:dyDescent="0.2">
      <c r="A876" t="s">
        <v>21</v>
      </c>
      <c r="B876" t="s">
        <v>77</v>
      </c>
      <c r="C876" s="2" t="str">
        <f>_xlfn.XLOOKUP(B876,Sheet1!$E$2:$E$171,Sheet1!$A$2:$A$171," ",0)</f>
        <v xml:space="preserve"> </v>
      </c>
      <c r="D876" s="2" t="str">
        <f>_xlfn.XLOOKUP(B876,Sheet1!$E$2:$E$171,Sheet1!$B$2:$B$171," ",0)</f>
        <v xml:space="preserve"> </v>
      </c>
      <c r="E876" t="e" cm="1">
        <f t="array" ref="E876">_xlfn.IFS(OR(D876="Spl Mounting flange - 304",D876="Spl Enlarged Mounting flange - 304",D876="Spl Monoblock - 304",D876="Dbl Mounting flange - 304",D876="Dbl Monoblock - 304",D876="Spl Mounting flange - 316",D876="Dbl Mounting flange - 316",D876="Spl Monoblock - 316",D876="Dbl Mounting flange - 316"),D876)</f>
        <v>#N/A</v>
      </c>
      <c r="F876" t="e" cm="1">
        <f t="array" ref="F876">_xlfn.IFS(OR($D876="Fan 50 Hz",$D876="Fan 440V 60 Hz",$D876="Fan 460V 50 Hz"),$D876)</f>
        <v>#N/A</v>
      </c>
      <c r="G876" t="e" cm="1">
        <f t="array" ref="G876">_xlfn.IFS(OR($D876="Hopper 304",$D876="Hopper 316"),$D876)</f>
        <v>#N/A</v>
      </c>
      <c r="H876" t="e" cm="1">
        <f t="array" ref="H876">_xlfn.IFS(OR($D876="Vibrating grid",$D876="Vibrating grid for enlarged design"),$D876)</f>
        <v>#N/A</v>
      </c>
      <c r="I876" t="e" cm="1">
        <f t="array" ref="I876">_xlfn.IFS(OR($D876="Simple magnetic grid  - 304",$D876="Simple magnetic grid  - 316",$D876="Simple and enlarged magnetic grid "),$D876)</f>
        <v>#N/A</v>
      </c>
      <c r="J876" t="e" cm="1">
        <f t="array" ref="J876">_xlfn.IFS(OR($D876="SMC",$D876="Simple magnetic grid  - 316.",$D876="FESTO"),$D876)</f>
        <v>#N/A</v>
      </c>
    </row>
    <row r="877" spans="1:10" x14ac:dyDescent="0.2">
      <c r="A877" t="s">
        <v>21</v>
      </c>
      <c r="B877" t="s">
        <v>1</v>
      </c>
      <c r="C877" s="2" t="str">
        <f>_xlfn.XLOOKUP(B877,Sheet1!$E$2:$E$171,Sheet1!$A$2:$A$171," ",0)</f>
        <v xml:space="preserve"> </v>
      </c>
      <c r="D877" s="2" t="str">
        <f>_xlfn.XLOOKUP(B877,Sheet1!$E$2:$E$171,Sheet1!$B$2:$B$171," ",0)</f>
        <v xml:space="preserve"> </v>
      </c>
      <c r="E877" t="e" cm="1">
        <f t="array" ref="E877">_xlfn.IFS(OR(D877="Spl Mounting flange - 304",D877="Spl Enlarged Mounting flange - 304",D877="Spl Monoblock - 304",D877="Dbl Mounting flange - 304",D877="Dbl Monoblock - 304",D877="Spl Mounting flange - 316",D877="Dbl Mounting flange - 316",D877="Spl Monoblock - 316",D877="Dbl Mounting flange - 316"),D877)</f>
        <v>#N/A</v>
      </c>
      <c r="F877" t="e" cm="1">
        <f t="array" ref="F877">_xlfn.IFS(OR($D877="Fan 50 Hz",$D877="Fan 440V 60 Hz",$D877="Fan 460V 50 Hz"),$D877)</f>
        <v>#N/A</v>
      </c>
      <c r="G877" t="e" cm="1">
        <f t="array" ref="G877">_xlfn.IFS(OR($D877="Hopper 304",$D877="Hopper 316"),$D877)</f>
        <v>#N/A</v>
      </c>
      <c r="H877" t="e" cm="1">
        <f t="array" ref="H877">_xlfn.IFS(OR($D877="Vibrating grid",$D877="Vibrating grid for enlarged design"),$D877)</f>
        <v>#N/A</v>
      </c>
      <c r="I877" t="e" cm="1">
        <f t="array" ref="I877">_xlfn.IFS(OR($D877="Simple magnetic grid  - 304",$D877="Simple magnetic grid  - 316",$D877="Simple and enlarged magnetic grid "),$D877)</f>
        <v>#N/A</v>
      </c>
      <c r="J877" t="e" cm="1">
        <f t="array" ref="J877">_xlfn.IFS(OR($D877="SMC",$D877="Simple magnetic grid  - 316.",$D877="FESTO"),$D877)</f>
        <v>#N/A</v>
      </c>
    </row>
    <row r="878" spans="1:10" x14ac:dyDescent="0.2">
      <c r="A878" t="s">
        <v>21</v>
      </c>
      <c r="B878" t="s">
        <v>90</v>
      </c>
      <c r="C878" s="2" t="str">
        <f>_xlfn.XLOOKUP(B878,Sheet1!$E$2:$E$171,Sheet1!$A$2:$A$171," ",0)</f>
        <v xml:space="preserve"> </v>
      </c>
      <c r="D878" s="2" t="str">
        <f>_xlfn.XLOOKUP(B878,Sheet1!$E$2:$E$171,Sheet1!$B$2:$B$171," ",0)</f>
        <v xml:space="preserve"> </v>
      </c>
      <c r="E878" t="e" cm="1">
        <f t="array" ref="E878">_xlfn.IFS(OR(D878="Spl Mounting flange - 304",D878="Spl Enlarged Mounting flange - 304",D878="Spl Monoblock - 304",D878="Dbl Mounting flange - 304",D878="Dbl Monoblock - 304",D878="Spl Mounting flange - 316",D878="Dbl Mounting flange - 316",D878="Spl Monoblock - 316",D878="Dbl Mounting flange - 316"),D878)</f>
        <v>#N/A</v>
      </c>
      <c r="F878" t="e" cm="1">
        <f t="array" ref="F878">_xlfn.IFS(OR($D878="Fan 50 Hz",$D878="Fan 440V 60 Hz",$D878="Fan 460V 50 Hz"),$D878)</f>
        <v>#N/A</v>
      </c>
      <c r="G878" t="e" cm="1">
        <f t="array" ref="G878">_xlfn.IFS(OR($D878="Hopper 304",$D878="Hopper 316"),$D878)</f>
        <v>#N/A</v>
      </c>
      <c r="H878" t="e" cm="1">
        <f t="array" ref="H878">_xlfn.IFS(OR($D878="Vibrating grid",$D878="Vibrating grid for enlarged design"),$D878)</f>
        <v>#N/A</v>
      </c>
      <c r="I878" t="e" cm="1">
        <f t="array" ref="I878">_xlfn.IFS(OR($D878="Simple magnetic grid  - 304",$D878="Simple magnetic grid  - 316",$D878="Simple and enlarged magnetic grid "),$D878)</f>
        <v>#N/A</v>
      </c>
      <c r="J878" t="e" cm="1">
        <f t="array" ref="J878">_xlfn.IFS(OR($D878="SMC",$D878="Simple magnetic grid  - 316.",$D878="FESTO"),$D878)</f>
        <v>#N/A</v>
      </c>
    </row>
    <row r="879" spans="1:10" x14ac:dyDescent="0.2">
      <c r="A879" t="s">
        <v>21</v>
      </c>
      <c r="B879" t="s">
        <v>89</v>
      </c>
      <c r="C879" s="2" t="str">
        <f>_xlfn.XLOOKUP(B879,Sheet1!$E$2:$E$171,Sheet1!$A$2:$A$171," ",0)</f>
        <v xml:space="preserve"> </v>
      </c>
      <c r="D879" s="2" t="str">
        <f>_xlfn.XLOOKUP(B879,Sheet1!$E$2:$E$171,Sheet1!$B$2:$B$171," ",0)</f>
        <v xml:space="preserve"> </v>
      </c>
      <c r="E879" t="e" cm="1">
        <f t="array" ref="E879">_xlfn.IFS(OR(D879="Spl Mounting flange - 304",D879="Spl Enlarged Mounting flange - 304",D879="Spl Monoblock - 304",D879="Dbl Mounting flange - 304",D879="Dbl Monoblock - 304",D879="Spl Mounting flange - 316",D879="Dbl Mounting flange - 316",D879="Spl Monoblock - 316",D879="Dbl Mounting flange - 316"),D879)</f>
        <v>#N/A</v>
      </c>
      <c r="F879" t="e" cm="1">
        <f t="array" ref="F879">_xlfn.IFS(OR($D879="Fan 50 Hz",$D879="Fan 440V 60 Hz",$D879="Fan 460V 50 Hz"),$D879)</f>
        <v>#N/A</v>
      </c>
      <c r="G879" t="e" cm="1">
        <f t="array" ref="G879">_xlfn.IFS(OR($D879="Hopper 304",$D879="Hopper 316"),$D879)</f>
        <v>#N/A</v>
      </c>
      <c r="H879" t="e" cm="1">
        <f t="array" ref="H879">_xlfn.IFS(OR($D879="Vibrating grid",$D879="Vibrating grid for enlarged design"),$D879)</f>
        <v>#N/A</v>
      </c>
      <c r="I879" t="e" cm="1">
        <f t="array" ref="I879">_xlfn.IFS(OR($D879="Simple magnetic grid  - 304",$D879="Simple magnetic grid  - 316",$D879="Simple and enlarged magnetic grid "),$D879)</f>
        <v>#N/A</v>
      </c>
      <c r="J879" t="e" cm="1">
        <f t="array" ref="J879">_xlfn.IFS(OR($D879="SMC",$D879="Simple magnetic grid  - 316.",$D879="FESTO"),$D879)</f>
        <v>#N/A</v>
      </c>
    </row>
    <row r="880" spans="1:10" x14ac:dyDescent="0.2">
      <c r="A880" t="s">
        <v>21</v>
      </c>
      <c r="B880" t="s">
        <v>88</v>
      </c>
      <c r="C880" s="2" t="str">
        <f>_xlfn.XLOOKUP(B880,Sheet1!$E$2:$E$171,Sheet1!$A$2:$A$171," ",0)</f>
        <v xml:space="preserve"> </v>
      </c>
      <c r="D880" s="2" t="str">
        <f>_xlfn.XLOOKUP(B880,Sheet1!$E$2:$E$171,Sheet1!$B$2:$B$171," ",0)</f>
        <v xml:space="preserve"> </v>
      </c>
      <c r="E880" t="e" cm="1">
        <f t="array" ref="E880">_xlfn.IFS(OR(D880="Spl Mounting flange - 304",D880="Spl Enlarged Mounting flange - 304",D880="Spl Monoblock - 304",D880="Dbl Mounting flange - 304",D880="Dbl Monoblock - 304",D880="Spl Mounting flange - 316",D880="Dbl Mounting flange - 316",D880="Spl Monoblock - 316",D880="Dbl Mounting flange - 316"),D880)</f>
        <v>#N/A</v>
      </c>
      <c r="F880" t="e" cm="1">
        <f t="array" ref="F880">_xlfn.IFS(OR($D880="Fan 50 Hz",$D880="Fan 440V 60 Hz",$D880="Fan 460V 50 Hz"),$D880)</f>
        <v>#N/A</v>
      </c>
      <c r="G880" t="e" cm="1">
        <f t="array" ref="G880">_xlfn.IFS(OR($D880="Hopper 304",$D880="Hopper 316"),$D880)</f>
        <v>#N/A</v>
      </c>
      <c r="H880" t="e" cm="1">
        <f t="array" ref="H880">_xlfn.IFS(OR($D880="Vibrating grid",$D880="Vibrating grid for enlarged design"),$D880)</f>
        <v>#N/A</v>
      </c>
      <c r="I880" t="e" cm="1">
        <f t="array" ref="I880">_xlfn.IFS(OR($D880="Simple magnetic grid  - 304",$D880="Simple magnetic grid  - 316",$D880="Simple and enlarged magnetic grid "),$D880)</f>
        <v>#N/A</v>
      </c>
      <c r="J880" t="e" cm="1">
        <f t="array" ref="J880">_xlfn.IFS(OR($D880="SMC",$D880="Simple magnetic grid  - 316.",$D880="FESTO"),$D880)</f>
        <v>#N/A</v>
      </c>
    </row>
    <row r="881" spans="1:10" x14ac:dyDescent="0.2">
      <c r="A881" t="s">
        <v>21</v>
      </c>
      <c r="B881" t="s">
        <v>86</v>
      </c>
      <c r="C881" s="2" t="str">
        <f>_xlfn.XLOOKUP(B881,Sheet1!$E$2:$E$171,Sheet1!$A$2:$A$171," ",0)</f>
        <v xml:space="preserve"> </v>
      </c>
      <c r="D881" s="2" t="str">
        <f>_xlfn.XLOOKUP(B881,Sheet1!$E$2:$E$171,Sheet1!$B$2:$B$171," ",0)</f>
        <v xml:space="preserve"> </v>
      </c>
      <c r="E881" t="e" cm="1">
        <f t="array" ref="E881">_xlfn.IFS(OR(D881="Spl Mounting flange - 304",D881="Spl Enlarged Mounting flange - 304",D881="Spl Monoblock - 304",D881="Dbl Mounting flange - 304",D881="Dbl Monoblock - 304",D881="Spl Mounting flange - 316",D881="Dbl Mounting flange - 316",D881="Spl Monoblock - 316",D881="Dbl Mounting flange - 316"),D881)</f>
        <v>#N/A</v>
      </c>
      <c r="F881" t="e" cm="1">
        <f t="array" ref="F881">_xlfn.IFS(OR($D881="Fan 50 Hz",$D881="Fan 440V 60 Hz",$D881="Fan 460V 50 Hz"),$D881)</f>
        <v>#N/A</v>
      </c>
      <c r="G881" t="e" cm="1">
        <f t="array" ref="G881">_xlfn.IFS(OR($D881="Hopper 304",$D881="Hopper 316"),$D881)</f>
        <v>#N/A</v>
      </c>
      <c r="H881" t="e" cm="1">
        <f t="array" ref="H881">_xlfn.IFS(OR($D881="Vibrating grid",$D881="Vibrating grid for enlarged design"),$D881)</f>
        <v>#N/A</v>
      </c>
      <c r="I881" t="e" cm="1">
        <f t="array" ref="I881">_xlfn.IFS(OR($D881="Simple magnetic grid  - 304",$D881="Simple magnetic grid  - 316",$D881="Simple and enlarged magnetic grid "),$D881)</f>
        <v>#N/A</v>
      </c>
      <c r="J881" t="e" cm="1">
        <f t="array" ref="J881">_xlfn.IFS(OR($D881="SMC",$D881="Simple magnetic grid  - 316.",$D881="FESTO"),$D881)</f>
        <v>#N/A</v>
      </c>
    </row>
    <row r="882" spans="1:10" x14ac:dyDescent="0.2">
      <c r="A882" t="s">
        <v>21</v>
      </c>
      <c r="B882" t="s">
        <v>216</v>
      </c>
      <c r="C882" s="2" t="str">
        <f>_xlfn.XLOOKUP(B882,Sheet1!$E$2:$E$171,Sheet1!$A$2:$A$171," ",0)</f>
        <v xml:space="preserve"> </v>
      </c>
      <c r="D882" s="2" t="str">
        <f>_xlfn.XLOOKUP(B882,Sheet1!$E$2:$E$171,Sheet1!$B$2:$B$171," ",0)</f>
        <v xml:space="preserve"> </v>
      </c>
      <c r="E882" t="e" cm="1">
        <f t="array" ref="E882">_xlfn.IFS(OR(D882="Spl Mounting flange - 304",D882="Spl Enlarged Mounting flange - 304",D882="Spl Monoblock - 304",D882="Dbl Mounting flange - 304",D882="Dbl Monoblock - 304",D882="Spl Mounting flange - 316",D882="Dbl Mounting flange - 316",D882="Spl Monoblock - 316",D882="Dbl Mounting flange - 316"),D882)</f>
        <v>#N/A</v>
      </c>
      <c r="F882" t="e" cm="1">
        <f t="array" ref="F882">_xlfn.IFS(OR($D882="Fan 50 Hz",$D882="Fan 440V 60 Hz",$D882="Fan 460V 50 Hz"),$D882)</f>
        <v>#N/A</v>
      </c>
      <c r="G882" t="e" cm="1">
        <f t="array" ref="G882">_xlfn.IFS(OR($D882="Hopper 304",$D882="Hopper 316"),$D882)</f>
        <v>#N/A</v>
      </c>
      <c r="H882" t="e" cm="1">
        <f t="array" ref="H882">_xlfn.IFS(OR($D882="Vibrating grid",$D882="Vibrating grid for enlarged design"),$D882)</f>
        <v>#N/A</v>
      </c>
      <c r="I882" t="e" cm="1">
        <f t="array" ref="I882">_xlfn.IFS(OR($D882="Simple magnetic grid  - 304",$D882="Simple magnetic grid  - 316",$D882="Simple and enlarged magnetic grid "),$D882)</f>
        <v>#N/A</v>
      </c>
      <c r="J882" t="e" cm="1">
        <f t="array" ref="J882">_xlfn.IFS(OR($D882="SMC",$D882="Simple magnetic grid  - 316.",$D882="FESTO"),$D882)</f>
        <v>#N/A</v>
      </c>
    </row>
    <row r="883" spans="1:10" x14ac:dyDescent="0.2">
      <c r="A883" t="s">
        <v>21</v>
      </c>
      <c r="B883" t="s">
        <v>73</v>
      </c>
      <c r="C883" s="2" t="str">
        <f>_xlfn.XLOOKUP(B883,Sheet1!$E$2:$E$171,Sheet1!$A$2:$A$171," ",0)</f>
        <v xml:space="preserve"> </v>
      </c>
      <c r="D883" s="2" t="str">
        <f>_xlfn.XLOOKUP(B883,Sheet1!$E$2:$E$171,Sheet1!$B$2:$B$171," ",0)</f>
        <v xml:space="preserve"> </v>
      </c>
      <c r="E883" t="e" cm="1">
        <f t="array" ref="E883">_xlfn.IFS(OR(D883="Spl Mounting flange - 304",D883="Spl Enlarged Mounting flange - 304",D883="Spl Monoblock - 304",D883="Dbl Mounting flange - 304",D883="Dbl Monoblock - 304",D883="Spl Mounting flange - 316",D883="Dbl Mounting flange - 316",D883="Spl Monoblock - 316",D883="Dbl Mounting flange - 316"),D883)</f>
        <v>#N/A</v>
      </c>
      <c r="F883" t="e" cm="1">
        <f t="array" ref="F883">_xlfn.IFS(OR($D883="Fan 50 Hz",$D883="Fan 440V 60 Hz",$D883="Fan 460V 50 Hz"),$D883)</f>
        <v>#N/A</v>
      </c>
      <c r="G883" t="e" cm="1">
        <f t="array" ref="G883">_xlfn.IFS(OR($D883="Hopper 304",$D883="Hopper 316"),$D883)</f>
        <v>#N/A</v>
      </c>
      <c r="H883" t="e" cm="1">
        <f t="array" ref="H883">_xlfn.IFS(OR($D883="Vibrating grid",$D883="Vibrating grid for enlarged design"),$D883)</f>
        <v>#N/A</v>
      </c>
      <c r="I883" t="e" cm="1">
        <f t="array" ref="I883">_xlfn.IFS(OR($D883="Simple magnetic grid  - 304",$D883="Simple magnetic grid  - 316",$D883="Simple and enlarged magnetic grid "),$D883)</f>
        <v>#N/A</v>
      </c>
      <c r="J883" t="e" cm="1">
        <f t="array" ref="J883">_xlfn.IFS(OR($D883="SMC",$D883="Simple magnetic grid  - 316.",$D883="FESTO"),$D883)</f>
        <v>#N/A</v>
      </c>
    </row>
    <row r="884" spans="1:10" x14ac:dyDescent="0.2">
      <c r="A884" t="s">
        <v>21</v>
      </c>
      <c r="B884" t="s">
        <v>83</v>
      </c>
      <c r="C884" s="2" t="str">
        <f>_xlfn.XLOOKUP(B884,Sheet1!$E$2:$E$171,Sheet1!$A$2:$A$171," ",0)</f>
        <v xml:space="preserve"> </v>
      </c>
      <c r="D884" s="2" t="str">
        <f>_xlfn.XLOOKUP(B884,Sheet1!$E$2:$E$171,Sheet1!$B$2:$B$171," ",0)</f>
        <v xml:space="preserve"> </v>
      </c>
      <c r="E884" t="e" cm="1">
        <f t="array" ref="E884">_xlfn.IFS(OR(D884="Spl Mounting flange - 304",D884="Spl Enlarged Mounting flange - 304",D884="Spl Monoblock - 304",D884="Dbl Mounting flange - 304",D884="Dbl Monoblock - 304",D884="Spl Mounting flange - 316",D884="Dbl Mounting flange - 316",D884="Spl Monoblock - 316",D884="Dbl Mounting flange - 316"),D884)</f>
        <v>#N/A</v>
      </c>
      <c r="F884" t="e" cm="1">
        <f t="array" ref="F884">_xlfn.IFS(OR($D884="Fan 50 Hz",$D884="Fan 440V 60 Hz",$D884="Fan 460V 50 Hz"),$D884)</f>
        <v>#N/A</v>
      </c>
      <c r="G884" t="e" cm="1">
        <f t="array" ref="G884">_xlfn.IFS(OR($D884="Hopper 304",$D884="Hopper 316"),$D884)</f>
        <v>#N/A</v>
      </c>
      <c r="H884" t="e" cm="1">
        <f t="array" ref="H884">_xlfn.IFS(OR($D884="Vibrating grid",$D884="Vibrating grid for enlarged design"),$D884)</f>
        <v>#N/A</v>
      </c>
      <c r="I884" t="e" cm="1">
        <f t="array" ref="I884">_xlfn.IFS(OR($D884="Simple magnetic grid  - 304",$D884="Simple magnetic grid  - 316",$D884="Simple and enlarged magnetic grid "),$D884)</f>
        <v>#N/A</v>
      </c>
      <c r="J884" t="e" cm="1">
        <f t="array" ref="J884">_xlfn.IFS(OR($D884="SMC",$D884="Simple magnetic grid  - 316.",$D884="FESTO"),$D884)</f>
        <v>#N/A</v>
      </c>
    </row>
    <row r="885" spans="1:10" x14ac:dyDescent="0.2">
      <c r="A885" t="s">
        <v>21</v>
      </c>
      <c r="B885" t="s">
        <v>82</v>
      </c>
      <c r="C885" s="2" t="str">
        <f>_xlfn.XLOOKUP(B885,Sheet1!$E$2:$E$171,Sheet1!$A$2:$A$171," ",0)</f>
        <v xml:space="preserve"> </v>
      </c>
      <c r="D885" s="2" t="str">
        <f>_xlfn.XLOOKUP(B885,Sheet1!$E$2:$E$171,Sheet1!$B$2:$B$171," ",0)</f>
        <v xml:space="preserve"> </v>
      </c>
      <c r="E885" t="e" cm="1">
        <f t="array" ref="E885">_xlfn.IFS(OR(D885="Spl Mounting flange - 304",D885="Spl Enlarged Mounting flange - 304",D885="Spl Monoblock - 304",D885="Dbl Mounting flange - 304",D885="Dbl Monoblock - 304",D885="Spl Mounting flange - 316",D885="Dbl Mounting flange - 316",D885="Spl Monoblock - 316",D885="Dbl Mounting flange - 316"),D885)</f>
        <v>#N/A</v>
      </c>
      <c r="F885" t="e" cm="1">
        <f t="array" ref="F885">_xlfn.IFS(OR($D885="Fan 50 Hz",$D885="Fan 440V 60 Hz",$D885="Fan 460V 50 Hz"),$D885)</f>
        <v>#N/A</v>
      </c>
      <c r="G885" t="e" cm="1">
        <f t="array" ref="G885">_xlfn.IFS(OR($D885="Hopper 304",$D885="Hopper 316"),$D885)</f>
        <v>#N/A</v>
      </c>
      <c r="H885" t="e" cm="1">
        <f t="array" ref="H885">_xlfn.IFS(OR($D885="Vibrating grid",$D885="Vibrating grid for enlarged design"),$D885)</f>
        <v>#N/A</v>
      </c>
      <c r="I885" t="e" cm="1">
        <f t="array" ref="I885">_xlfn.IFS(OR($D885="Simple magnetic grid  - 304",$D885="Simple magnetic grid  - 316",$D885="Simple and enlarged magnetic grid "),$D885)</f>
        <v>#N/A</v>
      </c>
      <c r="J885" t="e" cm="1">
        <f t="array" ref="J885">_xlfn.IFS(OR($D885="SMC",$D885="Simple magnetic grid  - 316.",$D885="FESTO"),$D885)</f>
        <v>#N/A</v>
      </c>
    </row>
    <row r="886" spans="1:10" x14ac:dyDescent="0.2">
      <c r="A886" t="s">
        <v>21</v>
      </c>
      <c r="B886" t="s">
        <v>69</v>
      </c>
      <c r="C886" s="2" t="str">
        <f>_xlfn.XLOOKUP(B886,Sheet1!$E$2:$E$171,Sheet1!$A$2:$A$171," ",0)</f>
        <v xml:space="preserve"> </v>
      </c>
      <c r="D886" s="2" t="str">
        <f>_xlfn.XLOOKUP(B886,Sheet1!$E$2:$E$171,Sheet1!$B$2:$B$171," ",0)</f>
        <v xml:space="preserve"> </v>
      </c>
      <c r="E886" t="e" cm="1">
        <f t="array" ref="E886">_xlfn.IFS(OR(D886="Spl Mounting flange - 304",D886="Spl Enlarged Mounting flange - 304",D886="Spl Monoblock - 304",D886="Dbl Mounting flange - 304",D886="Dbl Monoblock - 304",D886="Spl Mounting flange - 316",D886="Dbl Mounting flange - 316",D886="Spl Monoblock - 316",D886="Dbl Mounting flange - 316"),D886)</f>
        <v>#N/A</v>
      </c>
      <c r="F886" t="e" cm="1">
        <f t="array" ref="F886">_xlfn.IFS(OR($D886="Fan 50 Hz",$D886="Fan 440V 60 Hz",$D886="Fan 460V 50 Hz"),$D886)</f>
        <v>#N/A</v>
      </c>
      <c r="G886" t="e" cm="1">
        <f t="array" ref="G886">_xlfn.IFS(OR($D886="Hopper 304",$D886="Hopper 316"),$D886)</f>
        <v>#N/A</v>
      </c>
      <c r="H886" t="e" cm="1">
        <f t="array" ref="H886">_xlfn.IFS(OR($D886="Vibrating grid",$D886="Vibrating grid for enlarged design"),$D886)</f>
        <v>#N/A</v>
      </c>
      <c r="I886" t="e" cm="1">
        <f t="array" ref="I886">_xlfn.IFS(OR($D886="Simple magnetic grid  - 304",$D886="Simple magnetic grid  - 316",$D886="Simple and enlarged magnetic grid "),$D886)</f>
        <v>#N/A</v>
      </c>
      <c r="J886" t="e" cm="1">
        <f t="array" ref="J886">_xlfn.IFS(OR($D886="SMC",$D886="Simple magnetic grid  - 316.",$D886="FESTO"),$D886)</f>
        <v>#N/A</v>
      </c>
    </row>
    <row r="887" spans="1:10" x14ac:dyDescent="0.2">
      <c r="A887" t="s">
        <v>21</v>
      </c>
      <c r="B887" t="s">
        <v>65</v>
      </c>
      <c r="C887" s="2" t="str">
        <f>_xlfn.XLOOKUP(B887,Sheet1!$E$2:$E$171,Sheet1!$A$2:$A$171," ",0)</f>
        <v xml:space="preserve"> </v>
      </c>
      <c r="D887" s="2" t="str">
        <f>_xlfn.XLOOKUP(B887,Sheet1!$E$2:$E$171,Sheet1!$B$2:$B$171," ",0)</f>
        <v xml:space="preserve"> </v>
      </c>
      <c r="E887" t="e" cm="1">
        <f t="array" ref="E887">_xlfn.IFS(OR(D887="Spl Mounting flange - 304",D887="Spl Enlarged Mounting flange - 304",D887="Spl Monoblock - 304",D887="Dbl Mounting flange - 304",D887="Dbl Monoblock - 304",D887="Spl Mounting flange - 316",D887="Dbl Mounting flange - 316",D887="Spl Monoblock - 316",D887="Dbl Mounting flange - 316"),D887)</f>
        <v>#N/A</v>
      </c>
      <c r="F887" t="e" cm="1">
        <f t="array" ref="F887">_xlfn.IFS(OR($D887="Fan 50 Hz",$D887="Fan 440V 60 Hz",$D887="Fan 460V 50 Hz"),$D887)</f>
        <v>#N/A</v>
      </c>
      <c r="G887" t="e" cm="1">
        <f t="array" ref="G887">_xlfn.IFS(OR($D887="Hopper 304",$D887="Hopper 316"),$D887)</f>
        <v>#N/A</v>
      </c>
      <c r="H887" t="e" cm="1">
        <f t="array" ref="H887">_xlfn.IFS(OR($D887="Vibrating grid",$D887="Vibrating grid for enlarged design"),$D887)</f>
        <v>#N/A</v>
      </c>
      <c r="I887" t="e" cm="1">
        <f t="array" ref="I887">_xlfn.IFS(OR($D887="Simple magnetic grid  - 304",$D887="Simple magnetic grid  - 316",$D887="Simple and enlarged magnetic grid "),$D887)</f>
        <v>#N/A</v>
      </c>
      <c r="J887" t="e" cm="1">
        <f t="array" ref="J887">_xlfn.IFS(OR($D887="SMC",$D887="Simple magnetic grid  - 316.",$D887="FESTO"),$D887)</f>
        <v>#N/A</v>
      </c>
    </row>
    <row r="888" spans="1:10" x14ac:dyDescent="0.2">
      <c r="A888" t="s">
        <v>21</v>
      </c>
      <c r="B888" t="s">
        <v>264</v>
      </c>
      <c r="C888" s="2" t="str">
        <f>_xlfn.XLOOKUP(B888,Sheet1!$E$2:$E$171,Sheet1!$A$2:$A$171," ",0)</f>
        <v xml:space="preserve"> </v>
      </c>
      <c r="D888" s="2" t="str">
        <f>_xlfn.XLOOKUP(B888,Sheet1!$E$2:$E$171,Sheet1!$B$2:$B$171," ",0)</f>
        <v xml:space="preserve"> </v>
      </c>
      <c r="E888" t="e" cm="1">
        <f t="array" ref="E888">_xlfn.IFS(OR(D888="Spl Mounting flange - 304",D888="Spl Enlarged Mounting flange - 304",D888="Spl Monoblock - 304",D888="Dbl Mounting flange - 304",D888="Dbl Monoblock - 304",D888="Spl Mounting flange - 316",D888="Dbl Mounting flange - 316",D888="Spl Monoblock - 316",D888="Dbl Mounting flange - 316"),D888)</f>
        <v>#N/A</v>
      </c>
      <c r="F888" t="e" cm="1">
        <f t="array" ref="F888">_xlfn.IFS(OR($D888="Fan 50 Hz",$D888="Fan 440V 60 Hz",$D888="Fan 460V 50 Hz"),$D888)</f>
        <v>#N/A</v>
      </c>
      <c r="G888" t="e" cm="1">
        <f t="array" ref="G888">_xlfn.IFS(OR($D888="Hopper 304",$D888="Hopper 316"),$D888)</f>
        <v>#N/A</v>
      </c>
      <c r="H888" t="e" cm="1">
        <f t="array" ref="H888">_xlfn.IFS(OR($D888="Vibrating grid",$D888="Vibrating grid for enlarged design"),$D888)</f>
        <v>#N/A</v>
      </c>
      <c r="I888" t="e" cm="1">
        <f t="array" ref="I888">_xlfn.IFS(OR($D888="Simple magnetic grid  - 304",$D888="Simple magnetic grid  - 316",$D888="Simple and enlarged magnetic grid "),$D888)</f>
        <v>#N/A</v>
      </c>
      <c r="J888" t="e" cm="1">
        <f t="array" ref="J888">_xlfn.IFS(OR($D888="SMC",$D888="Simple magnetic grid  - 316.",$D888="FESTO"),$D888)</f>
        <v>#N/A</v>
      </c>
    </row>
    <row r="889" spans="1:10" x14ac:dyDescent="0.2">
      <c r="A889" t="s">
        <v>21</v>
      </c>
      <c r="B889" t="s">
        <v>80</v>
      </c>
      <c r="C889" s="2" t="str">
        <f>_xlfn.XLOOKUP(B889,Sheet1!$E$2:$E$171,Sheet1!$A$2:$A$171," ",0)</f>
        <v xml:space="preserve"> </v>
      </c>
      <c r="D889" s="2" t="str">
        <f>_xlfn.XLOOKUP(B889,Sheet1!$E$2:$E$171,Sheet1!$B$2:$B$171," ",0)</f>
        <v xml:space="preserve"> </v>
      </c>
      <c r="E889" t="e" cm="1">
        <f t="array" ref="E889">_xlfn.IFS(OR(D889="Spl Mounting flange - 304",D889="Spl Enlarged Mounting flange - 304",D889="Spl Monoblock - 304",D889="Dbl Mounting flange - 304",D889="Dbl Monoblock - 304",D889="Spl Mounting flange - 316",D889="Dbl Mounting flange - 316",D889="Spl Monoblock - 316",D889="Dbl Mounting flange - 316"),D889)</f>
        <v>#N/A</v>
      </c>
      <c r="F889" t="e" cm="1">
        <f t="array" ref="F889">_xlfn.IFS(OR($D889="Fan 50 Hz",$D889="Fan 440V 60 Hz",$D889="Fan 460V 50 Hz"),$D889)</f>
        <v>#N/A</v>
      </c>
      <c r="G889" t="e" cm="1">
        <f t="array" ref="G889">_xlfn.IFS(OR($D889="Hopper 304",$D889="Hopper 316"),$D889)</f>
        <v>#N/A</v>
      </c>
      <c r="H889" t="e" cm="1">
        <f t="array" ref="H889">_xlfn.IFS(OR($D889="Vibrating grid",$D889="Vibrating grid for enlarged design"),$D889)</f>
        <v>#N/A</v>
      </c>
      <c r="I889" t="e" cm="1">
        <f t="array" ref="I889">_xlfn.IFS(OR($D889="Simple magnetic grid  - 304",$D889="Simple magnetic grid  - 316",$D889="Simple and enlarged magnetic grid "),$D889)</f>
        <v>#N/A</v>
      </c>
      <c r="J889" t="e" cm="1">
        <f t="array" ref="J889">_xlfn.IFS(OR($D889="SMC",$D889="Simple magnetic grid  - 316.",$D889="FESTO"),$D889)</f>
        <v>#N/A</v>
      </c>
    </row>
    <row r="890" spans="1:10" x14ac:dyDescent="0.2">
      <c r="A890" t="s">
        <v>21</v>
      </c>
      <c r="B890" t="s">
        <v>79</v>
      </c>
      <c r="C890" s="2" t="str">
        <f>_xlfn.XLOOKUP(B890,Sheet1!$E$2:$E$171,Sheet1!$A$2:$A$171," ",0)</f>
        <v xml:space="preserve"> </v>
      </c>
      <c r="D890" s="2" t="str">
        <f>_xlfn.XLOOKUP(B890,Sheet1!$E$2:$E$171,Sheet1!$B$2:$B$171," ",0)</f>
        <v xml:space="preserve"> </v>
      </c>
      <c r="E890" t="e" cm="1">
        <f t="array" ref="E890">_xlfn.IFS(OR(D890="Spl Mounting flange - 304",D890="Spl Enlarged Mounting flange - 304",D890="Spl Monoblock - 304",D890="Dbl Mounting flange - 304",D890="Dbl Monoblock - 304",D890="Spl Mounting flange - 316",D890="Dbl Mounting flange - 316",D890="Spl Monoblock - 316",D890="Dbl Mounting flange - 316"),D890)</f>
        <v>#N/A</v>
      </c>
      <c r="F890" t="e" cm="1">
        <f t="array" ref="F890">_xlfn.IFS(OR($D890="Fan 50 Hz",$D890="Fan 440V 60 Hz",$D890="Fan 460V 50 Hz"),$D890)</f>
        <v>#N/A</v>
      </c>
      <c r="G890" t="e" cm="1">
        <f t="array" ref="G890">_xlfn.IFS(OR($D890="Hopper 304",$D890="Hopper 316"),$D890)</f>
        <v>#N/A</v>
      </c>
      <c r="H890" t="e" cm="1">
        <f t="array" ref="H890">_xlfn.IFS(OR($D890="Vibrating grid",$D890="Vibrating grid for enlarged design"),$D890)</f>
        <v>#N/A</v>
      </c>
      <c r="I890" t="e" cm="1">
        <f t="array" ref="I890">_xlfn.IFS(OR($D890="Simple magnetic grid  - 304",$D890="Simple magnetic grid  - 316",$D890="Simple and enlarged magnetic grid "),$D890)</f>
        <v>#N/A</v>
      </c>
      <c r="J890" t="e" cm="1">
        <f t="array" ref="J890">_xlfn.IFS(OR($D890="SMC",$D890="Simple magnetic grid  - 316.",$D890="FESTO"),$D890)</f>
        <v>#N/A</v>
      </c>
    </row>
    <row r="891" spans="1:10" x14ac:dyDescent="0.2">
      <c r="A891" t="s">
        <v>21</v>
      </c>
      <c r="B891" t="s">
        <v>78</v>
      </c>
      <c r="C891" s="2" t="str">
        <f>_xlfn.XLOOKUP(B891,Sheet1!$E$2:$E$171,Sheet1!$A$2:$A$171," ",0)</f>
        <v xml:space="preserve"> </v>
      </c>
      <c r="D891" s="2" t="str">
        <f>_xlfn.XLOOKUP(B891,Sheet1!$E$2:$E$171,Sheet1!$B$2:$B$171," ",0)</f>
        <v xml:space="preserve"> </v>
      </c>
      <c r="E891" t="e" cm="1">
        <f t="array" ref="E891">_xlfn.IFS(OR(D891="Spl Mounting flange - 304",D891="Spl Enlarged Mounting flange - 304",D891="Spl Monoblock - 304",D891="Dbl Mounting flange - 304",D891="Dbl Monoblock - 304",D891="Spl Mounting flange - 316",D891="Dbl Mounting flange - 316",D891="Spl Monoblock - 316",D891="Dbl Mounting flange - 316"),D891)</f>
        <v>#N/A</v>
      </c>
      <c r="F891" t="e" cm="1">
        <f t="array" ref="F891">_xlfn.IFS(OR($D891="Fan 50 Hz",$D891="Fan 440V 60 Hz",$D891="Fan 460V 50 Hz"),$D891)</f>
        <v>#N/A</v>
      </c>
      <c r="G891" t="e" cm="1">
        <f t="array" ref="G891">_xlfn.IFS(OR($D891="Hopper 304",$D891="Hopper 316"),$D891)</f>
        <v>#N/A</v>
      </c>
      <c r="H891" t="e" cm="1">
        <f t="array" ref="H891">_xlfn.IFS(OR($D891="Vibrating grid",$D891="Vibrating grid for enlarged design"),$D891)</f>
        <v>#N/A</v>
      </c>
      <c r="I891" t="e" cm="1">
        <f t="array" ref="I891">_xlfn.IFS(OR($D891="Simple magnetic grid  - 304",$D891="Simple magnetic grid  - 316",$D891="Simple and enlarged magnetic grid "),$D891)</f>
        <v>#N/A</v>
      </c>
      <c r="J891" t="e" cm="1">
        <f t="array" ref="J891">_xlfn.IFS(OR($D891="SMC",$D891="Simple magnetic grid  - 316.",$D891="FESTO"),$D891)</f>
        <v>#N/A</v>
      </c>
    </row>
    <row r="892" spans="1:10" x14ac:dyDescent="0.2">
      <c r="A892" t="s">
        <v>21</v>
      </c>
      <c r="B892" t="s">
        <v>72</v>
      </c>
      <c r="C892" s="2" t="str">
        <f>_xlfn.XLOOKUP(B892,Sheet1!$E$2:$E$171,Sheet1!$A$2:$A$171," ",0)</f>
        <v xml:space="preserve"> </v>
      </c>
      <c r="D892" s="2" t="str">
        <f>_xlfn.XLOOKUP(B892,Sheet1!$E$2:$E$171,Sheet1!$B$2:$B$171," ",0)</f>
        <v xml:space="preserve"> </v>
      </c>
      <c r="E892" t="e" cm="1">
        <f t="array" ref="E892">_xlfn.IFS(OR(D892="Spl Mounting flange - 304",D892="Spl Enlarged Mounting flange - 304",D892="Spl Monoblock - 304",D892="Dbl Mounting flange - 304",D892="Dbl Monoblock - 304",D892="Spl Mounting flange - 316",D892="Dbl Mounting flange - 316",D892="Spl Monoblock - 316",D892="Dbl Mounting flange - 316"),D892)</f>
        <v>#N/A</v>
      </c>
      <c r="F892" t="e" cm="1">
        <f t="array" ref="F892">_xlfn.IFS(OR($D892="Fan 50 Hz",$D892="Fan 440V 60 Hz",$D892="Fan 460V 50 Hz"),$D892)</f>
        <v>#N/A</v>
      </c>
      <c r="G892" t="e" cm="1">
        <f t="array" ref="G892">_xlfn.IFS(OR($D892="Hopper 304",$D892="Hopper 316"),$D892)</f>
        <v>#N/A</v>
      </c>
      <c r="H892" t="e" cm="1">
        <f t="array" ref="H892">_xlfn.IFS(OR($D892="Vibrating grid",$D892="Vibrating grid for enlarged design"),$D892)</f>
        <v>#N/A</v>
      </c>
      <c r="I892" t="e" cm="1">
        <f t="array" ref="I892">_xlfn.IFS(OR($D892="Simple magnetic grid  - 304",$D892="Simple magnetic grid  - 316",$D892="Simple and enlarged magnetic grid "),$D892)</f>
        <v>#N/A</v>
      </c>
      <c r="J892" t="e" cm="1">
        <f t="array" ref="J892">_xlfn.IFS(OR($D892="SMC",$D892="Simple magnetic grid  - 316.",$D892="FESTO"),$D892)</f>
        <v>#N/A</v>
      </c>
    </row>
    <row r="893" spans="1:10" x14ac:dyDescent="0.2">
      <c r="A893" t="s">
        <v>21</v>
      </c>
      <c r="B893" t="s">
        <v>68</v>
      </c>
      <c r="C893" s="2" t="str">
        <f>_xlfn.XLOOKUP(B893,Sheet1!$E$2:$E$171,Sheet1!$A$2:$A$171," ",0)</f>
        <v xml:space="preserve"> </v>
      </c>
      <c r="D893" s="2" t="str">
        <f>_xlfn.XLOOKUP(B893,Sheet1!$E$2:$E$171,Sheet1!$B$2:$B$171," ",0)</f>
        <v xml:space="preserve"> </v>
      </c>
      <c r="E893" t="e" cm="1">
        <f t="array" ref="E893">_xlfn.IFS(OR(D893="Spl Mounting flange - 304",D893="Spl Enlarged Mounting flange - 304",D893="Spl Monoblock - 304",D893="Dbl Mounting flange - 304",D893="Dbl Monoblock - 304",D893="Spl Mounting flange - 316",D893="Dbl Mounting flange - 316",D893="Spl Monoblock - 316",D893="Dbl Mounting flange - 316"),D893)</f>
        <v>#N/A</v>
      </c>
      <c r="F893" t="e" cm="1">
        <f t="array" ref="F893">_xlfn.IFS(OR($D893="Fan 50 Hz",$D893="Fan 440V 60 Hz",$D893="Fan 460V 50 Hz"),$D893)</f>
        <v>#N/A</v>
      </c>
      <c r="G893" t="e" cm="1">
        <f t="array" ref="G893">_xlfn.IFS(OR($D893="Hopper 304",$D893="Hopper 316"),$D893)</f>
        <v>#N/A</v>
      </c>
      <c r="H893" t="e" cm="1">
        <f t="array" ref="H893">_xlfn.IFS(OR($D893="Vibrating grid",$D893="Vibrating grid for enlarged design"),$D893)</f>
        <v>#N/A</v>
      </c>
      <c r="I893" t="e" cm="1">
        <f t="array" ref="I893">_xlfn.IFS(OR($D893="Simple magnetic grid  - 304",$D893="Simple magnetic grid  - 316",$D893="Simple and enlarged magnetic grid "),$D893)</f>
        <v>#N/A</v>
      </c>
      <c r="J893" t="e" cm="1">
        <f t="array" ref="J893">_xlfn.IFS(OR($D893="SMC",$D893="Simple magnetic grid  - 316.",$D893="FESTO"),$D893)</f>
        <v>#N/A</v>
      </c>
    </row>
    <row r="894" spans="1:10" x14ac:dyDescent="0.2">
      <c r="A894" t="s">
        <v>21</v>
      </c>
      <c r="B894" t="s">
        <v>64</v>
      </c>
      <c r="C894" s="2" t="str">
        <f>_xlfn.XLOOKUP(B894,Sheet1!$E$2:$E$171,Sheet1!$A$2:$A$171," ",0)</f>
        <v xml:space="preserve"> </v>
      </c>
      <c r="D894" s="2" t="str">
        <f>_xlfn.XLOOKUP(B894,Sheet1!$E$2:$E$171,Sheet1!$B$2:$B$171," ",0)</f>
        <v xml:space="preserve"> </v>
      </c>
      <c r="E894" t="e" cm="1">
        <f t="array" ref="E894">_xlfn.IFS(OR(D894="Spl Mounting flange - 304",D894="Spl Enlarged Mounting flange - 304",D894="Spl Monoblock - 304",D894="Dbl Mounting flange - 304",D894="Dbl Monoblock - 304",D894="Spl Mounting flange - 316",D894="Dbl Mounting flange - 316",D894="Spl Monoblock - 316",D894="Dbl Mounting flange - 316"),D894)</f>
        <v>#N/A</v>
      </c>
      <c r="F894" t="e" cm="1">
        <f t="array" ref="F894">_xlfn.IFS(OR($D894="Fan 50 Hz",$D894="Fan 440V 60 Hz",$D894="Fan 460V 50 Hz"),$D894)</f>
        <v>#N/A</v>
      </c>
      <c r="G894" t="e" cm="1">
        <f t="array" ref="G894">_xlfn.IFS(OR($D894="Hopper 304",$D894="Hopper 316"),$D894)</f>
        <v>#N/A</v>
      </c>
      <c r="H894" t="e" cm="1">
        <f t="array" ref="H894">_xlfn.IFS(OR($D894="Vibrating grid",$D894="Vibrating grid for enlarged design"),$D894)</f>
        <v>#N/A</v>
      </c>
      <c r="I894" t="e" cm="1">
        <f t="array" ref="I894">_xlfn.IFS(OR($D894="Simple magnetic grid  - 304",$D894="Simple magnetic grid  - 316",$D894="Simple and enlarged magnetic grid "),$D894)</f>
        <v>#N/A</v>
      </c>
      <c r="J894" t="e" cm="1">
        <f t="array" ref="J894">_xlfn.IFS(OR($D894="SMC",$D894="Simple magnetic grid  - 316.",$D894="FESTO"),$D894)</f>
        <v>#N/A</v>
      </c>
    </row>
    <row r="895" spans="1:10" x14ac:dyDescent="0.2">
      <c r="A895" t="s">
        <v>21</v>
      </c>
      <c r="B895" t="s">
        <v>326</v>
      </c>
      <c r="C895" s="2" t="str">
        <f>_xlfn.XLOOKUP(B895,Sheet1!$E$2:$E$171,Sheet1!$A$2:$A$171," ",0)</f>
        <v xml:space="preserve"> </v>
      </c>
      <c r="D895" s="2" t="str">
        <f>_xlfn.XLOOKUP(B895,Sheet1!$E$2:$E$171,Sheet1!$B$2:$B$171," ",0)</f>
        <v xml:space="preserve"> </v>
      </c>
      <c r="E895" t="e" cm="1">
        <f t="array" ref="E895">_xlfn.IFS(OR(D895="Spl Mounting flange - 304",D895="Spl Enlarged Mounting flange - 304",D895="Spl Monoblock - 304",D895="Dbl Mounting flange - 304",D895="Dbl Monoblock - 304",D895="Spl Mounting flange - 316",D895="Dbl Mounting flange - 316",D895="Spl Monoblock - 316",D895="Dbl Mounting flange - 316"),D895)</f>
        <v>#N/A</v>
      </c>
      <c r="F895" t="e" cm="1">
        <f t="array" ref="F895">_xlfn.IFS(OR($D895="Fan 50 Hz",$D895="Fan 440V 60 Hz",$D895="Fan 460V 50 Hz"),$D895)</f>
        <v>#N/A</v>
      </c>
      <c r="G895" t="e" cm="1">
        <f t="array" ref="G895">_xlfn.IFS(OR($D895="Hopper 304",$D895="Hopper 316"),$D895)</f>
        <v>#N/A</v>
      </c>
      <c r="H895" t="e" cm="1">
        <f t="array" ref="H895">_xlfn.IFS(OR($D895="Vibrating grid",$D895="Vibrating grid for enlarged design"),$D895)</f>
        <v>#N/A</v>
      </c>
      <c r="I895" t="e" cm="1">
        <f t="array" ref="I895">_xlfn.IFS(OR($D895="Simple magnetic grid  - 304",$D895="Simple magnetic grid  - 316",$D895="Simple and enlarged magnetic grid "),$D895)</f>
        <v>#N/A</v>
      </c>
      <c r="J895" t="e" cm="1">
        <f t="array" ref="J895">_xlfn.IFS(OR($D895="SMC",$D895="Simple magnetic grid  - 316.",$D895="FESTO"),$D895)</f>
        <v>#N/A</v>
      </c>
    </row>
    <row r="896" spans="1:10" x14ac:dyDescent="0.2">
      <c r="A896" t="s">
        <v>21</v>
      </c>
      <c r="B896" t="s">
        <v>325</v>
      </c>
      <c r="C896" s="2" t="str">
        <f>_xlfn.XLOOKUP(B896,Sheet1!$E$2:$E$171,Sheet1!$A$2:$A$171," ",0)</f>
        <v xml:space="preserve"> </v>
      </c>
      <c r="D896" s="2" t="str">
        <f>_xlfn.XLOOKUP(B896,Sheet1!$E$2:$E$171,Sheet1!$B$2:$B$171," ",0)</f>
        <v xml:space="preserve"> </v>
      </c>
      <c r="E896" t="e" cm="1">
        <f t="array" ref="E896">_xlfn.IFS(OR(D896="Spl Mounting flange - 304",D896="Spl Enlarged Mounting flange - 304",D896="Spl Monoblock - 304",D896="Dbl Mounting flange - 304",D896="Dbl Monoblock - 304",D896="Spl Mounting flange - 316",D896="Dbl Mounting flange - 316",D896="Spl Monoblock - 316",D896="Dbl Mounting flange - 316"),D896)</f>
        <v>#N/A</v>
      </c>
      <c r="F896" t="e" cm="1">
        <f t="array" ref="F896">_xlfn.IFS(OR($D896="Fan 50 Hz",$D896="Fan 440V 60 Hz",$D896="Fan 460V 50 Hz"),$D896)</f>
        <v>#N/A</v>
      </c>
      <c r="G896" t="e" cm="1">
        <f t="array" ref="G896">_xlfn.IFS(OR($D896="Hopper 304",$D896="Hopper 316"),$D896)</f>
        <v>#N/A</v>
      </c>
      <c r="H896" t="e" cm="1">
        <f t="array" ref="H896">_xlfn.IFS(OR($D896="Vibrating grid",$D896="Vibrating grid for enlarged design"),$D896)</f>
        <v>#N/A</v>
      </c>
      <c r="I896" t="e" cm="1">
        <f t="array" ref="I896">_xlfn.IFS(OR($D896="Simple magnetic grid  - 304",$D896="Simple magnetic grid  - 316",$D896="Simple and enlarged magnetic grid "),$D896)</f>
        <v>#N/A</v>
      </c>
      <c r="J896" t="e" cm="1">
        <f t="array" ref="J896">_xlfn.IFS(OR($D896="SMC",$D896="Simple magnetic grid  - 316.",$D896="FESTO"),$D896)</f>
        <v>#N/A</v>
      </c>
    </row>
    <row r="897" spans="1:10" x14ac:dyDescent="0.2">
      <c r="A897" t="s">
        <v>21</v>
      </c>
      <c r="B897" t="s">
        <v>324</v>
      </c>
      <c r="C897" s="2" t="str">
        <f>_xlfn.XLOOKUP(B897,Sheet1!$E$2:$E$171,Sheet1!$A$2:$A$171," ",0)</f>
        <v xml:space="preserve"> </v>
      </c>
      <c r="D897" s="2" t="str">
        <f>_xlfn.XLOOKUP(B897,Sheet1!$E$2:$E$171,Sheet1!$B$2:$B$171," ",0)</f>
        <v xml:space="preserve"> </v>
      </c>
      <c r="E897" t="e" cm="1">
        <f t="array" ref="E897">_xlfn.IFS(OR(D897="Spl Mounting flange - 304",D897="Spl Enlarged Mounting flange - 304",D897="Spl Monoblock - 304",D897="Dbl Mounting flange - 304",D897="Dbl Monoblock - 304",D897="Spl Mounting flange - 316",D897="Dbl Mounting flange - 316",D897="Spl Monoblock - 316",D897="Dbl Mounting flange - 316"),D897)</f>
        <v>#N/A</v>
      </c>
      <c r="F897" t="e" cm="1">
        <f t="array" ref="F897">_xlfn.IFS(OR($D897="Fan 50 Hz",$D897="Fan 440V 60 Hz",$D897="Fan 460V 50 Hz"),$D897)</f>
        <v>#N/A</v>
      </c>
      <c r="G897" t="e" cm="1">
        <f t="array" ref="G897">_xlfn.IFS(OR($D897="Hopper 304",$D897="Hopper 316"),$D897)</f>
        <v>#N/A</v>
      </c>
      <c r="H897" t="e" cm="1">
        <f t="array" ref="H897">_xlfn.IFS(OR($D897="Vibrating grid",$D897="Vibrating grid for enlarged design"),$D897)</f>
        <v>#N/A</v>
      </c>
      <c r="I897" t="e" cm="1">
        <f t="array" ref="I897">_xlfn.IFS(OR($D897="Simple magnetic grid  - 304",$D897="Simple magnetic grid  - 316",$D897="Simple and enlarged magnetic grid "),$D897)</f>
        <v>#N/A</v>
      </c>
      <c r="J897" t="e" cm="1">
        <f t="array" ref="J897">_xlfn.IFS(OR($D897="SMC",$D897="Simple magnetic grid  - 316.",$D897="FESTO"),$D897)</f>
        <v>#N/A</v>
      </c>
    </row>
    <row r="898" spans="1:10" x14ac:dyDescent="0.2">
      <c r="A898" t="s">
        <v>21</v>
      </c>
      <c r="B898" t="s">
        <v>323</v>
      </c>
      <c r="C898" s="2" t="str">
        <f>_xlfn.XLOOKUP(B898,Sheet1!$E$2:$E$171,Sheet1!$A$2:$A$171," ",0)</f>
        <v xml:space="preserve"> </v>
      </c>
      <c r="D898" s="2" t="str">
        <f>_xlfn.XLOOKUP(B898,Sheet1!$E$2:$E$171,Sheet1!$B$2:$B$171," ",0)</f>
        <v xml:space="preserve"> </v>
      </c>
      <c r="E898" t="e" cm="1">
        <f t="array" ref="E898">_xlfn.IFS(OR(D898="Spl Mounting flange - 304",D898="Spl Enlarged Mounting flange - 304",D898="Spl Monoblock - 304",D898="Dbl Mounting flange - 304",D898="Dbl Monoblock - 304",D898="Spl Mounting flange - 316",D898="Dbl Mounting flange - 316",D898="Spl Monoblock - 316",D898="Dbl Mounting flange - 316"),D898)</f>
        <v>#N/A</v>
      </c>
      <c r="F898" t="e" cm="1">
        <f t="array" ref="F898">_xlfn.IFS(OR($D898="Fan 50 Hz",$D898="Fan 440V 60 Hz",$D898="Fan 460V 50 Hz"),$D898)</f>
        <v>#N/A</v>
      </c>
      <c r="G898" t="e" cm="1">
        <f t="array" ref="G898">_xlfn.IFS(OR($D898="Hopper 304",$D898="Hopper 316"),$D898)</f>
        <v>#N/A</v>
      </c>
      <c r="H898" t="e" cm="1">
        <f t="array" ref="H898">_xlfn.IFS(OR($D898="Vibrating grid",$D898="Vibrating grid for enlarged design"),$D898)</f>
        <v>#N/A</v>
      </c>
      <c r="I898" t="e" cm="1">
        <f t="array" ref="I898">_xlfn.IFS(OR($D898="Simple magnetic grid  - 304",$D898="Simple magnetic grid  - 316",$D898="Simple and enlarged magnetic grid "),$D898)</f>
        <v>#N/A</v>
      </c>
      <c r="J898" t="e" cm="1">
        <f t="array" ref="J898">_xlfn.IFS(OR($D898="SMC",$D898="Simple magnetic grid  - 316.",$D898="FESTO"),$D898)</f>
        <v>#N/A</v>
      </c>
    </row>
    <row r="899" spans="1:10" x14ac:dyDescent="0.2">
      <c r="A899" t="s">
        <v>21</v>
      </c>
      <c r="B899" t="s">
        <v>1</v>
      </c>
      <c r="C899" s="2" t="str">
        <f>_xlfn.XLOOKUP(B899,Sheet1!$E$2:$E$171,Sheet1!$A$2:$A$171," ",0)</f>
        <v xml:space="preserve"> </v>
      </c>
      <c r="D899" s="2" t="str">
        <f>_xlfn.XLOOKUP(B899,Sheet1!$E$2:$E$171,Sheet1!$B$2:$B$171," ",0)</f>
        <v xml:space="preserve"> </v>
      </c>
      <c r="E899" t="e" cm="1">
        <f t="array" ref="E899">_xlfn.IFS(OR(D899="Spl Mounting flange - 304",D899="Spl Enlarged Mounting flange - 304",D899="Spl Monoblock - 304",D899="Dbl Mounting flange - 304",D899="Dbl Monoblock - 304",D899="Spl Mounting flange - 316",D899="Dbl Mounting flange - 316",D899="Spl Monoblock - 316",D899="Dbl Mounting flange - 316"),D899)</f>
        <v>#N/A</v>
      </c>
      <c r="F899" t="e" cm="1">
        <f t="array" ref="F899">_xlfn.IFS(OR($D899="Fan 50 Hz",$D899="Fan 440V 60 Hz",$D899="Fan 460V 50 Hz"),$D899)</f>
        <v>#N/A</v>
      </c>
      <c r="G899" t="e" cm="1">
        <f t="array" ref="G899">_xlfn.IFS(OR($D899="Hopper 304",$D899="Hopper 316"),$D899)</f>
        <v>#N/A</v>
      </c>
      <c r="H899" t="e" cm="1">
        <f t="array" ref="H899">_xlfn.IFS(OR($D899="Vibrating grid",$D899="Vibrating grid for enlarged design"),$D899)</f>
        <v>#N/A</v>
      </c>
      <c r="I899" t="e" cm="1">
        <f t="array" ref="I899">_xlfn.IFS(OR($D899="Simple magnetic grid  - 304",$D899="Simple magnetic grid  - 316",$D899="Simple and enlarged magnetic grid "),$D899)</f>
        <v>#N/A</v>
      </c>
      <c r="J899" t="e" cm="1">
        <f t="array" ref="J899">_xlfn.IFS(OR($D899="SMC",$D899="Simple magnetic grid  - 316.",$D899="FESTO"),$D899)</f>
        <v>#N/A</v>
      </c>
    </row>
    <row r="900" spans="1:10" x14ac:dyDescent="0.2">
      <c r="A900" t="s">
        <v>21</v>
      </c>
      <c r="B900" t="s">
        <v>70</v>
      </c>
      <c r="C900" s="2" t="str">
        <f>_xlfn.XLOOKUP(B900,Sheet1!$E$2:$E$171,Sheet1!$A$2:$A$171," ",0)</f>
        <v xml:space="preserve"> </v>
      </c>
      <c r="D900" s="2" t="str">
        <f>_xlfn.XLOOKUP(B900,Sheet1!$E$2:$E$171,Sheet1!$B$2:$B$171," ",0)</f>
        <v xml:space="preserve"> </v>
      </c>
      <c r="E900" t="e" cm="1">
        <f t="array" ref="E900">_xlfn.IFS(OR(D900="Spl Mounting flange - 304",D900="Spl Enlarged Mounting flange - 304",D900="Spl Monoblock - 304",D900="Dbl Mounting flange - 304",D900="Dbl Monoblock - 304",D900="Spl Mounting flange - 316",D900="Dbl Mounting flange - 316",D900="Spl Monoblock - 316",D900="Dbl Mounting flange - 316"),D900)</f>
        <v>#N/A</v>
      </c>
      <c r="F900" t="e" cm="1">
        <f t="array" ref="F900">_xlfn.IFS(OR($D900="Fan 50 Hz",$D900="Fan 440V 60 Hz",$D900="Fan 460V 50 Hz"),$D900)</f>
        <v>#N/A</v>
      </c>
      <c r="G900" t="e" cm="1">
        <f t="array" ref="G900">_xlfn.IFS(OR($D900="Hopper 304",$D900="Hopper 316"),$D900)</f>
        <v>#N/A</v>
      </c>
      <c r="H900" t="e" cm="1">
        <f t="array" ref="H900">_xlfn.IFS(OR($D900="Vibrating grid",$D900="Vibrating grid for enlarged design"),$D900)</f>
        <v>#N/A</v>
      </c>
      <c r="I900" t="e" cm="1">
        <f t="array" ref="I900">_xlfn.IFS(OR($D900="Simple magnetic grid  - 304",$D900="Simple magnetic grid  - 316",$D900="Simple and enlarged magnetic grid "),$D900)</f>
        <v>#N/A</v>
      </c>
      <c r="J900" t="e" cm="1">
        <f t="array" ref="J900">_xlfn.IFS(OR($D900="SMC",$D900="Simple magnetic grid  - 316.",$D900="FESTO"),$D900)</f>
        <v>#N/A</v>
      </c>
    </row>
    <row r="901" spans="1:10" x14ac:dyDescent="0.2">
      <c r="A901" t="s">
        <v>21</v>
      </c>
      <c r="B901" t="s">
        <v>154</v>
      </c>
      <c r="C901" s="2" t="str">
        <f>_xlfn.XLOOKUP(B901,Sheet1!$E$2:$E$171,Sheet1!$A$2:$A$171," ",0)</f>
        <v xml:space="preserve"> </v>
      </c>
      <c r="D901" s="2" t="str">
        <f>_xlfn.XLOOKUP(B901,Sheet1!$E$2:$E$171,Sheet1!$B$2:$B$171," ",0)</f>
        <v xml:space="preserve"> </v>
      </c>
      <c r="E901" t="e" cm="1">
        <f t="array" ref="E901">_xlfn.IFS(OR(D901="Spl Mounting flange - 304",D901="Spl Enlarged Mounting flange - 304",D901="Spl Monoblock - 304",D901="Dbl Mounting flange - 304",D901="Dbl Monoblock - 304",D901="Spl Mounting flange - 316",D901="Dbl Mounting flange - 316",D901="Spl Monoblock - 316",D901="Dbl Mounting flange - 316"),D901)</f>
        <v>#N/A</v>
      </c>
      <c r="F901" t="e" cm="1">
        <f t="array" ref="F901">_xlfn.IFS(OR($D901="Fan 50 Hz",$D901="Fan 440V 60 Hz",$D901="Fan 460V 50 Hz"),$D901)</f>
        <v>#N/A</v>
      </c>
      <c r="G901" t="e" cm="1">
        <f t="array" ref="G901">_xlfn.IFS(OR($D901="Hopper 304",$D901="Hopper 316"),$D901)</f>
        <v>#N/A</v>
      </c>
      <c r="H901" t="e" cm="1">
        <f t="array" ref="H901">_xlfn.IFS(OR($D901="Vibrating grid",$D901="Vibrating grid for enlarged design"),$D901)</f>
        <v>#N/A</v>
      </c>
      <c r="I901" t="e" cm="1">
        <f t="array" ref="I901">_xlfn.IFS(OR($D901="Simple magnetic grid  - 304",$D901="Simple magnetic grid  - 316",$D901="Simple and enlarged magnetic grid "),$D901)</f>
        <v>#N/A</v>
      </c>
      <c r="J901" t="e" cm="1">
        <f t="array" ref="J901">_xlfn.IFS(OR($D901="SMC",$D901="Simple magnetic grid  - 316.",$D901="FESTO"),$D901)</f>
        <v>#N/A</v>
      </c>
    </row>
    <row r="902" spans="1:10" x14ac:dyDescent="0.2">
      <c r="A902" t="s">
        <v>21</v>
      </c>
      <c r="B902" t="s">
        <v>153</v>
      </c>
      <c r="C902" s="2" t="str">
        <f>_xlfn.XLOOKUP(B902,Sheet1!$E$2:$E$171,Sheet1!$A$2:$A$171," ",0)</f>
        <v xml:space="preserve"> </v>
      </c>
      <c r="D902" s="2" t="str">
        <f>_xlfn.XLOOKUP(B902,Sheet1!$E$2:$E$171,Sheet1!$B$2:$B$171," ",0)</f>
        <v xml:space="preserve"> </v>
      </c>
      <c r="E902" t="e" cm="1">
        <f t="array" ref="E902">_xlfn.IFS(OR(D902="Spl Mounting flange - 304",D902="Spl Enlarged Mounting flange - 304",D902="Spl Monoblock - 304",D902="Dbl Mounting flange - 304",D902="Dbl Monoblock - 304",D902="Spl Mounting flange - 316",D902="Dbl Mounting flange - 316",D902="Spl Monoblock - 316",D902="Dbl Mounting flange - 316"),D902)</f>
        <v>#N/A</v>
      </c>
      <c r="F902" t="e" cm="1">
        <f t="array" ref="F902">_xlfn.IFS(OR($D902="Fan 50 Hz",$D902="Fan 440V 60 Hz",$D902="Fan 460V 50 Hz"),$D902)</f>
        <v>#N/A</v>
      </c>
      <c r="G902" t="e" cm="1">
        <f t="array" ref="G902">_xlfn.IFS(OR($D902="Hopper 304",$D902="Hopper 316"),$D902)</f>
        <v>#N/A</v>
      </c>
      <c r="H902" t="e" cm="1">
        <f t="array" ref="H902">_xlfn.IFS(OR($D902="Vibrating grid",$D902="Vibrating grid for enlarged design"),$D902)</f>
        <v>#N/A</v>
      </c>
      <c r="I902" t="e" cm="1">
        <f t="array" ref="I902">_xlfn.IFS(OR($D902="Simple magnetic grid  - 304",$D902="Simple magnetic grid  - 316",$D902="Simple and enlarged magnetic grid "),$D902)</f>
        <v>#N/A</v>
      </c>
      <c r="J902" t="e" cm="1">
        <f t="array" ref="J902">_xlfn.IFS(OR($D902="SMC",$D902="Simple magnetic grid  - 316.",$D902="FESTO"),$D902)</f>
        <v>#N/A</v>
      </c>
    </row>
    <row r="903" spans="1:10" x14ac:dyDescent="0.2">
      <c r="A903" t="s">
        <v>21</v>
      </c>
      <c r="B903" t="s">
        <v>152</v>
      </c>
      <c r="C903" s="2" t="str">
        <f>_xlfn.XLOOKUP(B903,Sheet1!$E$2:$E$171,Sheet1!$A$2:$A$171," ",0)</f>
        <v xml:space="preserve"> </v>
      </c>
      <c r="D903" s="2" t="str">
        <f>_xlfn.XLOOKUP(B903,Sheet1!$E$2:$E$171,Sheet1!$B$2:$B$171," ",0)</f>
        <v xml:space="preserve"> </v>
      </c>
      <c r="E903" t="e" cm="1">
        <f t="array" ref="E903">_xlfn.IFS(OR(D903="Spl Mounting flange - 304",D903="Spl Enlarged Mounting flange - 304",D903="Spl Monoblock - 304",D903="Dbl Mounting flange - 304",D903="Dbl Monoblock - 304",D903="Spl Mounting flange - 316",D903="Dbl Mounting flange - 316",D903="Spl Monoblock - 316",D903="Dbl Mounting flange - 316"),D903)</f>
        <v>#N/A</v>
      </c>
      <c r="F903" t="e" cm="1">
        <f t="array" ref="F903">_xlfn.IFS(OR($D903="Fan 50 Hz",$D903="Fan 440V 60 Hz",$D903="Fan 460V 50 Hz"),$D903)</f>
        <v>#N/A</v>
      </c>
      <c r="G903" t="e" cm="1">
        <f t="array" ref="G903">_xlfn.IFS(OR($D903="Hopper 304",$D903="Hopper 316"),$D903)</f>
        <v>#N/A</v>
      </c>
      <c r="H903" t="e" cm="1">
        <f t="array" ref="H903">_xlfn.IFS(OR($D903="Vibrating grid",$D903="Vibrating grid for enlarged design"),$D903)</f>
        <v>#N/A</v>
      </c>
      <c r="I903" t="e" cm="1">
        <f t="array" ref="I903">_xlfn.IFS(OR($D903="Simple magnetic grid  - 304",$D903="Simple magnetic grid  - 316",$D903="Simple and enlarged magnetic grid "),$D903)</f>
        <v>#N/A</v>
      </c>
      <c r="J903" t="e" cm="1">
        <f t="array" ref="J903">_xlfn.IFS(OR($D903="SMC",$D903="Simple magnetic grid  - 316.",$D903="FESTO"),$D903)</f>
        <v>#N/A</v>
      </c>
    </row>
    <row r="904" spans="1:10" x14ac:dyDescent="0.2">
      <c r="A904" t="s">
        <v>21</v>
      </c>
      <c r="B904" t="s">
        <v>74</v>
      </c>
      <c r="C904" s="2" t="str">
        <f>_xlfn.XLOOKUP(B904,Sheet1!$E$2:$E$171,Sheet1!$A$2:$A$171," ",0)</f>
        <v xml:space="preserve"> </v>
      </c>
      <c r="D904" s="2" t="str">
        <f>_xlfn.XLOOKUP(B904,Sheet1!$E$2:$E$171,Sheet1!$B$2:$B$171," ",0)</f>
        <v xml:space="preserve"> </v>
      </c>
      <c r="E904" t="e" cm="1">
        <f t="array" ref="E904">_xlfn.IFS(OR(D904="Spl Mounting flange - 304",D904="Spl Enlarged Mounting flange - 304",D904="Spl Monoblock - 304",D904="Dbl Mounting flange - 304",D904="Dbl Monoblock - 304",D904="Spl Mounting flange - 316",D904="Dbl Mounting flange - 316",D904="Spl Monoblock - 316",D904="Dbl Mounting flange - 316"),D904)</f>
        <v>#N/A</v>
      </c>
      <c r="F904" t="e" cm="1">
        <f t="array" ref="F904">_xlfn.IFS(OR($D904="Fan 50 Hz",$D904="Fan 440V 60 Hz",$D904="Fan 460V 50 Hz"),$D904)</f>
        <v>#N/A</v>
      </c>
      <c r="G904" t="e" cm="1">
        <f t="array" ref="G904">_xlfn.IFS(OR($D904="Hopper 304",$D904="Hopper 316"),$D904)</f>
        <v>#N/A</v>
      </c>
      <c r="H904" t="e" cm="1">
        <f t="array" ref="H904">_xlfn.IFS(OR($D904="Vibrating grid",$D904="Vibrating grid for enlarged design"),$D904)</f>
        <v>#N/A</v>
      </c>
      <c r="I904" t="e" cm="1">
        <f t="array" ref="I904">_xlfn.IFS(OR($D904="Simple magnetic grid  - 304",$D904="Simple magnetic grid  - 316",$D904="Simple and enlarged magnetic grid "),$D904)</f>
        <v>#N/A</v>
      </c>
      <c r="J904" t="e" cm="1">
        <f t="array" ref="J904">_xlfn.IFS(OR($D904="SMC",$D904="Simple magnetic grid  - 316.",$D904="FESTO"),$D904)</f>
        <v>#N/A</v>
      </c>
    </row>
    <row r="905" spans="1:10" x14ac:dyDescent="0.2">
      <c r="A905" t="s">
        <v>21</v>
      </c>
      <c r="B905" t="s">
        <v>73</v>
      </c>
      <c r="C905" s="2" t="str">
        <f>_xlfn.XLOOKUP(B905,Sheet1!$E$2:$E$171,Sheet1!$A$2:$A$171," ",0)</f>
        <v xml:space="preserve"> </v>
      </c>
      <c r="D905" s="2" t="str">
        <f>_xlfn.XLOOKUP(B905,Sheet1!$E$2:$E$171,Sheet1!$B$2:$B$171," ",0)</f>
        <v xml:space="preserve"> </v>
      </c>
      <c r="E905" t="e" cm="1">
        <f t="array" ref="E905">_xlfn.IFS(OR(D905="Spl Mounting flange - 304",D905="Spl Enlarged Mounting flange - 304",D905="Spl Monoblock - 304",D905="Dbl Mounting flange - 304",D905="Dbl Monoblock - 304",D905="Spl Mounting flange - 316",D905="Dbl Mounting flange - 316",D905="Spl Monoblock - 316",D905="Dbl Mounting flange - 316"),D905)</f>
        <v>#N/A</v>
      </c>
      <c r="F905" t="e" cm="1">
        <f t="array" ref="F905">_xlfn.IFS(OR($D905="Fan 50 Hz",$D905="Fan 440V 60 Hz",$D905="Fan 460V 50 Hz"),$D905)</f>
        <v>#N/A</v>
      </c>
      <c r="G905" t="e" cm="1">
        <f t="array" ref="G905">_xlfn.IFS(OR($D905="Hopper 304",$D905="Hopper 316"),$D905)</f>
        <v>#N/A</v>
      </c>
      <c r="H905" t="e" cm="1">
        <f t="array" ref="H905">_xlfn.IFS(OR($D905="Vibrating grid",$D905="Vibrating grid for enlarged design"),$D905)</f>
        <v>#N/A</v>
      </c>
      <c r="I905" t="e" cm="1">
        <f t="array" ref="I905">_xlfn.IFS(OR($D905="Simple magnetic grid  - 304",$D905="Simple magnetic grid  - 316",$D905="Simple and enlarged magnetic grid "),$D905)</f>
        <v>#N/A</v>
      </c>
      <c r="J905" t="e" cm="1">
        <f t="array" ref="J905">_xlfn.IFS(OR($D905="SMC",$D905="Simple magnetic grid  - 316.",$D905="FESTO"),$D905)</f>
        <v>#N/A</v>
      </c>
    </row>
    <row r="906" spans="1:10" x14ac:dyDescent="0.2">
      <c r="A906" t="s">
        <v>21</v>
      </c>
      <c r="B906" t="s">
        <v>1</v>
      </c>
      <c r="C906" s="2" t="str">
        <f>_xlfn.XLOOKUP(B906,Sheet1!$E$2:$E$171,Sheet1!$A$2:$A$171," ",0)</f>
        <v xml:space="preserve"> </v>
      </c>
      <c r="D906" s="2" t="str">
        <f>_xlfn.XLOOKUP(B906,Sheet1!$E$2:$E$171,Sheet1!$B$2:$B$171," ",0)</f>
        <v xml:space="preserve"> </v>
      </c>
      <c r="E906" t="e" cm="1">
        <f t="array" ref="E906">_xlfn.IFS(OR(D906="Spl Mounting flange - 304",D906="Spl Enlarged Mounting flange - 304",D906="Spl Monoblock - 304",D906="Dbl Mounting flange - 304",D906="Dbl Monoblock - 304",D906="Spl Mounting flange - 316",D906="Dbl Mounting flange - 316",D906="Spl Monoblock - 316",D906="Dbl Mounting flange - 316"),D906)</f>
        <v>#N/A</v>
      </c>
      <c r="F906" t="e" cm="1">
        <f t="array" ref="F906">_xlfn.IFS(OR($D906="Fan 50 Hz",$D906="Fan 440V 60 Hz",$D906="Fan 460V 50 Hz"),$D906)</f>
        <v>#N/A</v>
      </c>
      <c r="G906" t="e" cm="1">
        <f t="array" ref="G906">_xlfn.IFS(OR($D906="Hopper 304",$D906="Hopper 316"),$D906)</f>
        <v>#N/A</v>
      </c>
      <c r="H906" t="e" cm="1">
        <f t="array" ref="H906">_xlfn.IFS(OR($D906="Vibrating grid",$D906="Vibrating grid for enlarged design"),$D906)</f>
        <v>#N/A</v>
      </c>
      <c r="I906" t="e" cm="1">
        <f t="array" ref="I906">_xlfn.IFS(OR($D906="Simple magnetic grid  - 304",$D906="Simple magnetic grid  - 316",$D906="Simple and enlarged magnetic grid "),$D906)</f>
        <v>#N/A</v>
      </c>
      <c r="J906" t="e" cm="1">
        <f t="array" ref="J906">_xlfn.IFS(OR($D906="SMC",$D906="Simple magnetic grid  - 316.",$D906="FESTO"),$D906)</f>
        <v>#N/A</v>
      </c>
    </row>
    <row r="907" spans="1:10" x14ac:dyDescent="0.2">
      <c r="A907" t="s">
        <v>21</v>
      </c>
      <c r="B907" t="s">
        <v>84</v>
      </c>
      <c r="C907" s="2" t="str">
        <f>_xlfn.XLOOKUP(B907,Sheet1!$E$2:$E$171,Sheet1!$A$2:$A$171," ",0)</f>
        <v xml:space="preserve"> </v>
      </c>
      <c r="D907" s="2" t="str">
        <f>_xlfn.XLOOKUP(B907,Sheet1!$E$2:$E$171,Sheet1!$B$2:$B$171," ",0)</f>
        <v xml:space="preserve"> </v>
      </c>
      <c r="E907" t="e" cm="1">
        <f t="array" ref="E907">_xlfn.IFS(OR(D907="Spl Mounting flange - 304",D907="Spl Enlarged Mounting flange - 304",D907="Spl Monoblock - 304",D907="Dbl Mounting flange - 304",D907="Dbl Monoblock - 304",D907="Spl Mounting flange - 316",D907="Dbl Mounting flange - 316",D907="Spl Monoblock - 316",D907="Dbl Mounting flange - 316"),D907)</f>
        <v>#N/A</v>
      </c>
      <c r="F907" t="e" cm="1">
        <f t="array" ref="F907">_xlfn.IFS(OR($D907="Fan 50 Hz",$D907="Fan 440V 60 Hz",$D907="Fan 460V 50 Hz"),$D907)</f>
        <v>#N/A</v>
      </c>
      <c r="G907" t="e" cm="1">
        <f t="array" ref="G907">_xlfn.IFS(OR($D907="Hopper 304",$D907="Hopper 316"),$D907)</f>
        <v>#N/A</v>
      </c>
      <c r="H907" t="e" cm="1">
        <f t="array" ref="H907">_xlfn.IFS(OR($D907="Vibrating grid",$D907="Vibrating grid for enlarged design"),$D907)</f>
        <v>#N/A</v>
      </c>
      <c r="I907" t="e" cm="1">
        <f t="array" ref="I907">_xlfn.IFS(OR($D907="Simple magnetic grid  - 304",$D907="Simple magnetic grid  - 316",$D907="Simple and enlarged magnetic grid "),$D907)</f>
        <v>#N/A</v>
      </c>
      <c r="J907" t="e" cm="1">
        <f t="array" ref="J907">_xlfn.IFS(OR($D907="SMC",$D907="Simple magnetic grid  - 316.",$D907="FESTO"),$D907)</f>
        <v>#N/A</v>
      </c>
    </row>
    <row r="908" spans="1:10" x14ac:dyDescent="0.2">
      <c r="A908" t="s">
        <v>21</v>
      </c>
      <c r="B908" t="s">
        <v>81</v>
      </c>
      <c r="C908" s="2" t="str">
        <f>_xlfn.XLOOKUP(B908,Sheet1!$E$2:$E$171,Sheet1!$A$2:$A$171," ",0)</f>
        <v xml:space="preserve"> </v>
      </c>
      <c r="D908" s="2" t="str">
        <f>_xlfn.XLOOKUP(B908,Sheet1!$E$2:$E$171,Sheet1!$B$2:$B$171," ",0)</f>
        <v xml:space="preserve"> </v>
      </c>
      <c r="E908" t="e" cm="1">
        <f t="array" ref="E908">_xlfn.IFS(OR(D908="Spl Mounting flange - 304",D908="Spl Enlarged Mounting flange - 304",D908="Spl Monoblock - 304",D908="Dbl Mounting flange - 304",D908="Dbl Monoblock - 304",D908="Spl Mounting flange - 316",D908="Dbl Mounting flange - 316",D908="Spl Monoblock - 316",D908="Dbl Mounting flange - 316"),D908)</f>
        <v>#N/A</v>
      </c>
      <c r="F908" t="e" cm="1">
        <f t="array" ref="F908">_xlfn.IFS(OR($D908="Fan 50 Hz",$D908="Fan 440V 60 Hz",$D908="Fan 460V 50 Hz"),$D908)</f>
        <v>#N/A</v>
      </c>
      <c r="G908" t="e" cm="1">
        <f t="array" ref="G908">_xlfn.IFS(OR($D908="Hopper 304",$D908="Hopper 316"),$D908)</f>
        <v>#N/A</v>
      </c>
      <c r="H908" t="e" cm="1">
        <f t="array" ref="H908">_xlfn.IFS(OR($D908="Vibrating grid",$D908="Vibrating grid for enlarged design"),$D908)</f>
        <v>#N/A</v>
      </c>
      <c r="I908" t="e" cm="1">
        <f t="array" ref="I908">_xlfn.IFS(OR($D908="Simple magnetic grid  - 304",$D908="Simple magnetic grid  - 316",$D908="Simple and enlarged magnetic grid "),$D908)</f>
        <v>#N/A</v>
      </c>
      <c r="J908" t="e" cm="1">
        <f t="array" ref="J908">_xlfn.IFS(OR($D908="SMC",$D908="Simple magnetic grid  - 316.",$D908="FESTO"),$D908)</f>
        <v>#N/A</v>
      </c>
    </row>
    <row r="909" spans="1:10" x14ac:dyDescent="0.2">
      <c r="A909" t="s">
        <v>21</v>
      </c>
      <c r="B909" t="s">
        <v>1</v>
      </c>
      <c r="C909" s="2" t="str">
        <f>_xlfn.XLOOKUP(B909,Sheet1!$E$2:$E$171,Sheet1!$A$2:$A$171," ",0)</f>
        <v xml:space="preserve"> </v>
      </c>
      <c r="D909" s="2" t="str">
        <f>_xlfn.XLOOKUP(B909,Sheet1!$E$2:$E$171,Sheet1!$B$2:$B$171," ",0)</f>
        <v xml:space="preserve"> </v>
      </c>
      <c r="E909" t="e" cm="1">
        <f t="array" ref="E909">_xlfn.IFS(OR(D909="Spl Mounting flange - 304",D909="Spl Enlarged Mounting flange - 304",D909="Spl Monoblock - 304",D909="Dbl Mounting flange - 304",D909="Dbl Monoblock - 304",D909="Spl Mounting flange - 316",D909="Dbl Mounting flange - 316",D909="Spl Monoblock - 316",D909="Dbl Mounting flange - 316"),D909)</f>
        <v>#N/A</v>
      </c>
      <c r="F909" t="e" cm="1">
        <f t="array" ref="F909">_xlfn.IFS(OR($D909="Fan 50 Hz",$D909="Fan 440V 60 Hz",$D909="Fan 460V 50 Hz"),$D909)</f>
        <v>#N/A</v>
      </c>
      <c r="G909" t="e" cm="1">
        <f t="array" ref="G909">_xlfn.IFS(OR($D909="Hopper 304",$D909="Hopper 316"),$D909)</f>
        <v>#N/A</v>
      </c>
      <c r="H909" t="e" cm="1">
        <f t="array" ref="H909">_xlfn.IFS(OR($D909="Vibrating grid",$D909="Vibrating grid for enlarged design"),$D909)</f>
        <v>#N/A</v>
      </c>
      <c r="I909" t="e" cm="1">
        <f t="array" ref="I909">_xlfn.IFS(OR($D909="Simple magnetic grid  - 304",$D909="Simple magnetic grid  - 316",$D909="Simple and enlarged magnetic grid "),$D909)</f>
        <v>#N/A</v>
      </c>
      <c r="J909" t="e" cm="1">
        <f t="array" ref="J909">_xlfn.IFS(OR($D909="SMC",$D909="Simple magnetic grid  - 316.",$D909="FESTO"),$D909)</f>
        <v>#N/A</v>
      </c>
    </row>
    <row r="910" spans="1:10" x14ac:dyDescent="0.2">
      <c r="A910" t="s">
        <v>21</v>
      </c>
      <c r="B910" t="s">
        <v>353</v>
      </c>
      <c r="C910" s="2" t="str">
        <f>_xlfn.XLOOKUP(B910,Sheet1!$E$2:$E$171,Sheet1!$A$2:$A$171," ",0)</f>
        <v xml:space="preserve"> </v>
      </c>
      <c r="D910" s="2" t="str">
        <f>_xlfn.XLOOKUP(B910,Sheet1!$E$2:$E$171,Sheet1!$B$2:$B$171," ",0)</f>
        <v xml:space="preserve"> </v>
      </c>
      <c r="E910" t="e" cm="1">
        <f t="array" ref="E910">_xlfn.IFS(OR(D910="Spl Mounting flange - 304",D910="Spl Enlarged Mounting flange - 304",D910="Spl Monoblock - 304",D910="Dbl Mounting flange - 304",D910="Dbl Monoblock - 304",D910="Spl Mounting flange - 316",D910="Dbl Mounting flange - 316",D910="Spl Monoblock - 316",D910="Dbl Mounting flange - 316"),D910)</f>
        <v>#N/A</v>
      </c>
      <c r="F910" t="e" cm="1">
        <f t="array" ref="F910">_xlfn.IFS(OR($D910="Fan 50 Hz",$D910="Fan 440V 60 Hz",$D910="Fan 460V 50 Hz"),$D910)</f>
        <v>#N/A</v>
      </c>
      <c r="G910" t="e" cm="1">
        <f t="array" ref="G910">_xlfn.IFS(OR($D910="Hopper 304",$D910="Hopper 316"),$D910)</f>
        <v>#N/A</v>
      </c>
      <c r="H910" t="e" cm="1">
        <f t="array" ref="H910">_xlfn.IFS(OR($D910="Vibrating grid",$D910="Vibrating grid for enlarged design"),$D910)</f>
        <v>#N/A</v>
      </c>
      <c r="I910" t="e" cm="1">
        <f t="array" ref="I910">_xlfn.IFS(OR($D910="Simple magnetic grid  - 304",$D910="Simple magnetic grid  - 316",$D910="Simple and enlarged magnetic grid "),$D910)</f>
        <v>#N/A</v>
      </c>
      <c r="J910" t="e" cm="1">
        <f t="array" ref="J910">_xlfn.IFS(OR($D910="SMC",$D910="Simple magnetic grid  - 316.",$D910="FESTO"),$D910)</f>
        <v>#N/A</v>
      </c>
    </row>
    <row r="911" spans="1:10" x14ac:dyDescent="0.2">
      <c r="A911" t="s">
        <v>21</v>
      </c>
      <c r="B911" t="s">
        <v>151</v>
      </c>
      <c r="C911" s="2" t="str">
        <f>_xlfn.XLOOKUP(B911,Sheet1!$E$2:$E$171,Sheet1!$A$2:$A$171," ",0)</f>
        <v xml:space="preserve"> </v>
      </c>
      <c r="D911" s="2" t="str">
        <f>_xlfn.XLOOKUP(B911,Sheet1!$E$2:$E$171,Sheet1!$B$2:$B$171," ",0)</f>
        <v xml:space="preserve"> </v>
      </c>
      <c r="E911" t="e" cm="1">
        <f t="array" ref="E911">_xlfn.IFS(OR(D911="Spl Mounting flange - 304",D911="Spl Enlarged Mounting flange - 304",D911="Spl Monoblock - 304",D911="Dbl Mounting flange - 304",D911="Dbl Monoblock - 304",D911="Spl Mounting flange - 316",D911="Dbl Mounting flange - 316",D911="Spl Monoblock - 316",D911="Dbl Mounting flange - 316"),D911)</f>
        <v>#N/A</v>
      </c>
      <c r="F911" t="e" cm="1">
        <f t="array" ref="F911">_xlfn.IFS(OR($D911="Fan 50 Hz",$D911="Fan 440V 60 Hz",$D911="Fan 460V 50 Hz"),$D911)</f>
        <v>#N/A</v>
      </c>
      <c r="G911" t="e" cm="1">
        <f t="array" ref="G911">_xlfn.IFS(OR($D911="Hopper 304",$D911="Hopper 316"),$D911)</f>
        <v>#N/A</v>
      </c>
      <c r="H911" t="e" cm="1">
        <f t="array" ref="H911">_xlfn.IFS(OR($D911="Vibrating grid",$D911="Vibrating grid for enlarged design"),$D911)</f>
        <v>#N/A</v>
      </c>
      <c r="I911" t="e" cm="1">
        <f t="array" ref="I911">_xlfn.IFS(OR($D911="Simple magnetic grid  - 304",$D911="Simple magnetic grid  - 316",$D911="Simple and enlarged magnetic grid "),$D911)</f>
        <v>#N/A</v>
      </c>
      <c r="J911" t="e" cm="1">
        <f t="array" ref="J911">_xlfn.IFS(OR($D911="SMC",$D911="Simple magnetic grid  - 316.",$D911="FESTO"),$D911)</f>
        <v>#N/A</v>
      </c>
    </row>
    <row r="912" spans="1:10" x14ac:dyDescent="0.2">
      <c r="A912" t="s">
        <v>21</v>
      </c>
      <c r="B912" t="s">
        <v>71</v>
      </c>
      <c r="C912" s="2" t="str">
        <f>_xlfn.XLOOKUP(B912,Sheet1!$E$2:$E$171,Sheet1!$A$2:$A$171," ",0)</f>
        <v xml:space="preserve"> </v>
      </c>
      <c r="D912" s="2" t="str">
        <f>_xlfn.XLOOKUP(B912,Sheet1!$E$2:$E$171,Sheet1!$B$2:$B$171," ",0)</f>
        <v xml:space="preserve"> </v>
      </c>
      <c r="E912" t="e" cm="1">
        <f t="array" ref="E912">_xlfn.IFS(OR(D912="Spl Mounting flange - 304",D912="Spl Enlarged Mounting flange - 304",D912="Spl Monoblock - 304",D912="Dbl Mounting flange - 304",D912="Dbl Monoblock - 304",D912="Spl Mounting flange - 316",D912="Dbl Mounting flange - 316",D912="Spl Monoblock - 316",D912="Dbl Mounting flange - 316"),D912)</f>
        <v>#N/A</v>
      </c>
      <c r="F912" t="e" cm="1">
        <f t="array" ref="F912">_xlfn.IFS(OR($D912="Fan 50 Hz",$D912="Fan 440V 60 Hz",$D912="Fan 460V 50 Hz"),$D912)</f>
        <v>#N/A</v>
      </c>
      <c r="G912" t="e" cm="1">
        <f t="array" ref="G912">_xlfn.IFS(OR($D912="Hopper 304",$D912="Hopper 316"),$D912)</f>
        <v>#N/A</v>
      </c>
      <c r="H912" t="e" cm="1">
        <f t="array" ref="H912">_xlfn.IFS(OR($D912="Vibrating grid",$D912="Vibrating grid for enlarged design"),$D912)</f>
        <v>#N/A</v>
      </c>
      <c r="I912" t="e" cm="1">
        <f t="array" ref="I912">_xlfn.IFS(OR($D912="Simple magnetic grid  - 304",$D912="Simple magnetic grid  - 316",$D912="Simple and enlarged magnetic grid "),$D912)</f>
        <v>#N/A</v>
      </c>
      <c r="J912" t="e" cm="1">
        <f t="array" ref="J912">_xlfn.IFS(OR($D912="SMC",$D912="Simple magnetic grid  - 316.",$D912="FESTO"),$D912)</f>
        <v>#N/A</v>
      </c>
    </row>
    <row r="913" spans="1:10" x14ac:dyDescent="0.2">
      <c r="A913" t="s">
        <v>21</v>
      </c>
      <c r="B913" t="s">
        <v>237</v>
      </c>
      <c r="C913" s="2" t="str">
        <f>_xlfn.XLOOKUP(B913,Sheet1!$E$2:$E$171,Sheet1!$A$2:$A$171," ",0)</f>
        <v xml:space="preserve"> </v>
      </c>
      <c r="D913" s="2" t="str">
        <f>_xlfn.XLOOKUP(B913,Sheet1!$E$2:$E$171,Sheet1!$B$2:$B$171," ",0)</f>
        <v xml:space="preserve"> </v>
      </c>
      <c r="E913" t="e" cm="1">
        <f t="array" ref="E913">_xlfn.IFS(OR(D913="Spl Mounting flange - 304",D913="Spl Enlarged Mounting flange - 304",D913="Spl Monoblock - 304",D913="Dbl Mounting flange - 304",D913="Dbl Monoblock - 304",D913="Spl Mounting flange - 316",D913="Dbl Mounting flange - 316",D913="Spl Monoblock - 316",D913="Dbl Mounting flange - 316"),D913)</f>
        <v>#N/A</v>
      </c>
      <c r="F913" t="e" cm="1">
        <f t="array" ref="F913">_xlfn.IFS(OR($D913="Fan 50 Hz",$D913="Fan 440V 60 Hz",$D913="Fan 460V 50 Hz"),$D913)</f>
        <v>#N/A</v>
      </c>
      <c r="G913" t="e" cm="1">
        <f t="array" ref="G913">_xlfn.IFS(OR($D913="Hopper 304",$D913="Hopper 316"),$D913)</f>
        <v>#N/A</v>
      </c>
      <c r="H913" t="e" cm="1">
        <f t="array" ref="H913">_xlfn.IFS(OR($D913="Vibrating grid",$D913="Vibrating grid for enlarged design"),$D913)</f>
        <v>#N/A</v>
      </c>
      <c r="I913" t="e" cm="1">
        <f t="array" ref="I913">_xlfn.IFS(OR($D913="Simple magnetic grid  - 304",$D913="Simple magnetic grid  - 316",$D913="Simple and enlarged magnetic grid "),$D913)</f>
        <v>#N/A</v>
      </c>
      <c r="J913" t="e" cm="1">
        <f t="array" ref="J913">_xlfn.IFS(OR($D913="SMC",$D913="Simple magnetic grid  - 316.",$D913="FESTO"),$D913)</f>
        <v>#N/A</v>
      </c>
    </row>
    <row r="914" spans="1:10" x14ac:dyDescent="0.2">
      <c r="A914" t="s">
        <v>21</v>
      </c>
      <c r="B914" t="s">
        <v>1</v>
      </c>
      <c r="C914" s="2" t="str">
        <f>_xlfn.XLOOKUP(B914,Sheet1!$E$2:$E$171,Sheet1!$A$2:$A$171," ",0)</f>
        <v xml:space="preserve"> </v>
      </c>
      <c r="D914" s="2" t="str">
        <f>_xlfn.XLOOKUP(B914,Sheet1!$E$2:$E$171,Sheet1!$B$2:$B$171," ",0)</f>
        <v xml:space="preserve"> </v>
      </c>
      <c r="E914" t="e" cm="1">
        <f t="array" ref="E914">_xlfn.IFS(OR(D914="Spl Mounting flange - 304",D914="Spl Enlarged Mounting flange - 304",D914="Spl Monoblock - 304",D914="Dbl Mounting flange - 304",D914="Dbl Monoblock - 304",D914="Spl Mounting flange - 316",D914="Dbl Mounting flange - 316",D914="Spl Monoblock - 316",D914="Dbl Mounting flange - 316"),D914)</f>
        <v>#N/A</v>
      </c>
      <c r="F914" t="e" cm="1">
        <f t="array" ref="F914">_xlfn.IFS(OR($D914="Fan 50 Hz",$D914="Fan 440V 60 Hz",$D914="Fan 460V 50 Hz"),$D914)</f>
        <v>#N/A</v>
      </c>
      <c r="G914" t="e" cm="1">
        <f t="array" ref="G914">_xlfn.IFS(OR($D914="Hopper 304",$D914="Hopper 316"),$D914)</f>
        <v>#N/A</v>
      </c>
      <c r="H914" t="e" cm="1">
        <f t="array" ref="H914">_xlfn.IFS(OR($D914="Vibrating grid",$D914="Vibrating grid for enlarged design"),$D914)</f>
        <v>#N/A</v>
      </c>
      <c r="I914" t="e" cm="1">
        <f t="array" ref="I914">_xlfn.IFS(OR($D914="Simple magnetic grid  - 304",$D914="Simple magnetic grid  - 316",$D914="Simple and enlarged magnetic grid "),$D914)</f>
        <v>#N/A</v>
      </c>
      <c r="J914" t="e" cm="1">
        <f t="array" ref="J914">_xlfn.IFS(OR($D914="SMC",$D914="Simple magnetic grid  - 316.",$D914="FESTO"),$D914)</f>
        <v>#N/A</v>
      </c>
    </row>
    <row r="915" spans="1:10" x14ac:dyDescent="0.2">
      <c r="A915" t="s">
        <v>21</v>
      </c>
      <c r="B915" t="s">
        <v>292</v>
      </c>
      <c r="C915" s="2" t="str">
        <f>_xlfn.XLOOKUP(B915,Sheet1!$E$2:$E$171,Sheet1!$A$2:$A$171," ",0)</f>
        <v xml:space="preserve"> </v>
      </c>
      <c r="D915" s="2" t="str">
        <f>_xlfn.XLOOKUP(B915,Sheet1!$E$2:$E$171,Sheet1!$B$2:$B$171," ",0)</f>
        <v xml:space="preserve"> </v>
      </c>
      <c r="E915" t="e" cm="1">
        <f t="array" ref="E915">_xlfn.IFS(OR(D915="Spl Mounting flange - 304",D915="Spl Enlarged Mounting flange - 304",D915="Spl Monoblock - 304",D915="Dbl Mounting flange - 304",D915="Dbl Monoblock - 304",D915="Spl Mounting flange - 316",D915="Dbl Mounting flange - 316",D915="Spl Monoblock - 316",D915="Dbl Mounting flange - 316"),D915)</f>
        <v>#N/A</v>
      </c>
      <c r="F915" t="e" cm="1">
        <f t="array" ref="F915">_xlfn.IFS(OR($D915="Fan 50 Hz",$D915="Fan 440V 60 Hz",$D915="Fan 460V 50 Hz"),$D915)</f>
        <v>#N/A</v>
      </c>
      <c r="G915" t="e" cm="1">
        <f t="array" ref="G915">_xlfn.IFS(OR($D915="Hopper 304",$D915="Hopper 316"),$D915)</f>
        <v>#N/A</v>
      </c>
      <c r="H915" t="e" cm="1">
        <f t="array" ref="H915">_xlfn.IFS(OR($D915="Vibrating grid",$D915="Vibrating grid for enlarged design"),$D915)</f>
        <v>#N/A</v>
      </c>
      <c r="I915" t="e" cm="1">
        <f t="array" ref="I915">_xlfn.IFS(OR($D915="Simple magnetic grid  - 304",$D915="Simple magnetic grid  - 316",$D915="Simple and enlarged magnetic grid "),$D915)</f>
        <v>#N/A</v>
      </c>
      <c r="J915" t="e" cm="1">
        <f t="array" ref="J915">_xlfn.IFS(OR($D915="SMC",$D915="Simple magnetic grid  - 316.",$D915="FESTO"),$D915)</f>
        <v>#N/A</v>
      </c>
    </row>
    <row r="916" spans="1:10" x14ac:dyDescent="0.2">
      <c r="A916" t="s">
        <v>21</v>
      </c>
      <c r="B916" t="s">
        <v>78</v>
      </c>
      <c r="C916" s="2" t="str">
        <f>_xlfn.XLOOKUP(B916,Sheet1!$E$2:$E$171,Sheet1!$A$2:$A$171," ",0)</f>
        <v xml:space="preserve"> </v>
      </c>
      <c r="D916" s="2" t="str">
        <f>_xlfn.XLOOKUP(B916,Sheet1!$E$2:$E$171,Sheet1!$B$2:$B$171," ",0)</f>
        <v xml:space="preserve"> </v>
      </c>
      <c r="E916" t="e" cm="1">
        <f t="array" ref="E916">_xlfn.IFS(OR(D916="Spl Mounting flange - 304",D916="Spl Enlarged Mounting flange - 304",D916="Spl Monoblock - 304",D916="Dbl Mounting flange - 304",D916="Dbl Monoblock - 304",D916="Spl Mounting flange - 316",D916="Dbl Mounting flange - 316",D916="Spl Monoblock - 316",D916="Dbl Mounting flange - 316"),D916)</f>
        <v>#N/A</v>
      </c>
      <c r="F916" t="e" cm="1">
        <f t="array" ref="F916">_xlfn.IFS(OR($D916="Fan 50 Hz",$D916="Fan 440V 60 Hz",$D916="Fan 460V 50 Hz"),$D916)</f>
        <v>#N/A</v>
      </c>
      <c r="G916" t="e" cm="1">
        <f t="array" ref="G916">_xlfn.IFS(OR($D916="Hopper 304",$D916="Hopper 316"),$D916)</f>
        <v>#N/A</v>
      </c>
      <c r="H916" t="e" cm="1">
        <f t="array" ref="H916">_xlfn.IFS(OR($D916="Vibrating grid",$D916="Vibrating grid for enlarged design"),$D916)</f>
        <v>#N/A</v>
      </c>
      <c r="I916" t="e" cm="1">
        <f t="array" ref="I916">_xlfn.IFS(OR($D916="Simple magnetic grid  - 304",$D916="Simple magnetic grid  - 316",$D916="Simple and enlarged magnetic grid "),$D916)</f>
        <v>#N/A</v>
      </c>
      <c r="J916" t="e" cm="1">
        <f t="array" ref="J916">_xlfn.IFS(OR($D916="SMC",$D916="Simple magnetic grid  - 316.",$D916="FESTO"),$D916)</f>
        <v>#N/A</v>
      </c>
    </row>
    <row r="917" spans="1:10" x14ac:dyDescent="0.2">
      <c r="A917" t="s">
        <v>21</v>
      </c>
      <c r="B917" t="s">
        <v>299</v>
      </c>
      <c r="C917" s="2" t="str">
        <f>_xlfn.XLOOKUP(B917,Sheet1!$E$2:$E$171,Sheet1!$A$2:$A$171," ",0)</f>
        <v xml:space="preserve"> </v>
      </c>
      <c r="D917" s="2" t="str">
        <f>_xlfn.XLOOKUP(B917,Sheet1!$E$2:$E$171,Sheet1!$B$2:$B$171," ",0)</f>
        <v xml:space="preserve"> </v>
      </c>
      <c r="E917" t="e" cm="1">
        <f t="array" ref="E917">_xlfn.IFS(OR(D917="Spl Mounting flange - 304",D917="Spl Enlarged Mounting flange - 304",D917="Spl Monoblock - 304",D917="Dbl Mounting flange - 304",D917="Dbl Monoblock - 304",D917="Spl Mounting flange - 316",D917="Dbl Mounting flange - 316",D917="Spl Monoblock - 316",D917="Dbl Mounting flange - 316"),D917)</f>
        <v>#N/A</v>
      </c>
      <c r="F917" t="e" cm="1">
        <f t="array" ref="F917">_xlfn.IFS(OR($D917="Fan 50 Hz",$D917="Fan 440V 60 Hz",$D917="Fan 460V 50 Hz"),$D917)</f>
        <v>#N/A</v>
      </c>
      <c r="G917" t="e" cm="1">
        <f t="array" ref="G917">_xlfn.IFS(OR($D917="Hopper 304",$D917="Hopper 316"),$D917)</f>
        <v>#N/A</v>
      </c>
      <c r="H917" t="e" cm="1">
        <f t="array" ref="H917">_xlfn.IFS(OR($D917="Vibrating grid",$D917="Vibrating grid for enlarged design"),$D917)</f>
        <v>#N/A</v>
      </c>
      <c r="I917" t="e" cm="1">
        <f t="array" ref="I917">_xlfn.IFS(OR($D917="Simple magnetic grid  - 304",$D917="Simple magnetic grid  - 316",$D917="Simple and enlarged magnetic grid "),$D917)</f>
        <v>#N/A</v>
      </c>
      <c r="J917" t="e" cm="1">
        <f t="array" ref="J917">_xlfn.IFS(OR($D917="SMC",$D917="Simple magnetic grid  - 316.",$D917="FESTO"),$D917)</f>
        <v>#N/A</v>
      </c>
    </row>
    <row r="918" spans="1:10" x14ac:dyDescent="0.2">
      <c r="A918" t="s">
        <v>17</v>
      </c>
      <c r="B918" t="s">
        <v>405</v>
      </c>
      <c r="C918" s="2" t="str">
        <f>_xlfn.XLOOKUP(B918,Sheet1!$E$2:$E$171,Sheet1!$A$2:$A$171," ",0)</f>
        <v xml:space="preserve"> </v>
      </c>
      <c r="D918" s="2" t="str">
        <f>_xlfn.XLOOKUP(B918,Sheet1!$E$2:$E$171,Sheet1!$B$2:$B$171," ",0)</f>
        <v xml:space="preserve"> </v>
      </c>
      <c r="E918" t="e" cm="1">
        <f t="array" ref="E918">_xlfn.IFS(OR(D918="Spl Mounting flange - 304",D918="Spl Enlarged Mounting flange - 304",D918="Spl Monoblock - 304",D918="Dbl Mounting flange - 304",D918="Dbl Monoblock - 304",D918="Spl Mounting flange - 316",D918="Dbl Mounting flange - 316",D918="Spl Monoblock - 316",D918="Dbl Mounting flange - 316"),D918)</f>
        <v>#N/A</v>
      </c>
      <c r="F918" t="e" cm="1">
        <f t="array" ref="F918">_xlfn.IFS(OR($D918="Fan 50 Hz",$D918="Fan 440V 60 Hz",$D918="Fan 460V 50 Hz"),$D918)</f>
        <v>#N/A</v>
      </c>
      <c r="G918" t="e" cm="1">
        <f t="array" ref="G918">_xlfn.IFS(OR($D918="Hopper 304",$D918="Hopper 316"),$D918)</f>
        <v>#N/A</v>
      </c>
      <c r="H918" t="e" cm="1">
        <f t="array" ref="H918">_xlfn.IFS(OR($D918="Vibrating grid",$D918="Vibrating grid for enlarged design"),$D918)</f>
        <v>#N/A</v>
      </c>
      <c r="I918" t="e" cm="1">
        <f t="array" ref="I918">_xlfn.IFS(OR($D918="Simple magnetic grid  - 304",$D918="Simple magnetic grid  - 316",$D918="Simple and enlarged magnetic grid "),$D918)</f>
        <v>#N/A</v>
      </c>
      <c r="J918" t="e" cm="1">
        <f t="array" ref="J918">_xlfn.IFS(OR($D918="SMC",$D918="Simple magnetic grid  - 316.",$D918="FESTO"),$D918)</f>
        <v>#N/A</v>
      </c>
    </row>
    <row r="919" spans="1:10" x14ac:dyDescent="0.2">
      <c r="A919" t="s">
        <v>17</v>
      </c>
      <c r="B919" t="s">
        <v>405</v>
      </c>
      <c r="C919" s="2" t="str">
        <f>_xlfn.XLOOKUP(B919,Sheet1!$E$2:$E$171,Sheet1!$A$2:$A$171," ",0)</f>
        <v xml:space="preserve"> </v>
      </c>
      <c r="D919" s="2" t="str">
        <f>_xlfn.XLOOKUP(B919,Sheet1!$E$2:$E$171,Sheet1!$B$2:$B$171," ",0)</f>
        <v xml:space="preserve"> </v>
      </c>
      <c r="E919" t="e" cm="1">
        <f t="array" ref="E919">_xlfn.IFS(OR(D919="Spl Mounting flange - 304",D919="Spl Enlarged Mounting flange - 304",D919="Spl Monoblock - 304",D919="Dbl Mounting flange - 304",D919="Dbl Monoblock - 304",D919="Spl Mounting flange - 316",D919="Dbl Mounting flange - 316",D919="Spl Monoblock - 316",D919="Dbl Mounting flange - 316"),D919)</f>
        <v>#N/A</v>
      </c>
      <c r="F919" t="e" cm="1">
        <f t="array" ref="F919">_xlfn.IFS(OR($D919="Fan 50 Hz",$D919="Fan 440V 60 Hz",$D919="Fan 460V 50 Hz"),$D919)</f>
        <v>#N/A</v>
      </c>
      <c r="G919" t="e" cm="1">
        <f t="array" ref="G919">_xlfn.IFS(OR($D919="Hopper 304",$D919="Hopper 316"),$D919)</f>
        <v>#N/A</v>
      </c>
      <c r="H919" t="e" cm="1">
        <f t="array" ref="H919">_xlfn.IFS(OR($D919="Vibrating grid",$D919="Vibrating grid for enlarged design"),$D919)</f>
        <v>#N/A</v>
      </c>
      <c r="I919" t="e" cm="1">
        <f t="array" ref="I919">_xlfn.IFS(OR($D919="Simple magnetic grid  - 304",$D919="Simple magnetic grid  - 316",$D919="Simple and enlarged magnetic grid "),$D919)</f>
        <v>#N/A</v>
      </c>
      <c r="J919" t="e" cm="1">
        <f t="array" ref="J919">_xlfn.IFS(OR($D919="SMC",$D919="Simple magnetic grid  - 316.",$D919="FESTO"),$D919)</f>
        <v>#N/A</v>
      </c>
    </row>
    <row r="920" spans="1:10" x14ac:dyDescent="0.2">
      <c r="A920" t="s">
        <v>17</v>
      </c>
      <c r="B920" t="s">
        <v>270</v>
      </c>
      <c r="C920" s="2" t="str">
        <f>_xlfn.XLOOKUP(B920,Sheet1!$E$2:$E$171,Sheet1!$A$2:$A$171," ",0)</f>
        <v xml:space="preserve"> </v>
      </c>
      <c r="D920" s="2" t="str">
        <f>_xlfn.XLOOKUP(B920,Sheet1!$E$2:$E$171,Sheet1!$B$2:$B$171," ",0)</f>
        <v xml:space="preserve"> </v>
      </c>
      <c r="E920" t="e" cm="1">
        <f t="array" ref="E920">_xlfn.IFS(OR(D920="Spl Mounting flange - 304",D920="Spl Enlarged Mounting flange - 304",D920="Spl Monoblock - 304",D920="Dbl Mounting flange - 304",D920="Dbl Monoblock - 304",D920="Spl Mounting flange - 316",D920="Dbl Mounting flange - 316",D920="Spl Monoblock - 316",D920="Dbl Mounting flange - 316"),D920)</f>
        <v>#N/A</v>
      </c>
      <c r="F920" t="e" cm="1">
        <f t="array" ref="F920">_xlfn.IFS(OR($D920="Fan 50 Hz",$D920="Fan 440V 60 Hz",$D920="Fan 460V 50 Hz"),$D920)</f>
        <v>#N/A</v>
      </c>
      <c r="G920" t="e" cm="1">
        <f t="array" ref="G920">_xlfn.IFS(OR($D920="Hopper 304",$D920="Hopper 316"),$D920)</f>
        <v>#N/A</v>
      </c>
      <c r="H920" t="e" cm="1">
        <f t="array" ref="H920">_xlfn.IFS(OR($D920="Vibrating grid",$D920="Vibrating grid for enlarged design"),$D920)</f>
        <v>#N/A</v>
      </c>
      <c r="I920" t="e" cm="1">
        <f t="array" ref="I920">_xlfn.IFS(OR($D920="Simple magnetic grid  - 304",$D920="Simple magnetic grid  - 316",$D920="Simple and enlarged magnetic grid "),$D920)</f>
        <v>#N/A</v>
      </c>
      <c r="J920" t="e" cm="1">
        <f t="array" ref="J920">_xlfn.IFS(OR($D920="SMC",$D920="Simple magnetic grid  - 316.",$D920="FESTO"),$D920)</f>
        <v>#N/A</v>
      </c>
    </row>
    <row r="921" spans="1:10" x14ac:dyDescent="0.2">
      <c r="A921" t="s">
        <v>17</v>
      </c>
      <c r="B921" t="s">
        <v>270</v>
      </c>
      <c r="C921" s="2" t="str">
        <f>_xlfn.XLOOKUP(B921,Sheet1!$E$2:$E$171,Sheet1!$A$2:$A$171," ",0)</f>
        <v xml:space="preserve"> </v>
      </c>
      <c r="D921" s="2" t="str">
        <f>_xlfn.XLOOKUP(B921,Sheet1!$E$2:$E$171,Sheet1!$B$2:$B$171," ",0)</f>
        <v xml:space="preserve"> </v>
      </c>
      <c r="E921" t="e" cm="1">
        <f t="array" ref="E921">_xlfn.IFS(OR(D921="Spl Mounting flange - 304",D921="Spl Enlarged Mounting flange - 304",D921="Spl Monoblock - 304",D921="Dbl Mounting flange - 304",D921="Dbl Monoblock - 304",D921="Spl Mounting flange - 316",D921="Dbl Mounting flange - 316",D921="Spl Monoblock - 316",D921="Dbl Mounting flange - 316"),D921)</f>
        <v>#N/A</v>
      </c>
      <c r="F921" t="e" cm="1">
        <f t="array" ref="F921">_xlfn.IFS(OR($D921="Fan 50 Hz",$D921="Fan 440V 60 Hz",$D921="Fan 460V 50 Hz"),$D921)</f>
        <v>#N/A</v>
      </c>
      <c r="G921" t="e" cm="1">
        <f t="array" ref="G921">_xlfn.IFS(OR($D921="Hopper 304",$D921="Hopper 316"),$D921)</f>
        <v>#N/A</v>
      </c>
      <c r="H921" t="e" cm="1">
        <f t="array" ref="H921">_xlfn.IFS(OR($D921="Vibrating grid",$D921="Vibrating grid for enlarged design"),$D921)</f>
        <v>#N/A</v>
      </c>
      <c r="I921" t="e" cm="1">
        <f t="array" ref="I921">_xlfn.IFS(OR($D921="Simple magnetic grid  - 304",$D921="Simple magnetic grid  - 316",$D921="Simple and enlarged magnetic grid "),$D921)</f>
        <v>#N/A</v>
      </c>
      <c r="J921" t="e" cm="1">
        <f t="array" ref="J921">_xlfn.IFS(OR($D921="SMC",$D921="Simple magnetic grid  - 316.",$D921="FESTO"),$D921)</f>
        <v>#N/A</v>
      </c>
    </row>
    <row r="922" spans="1:10" x14ac:dyDescent="0.2">
      <c r="A922" t="s">
        <v>17</v>
      </c>
      <c r="B922" t="s">
        <v>305</v>
      </c>
      <c r="C922" s="2" t="str">
        <f>_xlfn.XLOOKUP(B922,Sheet1!$E$2:$E$171,Sheet1!$A$2:$A$171," ",0)</f>
        <v xml:space="preserve"> </v>
      </c>
      <c r="D922" s="2" t="str">
        <f>_xlfn.XLOOKUP(B922,Sheet1!$E$2:$E$171,Sheet1!$B$2:$B$171," ",0)</f>
        <v xml:space="preserve"> </v>
      </c>
      <c r="E922" t="e" cm="1">
        <f t="array" ref="E922">_xlfn.IFS(OR(D922="Spl Mounting flange - 304",D922="Spl Enlarged Mounting flange - 304",D922="Spl Monoblock - 304",D922="Dbl Mounting flange - 304",D922="Dbl Monoblock - 304",D922="Spl Mounting flange - 316",D922="Dbl Mounting flange - 316",D922="Spl Monoblock - 316",D922="Dbl Mounting flange - 316"),D922)</f>
        <v>#N/A</v>
      </c>
      <c r="F922" t="e" cm="1">
        <f t="array" ref="F922">_xlfn.IFS(OR($D922="Fan 50 Hz",$D922="Fan 440V 60 Hz",$D922="Fan 460V 50 Hz"),$D922)</f>
        <v>#N/A</v>
      </c>
      <c r="G922" t="e" cm="1">
        <f t="array" ref="G922">_xlfn.IFS(OR($D922="Hopper 304",$D922="Hopper 316"),$D922)</f>
        <v>#N/A</v>
      </c>
      <c r="H922" t="e" cm="1">
        <f t="array" ref="H922">_xlfn.IFS(OR($D922="Vibrating grid",$D922="Vibrating grid for enlarged design"),$D922)</f>
        <v>#N/A</v>
      </c>
      <c r="I922" t="e" cm="1">
        <f t="array" ref="I922">_xlfn.IFS(OR($D922="Simple magnetic grid  - 304",$D922="Simple magnetic grid  - 316",$D922="Simple and enlarged magnetic grid "),$D922)</f>
        <v>#N/A</v>
      </c>
      <c r="J922" t="e" cm="1">
        <f t="array" ref="J922">_xlfn.IFS(OR($D922="SMC",$D922="Simple magnetic grid  - 316.",$D922="FESTO"),$D922)</f>
        <v>#N/A</v>
      </c>
    </row>
    <row r="923" spans="1:10" x14ac:dyDescent="0.2">
      <c r="A923" t="s">
        <v>17</v>
      </c>
      <c r="B923" t="s">
        <v>1</v>
      </c>
      <c r="C923" s="2" t="str">
        <f>_xlfn.XLOOKUP(B923,Sheet1!$E$2:$E$171,Sheet1!$A$2:$A$171," ",0)</f>
        <v xml:space="preserve"> </v>
      </c>
      <c r="D923" s="2" t="str">
        <f>_xlfn.XLOOKUP(B923,Sheet1!$E$2:$E$171,Sheet1!$B$2:$B$171," ",0)</f>
        <v xml:space="preserve"> </v>
      </c>
      <c r="E923" t="e" cm="1">
        <f t="array" ref="E923">_xlfn.IFS(OR(D923="Spl Mounting flange - 304",D923="Spl Enlarged Mounting flange - 304",D923="Spl Monoblock - 304",D923="Dbl Mounting flange - 304",D923="Dbl Monoblock - 304",D923="Spl Mounting flange - 316",D923="Dbl Mounting flange - 316",D923="Spl Monoblock - 316",D923="Dbl Mounting flange - 316"),D923)</f>
        <v>#N/A</v>
      </c>
      <c r="F923" t="e" cm="1">
        <f t="array" ref="F923">_xlfn.IFS(OR($D923="Fan 50 Hz",$D923="Fan 440V 60 Hz",$D923="Fan 460V 50 Hz"),$D923)</f>
        <v>#N/A</v>
      </c>
      <c r="G923" t="e" cm="1">
        <f t="array" ref="G923">_xlfn.IFS(OR($D923="Hopper 304",$D923="Hopper 316"),$D923)</f>
        <v>#N/A</v>
      </c>
      <c r="H923" t="e" cm="1">
        <f t="array" ref="H923">_xlfn.IFS(OR($D923="Vibrating grid",$D923="Vibrating grid for enlarged design"),$D923)</f>
        <v>#N/A</v>
      </c>
      <c r="I923" t="e" cm="1">
        <f t="array" ref="I923">_xlfn.IFS(OR($D923="Simple magnetic grid  - 304",$D923="Simple magnetic grid  - 316",$D923="Simple and enlarged magnetic grid "),$D923)</f>
        <v>#N/A</v>
      </c>
      <c r="J923" t="e" cm="1">
        <f t="array" ref="J923">_xlfn.IFS(OR($D923="SMC",$D923="Simple magnetic grid  - 316.",$D923="FESTO"),$D923)</f>
        <v>#N/A</v>
      </c>
    </row>
    <row r="924" spans="1:10" x14ac:dyDescent="0.2">
      <c r="A924" t="s">
        <v>17</v>
      </c>
      <c r="B924" t="s">
        <v>1</v>
      </c>
      <c r="C924" s="2" t="str">
        <f>_xlfn.XLOOKUP(B924,Sheet1!$E$2:$E$171,Sheet1!$A$2:$A$171," ",0)</f>
        <v xml:space="preserve"> </v>
      </c>
      <c r="D924" s="2" t="str">
        <f>_xlfn.XLOOKUP(B924,Sheet1!$E$2:$E$171,Sheet1!$B$2:$B$171," ",0)</f>
        <v xml:space="preserve"> </v>
      </c>
      <c r="E924" t="e" cm="1">
        <f t="array" ref="E924">_xlfn.IFS(OR(D924="Spl Mounting flange - 304",D924="Spl Enlarged Mounting flange - 304",D924="Spl Monoblock - 304",D924="Dbl Mounting flange - 304",D924="Dbl Monoblock - 304",D924="Spl Mounting flange - 316",D924="Dbl Mounting flange - 316",D924="Spl Monoblock - 316",D924="Dbl Mounting flange - 316"),D924)</f>
        <v>#N/A</v>
      </c>
      <c r="F924" t="e" cm="1">
        <f t="array" ref="F924">_xlfn.IFS(OR($D924="Fan 50 Hz",$D924="Fan 440V 60 Hz",$D924="Fan 460V 50 Hz"),$D924)</f>
        <v>#N/A</v>
      </c>
      <c r="G924" t="e" cm="1">
        <f t="array" ref="G924">_xlfn.IFS(OR($D924="Hopper 304",$D924="Hopper 316"),$D924)</f>
        <v>#N/A</v>
      </c>
      <c r="H924" t="e" cm="1">
        <f t="array" ref="H924">_xlfn.IFS(OR($D924="Vibrating grid",$D924="Vibrating grid for enlarged design"),$D924)</f>
        <v>#N/A</v>
      </c>
      <c r="I924" t="e" cm="1">
        <f t="array" ref="I924">_xlfn.IFS(OR($D924="Simple magnetic grid  - 304",$D924="Simple magnetic grid  - 316",$D924="Simple and enlarged magnetic grid "),$D924)</f>
        <v>#N/A</v>
      </c>
      <c r="J924" t="e" cm="1">
        <f t="array" ref="J924">_xlfn.IFS(OR($D924="SMC",$D924="Simple magnetic grid  - 316.",$D924="FESTO"),$D924)</f>
        <v>#N/A</v>
      </c>
    </row>
    <row r="925" spans="1:10" x14ac:dyDescent="0.2">
      <c r="A925" t="s">
        <v>17</v>
      </c>
      <c r="B925" t="s">
        <v>1</v>
      </c>
      <c r="C925" s="2" t="str">
        <f>_xlfn.XLOOKUP(B925,Sheet1!$E$2:$E$171,Sheet1!$A$2:$A$171," ",0)</f>
        <v xml:space="preserve"> </v>
      </c>
      <c r="D925" s="2" t="str">
        <f>_xlfn.XLOOKUP(B925,Sheet1!$E$2:$E$171,Sheet1!$B$2:$B$171," ",0)</f>
        <v xml:space="preserve"> </v>
      </c>
      <c r="E925" t="e" cm="1">
        <f t="array" ref="E925">_xlfn.IFS(OR(D925="Spl Mounting flange - 304",D925="Spl Enlarged Mounting flange - 304",D925="Spl Monoblock - 304",D925="Dbl Mounting flange - 304",D925="Dbl Monoblock - 304",D925="Spl Mounting flange - 316",D925="Dbl Mounting flange - 316",D925="Spl Monoblock - 316",D925="Dbl Mounting flange - 316"),D925)</f>
        <v>#N/A</v>
      </c>
      <c r="F925" t="e" cm="1">
        <f t="array" ref="F925">_xlfn.IFS(OR($D925="Fan 50 Hz",$D925="Fan 440V 60 Hz",$D925="Fan 460V 50 Hz"),$D925)</f>
        <v>#N/A</v>
      </c>
      <c r="G925" t="e" cm="1">
        <f t="array" ref="G925">_xlfn.IFS(OR($D925="Hopper 304",$D925="Hopper 316"),$D925)</f>
        <v>#N/A</v>
      </c>
      <c r="H925" t="e" cm="1">
        <f t="array" ref="H925">_xlfn.IFS(OR($D925="Vibrating grid",$D925="Vibrating grid for enlarged design"),$D925)</f>
        <v>#N/A</v>
      </c>
      <c r="I925" t="e" cm="1">
        <f t="array" ref="I925">_xlfn.IFS(OR($D925="Simple magnetic grid  - 304",$D925="Simple magnetic grid  - 316",$D925="Simple and enlarged magnetic grid "),$D925)</f>
        <v>#N/A</v>
      </c>
      <c r="J925" t="e" cm="1">
        <f t="array" ref="J925">_xlfn.IFS(OR($D925="SMC",$D925="Simple magnetic grid  - 316.",$D925="FESTO"),$D925)</f>
        <v>#N/A</v>
      </c>
    </row>
    <row r="926" spans="1:10" x14ac:dyDescent="0.2">
      <c r="A926" t="s">
        <v>17</v>
      </c>
      <c r="B926" t="s">
        <v>1</v>
      </c>
      <c r="C926" s="2" t="str">
        <f>_xlfn.XLOOKUP(B926,Sheet1!$E$2:$E$171,Sheet1!$A$2:$A$171," ",0)</f>
        <v xml:space="preserve"> </v>
      </c>
      <c r="D926" s="2" t="str">
        <f>_xlfn.XLOOKUP(B926,Sheet1!$E$2:$E$171,Sheet1!$B$2:$B$171," ",0)</f>
        <v xml:space="preserve"> </v>
      </c>
      <c r="E926" t="e" cm="1">
        <f t="array" ref="E926">_xlfn.IFS(OR(D926="Spl Mounting flange - 304",D926="Spl Enlarged Mounting flange - 304",D926="Spl Monoblock - 304",D926="Dbl Mounting flange - 304",D926="Dbl Monoblock - 304",D926="Spl Mounting flange - 316",D926="Dbl Mounting flange - 316",D926="Spl Monoblock - 316",D926="Dbl Mounting flange - 316"),D926)</f>
        <v>#N/A</v>
      </c>
      <c r="F926" t="e" cm="1">
        <f t="array" ref="F926">_xlfn.IFS(OR($D926="Fan 50 Hz",$D926="Fan 440V 60 Hz",$D926="Fan 460V 50 Hz"),$D926)</f>
        <v>#N/A</v>
      </c>
      <c r="G926" t="e" cm="1">
        <f t="array" ref="G926">_xlfn.IFS(OR($D926="Hopper 304",$D926="Hopper 316"),$D926)</f>
        <v>#N/A</v>
      </c>
      <c r="H926" t="e" cm="1">
        <f t="array" ref="H926">_xlfn.IFS(OR($D926="Vibrating grid",$D926="Vibrating grid for enlarged design"),$D926)</f>
        <v>#N/A</v>
      </c>
      <c r="I926" t="e" cm="1">
        <f t="array" ref="I926">_xlfn.IFS(OR($D926="Simple magnetic grid  - 304",$D926="Simple magnetic grid  - 316",$D926="Simple and enlarged magnetic grid "),$D926)</f>
        <v>#N/A</v>
      </c>
      <c r="J926" t="e" cm="1">
        <f t="array" ref="J926">_xlfn.IFS(OR($D926="SMC",$D926="Simple magnetic grid  - 316.",$D926="FESTO"),$D926)</f>
        <v>#N/A</v>
      </c>
    </row>
    <row r="927" spans="1:10" x14ac:dyDescent="0.2">
      <c r="A927" t="s">
        <v>17</v>
      </c>
      <c r="B927" t="s">
        <v>1</v>
      </c>
      <c r="C927" s="2" t="str">
        <f>_xlfn.XLOOKUP(B927,Sheet1!$E$2:$E$171,Sheet1!$A$2:$A$171," ",0)</f>
        <v xml:space="preserve"> </v>
      </c>
      <c r="D927" s="2" t="str">
        <f>_xlfn.XLOOKUP(B927,Sheet1!$E$2:$E$171,Sheet1!$B$2:$B$171," ",0)</f>
        <v xml:space="preserve"> </v>
      </c>
      <c r="E927" t="e" cm="1">
        <f t="array" ref="E927">_xlfn.IFS(OR(D927="Spl Mounting flange - 304",D927="Spl Enlarged Mounting flange - 304",D927="Spl Monoblock - 304",D927="Dbl Mounting flange - 304",D927="Dbl Monoblock - 304",D927="Spl Mounting flange - 316",D927="Dbl Mounting flange - 316",D927="Spl Monoblock - 316",D927="Dbl Mounting flange - 316"),D927)</f>
        <v>#N/A</v>
      </c>
      <c r="F927" t="e" cm="1">
        <f t="array" ref="F927">_xlfn.IFS(OR($D927="Fan 50 Hz",$D927="Fan 440V 60 Hz",$D927="Fan 460V 50 Hz"),$D927)</f>
        <v>#N/A</v>
      </c>
      <c r="G927" t="e" cm="1">
        <f t="array" ref="G927">_xlfn.IFS(OR($D927="Hopper 304",$D927="Hopper 316"),$D927)</f>
        <v>#N/A</v>
      </c>
      <c r="H927" t="e" cm="1">
        <f t="array" ref="H927">_xlfn.IFS(OR($D927="Vibrating grid",$D927="Vibrating grid for enlarged design"),$D927)</f>
        <v>#N/A</v>
      </c>
      <c r="I927" t="e" cm="1">
        <f t="array" ref="I927">_xlfn.IFS(OR($D927="Simple magnetic grid  - 304",$D927="Simple magnetic grid  - 316",$D927="Simple and enlarged magnetic grid "),$D927)</f>
        <v>#N/A</v>
      </c>
      <c r="J927" t="e" cm="1">
        <f t="array" ref="J927">_xlfn.IFS(OR($D927="SMC",$D927="Simple magnetic grid  - 316.",$D927="FESTO"),$D927)</f>
        <v>#N/A</v>
      </c>
    </row>
    <row r="928" spans="1:10" x14ac:dyDescent="0.2">
      <c r="A928" t="s">
        <v>17</v>
      </c>
      <c r="B928" t="s">
        <v>1</v>
      </c>
      <c r="C928" s="2" t="str">
        <f>_xlfn.XLOOKUP(B928,Sheet1!$E$2:$E$171,Sheet1!$A$2:$A$171," ",0)</f>
        <v xml:space="preserve"> </v>
      </c>
      <c r="D928" s="2" t="str">
        <f>_xlfn.XLOOKUP(B928,Sheet1!$E$2:$E$171,Sheet1!$B$2:$B$171," ",0)</f>
        <v xml:space="preserve"> </v>
      </c>
      <c r="E928" t="e" cm="1">
        <f t="array" ref="E928">_xlfn.IFS(OR(D928="Spl Mounting flange - 304",D928="Spl Enlarged Mounting flange - 304",D928="Spl Monoblock - 304",D928="Dbl Mounting flange - 304",D928="Dbl Monoblock - 304",D928="Spl Mounting flange - 316",D928="Dbl Mounting flange - 316",D928="Spl Monoblock - 316",D928="Dbl Mounting flange - 316"),D928)</f>
        <v>#N/A</v>
      </c>
      <c r="F928" t="e" cm="1">
        <f t="array" ref="F928">_xlfn.IFS(OR($D928="Fan 50 Hz",$D928="Fan 440V 60 Hz",$D928="Fan 460V 50 Hz"),$D928)</f>
        <v>#N/A</v>
      </c>
      <c r="G928" t="e" cm="1">
        <f t="array" ref="G928">_xlfn.IFS(OR($D928="Hopper 304",$D928="Hopper 316"),$D928)</f>
        <v>#N/A</v>
      </c>
      <c r="H928" t="e" cm="1">
        <f t="array" ref="H928">_xlfn.IFS(OR($D928="Vibrating grid",$D928="Vibrating grid for enlarged design"),$D928)</f>
        <v>#N/A</v>
      </c>
      <c r="I928" t="e" cm="1">
        <f t="array" ref="I928">_xlfn.IFS(OR($D928="Simple magnetic grid  - 304",$D928="Simple magnetic grid  - 316",$D928="Simple and enlarged magnetic grid "),$D928)</f>
        <v>#N/A</v>
      </c>
      <c r="J928" t="e" cm="1">
        <f t="array" ref="J928">_xlfn.IFS(OR($D928="SMC",$D928="Simple magnetic grid  - 316.",$D928="FESTO"),$D928)</f>
        <v>#N/A</v>
      </c>
    </row>
    <row r="929" spans="1:10" x14ac:dyDescent="0.2">
      <c r="A929" t="s">
        <v>17</v>
      </c>
      <c r="B929" t="s">
        <v>1</v>
      </c>
      <c r="C929" s="2" t="str">
        <f>_xlfn.XLOOKUP(B929,Sheet1!$E$2:$E$171,Sheet1!$A$2:$A$171," ",0)</f>
        <v xml:space="preserve"> </v>
      </c>
      <c r="D929" s="2" t="str">
        <f>_xlfn.XLOOKUP(B929,Sheet1!$E$2:$E$171,Sheet1!$B$2:$B$171," ",0)</f>
        <v xml:space="preserve"> </v>
      </c>
      <c r="E929" t="e" cm="1">
        <f t="array" ref="E929">_xlfn.IFS(OR(D929="Spl Mounting flange - 304",D929="Spl Enlarged Mounting flange - 304",D929="Spl Monoblock - 304",D929="Dbl Mounting flange - 304",D929="Dbl Monoblock - 304",D929="Spl Mounting flange - 316",D929="Dbl Mounting flange - 316",D929="Spl Monoblock - 316",D929="Dbl Mounting flange - 316"),D929)</f>
        <v>#N/A</v>
      </c>
      <c r="F929" t="e" cm="1">
        <f t="array" ref="F929">_xlfn.IFS(OR($D929="Fan 50 Hz",$D929="Fan 440V 60 Hz",$D929="Fan 460V 50 Hz"),$D929)</f>
        <v>#N/A</v>
      </c>
      <c r="G929" t="e" cm="1">
        <f t="array" ref="G929">_xlfn.IFS(OR($D929="Hopper 304",$D929="Hopper 316"),$D929)</f>
        <v>#N/A</v>
      </c>
      <c r="H929" t="e" cm="1">
        <f t="array" ref="H929">_xlfn.IFS(OR($D929="Vibrating grid",$D929="Vibrating grid for enlarged design"),$D929)</f>
        <v>#N/A</v>
      </c>
      <c r="I929" t="e" cm="1">
        <f t="array" ref="I929">_xlfn.IFS(OR($D929="Simple magnetic grid  - 304",$D929="Simple magnetic grid  - 316",$D929="Simple and enlarged magnetic grid "),$D929)</f>
        <v>#N/A</v>
      </c>
      <c r="J929" t="e" cm="1">
        <f t="array" ref="J929">_xlfn.IFS(OR($D929="SMC",$D929="Simple magnetic grid  - 316.",$D929="FESTO"),$D929)</f>
        <v>#N/A</v>
      </c>
    </row>
    <row r="930" spans="1:10" x14ac:dyDescent="0.2">
      <c r="A930" t="s">
        <v>17</v>
      </c>
      <c r="B930" t="s">
        <v>1</v>
      </c>
      <c r="C930" s="2" t="str">
        <f>_xlfn.XLOOKUP(B930,Sheet1!$E$2:$E$171,Sheet1!$A$2:$A$171," ",0)</f>
        <v xml:space="preserve"> </v>
      </c>
      <c r="D930" s="2" t="str">
        <f>_xlfn.XLOOKUP(B930,Sheet1!$E$2:$E$171,Sheet1!$B$2:$B$171," ",0)</f>
        <v xml:space="preserve"> </v>
      </c>
      <c r="E930" t="e" cm="1">
        <f t="array" ref="E930">_xlfn.IFS(OR(D930="Spl Mounting flange - 304",D930="Spl Enlarged Mounting flange - 304",D930="Spl Monoblock - 304",D930="Dbl Mounting flange - 304",D930="Dbl Monoblock - 304",D930="Spl Mounting flange - 316",D930="Dbl Mounting flange - 316",D930="Spl Monoblock - 316",D930="Dbl Mounting flange - 316"),D930)</f>
        <v>#N/A</v>
      </c>
      <c r="F930" t="e" cm="1">
        <f t="array" ref="F930">_xlfn.IFS(OR($D930="Fan 50 Hz",$D930="Fan 440V 60 Hz",$D930="Fan 460V 50 Hz"),$D930)</f>
        <v>#N/A</v>
      </c>
      <c r="G930" t="e" cm="1">
        <f t="array" ref="G930">_xlfn.IFS(OR($D930="Hopper 304",$D930="Hopper 316"),$D930)</f>
        <v>#N/A</v>
      </c>
      <c r="H930" t="e" cm="1">
        <f t="array" ref="H930">_xlfn.IFS(OR($D930="Vibrating grid",$D930="Vibrating grid for enlarged design"),$D930)</f>
        <v>#N/A</v>
      </c>
      <c r="I930" t="e" cm="1">
        <f t="array" ref="I930">_xlfn.IFS(OR($D930="Simple magnetic grid  - 304",$D930="Simple magnetic grid  - 316",$D930="Simple and enlarged magnetic grid "),$D930)</f>
        <v>#N/A</v>
      </c>
      <c r="J930" t="e" cm="1">
        <f t="array" ref="J930">_xlfn.IFS(OR($D930="SMC",$D930="Simple magnetic grid  - 316.",$D930="FESTO"),$D930)</f>
        <v>#N/A</v>
      </c>
    </row>
    <row r="931" spans="1:10" x14ac:dyDescent="0.2">
      <c r="A931" t="s">
        <v>17</v>
      </c>
      <c r="B931" t="s">
        <v>340</v>
      </c>
      <c r="C931" s="2" t="str">
        <f>_xlfn.XLOOKUP(B931,Sheet1!$E$2:$E$171,Sheet1!$A$2:$A$171," ",0)</f>
        <v xml:space="preserve"> </v>
      </c>
      <c r="D931" s="2" t="str">
        <f>_xlfn.XLOOKUP(B931,Sheet1!$E$2:$E$171,Sheet1!$B$2:$B$171," ",0)</f>
        <v xml:space="preserve"> </v>
      </c>
      <c r="E931" t="e" cm="1">
        <f t="array" ref="E931">_xlfn.IFS(OR(D931="Spl Mounting flange - 304",D931="Spl Enlarged Mounting flange - 304",D931="Spl Monoblock - 304",D931="Dbl Mounting flange - 304",D931="Dbl Monoblock - 304",D931="Spl Mounting flange - 316",D931="Dbl Mounting flange - 316",D931="Spl Monoblock - 316",D931="Dbl Mounting flange - 316"),D931)</f>
        <v>#N/A</v>
      </c>
      <c r="F931" t="e" cm="1">
        <f t="array" ref="F931">_xlfn.IFS(OR($D931="Fan 50 Hz",$D931="Fan 440V 60 Hz",$D931="Fan 460V 50 Hz"),$D931)</f>
        <v>#N/A</v>
      </c>
      <c r="G931" t="e" cm="1">
        <f t="array" ref="G931">_xlfn.IFS(OR($D931="Hopper 304",$D931="Hopper 316"),$D931)</f>
        <v>#N/A</v>
      </c>
      <c r="H931" t="e" cm="1">
        <f t="array" ref="H931">_xlfn.IFS(OR($D931="Vibrating grid",$D931="Vibrating grid for enlarged design"),$D931)</f>
        <v>#N/A</v>
      </c>
      <c r="I931" t="e" cm="1">
        <f t="array" ref="I931">_xlfn.IFS(OR($D931="Simple magnetic grid  - 304",$D931="Simple magnetic grid  - 316",$D931="Simple and enlarged magnetic grid "),$D931)</f>
        <v>#N/A</v>
      </c>
      <c r="J931" t="e" cm="1">
        <f t="array" ref="J931">_xlfn.IFS(OR($D931="SMC",$D931="Simple magnetic grid  - 316.",$D931="FESTO"),$D931)</f>
        <v>#N/A</v>
      </c>
    </row>
    <row r="932" spans="1:10" x14ac:dyDescent="0.2">
      <c r="A932" t="s">
        <v>17</v>
      </c>
      <c r="B932" t="s">
        <v>1</v>
      </c>
      <c r="C932" s="2" t="str">
        <f>_xlfn.XLOOKUP(B932,Sheet1!$E$2:$E$171,Sheet1!$A$2:$A$171," ",0)</f>
        <v xml:space="preserve"> </v>
      </c>
      <c r="D932" s="2" t="str">
        <f>_xlfn.XLOOKUP(B932,Sheet1!$E$2:$E$171,Sheet1!$B$2:$B$171," ",0)</f>
        <v xml:space="preserve"> </v>
      </c>
      <c r="E932" t="e" cm="1">
        <f t="array" ref="E932">_xlfn.IFS(OR(D932="Spl Mounting flange - 304",D932="Spl Enlarged Mounting flange - 304",D932="Spl Monoblock - 304",D932="Dbl Mounting flange - 304",D932="Dbl Monoblock - 304",D932="Spl Mounting flange - 316",D932="Dbl Mounting flange - 316",D932="Spl Monoblock - 316",D932="Dbl Mounting flange - 316"),D932)</f>
        <v>#N/A</v>
      </c>
      <c r="F932" t="e" cm="1">
        <f t="array" ref="F932">_xlfn.IFS(OR($D932="Fan 50 Hz",$D932="Fan 440V 60 Hz",$D932="Fan 460V 50 Hz"),$D932)</f>
        <v>#N/A</v>
      </c>
      <c r="G932" t="e" cm="1">
        <f t="array" ref="G932">_xlfn.IFS(OR($D932="Hopper 304",$D932="Hopper 316"),$D932)</f>
        <v>#N/A</v>
      </c>
      <c r="H932" t="e" cm="1">
        <f t="array" ref="H932">_xlfn.IFS(OR($D932="Vibrating grid",$D932="Vibrating grid for enlarged design"),$D932)</f>
        <v>#N/A</v>
      </c>
      <c r="I932" t="e" cm="1">
        <f t="array" ref="I932">_xlfn.IFS(OR($D932="Simple magnetic grid  - 304",$D932="Simple magnetic grid  - 316",$D932="Simple and enlarged magnetic grid "),$D932)</f>
        <v>#N/A</v>
      </c>
      <c r="J932" t="e" cm="1">
        <f t="array" ref="J932">_xlfn.IFS(OR($D932="SMC",$D932="Simple magnetic grid  - 316.",$D932="FESTO"),$D932)</f>
        <v>#N/A</v>
      </c>
    </row>
    <row r="933" spans="1:10" x14ac:dyDescent="0.2">
      <c r="A933" t="s">
        <v>17</v>
      </c>
      <c r="B933" t="s">
        <v>404</v>
      </c>
      <c r="C933" s="2" t="str">
        <f>_xlfn.XLOOKUP(B933,Sheet1!$E$2:$E$171,Sheet1!$A$2:$A$171," ",0)</f>
        <v xml:space="preserve"> </v>
      </c>
      <c r="D933" s="2" t="str">
        <f>_xlfn.XLOOKUP(B933,Sheet1!$E$2:$E$171,Sheet1!$B$2:$B$171," ",0)</f>
        <v xml:space="preserve"> </v>
      </c>
      <c r="E933" t="e" cm="1">
        <f t="array" ref="E933">_xlfn.IFS(OR(D933="Spl Mounting flange - 304",D933="Spl Enlarged Mounting flange - 304",D933="Spl Monoblock - 304",D933="Dbl Mounting flange - 304",D933="Dbl Monoblock - 304",D933="Spl Mounting flange - 316",D933="Dbl Mounting flange - 316",D933="Spl Monoblock - 316",D933="Dbl Mounting flange - 316"),D933)</f>
        <v>#N/A</v>
      </c>
      <c r="F933" t="e" cm="1">
        <f t="array" ref="F933">_xlfn.IFS(OR($D933="Fan 50 Hz",$D933="Fan 440V 60 Hz",$D933="Fan 460V 50 Hz"),$D933)</f>
        <v>#N/A</v>
      </c>
      <c r="G933" t="e" cm="1">
        <f t="array" ref="G933">_xlfn.IFS(OR($D933="Hopper 304",$D933="Hopper 316"),$D933)</f>
        <v>#N/A</v>
      </c>
      <c r="H933" t="e" cm="1">
        <f t="array" ref="H933">_xlfn.IFS(OR($D933="Vibrating grid",$D933="Vibrating grid for enlarged design"),$D933)</f>
        <v>#N/A</v>
      </c>
      <c r="I933" t="e" cm="1">
        <f t="array" ref="I933">_xlfn.IFS(OR($D933="Simple magnetic grid  - 304",$D933="Simple magnetic grid  - 316",$D933="Simple and enlarged magnetic grid "),$D933)</f>
        <v>#N/A</v>
      </c>
      <c r="J933" t="e" cm="1">
        <f t="array" ref="J933">_xlfn.IFS(OR($D933="SMC",$D933="Simple magnetic grid  - 316.",$D933="FESTO"),$D933)</f>
        <v>#N/A</v>
      </c>
    </row>
    <row r="934" spans="1:10" x14ac:dyDescent="0.2">
      <c r="A934" t="s">
        <v>17</v>
      </c>
      <c r="B934" t="s">
        <v>1</v>
      </c>
      <c r="C934" s="2" t="str">
        <f>_xlfn.XLOOKUP(B934,Sheet1!$E$2:$E$171,Sheet1!$A$2:$A$171," ",0)</f>
        <v xml:space="preserve"> </v>
      </c>
      <c r="D934" s="2" t="str">
        <f>_xlfn.XLOOKUP(B934,Sheet1!$E$2:$E$171,Sheet1!$B$2:$B$171," ",0)</f>
        <v xml:space="preserve"> </v>
      </c>
      <c r="E934" t="e" cm="1">
        <f t="array" ref="E934">_xlfn.IFS(OR(D934="Spl Mounting flange - 304",D934="Spl Enlarged Mounting flange - 304",D934="Spl Monoblock - 304",D934="Dbl Mounting flange - 304",D934="Dbl Monoblock - 304",D934="Spl Mounting flange - 316",D934="Dbl Mounting flange - 316",D934="Spl Monoblock - 316",D934="Dbl Mounting flange - 316"),D934)</f>
        <v>#N/A</v>
      </c>
      <c r="F934" t="e" cm="1">
        <f t="array" ref="F934">_xlfn.IFS(OR($D934="Fan 50 Hz",$D934="Fan 440V 60 Hz",$D934="Fan 460V 50 Hz"),$D934)</f>
        <v>#N/A</v>
      </c>
      <c r="G934" t="e" cm="1">
        <f t="array" ref="G934">_xlfn.IFS(OR($D934="Hopper 304",$D934="Hopper 316"),$D934)</f>
        <v>#N/A</v>
      </c>
      <c r="H934" t="e" cm="1">
        <f t="array" ref="H934">_xlfn.IFS(OR($D934="Vibrating grid",$D934="Vibrating grid for enlarged design"),$D934)</f>
        <v>#N/A</v>
      </c>
      <c r="I934" t="e" cm="1">
        <f t="array" ref="I934">_xlfn.IFS(OR($D934="Simple magnetic grid  - 304",$D934="Simple magnetic grid  - 316",$D934="Simple and enlarged magnetic grid "),$D934)</f>
        <v>#N/A</v>
      </c>
      <c r="J934" t="e" cm="1">
        <f t="array" ref="J934">_xlfn.IFS(OR($D934="SMC",$D934="Simple magnetic grid  - 316.",$D934="FESTO"),$D934)</f>
        <v>#N/A</v>
      </c>
    </row>
    <row r="935" spans="1:10" x14ac:dyDescent="0.2">
      <c r="A935" t="s">
        <v>17</v>
      </c>
      <c r="B935" t="s">
        <v>1</v>
      </c>
      <c r="C935" s="2" t="str">
        <f>_xlfn.XLOOKUP(B935,Sheet1!$E$2:$E$171,Sheet1!$A$2:$A$171," ",0)</f>
        <v xml:space="preserve"> </v>
      </c>
      <c r="D935" s="2" t="str">
        <f>_xlfn.XLOOKUP(B935,Sheet1!$E$2:$E$171,Sheet1!$B$2:$B$171," ",0)</f>
        <v xml:space="preserve"> </v>
      </c>
      <c r="E935" t="e" cm="1">
        <f t="array" ref="E935">_xlfn.IFS(OR(D935="Spl Mounting flange - 304",D935="Spl Enlarged Mounting flange - 304",D935="Spl Monoblock - 304",D935="Dbl Mounting flange - 304",D935="Dbl Monoblock - 304",D935="Spl Mounting flange - 316",D935="Dbl Mounting flange - 316",D935="Spl Monoblock - 316",D935="Dbl Mounting flange - 316"),D935)</f>
        <v>#N/A</v>
      </c>
      <c r="F935" t="e" cm="1">
        <f t="array" ref="F935">_xlfn.IFS(OR($D935="Fan 50 Hz",$D935="Fan 440V 60 Hz",$D935="Fan 460V 50 Hz"),$D935)</f>
        <v>#N/A</v>
      </c>
      <c r="G935" t="e" cm="1">
        <f t="array" ref="G935">_xlfn.IFS(OR($D935="Hopper 304",$D935="Hopper 316"),$D935)</f>
        <v>#N/A</v>
      </c>
      <c r="H935" t="e" cm="1">
        <f t="array" ref="H935">_xlfn.IFS(OR($D935="Vibrating grid",$D935="Vibrating grid for enlarged design"),$D935)</f>
        <v>#N/A</v>
      </c>
      <c r="I935" t="e" cm="1">
        <f t="array" ref="I935">_xlfn.IFS(OR($D935="Simple magnetic grid  - 304",$D935="Simple magnetic grid  - 316",$D935="Simple and enlarged magnetic grid "),$D935)</f>
        <v>#N/A</v>
      </c>
      <c r="J935" t="e" cm="1">
        <f t="array" ref="J935">_xlfn.IFS(OR($D935="SMC",$D935="Simple magnetic grid  - 316.",$D935="FESTO"),$D935)</f>
        <v>#N/A</v>
      </c>
    </row>
    <row r="936" spans="1:10" x14ac:dyDescent="0.2">
      <c r="A936" t="s">
        <v>17</v>
      </c>
      <c r="B936" t="s">
        <v>1</v>
      </c>
      <c r="C936" s="2" t="str">
        <f>_xlfn.XLOOKUP(B936,Sheet1!$E$2:$E$171,Sheet1!$A$2:$A$171," ",0)</f>
        <v xml:space="preserve"> </v>
      </c>
      <c r="D936" s="2" t="str">
        <f>_xlfn.XLOOKUP(B936,Sheet1!$E$2:$E$171,Sheet1!$B$2:$B$171," ",0)</f>
        <v xml:space="preserve"> </v>
      </c>
      <c r="E936" t="e" cm="1">
        <f t="array" ref="E936">_xlfn.IFS(OR(D936="Spl Mounting flange - 304",D936="Spl Enlarged Mounting flange - 304",D936="Spl Monoblock - 304",D936="Dbl Mounting flange - 304",D936="Dbl Monoblock - 304",D936="Spl Mounting flange - 316",D936="Dbl Mounting flange - 316",D936="Spl Monoblock - 316",D936="Dbl Mounting flange - 316"),D936)</f>
        <v>#N/A</v>
      </c>
      <c r="F936" t="e" cm="1">
        <f t="array" ref="F936">_xlfn.IFS(OR($D936="Fan 50 Hz",$D936="Fan 440V 60 Hz",$D936="Fan 460V 50 Hz"),$D936)</f>
        <v>#N/A</v>
      </c>
      <c r="G936" t="e" cm="1">
        <f t="array" ref="G936">_xlfn.IFS(OR($D936="Hopper 304",$D936="Hopper 316"),$D936)</f>
        <v>#N/A</v>
      </c>
      <c r="H936" t="e" cm="1">
        <f t="array" ref="H936">_xlfn.IFS(OR($D936="Vibrating grid",$D936="Vibrating grid for enlarged design"),$D936)</f>
        <v>#N/A</v>
      </c>
      <c r="I936" t="e" cm="1">
        <f t="array" ref="I936">_xlfn.IFS(OR($D936="Simple magnetic grid  - 304",$D936="Simple magnetic grid  - 316",$D936="Simple and enlarged magnetic grid "),$D936)</f>
        <v>#N/A</v>
      </c>
      <c r="J936" t="e" cm="1">
        <f t="array" ref="J936">_xlfn.IFS(OR($D936="SMC",$D936="Simple magnetic grid  - 316.",$D936="FESTO"),$D936)</f>
        <v>#N/A</v>
      </c>
    </row>
    <row r="937" spans="1:10" x14ac:dyDescent="0.2">
      <c r="A937" t="s">
        <v>17</v>
      </c>
      <c r="B937" t="s">
        <v>114</v>
      </c>
      <c r="C937" s="2" t="str">
        <f>_xlfn.XLOOKUP(B937,Sheet1!$E$2:$E$171,Sheet1!$A$2:$A$171," ",0)</f>
        <v xml:space="preserve"> </v>
      </c>
      <c r="D937" s="2" t="str">
        <f>_xlfn.XLOOKUP(B937,Sheet1!$E$2:$E$171,Sheet1!$B$2:$B$171," ",0)</f>
        <v xml:space="preserve"> </v>
      </c>
      <c r="E937" t="e" cm="1">
        <f t="array" ref="E937">_xlfn.IFS(OR(D937="Spl Mounting flange - 304",D937="Spl Enlarged Mounting flange - 304",D937="Spl Monoblock - 304",D937="Dbl Mounting flange - 304",D937="Dbl Monoblock - 304",D937="Spl Mounting flange - 316",D937="Dbl Mounting flange - 316",D937="Spl Monoblock - 316",D937="Dbl Mounting flange - 316"),D937)</f>
        <v>#N/A</v>
      </c>
      <c r="F937" t="e" cm="1">
        <f t="array" ref="F937">_xlfn.IFS(OR($D937="Fan 50 Hz",$D937="Fan 440V 60 Hz",$D937="Fan 460V 50 Hz"),$D937)</f>
        <v>#N/A</v>
      </c>
      <c r="G937" t="e" cm="1">
        <f t="array" ref="G937">_xlfn.IFS(OR($D937="Hopper 304",$D937="Hopper 316"),$D937)</f>
        <v>#N/A</v>
      </c>
      <c r="H937" t="e" cm="1">
        <f t="array" ref="H937">_xlfn.IFS(OR($D937="Vibrating grid",$D937="Vibrating grid for enlarged design"),$D937)</f>
        <v>#N/A</v>
      </c>
      <c r="I937" t="e" cm="1">
        <f t="array" ref="I937">_xlfn.IFS(OR($D937="Simple magnetic grid  - 304",$D937="Simple magnetic grid  - 316",$D937="Simple and enlarged magnetic grid "),$D937)</f>
        <v>#N/A</v>
      </c>
      <c r="J937" t="e" cm="1">
        <f t="array" ref="J937">_xlfn.IFS(OR($D937="SMC",$D937="Simple magnetic grid  - 316.",$D937="FESTO"),$D937)</f>
        <v>#N/A</v>
      </c>
    </row>
    <row r="938" spans="1:10" x14ac:dyDescent="0.2">
      <c r="A938" t="s">
        <v>17</v>
      </c>
      <c r="B938" t="s">
        <v>1</v>
      </c>
      <c r="C938" s="2" t="str">
        <f>_xlfn.XLOOKUP(B938,Sheet1!$E$2:$E$171,Sheet1!$A$2:$A$171," ",0)</f>
        <v xml:space="preserve"> </v>
      </c>
      <c r="D938" s="2" t="str">
        <f>_xlfn.XLOOKUP(B938,Sheet1!$E$2:$E$171,Sheet1!$B$2:$B$171," ",0)</f>
        <v xml:space="preserve"> </v>
      </c>
      <c r="E938" t="e" cm="1">
        <f t="array" ref="E938">_xlfn.IFS(OR(D938="Spl Mounting flange - 304",D938="Spl Enlarged Mounting flange - 304",D938="Spl Monoblock - 304",D938="Dbl Mounting flange - 304",D938="Dbl Monoblock - 304",D938="Spl Mounting flange - 316",D938="Dbl Mounting flange - 316",D938="Spl Monoblock - 316",D938="Dbl Mounting flange - 316"),D938)</f>
        <v>#N/A</v>
      </c>
      <c r="F938" t="e" cm="1">
        <f t="array" ref="F938">_xlfn.IFS(OR($D938="Fan 50 Hz",$D938="Fan 440V 60 Hz",$D938="Fan 460V 50 Hz"),$D938)</f>
        <v>#N/A</v>
      </c>
      <c r="G938" t="e" cm="1">
        <f t="array" ref="G938">_xlfn.IFS(OR($D938="Hopper 304",$D938="Hopper 316"),$D938)</f>
        <v>#N/A</v>
      </c>
      <c r="H938" t="e" cm="1">
        <f t="array" ref="H938">_xlfn.IFS(OR($D938="Vibrating grid",$D938="Vibrating grid for enlarged design"),$D938)</f>
        <v>#N/A</v>
      </c>
      <c r="I938" t="e" cm="1">
        <f t="array" ref="I938">_xlfn.IFS(OR($D938="Simple magnetic grid  - 304",$D938="Simple magnetic grid  - 316",$D938="Simple and enlarged magnetic grid "),$D938)</f>
        <v>#N/A</v>
      </c>
      <c r="J938" t="e" cm="1">
        <f t="array" ref="J938">_xlfn.IFS(OR($D938="SMC",$D938="Simple magnetic grid  - 316.",$D938="FESTO"),$D938)</f>
        <v>#N/A</v>
      </c>
    </row>
    <row r="939" spans="1:10" x14ac:dyDescent="0.2">
      <c r="A939" t="s">
        <v>17</v>
      </c>
      <c r="B939" t="s">
        <v>1</v>
      </c>
      <c r="C939" s="2" t="str">
        <f>_xlfn.XLOOKUP(B939,Sheet1!$E$2:$E$171,Sheet1!$A$2:$A$171," ",0)</f>
        <v xml:space="preserve"> </v>
      </c>
      <c r="D939" s="2" t="str">
        <f>_xlfn.XLOOKUP(B939,Sheet1!$E$2:$E$171,Sheet1!$B$2:$B$171," ",0)</f>
        <v xml:space="preserve"> </v>
      </c>
      <c r="E939" t="e" cm="1">
        <f t="array" ref="E939">_xlfn.IFS(OR(D939="Spl Mounting flange - 304",D939="Spl Enlarged Mounting flange - 304",D939="Spl Monoblock - 304",D939="Dbl Mounting flange - 304",D939="Dbl Monoblock - 304",D939="Spl Mounting flange - 316",D939="Dbl Mounting flange - 316",D939="Spl Monoblock - 316",D939="Dbl Mounting flange - 316"),D939)</f>
        <v>#N/A</v>
      </c>
      <c r="F939" t="e" cm="1">
        <f t="array" ref="F939">_xlfn.IFS(OR($D939="Fan 50 Hz",$D939="Fan 440V 60 Hz",$D939="Fan 460V 50 Hz"),$D939)</f>
        <v>#N/A</v>
      </c>
      <c r="G939" t="e" cm="1">
        <f t="array" ref="G939">_xlfn.IFS(OR($D939="Hopper 304",$D939="Hopper 316"),$D939)</f>
        <v>#N/A</v>
      </c>
      <c r="H939" t="e" cm="1">
        <f t="array" ref="H939">_xlfn.IFS(OR($D939="Vibrating grid",$D939="Vibrating grid for enlarged design"),$D939)</f>
        <v>#N/A</v>
      </c>
      <c r="I939" t="e" cm="1">
        <f t="array" ref="I939">_xlfn.IFS(OR($D939="Simple magnetic grid  - 304",$D939="Simple magnetic grid  - 316",$D939="Simple and enlarged magnetic grid "),$D939)</f>
        <v>#N/A</v>
      </c>
      <c r="J939" t="e" cm="1">
        <f t="array" ref="J939">_xlfn.IFS(OR($D939="SMC",$D939="Simple magnetic grid  - 316.",$D939="FESTO"),$D939)</f>
        <v>#N/A</v>
      </c>
    </row>
    <row r="940" spans="1:10" x14ac:dyDescent="0.2">
      <c r="A940" t="s">
        <v>17</v>
      </c>
      <c r="B940" t="s">
        <v>403</v>
      </c>
      <c r="C940" s="2" t="str">
        <f>_xlfn.XLOOKUP(B940,Sheet1!$E$2:$E$171,Sheet1!$A$2:$A$171," ",0)</f>
        <v xml:space="preserve"> </v>
      </c>
      <c r="D940" s="2" t="str">
        <f>_xlfn.XLOOKUP(B940,Sheet1!$E$2:$E$171,Sheet1!$B$2:$B$171," ",0)</f>
        <v xml:space="preserve"> </v>
      </c>
      <c r="E940" t="e" cm="1">
        <f t="array" ref="E940">_xlfn.IFS(OR(D940="Spl Mounting flange - 304",D940="Spl Enlarged Mounting flange - 304",D940="Spl Monoblock - 304",D940="Dbl Mounting flange - 304",D940="Dbl Monoblock - 304",D940="Spl Mounting flange - 316",D940="Dbl Mounting flange - 316",D940="Spl Monoblock - 316",D940="Dbl Mounting flange - 316"),D940)</f>
        <v>#N/A</v>
      </c>
      <c r="F940" t="e" cm="1">
        <f t="array" ref="F940">_xlfn.IFS(OR($D940="Fan 50 Hz",$D940="Fan 440V 60 Hz",$D940="Fan 460V 50 Hz"),$D940)</f>
        <v>#N/A</v>
      </c>
      <c r="G940" t="e" cm="1">
        <f t="array" ref="G940">_xlfn.IFS(OR($D940="Hopper 304",$D940="Hopper 316"),$D940)</f>
        <v>#N/A</v>
      </c>
      <c r="H940" t="e" cm="1">
        <f t="array" ref="H940">_xlfn.IFS(OR($D940="Vibrating grid",$D940="Vibrating grid for enlarged design"),$D940)</f>
        <v>#N/A</v>
      </c>
      <c r="I940" t="e" cm="1">
        <f t="array" ref="I940">_xlfn.IFS(OR($D940="Simple magnetic grid  - 304",$D940="Simple magnetic grid  - 316",$D940="Simple and enlarged magnetic grid "),$D940)</f>
        <v>#N/A</v>
      </c>
      <c r="J940" t="e" cm="1">
        <f t="array" ref="J940">_xlfn.IFS(OR($D940="SMC",$D940="Simple magnetic grid  - 316.",$D940="FESTO"),$D940)</f>
        <v>#N/A</v>
      </c>
    </row>
    <row r="941" spans="1:10" x14ac:dyDescent="0.2">
      <c r="A941" t="s">
        <v>17</v>
      </c>
      <c r="B941" t="s">
        <v>69</v>
      </c>
      <c r="C941" s="2" t="str">
        <f>_xlfn.XLOOKUP(B941,Sheet1!$E$2:$E$171,Sheet1!$A$2:$A$171," ",0)</f>
        <v xml:space="preserve"> </v>
      </c>
      <c r="D941" s="2" t="str">
        <f>_xlfn.XLOOKUP(B941,Sheet1!$E$2:$E$171,Sheet1!$B$2:$B$171," ",0)</f>
        <v xml:space="preserve"> </v>
      </c>
      <c r="E941" t="e" cm="1">
        <f t="array" ref="E941">_xlfn.IFS(OR(D941="Spl Mounting flange - 304",D941="Spl Enlarged Mounting flange - 304",D941="Spl Monoblock - 304",D941="Dbl Mounting flange - 304",D941="Dbl Monoblock - 304",D941="Spl Mounting flange - 316",D941="Dbl Mounting flange - 316",D941="Spl Monoblock - 316",D941="Dbl Mounting flange - 316"),D941)</f>
        <v>#N/A</v>
      </c>
      <c r="F941" t="e" cm="1">
        <f t="array" ref="F941">_xlfn.IFS(OR($D941="Fan 50 Hz",$D941="Fan 440V 60 Hz",$D941="Fan 460V 50 Hz"),$D941)</f>
        <v>#N/A</v>
      </c>
      <c r="G941" t="e" cm="1">
        <f t="array" ref="G941">_xlfn.IFS(OR($D941="Hopper 304",$D941="Hopper 316"),$D941)</f>
        <v>#N/A</v>
      </c>
      <c r="H941" t="e" cm="1">
        <f t="array" ref="H941">_xlfn.IFS(OR($D941="Vibrating grid",$D941="Vibrating grid for enlarged design"),$D941)</f>
        <v>#N/A</v>
      </c>
      <c r="I941" t="e" cm="1">
        <f t="array" ref="I941">_xlfn.IFS(OR($D941="Simple magnetic grid  - 304",$D941="Simple magnetic grid  - 316",$D941="Simple and enlarged magnetic grid "),$D941)</f>
        <v>#N/A</v>
      </c>
      <c r="J941" t="e" cm="1">
        <f t="array" ref="J941">_xlfn.IFS(OR($D941="SMC",$D941="Simple magnetic grid  - 316.",$D941="FESTO"),$D941)</f>
        <v>#N/A</v>
      </c>
    </row>
    <row r="942" spans="1:10" x14ac:dyDescent="0.2">
      <c r="A942" t="s">
        <v>17</v>
      </c>
      <c r="B942" t="s">
        <v>362</v>
      </c>
      <c r="C942" s="2" t="str">
        <f>_xlfn.XLOOKUP(B942,Sheet1!$E$2:$E$171,Sheet1!$A$2:$A$171," ",0)</f>
        <v xml:space="preserve"> </v>
      </c>
      <c r="D942" s="2" t="str">
        <f>_xlfn.XLOOKUP(B942,Sheet1!$E$2:$E$171,Sheet1!$B$2:$B$171," ",0)</f>
        <v xml:space="preserve"> </v>
      </c>
      <c r="E942" t="e" cm="1">
        <f t="array" ref="E942">_xlfn.IFS(OR(D942="Spl Mounting flange - 304",D942="Spl Enlarged Mounting flange - 304",D942="Spl Monoblock - 304",D942="Dbl Mounting flange - 304",D942="Dbl Monoblock - 304",D942="Spl Mounting flange - 316",D942="Dbl Mounting flange - 316",D942="Spl Monoblock - 316",D942="Dbl Mounting flange - 316"),D942)</f>
        <v>#N/A</v>
      </c>
      <c r="F942" t="e" cm="1">
        <f t="array" ref="F942">_xlfn.IFS(OR($D942="Fan 50 Hz",$D942="Fan 440V 60 Hz",$D942="Fan 460V 50 Hz"),$D942)</f>
        <v>#N/A</v>
      </c>
      <c r="G942" t="e" cm="1">
        <f t="array" ref="G942">_xlfn.IFS(OR($D942="Hopper 304",$D942="Hopper 316"),$D942)</f>
        <v>#N/A</v>
      </c>
      <c r="H942" t="e" cm="1">
        <f t="array" ref="H942">_xlfn.IFS(OR($D942="Vibrating grid",$D942="Vibrating grid for enlarged design"),$D942)</f>
        <v>#N/A</v>
      </c>
      <c r="I942" t="e" cm="1">
        <f t="array" ref="I942">_xlfn.IFS(OR($D942="Simple magnetic grid  - 304",$D942="Simple magnetic grid  - 316",$D942="Simple and enlarged magnetic grid "),$D942)</f>
        <v>#N/A</v>
      </c>
      <c r="J942" t="e" cm="1">
        <f t="array" ref="J942">_xlfn.IFS(OR($D942="SMC",$D942="Simple magnetic grid  - 316.",$D942="FESTO"),$D942)</f>
        <v>#N/A</v>
      </c>
    </row>
    <row r="943" spans="1:10" x14ac:dyDescent="0.2">
      <c r="A943" t="s">
        <v>17</v>
      </c>
      <c r="B943" t="s">
        <v>254</v>
      </c>
      <c r="C943" s="2" t="str">
        <f>_xlfn.XLOOKUP(B943,Sheet1!$E$2:$E$171,Sheet1!$A$2:$A$171," ",0)</f>
        <v xml:space="preserve"> </v>
      </c>
      <c r="D943" s="2" t="str">
        <f>_xlfn.XLOOKUP(B943,Sheet1!$E$2:$E$171,Sheet1!$B$2:$B$171," ",0)</f>
        <v xml:space="preserve"> </v>
      </c>
      <c r="E943" t="e" cm="1">
        <f t="array" ref="E943">_xlfn.IFS(OR(D943="Spl Mounting flange - 304",D943="Spl Enlarged Mounting flange - 304",D943="Spl Monoblock - 304",D943="Dbl Mounting flange - 304",D943="Dbl Monoblock - 304",D943="Spl Mounting flange - 316",D943="Dbl Mounting flange - 316",D943="Spl Monoblock - 316",D943="Dbl Mounting flange - 316"),D943)</f>
        <v>#N/A</v>
      </c>
      <c r="F943" t="e" cm="1">
        <f t="array" ref="F943">_xlfn.IFS(OR($D943="Fan 50 Hz",$D943="Fan 440V 60 Hz",$D943="Fan 460V 50 Hz"),$D943)</f>
        <v>#N/A</v>
      </c>
      <c r="G943" t="e" cm="1">
        <f t="array" ref="G943">_xlfn.IFS(OR($D943="Hopper 304",$D943="Hopper 316"),$D943)</f>
        <v>#N/A</v>
      </c>
      <c r="H943" t="e" cm="1">
        <f t="array" ref="H943">_xlfn.IFS(OR($D943="Vibrating grid",$D943="Vibrating grid for enlarged design"),$D943)</f>
        <v>#N/A</v>
      </c>
      <c r="I943" t="e" cm="1">
        <f t="array" ref="I943">_xlfn.IFS(OR($D943="Simple magnetic grid  - 304",$D943="Simple magnetic grid  - 316",$D943="Simple and enlarged magnetic grid "),$D943)</f>
        <v>#N/A</v>
      </c>
      <c r="J943" t="e" cm="1">
        <f t="array" ref="J943">_xlfn.IFS(OR($D943="SMC",$D943="Simple magnetic grid  - 316.",$D943="FESTO"),$D943)</f>
        <v>#N/A</v>
      </c>
    </row>
    <row r="944" spans="1:10" x14ac:dyDescent="0.2">
      <c r="A944" t="s">
        <v>17</v>
      </c>
      <c r="B944" t="s">
        <v>65</v>
      </c>
      <c r="C944" s="2" t="str">
        <f>_xlfn.XLOOKUP(B944,Sheet1!$E$2:$E$171,Sheet1!$A$2:$A$171," ",0)</f>
        <v xml:space="preserve"> </v>
      </c>
      <c r="D944" s="2" t="str">
        <f>_xlfn.XLOOKUP(B944,Sheet1!$E$2:$E$171,Sheet1!$B$2:$B$171," ",0)</f>
        <v xml:space="preserve"> </v>
      </c>
      <c r="E944" t="e" cm="1">
        <f t="array" ref="E944">_xlfn.IFS(OR(D944="Spl Mounting flange - 304",D944="Spl Enlarged Mounting flange - 304",D944="Spl Monoblock - 304",D944="Dbl Mounting flange - 304",D944="Dbl Monoblock - 304",D944="Spl Mounting flange - 316",D944="Dbl Mounting flange - 316",D944="Spl Monoblock - 316",D944="Dbl Mounting flange - 316"),D944)</f>
        <v>#N/A</v>
      </c>
      <c r="F944" t="e" cm="1">
        <f t="array" ref="F944">_xlfn.IFS(OR($D944="Fan 50 Hz",$D944="Fan 440V 60 Hz",$D944="Fan 460V 50 Hz"),$D944)</f>
        <v>#N/A</v>
      </c>
      <c r="G944" t="e" cm="1">
        <f t="array" ref="G944">_xlfn.IFS(OR($D944="Hopper 304",$D944="Hopper 316"),$D944)</f>
        <v>#N/A</v>
      </c>
      <c r="H944" t="e" cm="1">
        <f t="array" ref="H944">_xlfn.IFS(OR($D944="Vibrating grid",$D944="Vibrating grid for enlarged design"),$D944)</f>
        <v>#N/A</v>
      </c>
      <c r="I944" t="e" cm="1">
        <f t="array" ref="I944">_xlfn.IFS(OR($D944="Simple magnetic grid  - 304",$D944="Simple magnetic grid  - 316",$D944="Simple and enlarged magnetic grid "),$D944)</f>
        <v>#N/A</v>
      </c>
      <c r="J944" t="e" cm="1">
        <f t="array" ref="J944">_xlfn.IFS(OR($D944="SMC",$D944="Simple magnetic grid  - 316.",$D944="FESTO"),$D944)</f>
        <v>#N/A</v>
      </c>
    </row>
    <row r="945" spans="1:10" x14ac:dyDescent="0.2">
      <c r="A945" t="s">
        <v>17</v>
      </c>
      <c r="B945" t="s">
        <v>64</v>
      </c>
      <c r="C945" s="2" t="str">
        <f>_xlfn.XLOOKUP(B945,Sheet1!$E$2:$E$171,Sheet1!$A$2:$A$171," ",0)</f>
        <v xml:space="preserve"> </v>
      </c>
      <c r="D945" s="2" t="str">
        <f>_xlfn.XLOOKUP(B945,Sheet1!$E$2:$E$171,Sheet1!$B$2:$B$171," ",0)</f>
        <v xml:space="preserve"> </v>
      </c>
      <c r="E945" t="e" cm="1">
        <f t="array" ref="E945">_xlfn.IFS(OR(D945="Spl Mounting flange - 304",D945="Spl Enlarged Mounting flange - 304",D945="Spl Monoblock - 304",D945="Dbl Mounting flange - 304",D945="Dbl Monoblock - 304",D945="Spl Mounting flange - 316",D945="Dbl Mounting flange - 316",D945="Spl Monoblock - 316",D945="Dbl Mounting flange - 316"),D945)</f>
        <v>#N/A</v>
      </c>
      <c r="F945" t="e" cm="1">
        <f t="array" ref="F945">_xlfn.IFS(OR($D945="Fan 50 Hz",$D945="Fan 440V 60 Hz",$D945="Fan 460V 50 Hz"),$D945)</f>
        <v>#N/A</v>
      </c>
      <c r="G945" t="e" cm="1">
        <f t="array" ref="G945">_xlfn.IFS(OR($D945="Hopper 304",$D945="Hopper 316"),$D945)</f>
        <v>#N/A</v>
      </c>
      <c r="H945" t="e" cm="1">
        <f t="array" ref="H945">_xlfn.IFS(OR($D945="Vibrating grid",$D945="Vibrating grid for enlarged design"),$D945)</f>
        <v>#N/A</v>
      </c>
      <c r="I945" t="e" cm="1">
        <f t="array" ref="I945">_xlfn.IFS(OR($D945="Simple magnetic grid  - 304",$D945="Simple magnetic grid  - 316",$D945="Simple and enlarged magnetic grid "),$D945)</f>
        <v>#N/A</v>
      </c>
      <c r="J945" t="e" cm="1">
        <f t="array" ref="J945">_xlfn.IFS(OR($D945="SMC",$D945="Simple magnetic grid  - 316.",$D945="FESTO"),$D945)</f>
        <v>#N/A</v>
      </c>
    </row>
    <row r="946" spans="1:10" x14ac:dyDescent="0.2">
      <c r="A946" t="s">
        <v>17</v>
      </c>
      <c r="B946" t="s">
        <v>260</v>
      </c>
      <c r="C946" s="2" t="str">
        <f>_xlfn.XLOOKUP(B946,Sheet1!$E$2:$E$171,Sheet1!$A$2:$A$171," ",0)</f>
        <v xml:space="preserve"> </v>
      </c>
      <c r="D946" s="2" t="str">
        <f>_xlfn.XLOOKUP(B946,Sheet1!$E$2:$E$171,Sheet1!$B$2:$B$171," ",0)</f>
        <v xml:space="preserve"> </v>
      </c>
      <c r="E946" t="e" cm="1">
        <f t="array" ref="E946">_xlfn.IFS(OR(D946="Spl Mounting flange - 304",D946="Spl Enlarged Mounting flange - 304",D946="Spl Monoblock - 304",D946="Dbl Mounting flange - 304",D946="Dbl Monoblock - 304",D946="Spl Mounting flange - 316",D946="Dbl Mounting flange - 316",D946="Spl Monoblock - 316",D946="Dbl Mounting flange - 316"),D946)</f>
        <v>#N/A</v>
      </c>
      <c r="F946" t="e" cm="1">
        <f t="array" ref="F946">_xlfn.IFS(OR($D946="Fan 50 Hz",$D946="Fan 440V 60 Hz",$D946="Fan 460V 50 Hz"),$D946)</f>
        <v>#N/A</v>
      </c>
      <c r="G946" t="e" cm="1">
        <f t="array" ref="G946">_xlfn.IFS(OR($D946="Hopper 304",$D946="Hopper 316"),$D946)</f>
        <v>#N/A</v>
      </c>
      <c r="H946" t="e" cm="1">
        <f t="array" ref="H946">_xlfn.IFS(OR($D946="Vibrating grid",$D946="Vibrating grid for enlarged design"),$D946)</f>
        <v>#N/A</v>
      </c>
      <c r="I946" t="e" cm="1">
        <f t="array" ref="I946">_xlfn.IFS(OR($D946="Simple magnetic grid  - 304",$D946="Simple magnetic grid  - 316",$D946="Simple and enlarged magnetic grid "),$D946)</f>
        <v>#N/A</v>
      </c>
      <c r="J946" t="e" cm="1">
        <f t="array" ref="J946">_xlfn.IFS(OR($D946="SMC",$D946="Simple magnetic grid  - 316.",$D946="FESTO"),$D946)</f>
        <v>#N/A</v>
      </c>
    </row>
    <row r="947" spans="1:10" x14ac:dyDescent="0.2">
      <c r="A947" t="s">
        <v>17</v>
      </c>
      <c r="B947" t="s">
        <v>1</v>
      </c>
      <c r="C947" s="2" t="str">
        <f>_xlfn.XLOOKUP(B947,Sheet1!$E$2:$E$171,Sheet1!$A$2:$A$171," ",0)</f>
        <v xml:space="preserve"> </v>
      </c>
      <c r="D947" s="2" t="str">
        <f>_xlfn.XLOOKUP(B947,Sheet1!$E$2:$E$171,Sheet1!$B$2:$B$171," ",0)</f>
        <v xml:space="preserve"> </v>
      </c>
      <c r="E947" t="e" cm="1">
        <f t="array" ref="E947">_xlfn.IFS(OR(D947="Spl Mounting flange - 304",D947="Spl Enlarged Mounting flange - 304",D947="Spl Monoblock - 304",D947="Dbl Mounting flange - 304",D947="Dbl Monoblock - 304",D947="Spl Mounting flange - 316",D947="Dbl Mounting flange - 316",D947="Spl Monoblock - 316",D947="Dbl Mounting flange - 316"),D947)</f>
        <v>#N/A</v>
      </c>
      <c r="F947" t="e" cm="1">
        <f t="array" ref="F947">_xlfn.IFS(OR($D947="Fan 50 Hz",$D947="Fan 440V 60 Hz",$D947="Fan 460V 50 Hz"),$D947)</f>
        <v>#N/A</v>
      </c>
      <c r="G947" t="e" cm="1">
        <f t="array" ref="G947">_xlfn.IFS(OR($D947="Hopper 304",$D947="Hopper 316"),$D947)</f>
        <v>#N/A</v>
      </c>
      <c r="H947" t="e" cm="1">
        <f t="array" ref="H947">_xlfn.IFS(OR($D947="Vibrating grid",$D947="Vibrating grid for enlarged design"),$D947)</f>
        <v>#N/A</v>
      </c>
      <c r="I947" t="e" cm="1">
        <f t="array" ref="I947">_xlfn.IFS(OR($D947="Simple magnetic grid  - 304",$D947="Simple magnetic grid  - 316",$D947="Simple and enlarged magnetic grid "),$D947)</f>
        <v>#N/A</v>
      </c>
      <c r="J947" t="e" cm="1">
        <f t="array" ref="J947">_xlfn.IFS(OR($D947="SMC",$D947="Simple magnetic grid  - 316.",$D947="FESTO"),$D947)</f>
        <v>#N/A</v>
      </c>
    </row>
    <row r="948" spans="1:10" x14ac:dyDescent="0.2">
      <c r="A948" t="s">
        <v>17</v>
      </c>
      <c r="B948" t="s">
        <v>259</v>
      </c>
      <c r="C948" s="2" t="str">
        <f>_xlfn.XLOOKUP(B948,Sheet1!$E$2:$E$171,Sheet1!$A$2:$A$171," ",0)</f>
        <v xml:space="preserve"> </v>
      </c>
      <c r="D948" s="2" t="str">
        <f>_xlfn.XLOOKUP(B948,Sheet1!$E$2:$E$171,Sheet1!$B$2:$B$171," ",0)</f>
        <v xml:space="preserve"> </v>
      </c>
      <c r="E948" t="e" cm="1">
        <f t="array" ref="E948">_xlfn.IFS(OR(D948="Spl Mounting flange - 304",D948="Spl Enlarged Mounting flange - 304",D948="Spl Monoblock - 304",D948="Dbl Mounting flange - 304",D948="Dbl Monoblock - 304",D948="Spl Mounting flange - 316",D948="Dbl Mounting flange - 316",D948="Spl Monoblock - 316",D948="Dbl Mounting flange - 316"),D948)</f>
        <v>#N/A</v>
      </c>
      <c r="F948" t="e" cm="1">
        <f t="array" ref="F948">_xlfn.IFS(OR($D948="Fan 50 Hz",$D948="Fan 440V 60 Hz",$D948="Fan 460V 50 Hz"),$D948)</f>
        <v>#N/A</v>
      </c>
      <c r="G948" t="e" cm="1">
        <f t="array" ref="G948">_xlfn.IFS(OR($D948="Hopper 304",$D948="Hopper 316"),$D948)</f>
        <v>#N/A</v>
      </c>
      <c r="H948" t="e" cm="1">
        <f t="array" ref="H948">_xlfn.IFS(OR($D948="Vibrating grid",$D948="Vibrating grid for enlarged design"),$D948)</f>
        <v>#N/A</v>
      </c>
      <c r="I948" t="e" cm="1">
        <f t="array" ref="I948">_xlfn.IFS(OR($D948="Simple magnetic grid  - 304",$D948="Simple magnetic grid  - 316",$D948="Simple and enlarged magnetic grid "),$D948)</f>
        <v>#N/A</v>
      </c>
      <c r="J948" t="e" cm="1">
        <f t="array" ref="J948">_xlfn.IFS(OR($D948="SMC",$D948="Simple magnetic grid  - 316.",$D948="FESTO"),$D948)</f>
        <v>#N/A</v>
      </c>
    </row>
    <row r="949" spans="1:10" x14ac:dyDescent="0.2">
      <c r="A949" t="s">
        <v>17</v>
      </c>
      <c r="B949" t="s">
        <v>216</v>
      </c>
      <c r="C949" s="2" t="str">
        <f>_xlfn.XLOOKUP(B949,Sheet1!$E$2:$E$171,Sheet1!$A$2:$A$171," ",0)</f>
        <v xml:space="preserve"> </v>
      </c>
      <c r="D949" s="2" t="str">
        <f>_xlfn.XLOOKUP(B949,Sheet1!$E$2:$E$171,Sheet1!$B$2:$B$171," ",0)</f>
        <v xml:space="preserve"> </v>
      </c>
      <c r="E949" t="e" cm="1">
        <f t="array" ref="E949">_xlfn.IFS(OR(D949="Spl Mounting flange - 304",D949="Spl Enlarged Mounting flange - 304",D949="Spl Monoblock - 304",D949="Dbl Mounting flange - 304",D949="Dbl Monoblock - 304",D949="Spl Mounting flange - 316",D949="Dbl Mounting flange - 316",D949="Spl Monoblock - 316",D949="Dbl Mounting flange - 316"),D949)</f>
        <v>#N/A</v>
      </c>
      <c r="F949" t="e" cm="1">
        <f t="array" ref="F949">_xlfn.IFS(OR($D949="Fan 50 Hz",$D949="Fan 440V 60 Hz",$D949="Fan 460V 50 Hz"),$D949)</f>
        <v>#N/A</v>
      </c>
      <c r="G949" t="e" cm="1">
        <f t="array" ref="G949">_xlfn.IFS(OR($D949="Hopper 304",$D949="Hopper 316"),$D949)</f>
        <v>#N/A</v>
      </c>
      <c r="H949" t="e" cm="1">
        <f t="array" ref="H949">_xlfn.IFS(OR($D949="Vibrating grid",$D949="Vibrating grid for enlarged design"),$D949)</f>
        <v>#N/A</v>
      </c>
      <c r="I949" t="e" cm="1">
        <f t="array" ref="I949">_xlfn.IFS(OR($D949="Simple magnetic grid  - 304",$D949="Simple magnetic grid  - 316",$D949="Simple and enlarged magnetic grid "),$D949)</f>
        <v>#N/A</v>
      </c>
      <c r="J949" t="e" cm="1">
        <f t="array" ref="J949">_xlfn.IFS(OR($D949="SMC",$D949="Simple magnetic grid  - 316.",$D949="FESTO"),$D949)</f>
        <v>#N/A</v>
      </c>
    </row>
    <row r="950" spans="1:10" x14ac:dyDescent="0.2">
      <c r="A950" t="s">
        <v>17</v>
      </c>
      <c r="B950" t="s">
        <v>258</v>
      </c>
      <c r="C950" s="2" t="str">
        <f>_xlfn.XLOOKUP(B950,Sheet1!$E$2:$E$171,Sheet1!$A$2:$A$171," ",0)</f>
        <v xml:space="preserve"> </v>
      </c>
      <c r="D950" s="2" t="str">
        <f>_xlfn.XLOOKUP(B950,Sheet1!$E$2:$E$171,Sheet1!$B$2:$B$171," ",0)</f>
        <v xml:space="preserve"> </v>
      </c>
      <c r="E950" t="e" cm="1">
        <f t="array" ref="E950">_xlfn.IFS(OR(D950="Spl Mounting flange - 304",D950="Spl Enlarged Mounting flange - 304",D950="Spl Monoblock - 304",D950="Dbl Mounting flange - 304",D950="Dbl Monoblock - 304",D950="Spl Mounting flange - 316",D950="Dbl Mounting flange - 316",D950="Spl Monoblock - 316",D950="Dbl Mounting flange - 316"),D950)</f>
        <v>#N/A</v>
      </c>
      <c r="F950" t="e" cm="1">
        <f t="array" ref="F950">_xlfn.IFS(OR($D950="Fan 50 Hz",$D950="Fan 440V 60 Hz",$D950="Fan 460V 50 Hz"),$D950)</f>
        <v>#N/A</v>
      </c>
      <c r="G950" t="e" cm="1">
        <f t="array" ref="G950">_xlfn.IFS(OR($D950="Hopper 304",$D950="Hopper 316"),$D950)</f>
        <v>#N/A</v>
      </c>
      <c r="H950" t="e" cm="1">
        <f t="array" ref="H950">_xlfn.IFS(OR($D950="Vibrating grid",$D950="Vibrating grid for enlarged design"),$D950)</f>
        <v>#N/A</v>
      </c>
      <c r="I950" t="e" cm="1">
        <f t="array" ref="I950">_xlfn.IFS(OR($D950="Simple magnetic grid  - 304",$D950="Simple magnetic grid  - 316",$D950="Simple and enlarged magnetic grid "),$D950)</f>
        <v>#N/A</v>
      </c>
      <c r="J950" t="e" cm="1">
        <f t="array" ref="J950">_xlfn.IFS(OR($D950="SMC",$D950="Simple magnetic grid  - 316.",$D950="FESTO"),$D950)</f>
        <v>#N/A</v>
      </c>
    </row>
    <row r="951" spans="1:10" x14ac:dyDescent="0.2">
      <c r="A951" t="s">
        <v>17</v>
      </c>
      <c r="B951" t="s">
        <v>257</v>
      </c>
      <c r="C951" s="2" t="str">
        <f>_xlfn.XLOOKUP(B951,Sheet1!$E$2:$E$171,Sheet1!$A$2:$A$171," ",0)</f>
        <v xml:space="preserve"> </v>
      </c>
      <c r="D951" s="2" t="str">
        <f>_xlfn.XLOOKUP(B951,Sheet1!$E$2:$E$171,Sheet1!$B$2:$B$171," ",0)</f>
        <v xml:space="preserve"> </v>
      </c>
      <c r="E951" t="e" cm="1">
        <f t="array" ref="E951">_xlfn.IFS(OR(D951="Spl Mounting flange - 304",D951="Spl Enlarged Mounting flange - 304",D951="Spl Monoblock - 304",D951="Dbl Mounting flange - 304",D951="Dbl Monoblock - 304",D951="Spl Mounting flange - 316",D951="Dbl Mounting flange - 316",D951="Spl Monoblock - 316",D951="Dbl Mounting flange - 316"),D951)</f>
        <v>#N/A</v>
      </c>
      <c r="F951" t="e" cm="1">
        <f t="array" ref="F951">_xlfn.IFS(OR($D951="Fan 50 Hz",$D951="Fan 440V 60 Hz",$D951="Fan 460V 50 Hz"),$D951)</f>
        <v>#N/A</v>
      </c>
      <c r="G951" t="e" cm="1">
        <f t="array" ref="G951">_xlfn.IFS(OR($D951="Hopper 304",$D951="Hopper 316"),$D951)</f>
        <v>#N/A</v>
      </c>
      <c r="H951" t="e" cm="1">
        <f t="array" ref="H951">_xlfn.IFS(OR($D951="Vibrating grid",$D951="Vibrating grid for enlarged design"),$D951)</f>
        <v>#N/A</v>
      </c>
      <c r="I951" t="e" cm="1">
        <f t="array" ref="I951">_xlfn.IFS(OR($D951="Simple magnetic grid  - 304",$D951="Simple magnetic grid  - 316",$D951="Simple and enlarged magnetic grid "),$D951)</f>
        <v>#N/A</v>
      </c>
      <c r="J951" t="e" cm="1">
        <f t="array" ref="J951">_xlfn.IFS(OR($D951="SMC",$D951="Simple magnetic grid  - 316.",$D951="FESTO"),$D951)</f>
        <v>#N/A</v>
      </c>
    </row>
    <row r="952" spans="1:10" x14ac:dyDescent="0.2">
      <c r="A952" t="s">
        <v>17</v>
      </c>
      <c r="B952" t="s">
        <v>256</v>
      </c>
      <c r="C952" s="2" t="str">
        <f>_xlfn.XLOOKUP(B952,Sheet1!$E$2:$E$171,Sheet1!$A$2:$A$171," ",0)</f>
        <v xml:space="preserve"> </v>
      </c>
      <c r="D952" s="2" t="str">
        <f>_xlfn.XLOOKUP(B952,Sheet1!$E$2:$E$171,Sheet1!$B$2:$B$171," ",0)</f>
        <v xml:space="preserve"> </v>
      </c>
      <c r="E952" t="e" cm="1">
        <f t="array" ref="E952">_xlfn.IFS(OR(D952="Spl Mounting flange - 304",D952="Spl Enlarged Mounting flange - 304",D952="Spl Monoblock - 304",D952="Dbl Mounting flange - 304",D952="Dbl Monoblock - 304",D952="Spl Mounting flange - 316",D952="Dbl Mounting flange - 316",D952="Spl Monoblock - 316",D952="Dbl Mounting flange - 316"),D952)</f>
        <v>#N/A</v>
      </c>
      <c r="F952" t="e" cm="1">
        <f t="array" ref="F952">_xlfn.IFS(OR($D952="Fan 50 Hz",$D952="Fan 440V 60 Hz",$D952="Fan 460V 50 Hz"),$D952)</f>
        <v>#N/A</v>
      </c>
      <c r="G952" t="e" cm="1">
        <f t="array" ref="G952">_xlfn.IFS(OR($D952="Hopper 304",$D952="Hopper 316"),$D952)</f>
        <v>#N/A</v>
      </c>
      <c r="H952" t="e" cm="1">
        <f t="array" ref="H952">_xlfn.IFS(OR($D952="Vibrating grid",$D952="Vibrating grid for enlarged design"),$D952)</f>
        <v>#N/A</v>
      </c>
      <c r="I952" t="e" cm="1">
        <f t="array" ref="I952">_xlfn.IFS(OR($D952="Simple magnetic grid  - 304",$D952="Simple magnetic grid  - 316",$D952="Simple and enlarged magnetic grid "),$D952)</f>
        <v>#N/A</v>
      </c>
      <c r="J952" t="e" cm="1">
        <f t="array" ref="J952">_xlfn.IFS(OR($D952="SMC",$D952="Simple magnetic grid  - 316.",$D952="FESTO"),$D952)</f>
        <v>#N/A</v>
      </c>
    </row>
    <row r="953" spans="1:10" x14ac:dyDescent="0.2">
      <c r="A953" t="s">
        <v>17</v>
      </c>
      <c r="B953" t="s">
        <v>83</v>
      </c>
      <c r="C953" s="2" t="str">
        <f>_xlfn.XLOOKUP(B953,Sheet1!$E$2:$E$171,Sheet1!$A$2:$A$171," ",0)</f>
        <v xml:space="preserve"> </v>
      </c>
      <c r="D953" s="2" t="str">
        <f>_xlfn.XLOOKUP(B953,Sheet1!$E$2:$E$171,Sheet1!$B$2:$B$171," ",0)</f>
        <v xml:space="preserve"> </v>
      </c>
      <c r="E953" t="e" cm="1">
        <f t="array" ref="E953">_xlfn.IFS(OR(D953="Spl Mounting flange - 304",D953="Spl Enlarged Mounting flange - 304",D953="Spl Monoblock - 304",D953="Dbl Mounting flange - 304",D953="Dbl Monoblock - 304",D953="Spl Mounting flange - 316",D953="Dbl Mounting flange - 316",D953="Spl Monoblock - 316",D953="Dbl Mounting flange - 316"),D953)</f>
        <v>#N/A</v>
      </c>
      <c r="F953" t="e" cm="1">
        <f t="array" ref="F953">_xlfn.IFS(OR($D953="Fan 50 Hz",$D953="Fan 440V 60 Hz",$D953="Fan 460V 50 Hz"),$D953)</f>
        <v>#N/A</v>
      </c>
      <c r="G953" t="e" cm="1">
        <f t="array" ref="G953">_xlfn.IFS(OR($D953="Hopper 304",$D953="Hopper 316"),$D953)</f>
        <v>#N/A</v>
      </c>
      <c r="H953" t="e" cm="1">
        <f t="array" ref="H953">_xlfn.IFS(OR($D953="Vibrating grid",$D953="Vibrating grid for enlarged design"),$D953)</f>
        <v>#N/A</v>
      </c>
      <c r="I953" t="e" cm="1">
        <f t="array" ref="I953">_xlfn.IFS(OR($D953="Simple magnetic grid  - 304",$D953="Simple magnetic grid  - 316",$D953="Simple and enlarged magnetic grid "),$D953)</f>
        <v>#N/A</v>
      </c>
      <c r="J953" t="e" cm="1">
        <f t="array" ref="J953">_xlfn.IFS(OR($D953="SMC",$D953="Simple magnetic grid  - 316.",$D953="FESTO"),$D953)</f>
        <v>#N/A</v>
      </c>
    </row>
    <row r="954" spans="1:10" x14ac:dyDescent="0.2">
      <c r="A954" t="s">
        <v>17</v>
      </c>
      <c r="B954" t="s">
        <v>255</v>
      </c>
      <c r="C954" s="2" t="str">
        <f>_xlfn.XLOOKUP(B954,Sheet1!$E$2:$E$171,Sheet1!$A$2:$A$171," ",0)</f>
        <v xml:space="preserve"> </v>
      </c>
      <c r="D954" s="2" t="str">
        <f>_xlfn.XLOOKUP(B954,Sheet1!$E$2:$E$171,Sheet1!$B$2:$B$171," ",0)</f>
        <v xml:space="preserve"> </v>
      </c>
      <c r="E954" t="e" cm="1">
        <f t="array" ref="E954">_xlfn.IFS(OR(D954="Spl Mounting flange - 304",D954="Spl Enlarged Mounting flange - 304",D954="Spl Monoblock - 304",D954="Dbl Mounting flange - 304",D954="Dbl Monoblock - 304",D954="Spl Mounting flange - 316",D954="Dbl Mounting flange - 316",D954="Spl Monoblock - 316",D954="Dbl Mounting flange - 316"),D954)</f>
        <v>#N/A</v>
      </c>
      <c r="F954" t="e" cm="1">
        <f t="array" ref="F954">_xlfn.IFS(OR($D954="Fan 50 Hz",$D954="Fan 440V 60 Hz",$D954="Fan 460V 50 Hz"),$D954)</f>
        <v>#N/A</v>
      </c>
      <c r="G954" t="e" cm="1">
        <f t="array" ref="G954">_xlfn.IFS(OR($D954="Hopper 304",$D954="Hopper 316"),$D954)</f>
        <v>#N/A</v>
      </c>
      <c r="H954" t="e" cm="1">
        <f t="array" ref="H954">_xlfn.IFS(OR($D954="Vibrating grid",$D954="Vibrating grid for enlarged design"),$D954)</f>
        <v>#N/A</v>
      </c>
      <c r="I954" t="e" cm="1">
        <f t="array" ref="I954">_xlfn.IFS(OR($D954="Simple magnetic grid  - 304",$D954="Simple magnetic grid  - 316",$D954="Simple and enlarged magnetic grid "),$D954)</f>
        <v>#N/A</v>
      </c>
      <c r="J954" t="e" cm="1">
        <f t="array" ref="J954">_xlfn.IFS(OR($D954="SMC",$D954="Simple magnetic grid  - 316.",$D954="FESTO"),$D954)</f>
        <v>#N/A</v>
      </c>
    </row>
    <row r="955" spans="1:10" x14ac:dyDescent="0.2">
      <c r="A955" t="s">
        <v>17</v>
      </c>
      <c r="B955" t="s">
        <v>78</v>
      </c>
      <c r="C955" s="2" t="str">
        <f>_xlfn.XLOOKUP(B955,Sheet1!$E$2:$E$171,Sheet1!$A$2:$A$171," ",0)</f>
        <v xml:space="preserve"> </v>
      </c>
      <c r="D955" s="2" t="str">
        <f>_xlfn.XLOOKUP(B955,Sheet1!$E$2:$E$171,Sheet1!$B$2:$B$171," ",0)</f>
        <v xml:space="preserve"> </v>
      </c>
      <c r="E955" t="e" cm="1">
        <f t="array" ref="E955">_xlfn.IFS(OR(D955="Spl Mounting flange - 304",D955="Spl Enlarged Mounting flange - 304",D955="Spl Monoblock - 304",D955="Dbl Mounting flange - 304",D955="Dbl Monoblock - 304",D955="Spl Mounting flange - 316",D955="Dbl Mounting flange - 316",D955="Spl Monoblock - 316",D955="Dbl Mounting flange - 316"),D955)</f>
        <v>#N/A</v>
      </c>
      <c r="F955" t="e" cm="1">
        <f t="array" ref="F955">_xlfn.IFS(OR($D955="Fan 50 Hz",$D955="Fan 440V 60 Hz",$D955="Fan 460V 50 Hz"),$D955)</f>
        <v>#N/A</v>
      </c>
      <c r="G955" t="e" cm="1">
        <f t="array" ref="G955">_xlfn.IFS(OR($D955="Hopper 304",$D955="Hopper 316"),$D955)</f>
        <v>#N/A</v>
      </c>
      <c r="H955" t="e" cm="1">
        <f t="array" ref="H955">_xlfn.IFS(OR($D955="Vibrating grid",$D955="Vibrating grid for enlarged design"),$D955)</f>
        <v>#N/A</v>
      </c>
      <c r="I955" t="e" cm="1">
        <f t="array" ref="I955">_xlfn.IFS(OR($D955="Simple magnetic grid  - 304",$D955="Simple magnetic grid  - 316",$D955="Simple and enlarged magnetic grid "),$D955)</f>
        <v>#N/A</v>
      </c>
      <c r="J955" t="e" cm="1">
        <f t="array" ref="J955">_xlfn.IFS(OR($D955="SMC",$D955="Simple magnetic grid  - 316.",$D955="FESTO"),$D955)</f>
        <v>#N/A</v>
      </c>
    </row>
    <row r="956" spans="1:10" x14ac:dyDescent="0.2">
      <c r="A956" t="s">
        <v>17</v>
      </c>
      <c r="B956" t="s">
        <v>260</v>
      </c>
      <c r="C956" s="2" t="str">
        <f>_xlfn.XLOOKUP(B956,Sheet1!$E$2:$E$171,Sheet1!$A$2:$A$171," ",0)</f>
        <v xml:space="preserve"> </v>
      </c>
      <c r="D956" s="2" t="str">
        <f>_xlfn.XLOOKUP(B956,Sheet1!$E$2:$E$171,Sheet1!$B$2:$B$171," ",0)</f>
        <v xml:space="preserve"> </v>
      </c>
      <c r="E956" t="e" cm="1">
        <f t="array" ref="E956">_xlfn.IFS(OR(D956="Spl Mounting flange - 304",D956="Spl Enlarged Mounting flange - 304",D956="Spl Monoblock - 304",D956="Dbl Mounting flange - 304",D956="Dbl Monoblock - 304",D956="Spl Mounting flange - 316",D956="Dbl Mounting flange - 316",D956="Spl Monoblock - 316",D956="Dbl Mounting flange - 316"),D956)</f>
        <v>#N/A</v>
      </c>
      <c r="F956" t="e" cm="1">
        <f t="array" ref="F956">_xlfn.IFS(OR($D956="Fan 50 Hz",$D956="Fan 440V 60 Hz",$D956="Fan 460V 50 Hz"),$D956)</f>
        <v>#N/A</v>
      </c>
      <c r="G956" t="e" cm="1">
        <f t="array" ref="G956">_xlfn.IFS(OR($D956="Hopper 304",$D956="Hopper 316"),$D956)</f>
        <v>#N/A</v>
      </c>
      <c r="H956" t="e" cm="1">
        <f t="array" ref="H956">_xlfn.IFS(OR($D956="Vibrating grid",$D956="Vibrating grid for enlarged design"),$D956)</f>
        <v>#N/A</v>
      </c>
      <c r="I956" t="e" cm="1">
        <f t="array" ref="I956">_xlfn.IFS(OR($D956="Simple magnetic grid  - 304",$D956="Simple magnetic grid  - 316",$D956="Simple and enlarged magnetic grid "),$D956)</f>
        <v>#N/A</v>
      </c>
      <c r="J956" t="e" cm="1">
        <f t="array" ref="J956">_xlfn.IFS(OR($D956="SMC",$D956="Simple magnetic grid  - 316.",$D956="FESTO"),$D956)</f>
        <v>#N/A</v>
      </c>
    </row>
    <row r="957" spans="1:10" x14ac:dyDescent="0.2">
      <c r="A957" t="s">
        <v>17</v>
      </c>
      <c r="B957" t="s">
        <v>1</v>
      </c>
      <c r="C957" s="2" t="str">
        <f>_xlfn.XLOOKUP(B957,Sheet1!$E$2:$E$171,Sheet1!$A$2:$A$171," ",0)</f>
        <v xml:space="preserve"> </v>
      </c>
      <c r="D957" s="2" t="str">
        <f>_xlfn.XLOOKUP(B957,Sheet1!$E$2:$E$171,Sheet1!$B$2:$B$171," ",0)</f>
        <v xml:space="preserve"> </v>
      </c>
      <c r="E957" t="e" cm="1">
        <f t="array" ref="E957">_xlfn.IFS(OR(D957="Spl Mounting flange - 304",D957="Spl Enlarged Mounting flange - 304",D957="Spl Monoblock - 304",D957="Dbl Mounting flange - 304",D957="Dbl Monoblock - 304",D957="Spl Mounting flange - 316",D957="Dbl Mounting flange - 316",D957="Spl Monoblock - 316",D957="Dbl Mounting flange - 316"),D957)</f>
        <v>#N/A</v>
      </c>
      <c r="F957" t="e" cm="1">
        <f t="array" ref="F957">_xlfn.IFS(OR($D957="Fan 50 Hz",$D957="Fan 440V 60 Hz",$D957="Fan 460V 50 Hz"),$D957)</f>
        <v>#N/A</v>
      </c>
      <c r="G957" t="e" cm="1">
        <f t="array" ref="G957">_xlfn.IFS(OR($D957="Hopper 304",$D957="Hopper 316"),$D957)</f>
        <v>#N/A</v>
      </c>
      <c r="H957" t="e" cm="1">
        <f t="array" ref="H957">_xlfn.IFS(OR($D957="Vibrating grid",$D957="Vibrating grid for enlarged design"),$D957)</f>
        <v>#N/A</v>
      </c>
      <c r="I957" t="e" cm="1">
        <f t="array" ref="I957">_xlfn.IFS(OR($D957="Simple magnetic grid  - 304",$D957="Simple magnetic grid  - 316",$D957="Simple and enlarged magnetic grid "),$D957)</f>
        <v>#N/A</v>
      </c>
      <c r="J957" t="e" cm="1">
        <f t="array" ref="J957">_xlfn.IFS(OR($D957="SMC",$D957="Simple magnetic grid  - 316.",$D957="FESTO"),$D957)</f>
        <v>#N/A</v>
      </c>
    </row>
    <row r="958" spans="1:10" x14ac:dyDescent="0.2">
      <c r="A958" t="s">
        <v>17</v>
      </c>
      <c r="B958" t="s">
        <v>259</v>
      </c>
      <c r="C958" s="2" t="str">
        <f>_xlfn.XLOOKUP(B958,Sheet1!$E$2:$E$171,Sheet1!$A$2:$A$171," ",0)</f>
        <v xml:space="preserve"> </v>
      </c>
      <c r="D958" s="2" t="str">
        <f>_xlfn.XLOOKUP(B958,Sheet1!$E$2:$E$171,Sheet1!$B$2:$B$171," ",0)</f>
        <v xml:space="preserve"> </v>
      </c>
      <c r="E958" t="e" cm="1">
        <f t="array" ref="E958">_xlfn.IFS(OR(D958="Spl Mounting flange - 304",D958="Spl Enlarged Mounting flange - 304",D958="Spl Monoblock - 304",D958="Dbl Mounting flange - 304",D958="Dbl Monoblock - 304",D958="Spl Mounting flange - 316",D958="Dbl Mounting flange - 316",D958="Spl Monoblock - 316",D958="Dbl Mounting flange - 316"),D958)</f>
        <v>#N/A</v>
      </c>
      <c r="F958" t="e" cm="1">
        <f t="array" ref="F958">_xlfn.IFS(OR($D958="Fan 50 Hz",$D958="Fan 440V 60 Hz",$D958="Fan 460V 50 Hz"),$D958)</f>
        <v>#N/A</v>
      </c>
      <c r="G958" t="e" cm="1">
        <f t="array" ref="G958">_xlfn.IFS(OR($D958="Hopper 304",$D958="Hopper 316"),$D958)</f>
        <v>#N/A</v>
      </c>
      <c r="H958" t="e" cm="1">
        <f t="array" ref="H958">_xlfn.IFS(OR($D958="Vibrating grid",$D958="Vibrating grid for enlarged design"),$D958)</f>
        <v>#N/A</v>
      </c>
      <c r="I958" t="e" cm="1">
        <f t="array" ref="I958">_xlfn.IFS(OR($D958="Simple magnetic grid  - 304",$D958="Simple magnetic grid  - 316",$D958="Simple and enlarged magnetic grid "),$D958)</f>
        <v>#N/A</v>
      </c>
      <c r="J958" t="e" cm="1">
        <f t="array" ref="J958">_xlfn.IFS(OR($D958="SMC",$D958="Simple magnetic grid  - 316.",$D958="FESTO"),$D958)</f>
        <v>#N/A</v>
      </c>
    </row>
    <row r="959" spans="1:10" x14ac:dyDescent="0.2">
      <c r="A959" t="s">
        <v>17</v>
      </c>
      <c r="B959" t="s">
        <v>216</v>
      </c>
      <c r="C959" s="2" t="str">
        <f>_xlfn.XLOOKUP(B959,Sheet1!$E$2:$E$171,Sheet1!$A$2:$A$171," ",0)</f>
        <v xml:space="preserve"> </v>
      </c>
      <c r="D959" s="2" t="str">
        <f>_xlfn.XLOOKUP(B959,Sheet1!$E$2:$E$171,Sheet1!$B$2:$B$171," ",0)</f>
        <v xml:space="preserve"> </v>
      </c>
      <c r="E959" t="e" cm="1">
        <f t="array" ref="E959">_xlfn.IFS(OR(D959="Spl Mounting flange - 304",D959="Spl Enlarged Mounting flange - 304",D959="Spl Monoblock - 304",D959="Dbl Mounting flange - 304",D959="Dbl Monoblock - 304",D959="Spl Mounting flange - 316",D959="Dbl Mounting flange - 316",D959="Spl Monoblock - 316",D959="Dbl Mounting flange - 316"),D959)</f>
        <v>#N/A</v>
      </c>
      <c r="F959" t="e" cm="1">
        <f t="array" ref="F959">_xlfn.IFS(OR($D959="Fan 50 Hz",$D959="Fan 440V 60 Hz",$D959="Fan 460V 50 Hz"),$D959)</f>
        <v>#N/A</v>
      </c>
      <c r="G959" t="e" cm="1">
        <f t="array" ref="G959">_xlfn.IFS(OR($D959="Hopper 304",$D959="Hopper 316"),$D959)</f>
        <v>#N/A</v>
      </c>
      <c r="H959" t="e" cm="1">
        <f t="array" ref="H959">_xlfn.IFS(OR($D959="Vibrating grid",$D959="Vibrating grid for enlarged design"),$D959)</f>
        <v>#N/A</v>
      </c>
      <c r="I959" t="e" cm="1">
        <f t="array" ref="I959">_xlfn.IFS(OR($D959="Simple magnetic grid  - 304",$D959="Simple magnetic grid  - 316",$D959="Simple and enlarged magnetic grid "),$D959)</f>
        <v>#N/A</v>
      </c>
      <c r="J959" t="e" cm="1">
        <f t="array" ref="J959">_xlfn.IFS(OR($D959="SMC",$D959="Simple magnetic grid  - 316.",$D959="FESTO"),$D959)</f>
        <v>#N/A</v>
      </c>
    </row>
    <row r="960" spans="1:10" x14ac:dyDescent="0.2">
      <c r="A960" t="s">
        <v>17</v>
      </c>
      <c r="B960" t="s">
        <v>258</v>
      </c>
      <c r="C960" s="2" t="str">
        <f>_xlfn.XLOOKUP(B960,Sheet1!$E$2:$E$171,Sheet1!$A$2:$A$171," ",0)</f>
        <v xml:space="preserve"> </v>
      </c>
      <c r="D960" s="2" t="str">
        <f>_xlfn.XLOOKUP(B960,Sheet1!$E$2:$E$171,Sheet1!$B$2:$B$171," ",0)</f>
        <v xml:space="preserve"> </v>
      </c>
      <c r="E960" t="e" cm="1">
        <f t="array" ref="E960">_xlfn.IFS(OR(D960="Spl Mounting flange - 304",D960="Spl Enlarged Mounting flange - 304",D960="Spl Monoblock - 304",D960="Dbl Mounting flange - 304",D960="Dbl Monoblock - 304",D960="Spl Mounting flange - 316",D960="Dbl Mounting flange - 316",D960="Spl Monoblock - 316",D960="Dbl Mounting flange - 316"),D960)</f>
        <v>#N/A</v>
      </c>
      <c r="F960" t="e" cm="1">
        <f t="array" ref="F960">_xlfn.IFS(OR($D960="Fan 50 Hz",$D960="Fan 440V 60 Hz",$D960="Fan 460V 50 Hz"),$D960)</f>
        <v>#N/A</v>
      </c>
      <c r="G960" t="e" cm="1">
        <f t="array" ref="G960">_xlfn.IFS(OR($D960="Hopper 304",$D960="Hopper 316"),$D960)</f>
        <v>#N/A</v>
      </c>
      <c r="H960" t="e" cm="1">
        <f t="array" ref="H960">_xlfn.IFS(OR($D960="Vibrating grid",$D960="Vibrating grid for enlarged design"),$D960)</f>
        <v>#N/A</v>
      </c>
      <c r="I960" t="e" cm="1">
        <f t="array" ref="I960">_xlfn.IFS(OR($D960="Simple magnetic grid  - 304",$D960="Simple magnetic grid  - 316",$D960="Simple and enlarged magnetic grid "),$D960)</f>
        <v>#N/A</v>
      </c>
      <c r="J960" t="e" cm="1">
        <f t="array" ref="J960">_xlfn.IFS(OR($D960="SMC",$D960="Simple magnetic grid  - 316.",$D960="FESTO"),$D960)</f>
        <v>#N/A</v>
      </c>
    </row>
    <row r="961" spans="1:10" x14ac:dyDescent="0.2">
      <c r="A961" t="s">
        <v>17</v>
      </c>
      <c r="B961" t="s">
        <v>257</v>
      </c>
      <c r="C961" s="2" t="str">
        <f>_xlfn.XLOOKUP(B961,Sheet1!$E$2:$E$171,Sheet1!$A$2:$A$171," ",0)</f>
        <v xml:space="preserve"> </v>
      </c>
      <c r="D961" s="2" t="str">
        <f>_xlfn.XLOOKUP(B961,Sheet1!$E$2:$E$171,Sheet1!$B$2:$B$171," ",0)</f>
        <v xml:space="preserve"> </v>
      </c>
      <c r="E961" t="e" cm="1">
        <f t="array" ref="E961">_xlfn.IFS(OR(D961="Spl Mounting flange - 304",D961="Spl Enlarged Mounting flange - 304",D961="Spl Monoblock - 304",D961="Dbl Mounting flange - 304",D961="Dbl Monoblock - 304",D961="Spl Mounting flange - 316",D961="Dbl Mounting flange - 316",D961="Spl Monoblock - 316",D961="Dbl Mounting flange - 316"),D961)</f>
        <v>#N/A</v>
      </c>
      <c r="F961" t="e" cm="1">
        <f t="array" ref="F961">_xlfn.IFS(OR($D961="Fan 50 Hz",$D961="Fan 440V 60 Hz",$D961="Fan 460V 50 Hz"),$D961)</f>
        <v>#N/A</v>
      </c>
      <c r="G961" t="e" cm="1">
        <f t="array" ref="G961">_xlfn.IFS(OR($D961="Hopper 304",$D961="Hopper 316"),$D961)</f>
        <v>#N/A</v>
      </c>
      <c r="H961" t="e" cm="1">
        <f t="array" ref="H961">_xlfn.IFS(OR($D961="Vibrating grid",$D961="Vibrating grid for enlarged design"),$D961)</f>
        <v>#N/A</v>
      </c>
      <c r="I961" t="e" cm="1">
        <f t="array" ref="I961">_xlfn.IFS(OR($D961="Simple magnetic grid  - 304",$D961="Simple magnetic grid  - 316",$D961="Simple and enlarged magnetic grid "),$D961)</f>
        <v>#N/A</v>
      </c>
      <c r="J961" t="e" cm="1">
        <f t="array" ref="J961">_xlfn.IFS(OR($D961="SMC",$D961="Simple magnetic grid  - 316.",$D961="FESTO"),$D961)</f>
        <v>#N/A</v>
      </c>
    </row>
    <row r="962" spans="1:10" x14ac:dyDescent="0.2">
      <c r="A962" t="s">
        <v>17</v>
      </c>
      <c r="B962" t="s">
        <v>256</v>
      </c>
      <c r="C962" s="2" t="str">
        <f>_xlfn.XLOOKUP(B962,Sheet1!$E$2:$E$171,Sheet1!$A$2:$A$171," ",0)</f>
        <v xml:space="preserve"> </v>
      </c>
      <c r="D962" s="2" t="str">
        <f>_xlfn.XLOOKUP(B962,Sheet1!$E$2:$E$171,Sheet1!$B$2:$B$171," ",0)</f>
        <v xml:space="preserve"> </v>
      </c>
      <c r="E962" t="e" cm="1">
        <f t="array" ref="E962">_xlfn.IFS(OR(D962="Spl Mounting flange - 304",D962="Spl Enlarged Mounting flange - 304",D962="Spl Monoblock - 304",D962="Dbl Mounting flange - 304",D962="Dbl Monoblock - 304",D962="Spl Mounting flange - 316",D962="Dbl Mounting flange - 316",D962="Spl Monoblock - 316",D962="Dbl Mounting flange - 316"),D962)</f>
        <v>#N/A</v>
      </c>
      <c r="F962" t="e" cm="1">
        <f t="array" ref="F962">_xlfn.IFS(OR($D962="Fan 50 Hz",$D962="Fan 440V 60 Hz",$D962="Fan 460V 50 Hz"),$D962)</f>
        <v>#N/A</v>
      </c>
      <c r="G962" t="e" cm="1">
        <f t="array" ref="G962">_xlfn.IFS(OR($D962="Hopper 304",$D962="Hopper 316"),$D962)</f>
        <v>#N/A</v>
      </c>
      <c r="H962" t="e" cm="1">
        <f t="array" ref="H962">_xlfn.IFS(OR($D962="Vibrating grid",$D962="Vibrating grid for enlarged design"),$D962)</f>
        <v>#N/A</v>
      </c>
      <c r="I962" t="e" cm="1">
        <f t="array" ref="I962">_xlfn.IFS(OR($D962="Simple magnetic grid  - 304",$D962="Simple magnetic grid  - 316",$D962="Simple and enlarged magnetic grid "),$D962)</f>
        <v>#N/A</v>
      </c>
      <c r="J962" t="e" cm="1">
        <f t="array" ref="J962">_xlfn.IFS(OR($D962="SMC",$D962="Simple magnetic grid  - 316.",$D962="FESTO"),$D962)</f>
        <v>#N/A</v>
      </c>
    </row>
    <row r="963" spans="1:10" x14ac:dyDescent="0.2">
      <c r="A963" t="s">
        <v>17</v>
      </c>
      <c r="B963" t="s">
        <v>83</v>
      </c>
      <c r="C963" s="2" t="str">
        <f>_xlfn.XLOOKUP(B963,Sheet1!$E$2:$E$171,Sheet1!$A$2:$A$171," ",0)</f>
        <v xml:space="preserve"> </v>
      </c>
      <c r="D963" s="2" t="str">
        <f>_xlfn.XLOOKUP(B963,Sheet1!$E$2:$E$171,Sheet1!$B$2:$B$171," ",0)</f>
        <v xml:space="preserve"> </v>
      </c>
      <c r="E963" t="e" cm="1">
        <f t="array" ref="E963">_xlfn.IFS(OR(D963="Spl Mounting flange - 304",D963="Spl Enlarged Mounting flange - 304",D963="Spl Monoblock - 304",D963="Dbl Mounting flange - 304",D963="Dbl Monoblock - 304",D963="Spl Mounting flange - 316",D963="Dbl Mounting flange - 316",D963="Spl Monoblock - 316",D963="Dbl Mounting flange - 316"),D963)</f>
        <v>#N/A</v>
      </c>
      <c r="F963" t="e" cm="1">
        <f t="array" ref="F963">_xlfn.IFS(OR($D963="Fan 50 Hz",$D963="Fan 440V 60 Hz",$D963="Fan 460V 50 Hz"),$D963)</f>
        <v>#N/A</v>
      </c>
      <c r="G963" t="e" cm="1">
        <f t="array" ref="G963">_xlfn.IFS(OR($D963="Hopper 304",$D963="Hopper 316"),$D963)</f>
        <v>#N/A</v>
      </c>
      <c r="H963" t="e" cm="1">
        <f t="array" ref="H963">_xlfn.IFS(OR($D963="Vibrating grid",$D963="Vibrating grid for enlarged design"),$D963)</f>
        <v>#N/A</v>
      </c>
      <c r="I963" t="e" cm="1">
        <f t="array" ref="I963">_xlfn.IFS(OR($D963="Simple magnetic grid  - 304",$D963="Simple magnetic grid  - 316",$D963="Simple and enlarged magnetic grid "),$D963)</f>
        <v>#N/A</v>
      </c>
      <c r="J963" t="e" cm="1">
        <f t="array" ref="J963">_xlfn.IFS(OR($D963="SMC",$D963="Simple magnetic grid  - 316.",$D963="FESTO"),$D963)</f>
        <v>#N/A</v>
      </c>
    </row>
    <row r="964" spans="1:10" x14ac:dyDescent="0.2">
      <c r="A964" t="s">
        <v>17</v>
      </c>
      <c r="B964" t="s">
        <v>255</v>
      </c>
      <c r="C964" s="2" t="str">
        <f>_xlfn.XLOOKUP(B964,Sheet1!$E$2:$E$171,Sheet1!$A$2:$A$171," ",0)</f>
        <v xml:space="preserve"> </v>
      </c>
      <c r="D964" s="2" t="str">
        <f>_xlfn.XLOOKUP(B964,Sheet1!$E$2:$E$171,Sheet1!$B$2:$B$171," ",0)</f>
        <v xml:space="preserve"> </v>
      </c>
      <c r="E964" t="e" cm="1">
        <f t="array" ref="E964">_xlfn.IFS(OR(D964="Spl Mounting flange - 304",D964="Spl Enlarged Mounting flange - 304",D964="Spl Monoblock - 304",D964="Dbl Mounting flange - 304",D964="Dbl Monoblock - 304",D964="Spl Mounting flange - 316",D964="Dbl Mounting flange - 316",D964="Spl Monoblock - 316",D964="Dbl Mounting flange - 316"),D964)</f>
        <v>#N/A</v>
      </c>
      <c r="F964" t="e" cm="1">
        <f t="array" ref="F964">_xlfn.IFS(OR($D964="Fan 50 Hz",$D964="Fan 440V 60 Hz",$D964="Fan 460V 50 Hz"),$D964)</f>
        <v>#N/A</v>
      </c>
      <c r="G964" t="e" cm="1">
        <f t="array" ref="G964">_xlfn.IFS(OR($D964="Hopper 304",$D964="Hopper 316"),$D964)</f>
        <v>#N/A</v>
      </c>
      <c r="H964" t="e" cm="1">
        <f t="array" ref="H964">_xlfn.IFS(OR($D964="Vibrating grid",$D964="Vibrating grid for enlarged design"),$D964)</f>
        <v>#N/A</v>
      </c>
      <c r="I964" t="e" cm="1">
        <f t="array" ref="I964">_xlfn.IFS(OR($D964="Simple magnetic grid  - 304",$D964="Simple magnetic grid  - 316",$D964="Simple and enlarged magnetic grid "),$D964)</f>
        <v>#N/A</v>
      </c>
      <c r="J964" t="e" cm="1">
        <f t="array" ref="J964">_xlfn.IFS(OR($D964="SMC",$D964="Simple magnetic grid  - 316.",$D964="FESTO"),$D964)</f>
        <v>#N/A</v>
      </c>
    </row>
    <row r="965" spans="1:10" x14ac:dyDescent="0.2">
      <c r="A965" t="s">
        <v>17</v>
      </c>
      <c r="B965" t="s">
        <v>78</v>
      </c>
      <c r="C965" s="2" t="str">
        <f>_xlfn.XLOOKUP(B965,Sheet1!$E$2:$E$171,Sheet1!$A$2:$A$171," ",0)</f>
        <v xml:space="preserve"> </v>
      </c>
      <c r="D965" s="2" t="str">
        <f>_xlfn.XLOOKUP(B965,Sheet1!$E$2:$E$171,Sheet1!$B$2:$B$171," ",0)</f>
        <v xml:space="preserve"> </v>
      </c>
      <c r="E965" t="e" cm="1">
        <f t="array" ref="E965">_xlfn.IFS(OR(D965="Spl Mounting flange - 304",D965="Spl Enlarged Mounting flange - 304",D965="Spl Monoblock - 304",D965="Dbl Mounting flange - 304",D965="Dbl Monoblock - 304",D965="Spl Mounting flange - 316",D965="Dbl Mounting flange - 316",D965="Spl Monoblock - 316",D965="Dbl Mounting flange - 316"),D965)</f>
        <v>#N/A</v>
      </c>
      <c r="F965" t="e" cm="1">
        <f t="array" ref="F965">_xlfn.IFS(OR($D965="Fan 50 Hz",$D965="Fan 440V 60 Hz",$D965="Fan 460V 50 Hz"),$D965)</f>
        <v>#N/A</v>
      </c>
      <c r="G965" t="e" cm="1">
        <f t="array" ref="G965">_xlfn.IFS(OR($D965="Hopper 304",$D965="Hopper 316"),$D965)</f>
        <v>#N/A</v>
      </c>
      <c r="H965" t="e" cm="1">
        <f t="array" ref="H965">_xlfn.IFS(OR($D965="Vibrating grid",$D965="Vibrating grid for enlarged design"),$D965)</f>
        <v>#N/A</v>
      </c>
      <c r="I965" t="e" cm="1">
        <f t="array" ref="I965">_xlfn.IFS(OR($D965="Simple magnetic grid  - 304",$D965="Simple magnetic grid  - 316",$D965="Simple and enlarged magnetic grid "),$D965)</f>
        <v>#N/A</v>
      </c>
      <c r="J965" t="e" cm="1">
        <f t="array" ref="J965">_xlfn.IFS(OR($D965="SMC",$D965="Simple magnetic grid  - 316.",$D965="FESTO"),$D965)</f>
        <v>#N/A</v>
      </c>
    </row>
    <row r="966" spans="1:10" x14ac:dyDescent="0.2">
      <c r="A966" t="s">
        <v>7</v>
      </c>
      <c r="B966" t="s">
        <v>1</v>
      </c>
      <c r="C966" s="2" t="str">
        <f>_xlfn.XLOOKUP(B966,Sheet1!$E$2:$E$171,Sheet1!$A$2:$A$171," ",0)</f>
        <v xml:space="preserve"> </v>
      </c>
      <c r="D966" s="2" t="str">
        <f>_xlfn.XLOOKUP(B966,Sheet1!$E$2:$E$171,Sheet1!$B$2:$B$171," ",0)</f>
        <v xml:space="preserve"> </v>
      </c>
      <c r="E966" t="e" cm="1">
        <f t="array" ref="E966">_xlfn.IFS(OR(D966="Spl Mounting flange - 304",D966="Spl Enlarged Mounting flange - 304",D966="Spl Monoblock - 304",D966="Dbl Mounting flange - 304",D966="Dbl Monoblock - 304",D966="Spl Mounting flange - 316",D966="Dbl Mounting flange - 316",D966="Spl Monoblock - 316",D966="Dbl Mounting flange - 316"),D966)</f>
        <v>#N/A</v>
      </c>
      <c r="F966" t="e" cm="1">
        <f t="array" ref="F966">_xlfn.IFS(OR($D966="Fan 50 Hz",$D966="Fan 440V 60 Hz",$D966="Fan 460V 50 Hz"),$D966)</f>
        <v>#N/A</v>
      </c>
      <c r="G966" t="e" cm="1">
        <f t="array" ref="G966">_xlfn.IFS(OR($D966="Hopper 304",$D966="Hopper 316"),$D966)</f>
        <v>#N/A</v>
      </c>
      <c r="H966" t="e" cm="1">
        <f t="array" ref="H966">_xlfn.IFS(OR($D966="Vibrating grid",$D966="Vibrating grid for enlarged design"),$D966)</f>
        <v>#N/A</v>
      </c>
      <c r="I966" t="e" cm="1">
        <f t="array" ref="I966">_xlfn.IFS(OR($D966="Simple magnetic grid  - 304",$D966="Simple magnetic grid  - 316",$D966="Simple and enlarged magnetic grid "),$D966)</f>
        <v>#N/A</v>
      </c>
      <c r="J966" t="e" cm="1">
        <f t="array" ref="J966">_xlfn.IFS(OR($D966="SMC",$D966="Simple magnetic grid  - 316.",$D966="FESTO"),$D966)</f>
        <v>#N/A</v>
      </c>
    </row>
    <row r="967" spans="1:10" x14ac:dyDescent="0.2">
      <c r="A967" t="s">
        <v>7</v>
      </c>
      <c r="B967" t="s">
        <v>1</v>
      </c>
      <c r="C967" s="2" t="str">
        <f>_xlfn.XLOOKUP(B967,Sheet1!$E$2:$E$171,Sheet1!$A$2:$A$171," ",0)</f>
        <v xml:space="preserve"> </v>
      </c>
      <c r="D967" s="2" t="str">
        <f>_xlfn.XLOOKUP(B967,Sheet1!$E$2:$E$171,Sheet1!$B$2:$B$171," ",0)</f>
        <v xml:space="preserve"> </v>
      </c>
      <c r="E967" t="e" cm="1">
        <f t="array" ref="E967">_xlfn.IFS(OR(D967="Spl Mounting flange - 304",D967="Spl Enlarged Mounting flange - 304",D967="Spl Monoblock - 304",D967="Dbl Mounting flange - 304",D967="Dbl Monoblock - 304",D967="Spl Mounting flange - 316",D967="Dbl Mounting flange - 316",D967="Spl Monoblock - 316",D967="Dbl Mounting flange - 316"),D967)</f>
        <v>#N/A</v>
      </c>
      <c r="F967" t="e" cm="1">
        <f t="array" ref="F967">_xlfn.IFS(OR($D967="Fan 50 Hz",$D967="Fan 440V 60 Hz",$D967="Fan 460V 50 Hz"),$D967)</f>
        <v>#N/A</v>
      </c>
      <c r="G967" t="e" cm="1">
        <f t="array" ref="G967">_xlfn.IFS(OR($D967="Hopper 304",$D967="Hopper 316"),$D967)</f>
        <v>#N/A</v>
      </c>
      <c r="H967" t="e" cm="1">
        <f t="array" ref="H967">_xlfn.IFS(OR($D967="Vibrating grid",$D967="Vibrating grid for enlarged design"),$D967)</f>
        <v>#N/A</v>
      </c>
      <c r="I967" t="e" cm="1">
        <f t="array" ref="I967">_xlfn.IFS(OR($D967="Simple magnetic grid  - 304",$D967="Simple magnetic grid  - 316",$D967="Simple and enlarged magnetic grid "),$D967)</f>
        <v>#N/A</v>
      </c>
      <c r="J967" t="e" cm="1">
        <f t="array" ref="J967">_xlfn.IFS(OR($D967="SMC",$D967="Simple magnetic grid  - 316.",$D967="FESTO"),$D967)</f>
        <v>#N/A</v>
      </c>
    </row>
    <row r="968" spans="1:10" x14ac:dyDescent="0.2">
      <c r="A968" t="s">
        <v>7</v>
      </c>
      <c r="B968" t="s">
        <v>345</v>
      </c>
      <c r="C968" s="2">
        <f>_xlfn.XLOOKUP(B968,Sheet1!$E$2:$E$171,Sheet1!$A$2:$A$171," ",0)</f>
        <v>1</v>
      </c>
      <c r="D968" s="2" t="str">
        <f>_xlfn.XLOOKUP(B968,Sheet1!$E$2:$E$171,Sheet1!$B$2:$B$171," ",0)</f>
        <v>Dbl Mounting flange - 304</v>
      </c>
      <c r="E968" t="str" cm="1">
        <f t="array" ref="E968">_xlfn.IFS(OR(D968="Spl Mounting flange - 304",D968="Spl Enlarged Mounting flange - 304",D968="Spl Monoblock - 304",D968="Dbl Mounting flange - 304",D968="Dbl Monoblock - 304",D968="Spl Mounting flange - 316",D968="Dbl Mounting flange - 316",D968="Spl Monoblock - 316",D968="Dbl Mounting flange - 316"),D968)</f>
        <v>Dbl Mounting flange - 304</v>
      </c>
      <c r="F968" t="e" cm="1">
        <f t="array" ref="F968">_xlfn.IFS(OR($D968="Fan 50 Hz",$D968="Fan 440V 60 Hz",$D968="Fan 460V 50 Hz"),$D968)</f>
        <v>#N/A</v>
      </c>
      <c r="G968" t="e" cm="1">
        <f t="array" ref="G968">_xlfn.IFS(OR($D968="Hopper 304",$D968="Hopper 316"),$D968)</f>
        <v>#N/A</v>
      </c>
      <c r="H968" t="e" cm="1">
        <f t="array" ref="H968">_xlfn.IFS(OR($D968="Vibrating grid",$D968="Vibrating grid for enlarged design"),$D968)</f>
        <v>#N/A</v>
      </c>
      <c r="I968" t="e" cm="1">
        <f t="array" ref="I968">_xlfn.IFS(OR($D968="Simple magnetic grid  - 304",$D968="Simple magnetic grid  - 316",$D968="Simple and enlarged magnetic grid "),$D968)</f>
        <v>#N/A</v>
      </c>
      <c r="J968" t="e" cm="1">
        <f t="array" ref="J968">_xlfn.IFS(OR($D968="SMC",$D968="Simple magnetic grid  - 316.",$D968="FESTO"),$D968)</f>
        <v>#N/A</v>
      </c>
    </row>
    <row r="969" spans="1:10" x14ac:dyDescent="0.2">
      <c r="A969" t="s">
        <v>7</v>
      </c>
      <c r="B969" t="s">
        <v>6</v>
      </c>
      <c r="C969" s="2">
        <f>_xlfn.XLOOKUP(B969,Sheet1!$E$2:$E$171,Sheet1!$A$2:$A$171," ",0)</f>
        <v>1</v>
      </c>
      <c r="D969" s="2" t="str">
        <f>_xlfn.XLOOKUP(B969,Sheet1!$E$2:$E$171,Sheet1!$B$2:$B$171," ",0)</f>
        <v>Hopper 304</v>
      </c>
      <c r="E969" t="e" cm="1">
        <f t="array" ref="E969">_xlfn.IFS(OR(D969="Spl Mounting flange - 304",D969="Spl Enlarged Mounting flange - 304",D969="Spl Monoblock - 304",D969="Dbl Mounting flange - 304",D969="Dbl Monoblock - 304",D969="Spl Mounting flange - 316",D969="Dbl Mounting flange - 316",D969="Spl Monoblock - 316",D969="Dbl Mounting flange - 316"),D969)</f>
        <v>#N/A</v>
      </c>
      <c r="F969" t="e" cm="1">
        <f t="array" ref="F969">_xlfn.IFS(OR($D969="Fan 50 Hz",$D969="Fan 440V 60 Hz",$D969="Fan 460V 50 Hz"),$D969)</f>
        <v>#N/A</v>
      </c>
      <c r="G969" t="str" cm="1">
        <f t="array" ref="G969">_xlfn.IFS(OR($D969="Hopper 304",$D969="Hopper 316"),$D969)</f>
        <v>Hopper 304</v>
      </c>
      <c r="H969" t="e" cm="1">
        <f t="array" ref="H969">_xlfn.IFS(OR($D969="Vibrating grid",$D969="Vibrating grid for enlarged design"),$D969)</f>
        <v>#N/A</v>
      </c>
      <c r="I969" t="e" cm="1">
        <f t="array" ref="I969">_xlfn.IFS(OR($D969="Simple magnetic grid  - 304",$D969="Simple magnetic grid  - 316",$D969="Simple and enlarged magnetic grid "),$D969)</f>
        <v>#N/A</v>
      </c>
      <c r="J969" t="e" cm="1">
        <f t="array" ref="J969">_xlfn.IFS(OR($D969="SMC",$D969="Simple magnetic grid  - 316.",$D969="FESTO"),$D969)</f>
        <v>#N/A</v>
      </c>
    </row>
    <row r="970" spans="1:10" x14ac:dyDescent="0.2">
      <c r="A970" t="s">
        <v>7</v>
      </c>
      <c r="B970" t="s">
        <v>1</v>
      </c>
      <c r="C970" s="2" t="str">
        <f>_xlfn.XLOOKUP(B970,Sheet1!$E$2:$E$171,Sheet1!$A$2:$A$171," ",0)</f>
        <v xml:space="preserve"> </v>
      </c>
      <c r="D970" s="2" t="str">
        <f>_xlfn.XLOOKUP(B970,Sheet1!$E$2:$E$171,Sheet1!$B$2:$B$171," ",0)</f>
        <v xml:space="preserve"> </v>
      </c>
      <c r="E970" t="e" cm="1">
        <f t="array" ref="E970">_xlfn.IFS(OR(D970="Spl Mounting flange - 304",D970="Spl Enlarged Mounting flange - 304",D970="Spl Monoblock - 304",D970="Dbl Mounting flange - 304",D970="Dbl Monoblock - 304",D970="Spl Mounting flange - 316",D970="Dbl Mounting flange - 316",D970="Spl Monoblock - 316",D970="Dbl Mounting flange - 316"),D970)</f>
        <v>#N/A</v>
      </c>
      <c r="F970" t="e" cm="1">
        <f t="array" ref="F970">_xlfn.IFS(OR($D970="Fan 50 Hz",$D970="Fan 440V 60 Hz",$D970="Fan 460V 50 Hz"),$D970)</f>
        <v>#N/A</v>
      </c>
      <c r="G970" t="e" cm="1">
        <f t="array" ref="G970">_xlfn.IFS(OR($D970="Hopper 304",$D970="Hopper 316"),$D970)</f>
        <v>#N/A</v>
      </c>
      <c r="H970" t="e" cm="1">
        <f t="array" ref="H970">_xlfn.IFS(OR($D970="Vibrating grid",$D970="Vibrating grid for enlarged design"),$D970)</f>
        <v>#N/A</v>
      </c>
      <c r="I970" t="e" cm="1">
        <f t="array" ref="I970">_xlfn.IFS(OR($D970="Simple magnetic grid  - 304",$D970="Simple magnetic grid  - 316",$D970="Simple and enlarged magnetic grid "),$D970)</f>
        <v>#N/A</v>
      </c>
      <c r="J970" t="e" cm="1">
        <f t="array" ref="J970">_xlfn.IFS(OR($D970="SMC",$D970="Simple magnetic grid  - 316.",$D970="FESTO"),$D970)</f>
        <v>#N/A</v>
      </c>
    </row>
    <row r="971" spans="1:10" x14ac:dyDescent="0.2">
      <c r="A971" t="s">
        <v>7</v>
      </c>
      <c r="B971" t="s">
        <v>1</v>
      </c>
      <c r="C971" s="2" t="str">
        <f>_xlfn.XLOOKUP(B971,Sheet1!$E$2:$E$171,Sheet1!$A$2:$A$171," ",0)</f>
        <v xml:space="preserve"> </v>
      </c>
      <c r="D971" s="2" t="str">
        <f>_xlfn.XLOOKUP(B971,Sheet1!$E$2:$E$171,Sheet1!$B$2:$B$171," ",0)</f>
        <v xml:space="preserve"> </v>
      </c>
      <c r="E971" t="e" cm="1">
        <f t="array" ref="E971">_xlfn.IFS(OR(D971="Spl Mounting flange - 304",D971="Spl Enlarged Mounting flange - 304",D971="Spl Monoblock - 304",D971="Dbl Mounting flange - 304",D971="Dbl Monoblock - 304",D971="Spl Mounting flange - 316",D971="Dbl Mounting flange - 316",D971="Spl Monoblock - 316",D971="Dbl Mounting flange - 316"),D971)</f>
        <v>#N/A</v>
      </c>
      <c r="F971" t="e" cm="1">
        <f t="array" ref="F971">_xlfn.IFS(OR($D971="Fan 50 Hz",$D971="Fan 440V 60 Hz",$D971="Fan 460V 50 Hz"),$D971)</f>
        <v>#N/A</v>
      </c>
      <c r="G971" t="e" cm="1">
        <f t="array" ref="G971">_xlfn.IFS(OR($D971="Hopper 304",$D971="Hopper 316"),$D971)</f>
        <v>#N/A</v>
      </c>
      <c r="H971" t="e" cm="1">
        <f t="array" ref="H971">_xlfn.IFS(OR($D971="Vibrating grid",$D971="Vibrating grid for enlarged design"),$D971)</f>
        <v>#N/A</v>
      </c>
      <c r="I971" t="e" cm="1">
        <f t="array" ref="I971">_xlfn.IFS(OR($D971="Simple magnetic grid  - 304",$D971="Simple magnetic grid  - 316",$D971="Simple and enlarged magnetic grid "),$D971)</f>
        <v>#N/A</v>
      </c>
      <c r="J971" t="e" cm="1">
        <f t="array" ref="J971">_xlfn.IFS(OR($D971="SMC",$D971="Simple magnetic grid  - 316.",$D971="FESTO"),$D971)</f>
        <v>#N/A</v>
      </c>
    </row>
    <row r="972" spans="1:10" x14ac:dyDescent="0.2">
      <c r="A972" t="s">
        <v>7</v>
      </c>
      <c r="B972" t="s">
        <v>127</v>
      </c>
      <c r="C972" s="2">
        <f>_xlfn.XLOOKUP(B972,Sheet1!$E$2:$E$171,Sheet1!$A$2:$A$171," ",0)</f>
        <v>1</v>
      </c>
      <c r="D972" s="2" t="str">
        <f>_xlfn.XLOOKUP(B972,Sheet1!$E$2:$E$171,Sheet1!$B$2:$B$171," ",0)</f>
        <v>Fan 50 Hz</v>
      </c>
      <c r="E972" t="e" cm="1">
        <f t="array" ref="E972">_xlfn.IFS(OR(D972="Spl Mounting flange - 304",D972="Spl Enlarged Mounting flange - 304",D972="Spl Monoblock - 304",D972="Dbl Mounting flange - 304",D972="Dbl Monoblock - 304",D972="Spl Mounting flange - 316",D972="Dbl Mounting flange - 316",D972="Spl Monoblock - 316",D972="Dbl Mounting flange - 316"),D972)</f>
        <v>#N/A</v>
      </c>
      <c r="F972" t="str" cm="1">
        <f t="array" ref="F972">_xlfn.IFS(OR($D972="Fan 50 Hz",$D972="Fan 440V 60 Hz",$D972="Fan 460V 50 Hz"),$D972)</f>
        <v>Fan 50 Hz</v>
      </c>
      <c r="G972" t="e" cm="1">
        <f t="array" ref="G972">_xlfn.IFS(OR($D972="Hopper 304",$D972="Hopper 316"),$D972)</f>
        <v>#N/A</v>
      </c>
      <c r="H972" t="e" cm="1">
        <f t="array" ref="H972">_xlfn.IFS(OR($D972="Vibrating grid",$D972="Vibrating grid for enlarged design"),$D972)</f>
        <v>#N/A</v>
      </c>
      <c r="I972" t="e" cm="1">
        <f t="array" ref="I972">_xlfn.IFS(OR($D972="Simple magnetic grid  - 304",$D972="Simple magnetic grid  - 316",$D972="Simple and enlarged magnetic grid "),$D972)</f>
        <v>#N/A</v>
      </c>
      <c r="J972" t="e" cm="1">
        <f t="array" ref="J972">_xlfn.IFS(OR($D972="SMC",$D972="Simple magnetic grid  - 316.",$D972="FESTO"),$D972)</f>
        <v>#N/A</v>
      </c>
    </row>
    <row r="973" spans="1:10" x14ac:dyDescent="0.2">
      <c r="A973" t="s">
        <v>7</v>
      </c>
      <c r="B973" t="s">
        <v>1</v>
      </c>
      <c r="C973" s="2" t="str">
        <f>_xlfn.XLOOKUP(B973,Sheet1!$E$2:$E$171,Sheet1!$A$2:$A$171," ",0)</f>
        <v xml:space="preserve"> </v>
      </c>
      <c r="D973" s="2" t="str">
        <f>_xlfn.XLOOKUP(B973,Sheet1!$E$2:$E$171,Sheet1!$B$2:$B$171," ",0)</f>
        <v xml:space="preserve"> </v>
      </c>
      <c r="E973" t="e" cm="1">
        <f t="array" ref="E973">_xlfn.IFS(OR(D973="Spl Mounting flange - 304",D973="Spl Enlarged Mounting flange - 304",D973="Spl Monoblock - 304",D973="Dbl Mounting flange - 304",D973="Dbl Monoblock - 304",D973="Spl Mounting flange - 316",D973="Dbl Mounting flange - 316",D973="Spl Monoblock - 316",D973="Dbl Mounting flange - 316"),D973)</f>
        <v>#N/A</v>
      </c>
      <c r="F973" t="e" cm="1">
        <f t="array" ref="F973">_xlfn.IFS(OR($D973="Fan 50 Hz",$D973="Fan 440V 60 Hz",$D973="Fan 460V 50 Hz"),$D973)</f>
        <v>#N/A</v>
      </c>
      <c r="G973" t="e" cm="1">
        <f t="array" ref="G973">_xlfn.IFS(OR($D973="Hopper 304",$D973="Hopper 316"),$D973)</f>
        <v>#N/A</v>
      </c>
      <c r="H973" t="e" cm="1">
        <f t="array" ref="H973">_xlfn.IFS(OR($D973="Vibrating grid",$D973="Vibrating grid for enlarged design"),$D973)</f>
        <v>#N/A</v>
      </c>
      <c r="I973" t="e" cm="1">
        <f t="array" ref="I973">_xlfn.IFS(OR($D973="Simple magnetic grid  - 304",$D973="Simple magnetic grid  - 316",$D973="Simple and enlarged magnetic grid "),$D973)</f>
        <v>#N/A</v>
      </c>
      <c r="J973" t="e" cm="1">
        <f t="array" ref="J973">_xlfn.IFS(OR($D973="SMC",$D973="Simple magnetic grid  - 316.",$D973="FESTO"),$D973)</f>
        <v>#N/A</v>
      </c>
    </row>
    <row r="974" spans="1:10" x14ac:dyDescent="0.2">
      <c r="A974" t="s">
        <v>7</v>
      </c>
      <c r="B974" t="s">
        <v>194</v>
      </c>
      <c r="C974" s="2" t="str">
        <f>_xlfn.XLOOKUP(B974,Sheet1!$E$2:$E$171,Sheet1!$A$2:$A$171," ",0)</f>
        <v xml:space="preserve"> </v>
      </c>
      <c r="D974" s="2" t="str">
        <f>_xlfn.XLOOKUP(B974,Sheet1!$E$2:$E$171,Sheet1!$B$2:$B$171," ",0)</f>
        <v xml:space="preserve"> </v>
      </c>
      <c r="E974" t="e" cm="1">
        <f t="array" ref="E974">_xlfn.IFS(OR(D974="Spl Mounting flange - 304",D974="Spl Enlarged Mounting flange - 304",D974="Spl Monoblock - 304",D974="Dbl Mounting flange - 304",D974="Dbl Monoblock - 304",D974="Spl Mounting flange - 316",D974="Dbl Mounting flange - 316",D974="Spl Monoblock - 316",D974="Dbl Mounting flange - 316"),D974)</f>
        <v>#N/A</v>
      </c>
      <c r="F974" t="e" cm="1">
        <f t="array" ref="F974">_xlfn.IFS(OR($D974="Fan 50 Hz",$D974="Fan 440V 60 Hz",$D974="Fan 460V 50 Hz"),$D974)</f>
        <v>#N/A</v>
      </c>
      <c r="G974" t="e" cm="1">
        <f t="array" ref="G974">_xlfn.IFS(OR($D974="Hopper 304",$D974="Hopper 316"),$D974)</f>
        <v>#N/A</v>
      </c>
      <c r="H974" t="e" cm="1">
        <f t="array" ref="H974">_xlfn.IFS(OR($D974="Vibrating grid",$D974="Vibrating grid for enlarged design"),$D974)</f>
        <v>#N/A</v>
      </c>
      <c r="I974" t="e" cm="1">
        <f t="array" ref="I974">_xlfn.IFS(OR($D974="Simple magnetic grid  - 304",$D974="Simple magnetic grid  - 316",$D974="Simple and enlarged magnetic grid "),$D974)</f>
        <v>#N/A</v>
      </c>
      <c r="J974" t="e" cm="1">
        <f t="array" ref="J974">_xlfn.IFS(OR($D974="SMC",$D974="Simple magnetic grid  - 316.",$D974="FESTO"),$D974)</f>
        <v>#N/A</v>
      </c>
    </row>
    <row r="975" spans="1:10" x14ac:dyDescent="0.2">
      <c r="A975" t="s">
        <v>7</v>
      </c>
      <c r="B975" t="s">
        <v>1</v>
      </c>
      <c r="C975" s="2" t="str">
        <f>_xlfn.XLOOKUP(B975,Sheet1!$E$2:$E$171,Sheet1!$A$2:$A$171," ",0)</f>
        <v xml:space="preserve"> </v>
      </c>
      <c r="D975" s="2" t="str">
        <f>_xlfn.XLOOKUP(B975,Sheet1!$E$2:$E$171,Sheet1!$B$2:$B$171," ",0)</f>
        <v xml:space="preserve"> </v>
      </c>
      <c r="E975" t="e" cm="1">
        <f t="array" ref="E975">_xlfn.IFS(OR(D975="Spl Mounting flange - 304",D975="Spl Enlarged Mounting flange - 304",D975="Spl Monoblock - 304",D975="Dbl Mounting flange - 304",D975="Dbl Monoblock - 304",D975="Spl Mounting flange - 316",D975="Dbl Mounting flange - 316",D975="Spl Monoblock - 316",D975="Dbl Mounting flange - 316"),D975)</f>
        <v>#N/A</v>
      </c>
      <c r="F975" t="e" cm="1">
        <f t="array" ref="F975">_xlfn.IFS(OR($D975="Fan 50 Hz",$D975="Fan 440V 60 Hz",$D975="Fan 460V 50 Hz"),$D975)</f>
        <v>#N/A</v>
      </c>
      <c r="G975" t="e" cm="1">
        <f t="array" ref="G975">_xlfn.IFS(OR($D975="Hopper 304",$D975="Hopper 316"),$D975)</f>
        <v>#N/A</v>
      </c>
      <c r="H975" t="e" cm="1">
        <f t="array" ref="H975">_xlfn.IFS(OR($D975="Vibrating grid",$D975="Vibrating grid for enlarged design"),$D975)</f>
        <v>#N/A</v>
      </c>
      <c r="I975" t="e" cm="1">
        <f t="array" ref="I975">_xlfn.IFS(OR($D975="Simple magnetic grid  - 304",$D975="Simple magnetic grid  - 316",$D975="Simple and enlarged magnetic grid "),$D975)</f>
        <v>#N/A</v>
      </c>
      <c r="J975" t="e" cm="1">
        <f t="array" ref="J975">_xlfn.IFS(OR($D975="SMC",$D975="Simple magnetic grid  - 316.",$D975="FESTO"),$D975)</f>
        <v>#N/A</v>
      </c>
    </row>
    <row r="976" spans="1:10" x14ac:dyDescent="0.2">
      <c r="A976" t="s">
        <v>7</v>
      </c>
      <c r="B976" t="s">
        <v>5</v>
      </c>
      <c r="C976" s="2" t="str">
        <f>_xlfn.XLOOKUP(B976,Sheet1!$E$2:$E$171,Sheet1!$A$2:$A$171," ",0)</f>
        <v xml:space="preserve"> </v>
      </c>
      <c r="D976" s="2" t="str">
        <f>_xlfn.XLOOKUP(B976,Sheet1!$E$2:$E$171,Sheet1!$B$2:$B$171," ",0)</f>
        <v xml:space="preserve"> </v>
      </c>
      <c r="E976" t="e" cm="1">
        <f t="array" ref="E976">_xlfn.IFS(OR(D976="Spl Mounting flange - 304",D976="Spl Enlarged Mounting flange - 304",D976="Spl Monoblock - 304",D976="Dbl Mounting flange - 304",D976="Dbl Monoblock - 304",D976="Spl Mounting flange - 316",D976="Dbl Mounting flange - 316",D976="Spl Monoblock - 316",D976="Dbl Mounting flange - 316"),D976)</f>
        <v>#N/A</v>
      </c>
      <c r="F976" t="e" cm="1">
        <f t="array" ref="F976">_xlfn.IFS(OR($D976="Fan 50 Hz",$D976="Fan 440V 60 Hz",$D976="Fan 460V 50 Hz"),$D976)</f>
        <v>#N/A</v>
      </c>
      <c r="G976" t="e" cm="1">
        <f t="array" ref="G976">_xlfn.IFS(OR($D976="Hopper 304",$D976="Hopper 316"),$D976)</f>
        <v>#N/A</v>
      </c>
      <c r="H976" t="e" cm="1">
        <f t="array" ref="H976">_xlfn.IFS(OR($D976="Vibrating grid",$D976="Vibrating grid for enlarged design"),$D976)</f>
        <v>#N/A</v>
      </c>
      <c r="I976" t="e" cm="1">
        <f t="array" ref="I976">_xlfn.IFS(OR($D976="Simple magnetic grid  - 304",$D976="Simple magnetic grid  - 316",$D976="Simple and enlarged magnetic grid "),$D976)</f>
        <v>#N/A</v>
      </c>
      <c r="J976" t="e" cm="1">
        <f t="array" ref="J976">_xlfn.IFS(OR($D976="SMC",$D976="Simple magnetic grid  - 316.",$D976="FESTO"),$D976)</f>
        <v>#N/A</v>
      </c>
    </row>
    <row r="977" spans="1:10" x14ac:dyDescent="0.2">
      <c r="A977" t="s">
        <v>7</v>
      </c>
      <c r="B977" t="s">
        <v>226</v>
      </c>
      <c r="C977" s="2" t="str">
        <f>_xlfn.XLOOKUP(B977,Sheet1!$E$2:$E$171,Sheet1!$A$2:$A$171," ",0)</f>
        <v xml:space="preserve"> </v>
      </c>
      <c r="D977" s="2" t="str">
        <f>_xlfn.XLOOKUP(B977,Sheet1!$E$2:$E$171,Sheet1!$B$2:$B$171," ",0)</f>
        <v xml:space="preserve"> </v>
      </c>
      <c r="E977" t="e" cm="1">
        <f t="array" ref="E977">_xlfn.IFS(OR(D977="Spl Mounting flange - 304",D977="Spl Enlarged Mounting flange - 304",D977="Spl Monoblock - 304",D977="Dbl Mounting flange - 304",D977="Dbl Monoblock - 304",D977="Spl Mounting flange - 316",D977="Dbl Mounting flange - 316",D977="Spl Monoblock - 316",D977="Dbl Mounting flange - 316"),D977)</f>
        <v>#N/A</v>
      </c>
      <c r="F977" t="e" cm="1">
        <f t="array" ref="F977">_xlfn.IFS(OR($D977="Fan 50 Hz",$D977="Fan 440V 60 Hz",$D977="Fan 460V 50 Hz"),$D977)</f>
        <v>#N/A</v>
      </c>
      <c r="G977" t="e" cm="1">
        <f t="array" ref="G977">_xlfn.IFS(OR($D977="Hopper 304",$D977="Hopper 316"),$D977)</f>
        <v>#N/A</v>
      </c>
      <c r="H977" t="e" cm="1">
        <f t="array" ref="H977">_xlfn.IFS(OR($D977="Vibrating grid",$D977="Vibrating grid for enlarged design"),$D977)</f>
        <v>#N/A</v>
      </c>
      <c r="I977" t="e" cm="1">
        <f t="array" ref="I977">_xlfn.IFS(OR($D977="Simple magnetic grid  - 304",$D977="Simple magnetic grid  - 316",$D977="Simple and enlarged magnetic grid "),$D977)</f>
        <v>#N/A</v>
      </c>
      <c r="J977" t="e" cm="1">
        <f t="array" ref="J977">_xlfn.IFS(OR($D977="SMC",$D977="Simple magnetic grid  - 316.",$D977="FESTO"),$D977)</f>
        <v>#N/A</v>
      </c>
    </row>
    <row r="978" spans="1:10" x14ac:dyDescent="0.2">
      <c r="A978" t="s">
        <v>7</v>
      </c>
      <c r="B978" t="s">
        <v>226</v>
      </c>
      <c r="C978" s="2" t="str">
        <f>_xlfn.XLOOKUP(B978,Sheet1!$E$2:$E$171,Sheet1!$A$2:$A$171," ",0)</f>
        <v xml:space="preserve"> </v>
      </c>
      <c r="D978" s="2" t="str">
        <f>_xlfn.XLOOKUP(B978,Sheet1!$E$2:$E$171,Sheet1!$B$2:$B$171," ",0)</f>
        <v xml:space="preserve"> </v>
      </c>
      <c r="E978" t="e" cm="1">
        <f t="array" ref="E978">_xlfn.IFS(OR(D978="Spl Mounting flange - 304",D978="Spl Enlarged Mounting flange - 304",D978="Spl Monoblock - 304",D978="Dbl Mounting flange - 304",D978="Dbl Monoblock - 304",D978="Spl Mounting flange - 316",D978="Dbl Mounting flange - 316",D978="Spl Monoblock - 316",D978="Dbl Mounting flange - 316"),D978)</f>
        <v>#N/A</v>
      </c>
      <c r="F978" t="e" cm="1">
        <f t="array" ref="F978">_xlfn.IFS(OR($D978="Fan 50 Hz",$D978="Fan 440V 60 Hz",$D978="Fan 460V 50 Hz"),$D978)</f>
        <v>#N/A</v>
      </c>
      <c r="G978" t="e" cm="1">
        <f t="array" ref="G978">_xlfn.IFS(OR($D978="Hopper 304",$D978="Hopper 316"),$D978)</f>
        <v>#N/A</v>
      </c>
      <c r="H978" t="e" cm="1">
        <f t="array" ref="H978">_xlfn.IFS(OR($D978="Vibrating grid",$D978="Vibrating grid for enlarged design"),$D978)</f>
        <v>#N/A</v>
      </c>
      <c r="I978" t="e" cm="1">
        <f t="array" ref="I978">_xlfn.IFS(OR($D978="Simple magnetic grid  - 304",$D978="Simple magnetic grid  - 316",$D978="Simple and enlarged magnetic grid "),$D978)</f>
        <v>#N/A</v>
      </c>
      <c r="J978" t="e" cm="1">
        <f t="array" ref="J978">_xlfn.IFS(OR($D978="SMC",$D978="Simple magnetic grid  - 316.",$D978="FESTO"),$D978)</f>
        <v>#N/A</v>
      </c>
    </row>
    <row r="979" spans="1:10" x14ac:dyDescent="0.2">
      <c r="A979" t="s">
        <v>7</v>
      </c>
      <c r="B979" t="s">
        <v>172</v>
      </c>
      <c r="C979" s="2" t="str">
        <f>_xlfn.XLOOKUP(B979,Sheet1!$E$2:$E$171,Sheet1!$A$2:$A$171," ",0)</f>
        <v xml:space="preserve"> </v>
      </c>
      <c r="D979" s="2" t="str">
        <f>_xlfn.XLOOKUP(B979,Sheet1!$E$2:$E$171,Sheet1!$B$2:$B$171," ",0)</f>
        <v xml:space="preserve"> </v>
      </c>
      <c r="E979" t="e" cm="1">
        <f t="array" ref="E979">_xlfn.IFS(OR(D979="Spl Mounting flange - 304",D979="Spl Enlarged Mounting flange - 304",D979="Spl Monoblock - 304",D979="Dbl Mounting flange - 304",D979="Dbl Monoblock - 304",D979="Spl Mounting flange - 316",D979="Dbl Mounting flange - 316",D979="Spl Monoblock - 316",D979="Dbl Mounting flange - 316"),D979)</f>
        <v>#N/A</v>
      </c>
      <c r="F979" t="e" cm="1">
        <f t="array" ref="F979">_xlfn.IFS(OR($D979="Fan 50 Hz",$D979="Fan 440V 60 Hz",$D979="Fan 460V 50 Hz"),$D979)</f>
        <v>#N/A</v>
      </c>
      <c r="G979" t="e" cm="1">
        <f t="array" ref="G979">_xlfn.IFS(OR($D979="Hopper 304",$D979="Hopper 316"),$D979)</f>
        <v>#N/A</v>
      </c>
      <c r="H979" t="e" cm="1">
        <f t="array" ref="H979">_xlfn.IFS(OR($D979="Vibrating grid",$D979="Vibrating grid for enlarged design"),$D979)</f>
        <v>#N/A</v>
      </c>
      <c r="I979" t="e" cm="1">
        <f t="array" ref="I979">_xlfn.IFS(OR($D979="Simple magnetic grid  - 304",$D979="Simple magnetic grid  - 316",$D979="Simple and enlarged magnetic grid "),$D979)</f>
        <v>#N/A</v>
      </c>
      <c r="J979" t="e" cm="1">
        <f t="array" ref="J979">_xlfn.IFS(OR($D979="SMC",$D979="Simple magnetic grid  - 316.",$D979="FESTO"),$D979)</f>
        <v>#N/A</v>
      </c>
    </row>
    <row r="980" spans="1:10" x14ac:dyDescent="0.2">
      <c r="A980" t="s">
        <v>7</v>
      </c>
      <c r="B980" t="s">
        <v>1</v>
      </c>
      <c r="C980" s="2" t="str">
        <f>_xlfn.XLOOKUP(B980,Sheet1!$E$2:$E$171,Sheet1!$A$2:$A$171," ",0)</f>
        <v xml:space="preserve"> </v>
      </c>
      <c r="D980" s="2" t="str">
        <f>_xlfn.XLOOKUP(B980,Sheet1!$E$2:$E$171,Sheet1!$B$2:$B$171," ",0)</f>
        <v xml:space="preserve"> </v>
      </c>
      <c r="E980" t="e" cm="1">
        <f t="array" ref="E980">_xlfn.IFS(OR(D980="Spl Mounting flange - 304",D980="Spl Enlarged Mounting flange - 304",D980="Spl Monoblock - 304",D980="Dbl Mounting flange - 304",D980="Dbl Monoblock - 304",D980="Spl Mounting flange - 316",D980="Dbl Mounting flange - 316",D980="Spl Monoblock - 316",D980="Dbl Mounting flange - 316"),D980)</f>
        <v>#N/A</v>
      </c>
      <c r="F980" t="e" cm="1">
        <f t="array" ref="F980">_xlfn.IFS(OR($D980="Fan 50 Hz",$D980="Fan 440V 60 Hz",$D980="Fan 460V 50 Hz"),$D980)</f>
        <v>#N/A</v>
      </c>
      <c r="G980" t="e" cm="1">
        <f t="array" ref="G980">_xlfn.IFS(OR($D980="Hopper 304",$D980="Hopper 316"),$D980)</f>
        <v>#N/A</v>
      </c>
      <c r="H980" t="e" cm="1">
        <f t="array" ref="H980">_xlfn.IFS(OR($D980="Vibrating grid",$D980="Vibrating grid for enlarged design"),$D980)</f>
        <v>#N/A</v>
      </c>
      <c r="I980" t="e" cm="1">
        <f t="array" ref="I980">_xlfn.IFS(OR($D980="Simple magnetic grid  - 304",$D980="Simple magnetic grid  - 316",$D980="Simple and enlarged magnetic grid "),$D980)</f>
        <v>#N/A</v>
      </c>
      <c r="J980" t="e" cm="1">
        <f t="array" ref="J980">_xlfn.IFS(OR($D980="SMC",$D980="Simple magnetic grid  - 316.",$D980="FESTO"),$D980)</f>
        <v>#N/A</v>
      </c>
    </row>
    <row r="981" spans="1:10" x14ac:dyDescent="0.2">
      <c r="A981" t="s">
        <v>7</v>
      </c>
      <c r="B981" t="s">
        <v>374</v>
      </c>
      <c r="C981" s="2" t="str">
        <f>_xlfn.XLOOKUP(B981,Sheet1!$E$2:$E$171,Sheet1!$A$2:$A$171," ",0)</f>
        <v xml:space="preserve"> </v>
      </c>
      <c r="D981" s="2" t="str">
        <f>_xlfn.XLOOKUP(B981,Sheet1!$E$2:$E$171,Sheet1!$B$2:$B$171," ",0)</f>
        <v xml:space="preserve"> </v>
      </c>
      <c r="E981" t="e" cm="1">
        <f t="array" ref="E981">_xlfn.IFS(OR(D981="Spl Mounting flange - 304",D981="Spl Enlarged Mounting flange - 304",D981="Spl Monoblock - 304",D981="Dbl Mounting flange - 304",D981="Dbl Monoblock - 304",D981="Spl Mounting flange - 316",D981="Dbl Mounting flange - 316",D981="Spl Monoblock - 316",D981="Dbl Mounting flange - 316"),D981)</f>
        <v>#N/A</v>
      </c>
      <c r="F981" t="e" cm="1">
        <f t="array" ref="F981">_xlfn.IFS(OR($D981="Fan 50 Hz",$D981="Fan 440V 60 Hz",$D981="Fan 460V 50 Hz"),$D981)</f>
        <v>#N/A</v>
      </c>
      <c r="G981" t="e" cm="1">
        <f t="array" ref="G981">_xlfn.IFS(OR($D981="Hopper 304",$D981="Hopper 316"),$D981)</f>
        <v>#N/A</v>
      </c>
      <c r="H981" t="e" cm="1">
        <f t="array" ref="H981">_xlfn.IFS(OR($D981="Vibrating grid",$D981="Vibrating grid for enlarged design"),$D981)</f>
        <v>#N/A</v>
      </c>
      <c r="I981" t="e" cm="1">
        <f t="array" ref="I981">_xlfn.IFS(OR($D981="Simple magnetic grid  - 304",$D981="Simple magnetic grid  - 316",$D981="Simple and enlarged magnetic grid "),$D981)</f>
        <v>#N/A</v>
      </c>
      <c r="J981" t="e" cm="1">
        <f t="array" ref="J981">_xlfn.IFS(OR($D981="SMC",$D981="Simple magnetic grid  - 316.",$D981="FESTO"),$D981)</f>
        <v>#N/A</v>
      </c>
    </row>
    <row r="982" spans="1:10" x14ac:dyDescent="0.2">
      <c r="A982" t="s">
        <v>7</v>
      </c>
      <c r="B982" t="s">
        <v>169</v>
      </c>
      <c r="C982" s="2" t="str">
        <f>_xlfn.XLOOKUP(B982,Sheet1!$E$2:$E$171,Sheet1!$A$2:$A$171," ",0)</f>
        <v xml:space="preserve"> </v>
      </c>
      <c r="D982" s="2" t="str">
        <f>_xlfn.XLOOKUP(B982,Sheet1!$E$2:$E$171,Sheet1!$B$2:$B$171," ",0)</f>
        <v xml:space="preserve"> </v>
      </c>
      <c r="E982" t="e" cm="1">
        <f t="array" ref="E982">_xlfn.IFS(OR(D982="Spl Mounting flange - 304",D982="Spl Enlarged Mounting flange - 304",D982="Spl Monoblock - 304",D982="Dbl Mounting flange - 304",D982="Dbl Monoblock - 304",D982="Spl Mounting flange - 316",D982="Dbl Mounting flange - 316",D982="Spl Monoblock - 316",D982="Dbl Mounting flange - 316"),D982)</f>
        <v>#N/A</v>
      </c>
      <c r="F982" t="e" cm="1">
        <f t="array" ref="F982">_xlfn.IFS(OR($D982="Fan 50 Hz",$D982="Fan 440V 60 Hz",$D982="Fan 460V 50 Hz"),$D982)</f>
        <v>#N/A</v>
      </c>
      <c r="G982" t="e" cm="1">
        <f t="array" ref="G982">_xlfn.IFS(OR($D982="Hopper 304",$D982="Hopper 316"),$D982)</f>
        <v>#N/A</v>
      </c>
      <c r="H982" t="e" cm="1">
        <f t="array" ref="H982">_xlfn.IFS(OR($D982="Vibrating grid",$D982="Vibrating grid for enlarged design"),$D982)</f>
        <v>#N/A</v>
      </c>
      <c r="I982" t="e" cm="1">
        <f t="array" ref="I982">_xlfn.IFS(OR($D982="Simple magnetic grid  - 304",$D982="Simple magnetic grid  - 316",$D982="Simple and enlarged magnetic grid "),$D982)</f>
        <v>#N/A</v>
      </c>
      <c r="J982" t="e" cm="1">
        <f t="array" ref="J982">_xlfn.IFS(OR($D982="SMC",$D982="Simple magnetic grid  - 316.",$D982="FESTO"),$D982)</f>
        <v>#N/A</v>
      </c>
    </row>
    <row r="983" spans="1:10" x14ac:dyDescent="0.2">
      <c r="A983" t="s">
        <v>7</v>
      </c>
      <c r="B983" t="s">
        <v>201</v>
      </c>
      <c r="C983" s="2" t="str">
        <f>_xlfn.XLOOKUP(B983,Sheet1!$E$2:$E$171,Sheet1!$A$2:$A$171," ",0)</f>
        <v xml:space="preserve"> </v>
      </c>
      <c r="D983" s="2" t="str">
        <f>_xlfn.XLOOKUP(B983,Sheet1!$E$2:$E$171,Sheet1!$B$2:$B$171," ",0)</f>
        <v xml:space="preserve"> </v>
      </c>
      <c r="E983" t="e" cm="1">
        <f t="array" ref="E983">_xlfn.IFS(OR(D983="Spl Mounting flange - 304",D983="Spl Enlarged Mounting flange - 304",D983="Spl Monoblock - 304",D983="Dbl Mounting flange - 304",D983="Dbl Monoblock - 304",D983="Spl Mounting flange - 316",D983="Dbl Mounting flange - 316",D983="Spl Monoblock - 316",D983="Dbl Mounting flange - 316"),D983)</f>
        <v>#N/A</v>
      </c>
      <c r="F983" t="e" cm="1">
        <f t="array" ref="F983">_xlfn.IFS(OR($D983="Fan 50 Hz",$D983="Fan 440V 60 Hz",$D983="Fan 460V 50 Hz"),$D983)</f>
        <v>#N/A</v>
      </c>
      <c r="G983" t="e" cm="1">
        <f t="array" ref="G983">_xlfn.IFS(OR($D983="Hopper 304",$D983="Hopper 316"),$D983)</f>
        <v>#N/A</v>
      </c>
      <c r="H983" t="e" cm="1">
        <f t="array" ref="H983">_xlfn.IFS(OR($D983="Vibrating grid",$D983="Vibrating grid for enlarged design"),$D983)</f>
        <v>#N/A</v>
      </c>
      <c r="I983" t="e" cm="1">
        <f t="array" ref="I983">_xlfn.IFS(OR($D983="Simple magnetic grid  - 304",$D983="Simple magnetic grid  - 316",$D983="Simple and enlarged magnetic grid "),$D983)</f>
        <v>#N/A</v>
      </c>
      <c r="J983" t="e" cm="1">
        <f t="array" ref="J983">_xlfn.IFS(OR($D983="SMC",$D983="Simple magnetic grid  - 316.",$D983="FESTO"),$D983)</f>
        <v>#N/A</v>
      </c>
    </row>
    <row r="984" spans="1:10" x14ac:dyDescent="0.2">
      <c r="A984" t="s">
        <v>7</v>
      </c>
      <c r="B984" t="s">
        <v>146</v>
      </c>
      <c r="C984" s="2" t="str">
        <f>_xlfn.XLOOKUP(B984,Sheet1!$E$2:$E$171,Sheet1!$A$2:$A$171," ",0)</f>
        <v xml:space="preserve"> </v>
      </c>
      <c r="D984" s="2" t="str">
        <f>_xlfn.XLOOKUP(B984,Sheet1!$E$2:$E$171,Sheet1!$B$2:$B$171," ",0)</f>
        <v xml:space="preserve"> </v>
      </c>
      <c r="E984" t="e" cm="1">
        <f t="array" ref="E984">_xlfn.IFS(OR(D984="Spl Mounting flange - 304",D984="Spl Enlarged Mounting flange - 304",D984="Spl Monoblock - 304",D984="Dbl Mounting flange - 304",D984="Dbl Monoblock - 304",D984="Spl Mounting flange - 316",D984="Dbl Mounting flange - 316",D984="Spl Monoblock - 316",D984="Dbl Mounting flange - 316"),D984)</f>
        <v>#N/A</v>
      </c>
      <c r="F984" t="e" cm="1">
        <f t="array" ref="F984">_xlfn.IFS(OR($D984="Fan 50 Hz",$D984="Fan 440V 60 Hz",$D984="Fan 460V 50 Hz"),$D984)</f>
        <v>#N/A</v>
      </c>
      <c r="G984" t="e" cm="1">
        <f t="array" ref="G984">_xlfn.IFS(OR($D984="Hopper 304",$D984="Hopper 316"),$D984)</f>
        <v>#N/A</v>
      </c>
      <c r="H984" t="e" cm="1">
        <f t="array" ref="H984">_xlfn.IFS(OR($D984="Vibrating grid",$D984="Vibrating grid for enlarged design"),$D984)</f>
        <v>#N/A</v>
      </c>
      <c r="I984" t="e" cm="1">
        <f t="array" ref="I984">_xlfn.IFS(OR($D984="Simple magnetic grid  - 304",$D984="Simple magnetic grid  - 316",$D984="Simple and enlarged magnetic grid "),$D984)</f>
        <v>#N/A</v>
      </c>
      <c r="J984" t="e" cm="1">
        <f t="array" ref="J984">_xlfn.IFS(OR($D984="SMC",$D984="Simple magnetic grid  - 316.",$D984="FESTO"),$D984)</f>
        <v>#N/A</v>
      </c>
    </row>
    <row r="985" spans="1:10" x14ac:dyDescent="0.2">
      <c r="A985" t="s">
        <v>7</v>
      </c>
      <c r="B985" t="s">
        <v>108</v>
      </c>
      <c r="C985" s="2" t="str">
        <f>_xlfn.XLOOKUP(B985,Sheet1!$E$2:$E$171,Sheet1!$A$2:$A$171," ",0)</f>
        <v xml:space="preserve"> </v>
      </c>
      <c r="D985" s="2" t="str">
        <f>_xlfn.XLOOKUP(B985,Sheet1!$E$2:$E$171,Sheet1!$B$2:$B$171," ",0)</f>
        <v xml:space="preserve"> </v>
      </c>
      <c r="E985" t="e" cm="1">
        <f t="array" ref="E985">_xlfn.IFS(OR(D985="Spl Mounting flange - 304",D985="Spl Enlarged Mounting flange - 304",D985="Spl Monoblock - 304",D985="Dbl Mounting flange - 304",D985="Dbl Monoblock - 304",D985="Spl Mounting flange - 316",D985="Dbl Mounting flange - 316",D985="Spl Monoblock - 316",D985="Dbl Mounting flange - 316"),D985)</f>
        <v>#N/A</v>
      </c>
      <c r="F985" t="e" cm="1">
        <f t="array" ref="F985">_xlfn.IFS(OR($D985="Fan 50 Hz",$D985="Fan 440V 60 Hz",$D985="Fan 460V 50 Hz"),$D985)</f>
        <v>#N/A</v>
      </c>
      <c r="G985" t="e" cm="1">
        <f t="array" ref="G985">_xlfn.IFS(OR($D985="Hopper 304",$D985="Hopper 316"),$D985)</f>
        <v>#N/A</v>
      </c>
      <c r="H985" t="e" cm="1">
        <f t="array" ref="H985">_xlfn.IFS(OR($D985="Vibrating grid",$D985="Vibrating grid for enlarged design"),$D985)</f>
        <v>#N/A</v>
      </c>
      <c r="I985" t="e" cm="1">
        <f t="array" ref="I985">_xlfn.IFS(OR($D985="Simple magnetic grid  - 304",$D985="Simple magnetic grid  - 316",$D985="Simple and enlarged magnetic grid "),$D985)</f>
        <v>#N/A</v>
      </c>
      <c r="J985" t="e" cm="1">
        <f t="array" ref="J985">_xlfn.IFS(OR($D985="SMC",$D985="Simple magnetic grid  - 316.",$D985="FESTO"),$D985)</f>
        <v>#N/A</v>
      </c>
    </row>
    <row r="986" spans="1:10" x14ac:dyDescent="0.2">
      <c r="A986" t="s">
        <v>7</v>
      </c>
      <c r="B986" t="s">
        <v>145</v>
      </c>
      <c r="C986" s="2" t="str">
        <f>_xlfn.XLOOKUP(B986,Sheet1!$E$2:$E$171,Sheet1!$A$2:$A$171," ",0)</f>
        <v xml:space="preserve"> </v>
      </c>
      <c r="D986" s="2" t="str">
        <f>_xlfn.XLOOKUP(B986,Sheet1!$E$2:$E$171,Sheet1!$B$2:$B$171," ",0)</f>
        <v xml:space="preserve"> </v>
      </c>
      <c r="E986" t="e" cm="1">
        <f t="array" ref="E986">_xlfn.IFS(OR(D986="Spl Mounting flange - 304",D986="Spl Enlarged Mounting flange - 304",D986="Spl Monoblock - 304",D986="Dbl Mounting flange - 304",D986="Dbl Monoblock - 304",D986="Spl Mounting flange - 316",D986="Dbl Mounting flange - 316",D986="Spl Monoblock - 316",D986="Dbl Mounting flange - 316"),D986)</f>
        <v>#N/A</v>
      </c>
      <c r="F986" t="e" cm="1">
        <f t="array" ref="F986">_xlfn.IFS(OR($D986="Fan 50 Hz",$D986="Fan 440V 60 Hz",$D986="Fan 460V 50 Hz"),$D986)</f>
        <v>#N/A</v>
      </c>
      <c r="G986" t="e" cm="1">
        <f t="array" ref="G986">_xlfn.IFS(OR($D986="Hopper 304",$D986="Hopper 316"),$D986)</f>
        <v>#N/A</v>
      </c>
      <c r="H986" t="e" cm="1">
        <f t="array" ref="H986">_xlfn.IFS(OR($D986="Vibrating grid",$D986="Vibrating grid for enlarged design"),$D986)</f>
        <v>#N/A</v>
      </c>
      <c r="I986" t="e" cm="1">
        <f t="array" ref="I986">_xlfn.IFS(OR($D986="Simple magnetic grid  - 304",$D986="Simple magnetic grid  - 316",$D986="Simple and enlarged magnetic grid "),$D986)</f>
        <v>#N/A</v>
      </c>
      <c r="J986" t="e" cm="1">
        <f t="array" ref="J986">_xlfn.IFS(OR($D986="SMC",$D986="Simple magnetic grid  - 316.",$D986="FESTO"),$D986)</f>
        <v>#N/A</v>
      </c>
    </row>
    <row r="987" spans="1:10" x14ac:dyDescent="0.2">
      <c r="A987" t="s">
        <v>7</v>
      </c>
      <c r="B987" t="s">
        <v>97</v>
      </c>
      <c r="C987" s="2" t="str">
        <f>_xlfn.XLOOKUP(B987,Sheet1!$E$2:$E$171,Sheet1!$A$2:$A$171," ",0)</f>
        <v xml:space="preserve"> </v>
      </c>
      <c r="D987" s="2" t="str">
        <f>_xlfn.XLOOKUP(B987,Sheet1!$E$2:$E$171,Sheet1!$B$2:$B$171," ",0)</f>
        <v xml:space="preserve"> </v>
      </c>
      <c r="E987" t="e" cm="1">
        <f t="array" ref="E987">_xlfn.IFS(OR(D987="Spl Mounting flange - 304",D987="Spl Enlarged Mounting flange - 304",D987="Spl Monoblock - 304",D987="Dbl Mounting flange - 304",D987="Dbl Monoblock - 304",D987="Spl Mounting flange - 316",D987="Dbl Mounting flange - 316",D987="Spl Monoblock - 316",D987="Dbl Mounting flange - 316"),D987)</f>
        <v>#N/A</v>
      </c>
      <c r="F987" t="e" cm="1">
        <f t="array" ref="F987">_xlfn.IFS(OR($D987="Fan 50 Hz",$D987="Fan 440V 60 Hz",$D987="Fan 460V 50 Hz"),$D987)</f>
        <v>#N/A</v>
      </c>
      <c r="G987" t="e" cm="1">
        <f t="array" ref="G987">_xlfn.IFS(OR($D987="Hopper 304",$D987="Hopper 316"),$D987)</f>
        <v>#N/A</v>
      </c>
      <c r="H987" t="e" cm="1">
        <f t="array" ref="H987">_xlfn.IFS(OR($D987="Vibrating grid",$D987="Vibrating grid for enlarged design"),$D987)</f>
        <v>#N/A</v>
      </c>
      <c r="I987" t="e" cm="1">
        <f t="array" ref="I987">_xlfn.IFS(OR($D987="Simple magnetic grid  - 304",$D987="Simple magnetic grid  - 316",$D987="Simple and enlarged magnetic grid "),$D987)</f>
        <v>#N/A</v>
      </c>
      <c r="J987" t="e" cm="1">
        <f t="array" ref="J987">_xlfn.IFS(OR($D987="SMC",$D987="Simple magnetic grid  - 316.",$D987="FESTO"),$D987)</f>
        <v>#N/A</v>
      </c>
    </row>
    <row r="988" spans="1:10" x14ac:dyDescent="0.2">
      <c r="A988" t="s">
        <v>7</v>
      </c>
      <c r="B988" t="s">
        <v>1</v>
      </c>
      <c r="C988" s="2" t="str">
        <f>_xlfn.XLOOKUP(B988,Sheet1!$E$2:$E$171,Sheet1!$A$2:$A$171," ",0)</f>
        <v xml:space="preserve"> </v>
      </c>
      <c r="D988" s="2" t="str">
        <f>_xlfn.XLOOKUP(B988,Sheet1!$E$2:$E$171,Sheet1!$B$2:$B$171," ",0)</f>
        <v xml:space="preserve"> </v>
      </c>
      <c r="E988" t="e" cm="1">
        <f t="array" ref="E988">_xlfn.IFS(OR(D988="Spl Mounting flange - 304",D988="Spl Enlarged Mounting flange - 304",D988="Spl Monoblock - 304",D988="Dbl Mounting flange - 304",D988="Dbl Monoblock - 304",D988="Spl Mounting flange - 316",D988="Dbl Mounting flange - 316",D988="Spl Monoblock - 316",D988="Dbl Mounting flange - 316"),D988)</f>
        <v>#N/A</v>
      </c>
      <c r="F988" t="e" cm="1">
        <f t="array" ref="F988">_xlfn.IFS(OR($D988="Fan 50 Hz",$D988="Fan 440V 60 Hz",$D988="Fan 460V 50 Hz"),$D988)</f>
        <v>#N/A</v>
      </c>
      <c r="G988" t="e" cm="1">
        <f t="array" ref="G988">_xlfn.IFS(OR($D988="Hopper 304",$D988="Hopper 316"),$D988)</f>
        <v>#N/A</v>
      </c>
      <c r="H988" t="e" cm="1">
        <f t="array" ref="H988">_xlfn.IFS(OR($D988="Vibrating grid",$D988="Vibrating grid for enlarged design"),$D988)</f>
        <v>#N/A</v>
      </c>
      <c r="I988" t="e" cm="1">
        <f t="array" ref="I988">_xlfn.IFS(OR($D988="Simple magnetic grid  - 304",$D988="Simple magnetic grid  - 316",$D988="Simple and enlarged magnetic grid "),$D988)</f>
        <v>#N/A</v>
      </c>
      <c r="J988" t="e" cm="1">
        <f t="array" ref="J988">_xlfn.IFS(OR($D988="SMC",$D988="Simple magnetic grid  - 316.",$D988="FESTO"),$D988)</f>
        <v>#N/A</v>
      </c>
    </row>
    <row r="989" spans="1:10" x14ac:dyDescent="0.2">
      <c r="A989" t="s">
        <v>7</v>
      </c>
      <c r="B989" t="s">
        <v>109</v>
      </c>
      <c r="C989" s="2" t="str">
        <f>_xlfn.XLOOKUP(B989,Sheet1!$E$2:$E$171,Sheet1!$A$2:$A$171," ",0)</f>
        <v xml:space="preserve"> </v>
      </c>
      <c r="D989" s="2" t="str">
        <f>_xlfn.XLOOKUP(B989,Sheet1!$E$2:$E$171,Sheet1!$B$2:$B$171," ",0)</f>
        <v xml:space="preserve"> </v>
      </c>
      <c r="E989" t="e" cm="1">
        <f t="array" ref="E989">_xlfn.IFS(OR(D989="Spl Mounting flange - 304",D989="Spl Enlarged Mounting flange - 304",D989="Spl Monoblock - 304",D989="Dbl Mounting flange - 304",D989="Dbl Monoblock - 304",D989="Spl Mounting flange - 316",D989="Dbl Mounting flange - 316",D989="Spl Monoblock - 316",D989="Dbl Mounting flange - 316"),D989)</f>
        <v>#N/A</v>
      </c>
      <c r="F989" t="e" cm="1">
        <f t="array" ref="F989">_xlfn.IFS(OR($D989="Fan 50 Hz",$D989="Fan 440V 60 Hz",$D989="Fan 460V 50 Hz"),$D989)</f>
        <v>#N/A</v>
      </c>
      <c r="G989" t="e" cm="1">
        <f t="array" ref="G989">_xlfn.IFS(OR($D989="Hopper 304",$D989="Hopper 316"),$D989)</f>
        <v>#N/A</v>
      </c>
      <c r="H989" t="e" cm="1">
        <f t="array" ref="H989">_xlfn.IFS(OR($D989="Vibrating grid",$D989="Vibrating grid for enlarged design"),$D989)</f>
        <v>#N/A</v>
      </c>
      <c r="I989" t="e" cm="1">
        <f t="array" ref="I989">_xlfn.IFS(OR($D989="Simple magnetic grid  - 304",$D989="Simple magnetic grid  - 316",$D989="Simple and enlarged magnetic grid "),$D989)</f>
        <v>#N/A</v>
      </c>
      <c r="J989" t="e" cm="1">
        <f t="array" ref="J989">_xlfn.IFS(OR($D989="SMC",$D989="Simple magnetic grid  - 316.",$D989="FESTO"),$D989)</f>
        <v>#N/A</v>
      </c>
    </row>
    <row r="990" spans="1:10" x14ac:dyDescent="0.2">
      <c r="A990" t="s">
        <v>7</v>
      </c>
      <c r="B990" t="s">
        <v>1</v>
      </c>
      <c r="C990" s="2" t="str">
        <f>_xlfn.XLOOKUP(B990,Sheet1!$E$2:$E$171,Sheet1!$A$2:$A$171," ",0)</f>
        <v xml:space="preserve"> </v>
      </c>
      <c r="D990" s="2" t="str">
        <f>_xlfn.XLOOKUP(B990,Sheet1!$E$2:$E$171,Sheet1!$B$2:$B$171," ",0)</f>
        <v xml:space="preserve"> </v>
      </c>
      <c r="E990" t="e" cm="1">
        <f t="array" ref="E990">_xlfn.IFS(OR(D990="Spl Mounting flange - 304",D990="Spl Enlarged Mounting flange - 304",D990="Spl Monoblock - 304",D990="Dbl Mounting flange - 304",D990="Dbl Monoblock - 304",D990="Spl Mounting flange - 316",D990="Dbl Mounting flange - 316",D990="Spl Monoblock - 316",D990="Dbl Mounting flange - 316"),D990)</f>
        <v>#N/A</v>
      </c>
      <c r="F990" t="e" cm="1">
        <f t="array" ref="F990">_xlfn.IFS(OR($D990="Fan 50 Hz",$D990="Fan 440V 60 Hz",$D990="Fan 460V 50 Hz"),$D990)</f>
        <v>#N/A</v>
      </c>
      <c r="G990" t="e" cm="1">
        <f t="array" ref="G990">_xlfn.IFS(OR($D990="Hopper 304",$D990="Hopper 316"),$D990)</f>
        <v>#N/A</v>
      </c>
      <c r="H990" t="e" cm="1">
        <f t="array" ref="H990">_xlfn.IFS(OR($D990="Vibrating grid",$D990="Vibrating grid for enlarged design"),$D990)</f>
        <v>#N/A</v>
      </c>
      <c r="I990" t="e" cm="1">
        <f t="array" ref="I990">_xlfn.IFS(OR($D990="Simple magnetic grid  - 304",$D990="Simple magnetic grid  - 316",$D990="Simple and enlarged magnetic grid "),$D990)</f>
        <v>#N/A</v>
      </c>
      <c r="J990" t="e" cm="1">
        <f t="array" ref="J990">_xlfn.IFS(OR($D990="SMC",$D990="Simple magnetic grid  - 316.",$D990="FESTO"),$D990)</f>
        <v>#N/A</v>
      </c>
    </row>
    <row r="991" spans="1:10" x14ac:dyDescent="0.2">
      <c r="A991" t="s">
        <v>7</v>
      </c>
      <c r="B991" t="s">
        <v>78</v>
      </c>
      <c r="C991" s="2" t="str">
        <f>_xlfn.XLOOKUP(B991,Sheet1!$E$2:$E$171,Sheet1!$A$2:$A$171," ",0)</f>
        <v xml:space="preserve"> </v>
      </c>
      <c r="D991" s="2" t="str">
        <f>_xlfn.XLOOKUP(B991,Sheet1!$E$2:$E$171,Sheet1!$B$2:$B$171," ",0)</f>
        <v xml:space="preserve"> </v>
      </c>
      <c r="E991" t="e" cm="1">
        <f t="array" ref="E991">_xlfn.IFS(OR(D991="Spl Mounting flange - 304",D991="Spl Enlarged Mounting flange - 304",D991="Spl Monoblock - 304",D991="Dbl Mounting flange - 304",D991="Dbl Monoblock - 304",D991="Spl Mounting flange - 316",D991="Dbl Mounting flange - 316",D991="Spl Monoblock - 316",D991="Dbl Mounting flange - 316"),D991)</f>
        <v>#N/A</v>
      </c>
      <c r="F991" t="e" cm="1">
        <f t="array" ref="F991">_xlfn.IFS(OR($D991="Fan 50 Hz",$D991="Fan 440V 60 Hz",$D991="Fan 460V 50 Hz"),$D991)</f>
        <v>#N/A</v>
      </c>
      <c r="G991" t="e" cm="1">
        <f t="array" ref="G991">_xlfn.IFS(OR($D991="Hopper 304",$D991="Hopper 316"),$D991)</f>
        <v>#N/A</v>
      </c>
      <c r="H991" t="e" cm="1">
        <f t="array" ref="H991">_xlfn.IFS(OR($D991="Vibrating grid",$D991="Vibrating grid for enlarged design"),$D991)</f>
        <v>#N/A</v>
      </c>
      <c r="I991" t="e" cm="1">
        <f t="array" ref="I991">_xlfn.IFS(OR($D991="Simple magnetic grid  - 304",$D991="Simple magnetic grid  - 316",$D991="Simple and enlarged magnetic grid "),$D991)</f>
        <v>#N/A</v>
      </c>
      <c r="J991" t="e" cm="1">
        <f t="array" ref="J991">_xlfn.IFS(OR($D991="SMC",$D991="Simple magnetic grid  - 316.",$D991="FESTO"),$D991)</f>
        <v>#N/A</v>
      </c>
    </row>
    <row r="992" spans="1:10" x14ac:dyDescent="0.2">
      <c r="A992" t="s">
        <v>7</v>
      </c>
      <c r="B992" t="s">
        <v>96</v>
      </c>
      <c r="C992" s="2" t="str">
        <f>_xlfn.XLOOKUP(B992,Sheet1!$E$2:$E$171,Sheet1!$A$2:$A$171," ",0)</f>
        <v xml:space="preserve"> </v>
      </c>
      <c r="D992" s="2" t="str">
        <f>_xlfn.XLOOKUP(B992,Sheet1!$E$2:$E$171,Sheet1!$B$2:$B$171," ",0)</f>
        <v xml:space="preserve"> </v>
      </c>
      <c r="E992" t="e" cm="1">
        <f t="array" ref="E992">_xlfn.IFS(OR(D992="Spl Mounting flange - 304",D992="Spl Enlarged Mounting flange - 304",D992="Spl Monoblock - 304",D992="Dbl Mounting flange - 304",D992="Dbl Monoblock - 304",D992="Spl Mounting flange - 316",D992="Dbl Mounting flange - 316",D992="Spl Monoblock - 316",D992="Dbl Mounting flange - 316"),D992)</f>
        <v>#N/A</v>
      </c>
      <c r="F992" t="e" cm="1">
        <f t="array" ref="F992">_xlfn.IFS(OR($D992="Fan 50 Hz",$D992="Fan 440V 60 Hz",$D992="Fan 460V 50 Hz"),$D992)</f>
        <v>#N/A</v>
      </c>
      <c r="G992" t="e" cm="1">
        <f t="array" ref="G992">_xlfn.IFS(OR($D992="Hopper 304",$D992="Hopper 316"),$D992)</f>
        <v>#N/A</v>
      </c>
      <c r="H992" t="e" cm="1">
        <f t="array" ref="H992">_xlfn.IFS(OR($D992="Vibrating grid",$D992="Vibrating grid for enlarged design"),$D992)</f>
        <v>#N/A</v>
      </c>
      <c r="I992" t="e" cm="1">
        <f t="array" ref="I992">_xlfn.IFS(OR($D992="Simple magnetic grid  - 304",$D992="Simple magnetic grid  - 316",$D992="Simple and enlarged magnetic grid "),$D992)</f>
        <v>#N/A</v>
      </c>
      <c r="J992" t="e" cm="1">
        <f t="array" ref="J992">_xlfn.IFS(OR($D992="SMC",$D992="Simple magnetic grid  - 316.",$D992="FESTO"),$D992)</f>
        <v>#N/A</v>
      </c>
    </row>
    <row r="993" spans="1:10" x14ac:dyDescent="0.2">
      <c r="A993" t="s">
        <v>7</v>
      </c>
      <c r="B993" t="s">
        <v>299</v>
      </c>
      <c r="C993" s="2" t="str">
        <f>_xlfn.XLOOKUP(B993,Sheet1!$E$2:$E$171,Sheet1!$A$2:$A$171," ",0)</f>
        <v xml:space="preserve"> </v>
      </c>
      <c r="D993" s="2" t="str">
        <f>_xlfn.XLOOKUP(B993,Sheet1!$E$2:$E$171,Sheet1!$B$2:$B$171," ",0)</f>
        <v xml:space="preserve"> </v>
      </c>
      <c r="E993" t="e" cm="1">
        <f t="array" ref="E993">_xlfn.IFS(OR(D993="Spl Mounting flange - 304",D993="Spl Enlarged Mounting flange - 304",D993="Spl Monoblock - 304",D993="Dbl Mounting flange - 304",D993="Dbl Monoblock - 304",D993="Spl Mounting flange - 316",D993="Dbl Mounting flange - 316",D993="Spl Monoblock - 316",D993="Dbl Mounting flange - 316"),D993)</f>
        <v>#N/A</v>
      </c>
      <c r="F993" t="e" cm="1">
        <f t="array" ref="F993">_xlfn.IFS(OR($D993="Fan 50 Hz",$D993="Fan 440V 60 Hz",$D993="Fan 460V 50 Hz"),$D993)</f>
        <v>#N/A</v>
      </c>
      <c r="G993" t="e" cm="1">
        <f t="array" ref="G993">_xlfn.IFS(OR($D993="Hopper 304",$D993="Hopper 316"),$D993)</f>
        <v>#N/A</v>
      </c>
      <c r="H993" t="e" cm="1">
        <f t="array" ref="H993">_xlfn.IFS(OR($D993="Vibrating grid",$D993="Vibrating grid for enlarged design"),$D993)</f>
        <v>#N/A</v>
      </c>
      <c r="I993" t="e" cm="1">
        <f t="array" ref="I993">_xlfn.IFS(OR($D993="Simple magnetic grid  - 304",$D993="Simple magnetic grid  - 316",$D993="Simple and enlarged magnetic grid "),$D993)</f>
        <v>#N/A</v>
      </c>
      <c r="J993" t="e" cm="1">
        <f t="array" ref="J993">_xlfn.IFS(OR($D993="SMC",$D993="Simple magnetic grid  - 316.",$D993="FESTO"),$D993)</f>
        <v>#N/A</v>
      </c>
    </row>
    <row r="994" spans="1:10" x14ac:dyDescent="0.2">
      <c r="A994" t="s">
        <v>7</v>
      </c>
      <c r="B994" t="s">
        <v>102</v>
      </c>
      <c r="C994" s="2" t="str">
        <f>_xlfn.XLOOKUP(B994,Sheet1!$E$2:$E$171,Sheet1!$A$2:$A$171," ",0)</f>
        <v xml:space="preserve"> </v>
      </c>
      <c r="D994" s="2" t="str">
        <f>_xlfn.XLOOKUP(B994,Sheet1!$E$2:$E$171,Sheet1!$B$2:$B$171," ",0)</f>
        <v xml:space="preserve"> </v>
      </c>
      <c r="E994" t="e" cm="1">
        <f t="array" ref="E994">_xlfn.IFS(OR(D994="Spl Mounting flange - 304",D994="Spl Enlarged Mounting flange - 304",D994="Spl Monoblock - 304",D994="Dbl Mounting flange - 304",D994="Dbl Monoblock - 304",D994="Spl Mounting flange - 316",D994="Dbl Mounting flange - 316",D994="Spl Monoblock - 316",D994="Dbl Mounting flange - 316"),D994)</f>
        <v>#N/A</v>
      </c>
      <c r="F994" t="e" cm="1">
        <f t="array" ref="F994">_xlfn.IFS(OR($D994="Fan 50 Hz",$D994="Fan 440V 60 Hz",$D994="Fan 460V 50 Hz"),$D994)</f>
        <v>#N/A</v>
      </c>
      <c r="G994" t="e" cm="1">
        <f t="array" ref="G994">_xlfn.IFS(OR($D994="Hopper 304",$D994="Hopper 316"),$D994)</f>
        <v>#N/A</v>
      </c>
      <c r="H994" t="e" cm="1">
        <f t="array" ref="H994">_xlfn.IFS(OR($D994="Vibrating grid",$D994="Vibrating grid for enlarged design"),$D994)</f>
        <v>#N/A</v>
      </c>
      <c r="I994" t="e" cm="1">
        <f t="array" ref="I994">_xlfn.IFS(OR($D994="Simple magnetic grid  - 304",$D994="Simple magnetic grid  - 316",$D994="Simple and enlarged magnetic grid "),$D994)</f>
        <v>#N/A</v>
      </c>
      <c r="J994" t="e" cm="1">
        <f t="array" ref="J994">_xlfn.IFS(OR($D994="SMC",$D994="Simple magnetic grid  - 316.",$D994="FESTO"),$D994)</f>
        <v>#N/A</v>
      </c>
    </row>
    <row r="995" spans="1:10" x14ac:dyDescent="0.2">
      <c r="A995" t="s">
        <v>7</v>
      </c>
      <c r="B995" t="s">
        <v>101</v>
      </c>
      <c r="C995" s="2" t="str">
        <f>_xlfn.XLOOKUP(B995,Sheet1!$E$2:$E$171,Sheet1!$A$2:$A$171," ",0)</f>
        <v xml:space="preserve"> </v>
      </c>
      <c r="D995" s="2" t="str">
        <f>_xlfn.XLOOKUP(B995,Sheet1!$E$2:$E$171,Sheet1!$B$2:$B$171," ",0)</f>
        <v xml:space="preserve"> </v>
      </c>
      <c r="E995" t="e" cm="1">
        <f t="array" ref="E995">_xlfn.IFS(OR(D995="Spl Mounting flange - 304",D995="Spl Enlarged Mounting flange - 304",D995="Spl Monoblock - 304",D995="Dbl Mounting flange - 304",D995="Dbl Monoblock - 304",D995="Spl Mounting flange - 316",D995="Dbl Mounting flange - 316",D995="Spl Monoblock - 316",D995="Dbl Mounting flange - 316"),D995)</f>
        <v>#N/A</v>
      </c>
      <c r="F995" t="e" cm="1">
        <f t="array" ref="F995">_xlfn.IFS(OR($D995="Fan 50 Hz",$D995="Fan 440V 60 Hz",$D995="Fan 460V 50 Hz"),$D995)</f>
        <v>#N/A</v>
      </c>
      <c r="G995" t="e" cm="1">
        <f t="array" ref="G995">_xlfn.IFS(OR($D995="Hopper 304",$D995="Hopper 316"),$D995)</f>
        <v>#N/A</v>
      </c>
      <c r="H995" t="e" cm="1">
        <f t="array" ref="H995">_xlfn.IFS(OR($D995="Vibrating grid",$D995="Vibrating grid for enlarged design"),$D995)</f>
        <v>#N/A</v>
      </c>
      <c r="I995" t="e" cm="1">
        <f t="array" ref="I995">_xlfn.IFS(OR($D995="Simple magnetic grid  - 304",$D995="Simple magnetic grid  - 316",$D995="Simple and enlarged magnetic grid "),$D995)</f>
        <v>#N/A</v>
      </c>
      <c r="J995" t="e" cm="1">
        <f t="array" ref="J995">_xlfn.IFS(OR($D995="SMC",$D995="Simple magnetic grid  - 316.",$D995="FESTO"),$D995)</f>
        <v>#N/A</v>
      </c>
    </row>
    <row r="996" spans="1:10" x14ac:dyDescent="0.2">
      <c r="A996" t="s">
        <v>7</v>
      </c>
      <c r="B996" t="s">
        <v>100</v>
      </c>
      <c r="C996" s="2" t="str">
        <f>_xlfn.XLOOKUP(B996,Sheet1!$E$2:$E$171,Sheet1!$A$2:$A$171," ",0)</f>
        <v xml:space="preserve"> </v>
      </c>
      <c r="D996" s="2" t="str">
        <f>_xlfn.XLOOKUP(B996,Sheet1!$E$2:$E$171,Sheet1!$B$2:$B$171," ",0)</f>
        <v xml:space="preserve"> </v>
      </c>
      <c r="E996" t="e" cm="1">
        <f t="array" ref="E996">_xlfn.IFS(OR(D996="Spl Mounting flange - 304",D996="Spl Enlarged Mounting flange - 304",D996="Spl Monoblock - 304",D996="Dbl Mounting flange - 304",D996="Dbl Monoblock - 304",D996="Spl Mounting flange - 316",D996="Dbl Mounting flange - 316",D996="Spl Monoblock - 316",D996="Dbl Mounting flange - 316"),D996)</f>
        <v>#N/A</v>
      </c>
      <c r="F996" t="e" cm="1">
        <f t="array" ref="F996">_xlfn.IFS(OR($D996="Fan 50 Hz",$D996="Fan 440V 60 Hz",$D996="Fan 460V 50 Hz"),$D996)</f>
        <v>#N/A</v>
      </c>
      <c r="G996" t="e" cm="1">
        <f t="array" ref="G996">_xlfn.IFS(OR($D996="Hopper 304",$D996="Hopper 316"),$D996)</f>
        <v>#N/A</v>
      </c>
      <c r="H996" t="e" cm="1">
        <f t="array" ref="H996">_xlfn.IFS(OR($D996="Vibrating grid",$D996="Vibrating grid for enlarged design"),$D996)</f>
        <v>#N/A</v>
      </c>
      <c r="I996" t="e" cm="1">
        <f t="array" ref="I996">_xlfn.IFS(OR($D996="Simple magnetic grid  - 304",$D996="Simple magnetic grid  - 316",$D996="Simple and enlarged magnetic grid "),$D996)</f>
        <v>#N/A</v>
      </c>
      <c r="J996" t="e" cm="1">
        <f t="array" ref="J996">_xlfn.IFS(OR($D996="SMC",$D996="Simple magnetic grid  - 316.",$D996="FESTO"),$D996)</f>
        <v>#N/A</v>
      </c>
    </row>
    <row r="997" spans="1:10" x14ac:dyDescent="0.2">
      <c r="A997" t="s">
        <v>7</v>
      </c>
      <c r="B997" t="s">
        <v>98</v>
      </c>
      <c r="C997" s="2" t="str">
        <f>_xlfn.XLOOKUP(B997,Sheet1!$E$2:$E$171,Sheet1!$A$2:$A$171," ",0)</f>
        <v xml:space="preserve"> </v>
      </c>
      <c r="D997" s="2" t="str">
        <f>_xlfn.XLOOKUP(B997,Sheet1!$E$2:$E$171,Sheet1!$B$2:$B$171," ",0)</f>
        <v xml:space="preserve"> </v>
      </c>
      <c r="E997" t="e" cm="1">
        <f t="array" ref="E997">_xlfn.IFS(OR(D997="Spl Mounting flange - 304",D997="Spl Enlarged Mounting flange - 304",D997="Spl Monoblock - 304",D997="Dbl Mounting flange - 304",D997="Dbl Monoblock - 304",D997="Spl Mounting flange - 316",D997="Dbl Mounting flange - 316",D997="Spl Monoblock - 316",D997="Dbl Mounting flange - 316"),D997)</f>
        <v>#N/A</v>
      </c>
      <c r="F997" t="e" cm="1">
        <f t="array" ref="F997">_xlfn.IFS(OR($D997="Fan 50 Hz",$D997="Fan 440V 60 Hz",$D997="Fan 460V 50 Hz"),$D997)</f>
        <v>#N/A</v>
      </c>
      <c r="G997" t="e" cm="1">
        <f t="array" ref="G997">_xlfn.IFS(OR($D997="Hopper 304",$D997="Hopper 316"),$D997)</f>
        <v>#N/A</v>
      </c>
      <c r="H997" t="e" cm="1">
        <f t="array" ref="H997">_xlfn.IFS(OR($D997="Vibrating grid",$D997="Vibrating grid for enlarged design"),$D997)</f>
        <v>#N/A</v>
      </c>
      <c r="I997" t="e" cm="1">
        <f t="array" ref="I997">_xlfn.IFS(OR($D997="Simple magnetic grid  - 304",$D997="Simple magnetic grid  - 316",$D997="Simple and enlarged magnetic grid "),$D997)</f>
        <v>#N/A</v>
      </c>
      <c r="J997" t="e" cm="1">
        <f t="array" ref="J997">_xlfn.IFS(OR($D997="SMC",$D997="Simple magnetic grid  - 316.",$D997="FESTO"),$D997)</f>
        <v>#N/A</v>
      </c>
    </row>
    <row r="998" spans="1:10" x14ac:dyDescent="0.2">
      <c r="A998" t="s">
        <v>7</v>
      </c>
      <c r="B998" t="s">
        <v>95</v>
      </c>
      <c r="C998" s="2" t="str">
        <f>_xlfn.XLOOKUP(B998,Sheet1!$E$2:$E$171,Sheet1!$A$2:$A$171," ",0)</f>
        <v xml:space="preserve"> </v>
      </c>
      <c r="D998" s="2" t="str">
        <f>_xlfn.XLOOKUP(B998,Sheet1!$E$2:$E$171,Sheet1!$B$2:$B$171," ",0)</f>
        <v xml:space="preserve"> </v>
      </c>
      <c r="E998" t="e" cm="1">
        <f t="array" ref="E998">_xlfn.IFS(OR(D998="Spl Mounting flange - 304",D998="Spl Enlarged Mounting flange - 304",D998="Spl Monoblock - 304",D998="Dbl Mounting flange - 304",D998="Dbl Monoblock - 304",D998="Spl Mounting flange - 316",D998="Dbl Mounting flange - 316",D998="Spl Monoblock - 316",D998="Dbl Mounting flange - 316"),D998)</f>
        <v>#N/A</v>
      </c>
      <c r="F998" t="e" cm="1">
        <f t="array" ref="F998">_xlfn.IFS(OR($D998="Fan 50 Hz",$D998="Fan 440V 60 Hz",$D998="Fan 460V 50 Hz"),$D998)</f>
        <v>#N/A</v>
      </c>
      <c r="G998" t="e" cm="1">
        <f t="array" ref="G998">_xlfn.IFS(OR($D998="Hopper 304",$D998="Hopper 316"),$D998)</f>
        <v>#N/A</v>
      </c>
      <c r="H998" t="e" cm="1">
        <f t="array" ref="H998">_xlfn.IFS(OR($D998="Vibrating grid",$D998="Vibrating grid for enlarged design"),$D998)</f>
        <v>#N/A</v>
      </c>
      <c r="I998" t="e" cm="1">
        <f t="array" ref="I998">_xlfn.IFS(OR($D998="Simple magnetic grid  - 304",$D998="Simple magnetic grid  - 316",$D998="Simple and enlarged magnetic grid "),$D998)</f>
        <v>#N/A</v>
      </c>
      <c r="J998" t="e" cm="1">
        <f t="array" ref="J998">_xlfn.IFS(OR($D998="SMC",$D998="Simple magnetic grid  - 316.",$D998="FESTO"),$D998)</f>
        <v>#N/A</v>
      </c>
    </row>
    <row r="999" spans="1:10" x14ac:dyDescent="0.2">
      <c r="A999" t="s">
        <v>7</v>
      </c>
      <c r="B999" t="s">
        <v>99</v>
      </c>
      <c r="C999" s="2" t="str">
        <f>_xlfn.XLOOKUP(B999,Sheet1!$E$2:$E$171,Sheet1!$A$2:$A$171," ",0)</f>
        <v xml:space="preserve"> </v>
      </c>
      <c r="D999" s="2" t="str">
        <f>_xlfn.XLOOKUP(B999,Sheet1!$E$2:$E$171,Sheet1!$B$2:$B$171," ",0)</f>
        <v xml:space="preserve"> </v>
      </c>
      <c r="E999" t="e" cm="1">
        <f t="array" ref="E999">_xlfn.IFS(OR(D999="Spl Mounting flange - 304",D999="Spl Enlarged Mounting flange - 304",D999="Spl Monoblock - 304",D999="Dbl Mounting flange - 304",D999="Dbl Monoblock - 304",D999="Spl Mounting flange - 316",D999="Dbl Mounting flange - 316",D999="Spl Monoblock - 316",D999="Dbl Mounting flange - 316"),D999)</f>
        <v>#N/A</v>
      </c>
      <c r="F999" t="e" cm="1">
        <f t="array" ref="F999">_xlfn.IFS(OR($D999="Fan 50 Hz",$D999="Fan 440V 60 Hz",$D999="Fan 460V 50 Hz"),$D999)</f>
        <v>#N/A</v>
      </c>
      <c r="G999" t="e" cm="1">
        <f t="array" ref="G999">_xlfn.IFS(OR($D999="Hopper 304",$D999="Hopper 316"),$D999)</f>
        <v>#N/A</v>
      </c>
      <c r="H999" t="e" cm="1">
        <f t="array" ref="H999">_xlfn.IFS(OR($D999="Vibrating grid",$D999="Vibrating grid for enlarged design"),$D999)</f>
        <v>#N/A</v>
      </c>
      <c r="I999" t="e" cm="1">
        <f t="array" ref="I999">_xlfn.IFS(OR($D999="Simple magnetic grid  - 304",$D999="Simple magnetic grid  - 316",$D999="Simple and enlarged magnetic grid "),$D999)</f>
        <v>#N/A</v>
      </c>
      <c r="J999" t="e" cm="1">
        <f t="array" ref="J999">_xlfn.IFS(OR($D999="SMC",$D999="Simple magnetic grid  - 316.",$D999="FESTO"),$D999)</f>
        <v>#N/A</v>
      </c>
    </row>
    <row r="1000" spans="1:10" x14ac:dyDescent="0.2">
      <c r="A1000" t="s">
        <v>7</v>
      </c>
      <c r="B1000" t="s">
        <v>354</v>
      </c>
      <c r="C1000" s="2" t="str">
        <f>_xlfn.XLOOKUP(B1000,Sheet1!$E$2:$E$171,Sheet1!$A$2:$A$171," ",0)</f>
        <v xml:space="preserve"> </v>
      </c>
      <c r="D1000" s="2" t="str">
        <f>_xlfn.XLOOKUP(B1000,Sheet1!$E$2:$E$171,Sheet1!$B$2:$B$171," ",0)</f>
        <v xml:space="preserve"> </v>
      </c>
      <c r="E1000" t="e" cm="1">
        <f t="array" ref="E1000">_xlfn.IFS(OR(D1000="Spl Mounting flange - 304",D1000="Spl Enlarged Mounting flange - 304",D1000="Spl Monoblock - 304",D1000="Dbl Mounting flange - 304",D1000="Dbl Monoblock - 304",D1000="Spl Mounting flange - 316",D1000="Dbl Mounting flange - 316",D1000="Spl Monoblock - 316",D1000="Dbl Mounting flange - 316"),D1000)</f>
        <v>#N/A</v>
      </c>
      <c r="F1000" t="e" cm="1">
        <f t="array" ref="F1000">_xlfn.IFS(OR($D1000="Fan 50 Hz",$D1000="Fan 440V 60 Hz",$D1000="Fan 460V 50 Hz"),$D1000)</f>
        <v>#N/A</v>
      </c>
      <c r="G1000" t="e" cm="1">
        <f t="array" ref="G1000">_xlfn.IFS(OR($D1000="Hopper 304",$D1000="Hopper 316"),$D1000)</f>
        <v>#N/A</v>
      </c>
      <c r="H1000" t="e" cm="1">
        <f t="array" ref="H1000">_xlfn.IFS(OR($D1000="Vibrating grid",$D1000="Vibrating grid for enlarged design"),$D1000)</f>
        <v>#N/A</v>
      </c>
      <c r="I1000" t="e" cm="1">
        <f t="array" ref="I1000">_xlfn.IFS(OR($D1000="Simple magnetic grid  - 304",$D1000="Simple magnetic grid  - 316",$D1000="Simple and enlarged magnetic grid "),$D1000)</f>
        <v>#N/A</v>
      </c>
      <c r="J1000" t="e" cm="1">
        <f t="array" ref="J1000">_xlfn.IFS(OR($D1000="SMC",$D1000="Simple magnetic grid  - 316.",$D1000="FESTO"),$D1000)</f>
        <v>#N/A</v>
      </c>
    </row>
    <row r="1001" spans="1:10" x14ac:dyDescent="0.2">
      <c r="A1001" t="s">
        <v>7</v>
      </c>
      <c r="B1001" t="s">
        <v>69</v>
      </c>
      <c r="C1001" s="2" t="str">
        <f>_xlfn.XLOOKUP(B1001,Sheet1!$E$2:$E$171,Sheet1!$A$2:$A$171," ",0)</f>
        <v xml:space="preserve"> </v>
      </c>
      <c r="D1001" s="2" t="str">
        <f>_xlfn.XLOOKUP(B1001,Sheet1!$E$2:$E$171,Sheet1!$B$2:$B$171," ",0)</f>
        <v xml:space="preserve"> </v>
      </c>
      <c r="E1001" t="e" cm="1">
        <f t="array" ref="E1001">_xlfn.IFS(OR(D1001="Spl Mounting flange - 304",D1001="Spl Enlarged Mounting flange - 304",D1001="Spl Monoblock - 304",D1001="Dbl Mounting flange - 304",D1001="Dbl Monoblock - 304",D1001="Spl Mounting flange - 316",D1001="Dbl Mounting flange - 316",D1001="Spl Monoblock - 316",D1001="Dbl Mounting flange - 316"),D1001)</f>
        <v>#N/A</v>
      </c>
      <c r="F1001" t="e" cm="1">
        <f t="array" ref="F1001">_xlfn.IFS(OR($D1001="Fan 50 Hz",$D1001="Fan 440V 60 Hz",$D1001="Fan 460V 50 Hz"),$D1001)</f>
        <v>#N/A</v>
      </c>
      <c r="G1001" t="e" cm="1">
        <f t="array" ref="G1001">_xlfn.IFS(OR($D1001="Hopper 304",$D1001="Hopper 316"),$D1001)</f>
        <v>#N/A</v>
      </c>
      <c r="H1001" t="e" cm="1">
        <f t="array" ref="H1001">_xlfn.IFS(OR($D1001="Vibrating grid",$D1001="Vibrating grid for enlarged design"),$D1001)</f>
        <v>#N/A</v>
      </c>
      <c r="I1001" t="e" cm="1">
        <f t="array" ref="I1001">_xlfn.IFS(OR($D1001="Simple magnetic grid  - 304",$D1001="Simple magnetic grid  - 316",$D1001="Simple and enlarged magnetic grid "),$D1001)</f>
        <v>#N/A</v>
      </c>
      <c r="J1001" t="e" cm="1">
        <f t="array" ref="J1001">_xlfn.IFS(OR($D1001="SMC",$D1001="Simple magnetic grid  - 316.",$D1001="FESTO"),$D1001)</f>
        <v>#N/A</v>
      </c>
    </row>
    <row r="1002" spans="1:10" x14ac:dyDescent="0.2">
      <c r="A1002" t="s">
        <v>7</v>
      </c>
      <c r="B1002" t="s">
        <v>93</v>
      </c>
      <c r="C1002" s="2" t="str">
        <f>_xlfn.XLOOKUP(B1002,Sheet1!$E$2:$E$171,Sheet1!$A$2:$A$171," ",0)</f>
        <v xml:space="preserve"> </v>
      </c>
      <c r="D1002" s="2" t="str">
        <f>_xlfn.XLOOKUP(B1002,Sheet1!$E$2:$E$171,Sheet1!$B$2:$B$171," ",0)</f>
        <v xml:space="preserve"> </v>
      </c>
      <c r="E1002" t="e" cm="1">
        <f t="array" ref="E1002">_xlfn.IFS(OR(D1002="Spl Mounting flange - 304",D1002="Spl Enlarged Mounting flange - 304",D1002="Spl Monoblock - 304",D1002="Dbl Mounting flange - 304",D1002="Dbl Monoblock - 304",D1002="Spl Mounting flange - 316",D1002="Dbl Mounting flange - 316",D1002="Spl Monoblock - 316",D1002="Dbl Mounting flange - 316"),D1002)</f>
        <v>#N/A</v>
      </c>
      <c r="F1002" t="e" cm="1">
        <f t="array" ref="F1002">_xlfn.IFS(OR($D1002="Fan 50 Hz",$D1002="Fan 440V 60 Hz",$D1002="Fan 460V 50 Hz"),$D1002)</f>
        <v>#N/A</v>
      </c>
      <c r="G1002" t="e" cm="1">
        <f t="array" ref="G1002">_xlfn.IFS(OR($D1002="Hopper 304",$D1002="Hopper 316"),$D1002)</f>
        <v>#N/A</v>
      </c>
      <c r="H1002" t="e" cm="1">
        <f t="array" ref="H1002">_xlfn.IFS(OR($D1002="Vibrating grid",$D1002="Vibrating grid for enlarged design"),$D1002)</f>
        <v>#N/A</v>
      </c>
      <c r="I1002" t="e" cm="1">
        <f t="array" ref="I1002">_xlfn.IFS(OR($D1002="Simple magnetic grid  - 304",$D1002="Simple magnetic grid  - 316",$D1002="Simple and enlarged magnetic grid "),$D1002)</f>
        <v>#N/A</v>
      </c>
      <c r="J1002" t="e" cm="1">
        <f t="array" ref="J1002">_xlfn.IFS(OR($D1002="SMC",$D1002="Simple magnetic grid  - 316.",$D1002="FESTO"),$D1002)</f>
        <v>#N/A</v>
      </c>
    </row>
    <row r="1003" spans="1:10" x14ac:dyDescent="0.2">
      <c r="A1003" t="s">
        <v>7</v>
      </c>
      <c r="B1003" t="s">
        <v>170</v>
      </c>
      <c r="C1003" s="2" t="str">
        <f>_xlfn.XLOOKUP(B1003,Sheet1!$E$2:$E$171,Sheet1!$A$2:$A$171," ",0)</f>
        <v xml:space="preserve"> </v>
      </c>
      <c r="D1003" s="2" t="str">
        <f>_xlfn.XLOOKUP(B1003,Sheet1!$E$2:$E$171,Sheet1!$B$2:$B$171," ",0)</f>
        <v xml:space="preserve"> </v>
      </c>
      <c r="E1003" t="e" cm="1">
        <f t="array" ref="E1003">_xlfn.IFS(OR(D1003="Spl Mounting flange - 304",D1003="Spl Enlarged Mounting flange - 304",D1003="Spl Monoblock - 304",D1003="Dbl Mounting flange - 304",D1003="Dbl Monoblock - 304",D1003="Spl Mounting flange - 316",D1003="Dbl Mounting flange - 316",D1003="Spl Monoblock - 316",D1003="Dbl Mounting flange - 316"),D1003)</f>
        <v>#N/A</v>
      </c>
      <c r="F1003" t="e" cm="1">
        <f t="array" ref="F1003">_xlfn.IFS(OR($D1003="Fan 50 Hz",$D1003="Fan 440V 60 Hz",$D1003="Fan 460V 50 Hz"),$D1003)</f>
        <v>#N/A</v>
      </c>
      <c r="G1003" t="e" cm="1">
        <f t="array" ref="G1003">_xlfn.IFS(OR($D1003="Hopper 304",$D1003="Hopper 316"),$D1003)</f>
        <v>#N/A</v>
      </c>
      <c r="H1003" t="e" cm="1">
        <f t="array" ref="H1003">_xlfn.IFS(OR($D1003="Vibrating grid",$D1003="Vibrating grid for enlarged design"),$D1003)</f>
        <v>#N/A</v>
      </c>
      <c r="I1003" t="e" cm="1">
        <f t="array" ref="I1003">_xlfn.IFS(OR($D1003="Simple magnetic grid  - 304",$D1003="Simple magnetic grid  - 316",$D1003="Simple and enlarged magnetic grid "),$D1003)</f>
        <v>#N/A</v>
      </c>
      <c r="J1003" t="e" cm="1">
        <f t="array" ref="J1003">_xlfn.IFS(OR($D1003="SMC",$D1003="Simple magnetic grid  - 316.",$D1003="FESTO"),$D1003)</f>
        <v>#N/A</v>
      </c>
    </row>
    <row r="1004" spans="1:10" x14ac:dyDescent="0.2">
      <c r="A1004" t="s">
        <v>7</v>
      </c>
      <c r="B1004" t="s">
        <v>155</v>
      </c>
      <c r="C1004" s="2" t="str">
        <f>_xlfn.XLOOKUP(B1004,Sheet1!$E$2:$E$171,Sheet1!$A$2:$A$171," ",0)</f>
        <v xml:space="preserve"> </v>
      </c>
      <c r="D1004" s="2" t="str">
        <f>_xlfn.XLOOKUP(B1004,Sheet1!$E$2:$E$171,Sheet1!$B$2:$B$171," ",0)</f>
        <v xml:space="preserve"> </v>
      </c>
      <c r="E1004" t="e" cm="1">
        <f t="array" ref="E1004">_xlfn.IFS(OR(D1004="Spl Mounting flange - 304",D1004="Spl Enlarged Mounting flange - 304",D1004="Spl Monoblock - 304",D1004="Dbl Mounting flange - 304",D1004="Dbl Monoblock - 304",D1004="Spl Mounting flange - 316",D1004="Dbl Mounting flange - 316",D1004="Spl Monoblock - 316",D1004="Dbl Mounting flange - 316"),D1004)</f>
        <v>#N/A</v>
      </c>
      <c r="F1004" t="e" cm="1">
        <f t="array" ref="F1004">_xlfn.IFS(OR($D1004="Fan 50 Hz",$D1004="Fan 440V 60 Hz",$D1004="Fan 460V 50 Hz"),$D1004)</f>
        <v>#N/A</v>
      </c>
      <c r="G1004" t="e" cm="1">
        <f t="array" ref="G1004">_xlfn.IFS(OR($D1004="Hopper 304",$D1004="Hopper 316"),$D1004)</f>
        <v>#N/A</v>
      </c>
      <c r="H1004" t="e" cm="1">
        <f t="array" ref="H1004">_xlfn.IFS(OR($D1004="Vibrating grid",$D1004="Vibrating grid for enlarged design"),$D1004)</f>
        <v>#N/A</v>
      </c>
      <c r="I1004" t="e" cm="1">
        <f t="array" ref="I1004">_xlfn.IFS(OR($D1004="Simple magnetic grid  - 304",$D1004="Simple magnetic grid  - 316",$D1004="Simple and enlarged magnetic grid "),$D1004)</f>
        <v>#N/A</v>
      </c>
      <c r="J1004" t="e" cm="1">
        <f t="array" ref="J1004">_xlfn.IFS(OR($D1004="SMC",$D1004="Simple magnetic grid  - 316.",$D1004="FESTO"),$D1004)</f>
        <v>#N/A</v>
      </c>
    </row>
    <row r="1005" spans="1:10" x14ac:dyDescent="0.2">
      <c r="A1005" t="s">
        <v>7</v>
      </c>
      <c r="B1005" t="s">
        <v>1</v>
      </c>
      <c r="C1005" s="2" t="str">
        <f>_xlfn.XLOOKUP(B1005,Sheet1!$E$2:$E$171,Sheet1!$A$2:$A$171," ",0)</f>
        <v xml:space="preserve"> </v>
      </c>
      <c r="D1005" s="2" t="str">
        <f>_xlfn.XLOOKUP(B1005,Sheet1!$E$2:$E$171,Sheet1!$B$2:$B$171," ",0)</f>
        <v xml:space="preserve"> </v>
      </c>
      <c r="E1005" t="e" cm="1">
        <f t="array" ref="E1005">_xlfn.IFS(OR(D1005="Spl Mounting flange - 304",D1005="Spl Enlarged Mounting flange - 304",D1005="Spl Monoblock - 304",D1005="Dbl Mounting flange - 304",D1005="Dbl Monoblock - 304",D1005="Spl Mounting flange - 316",D1005="Dbl Mounting flange - 316",D1005="Spl Monoblock - 316",D1005="Dbl Mounting flange - 316"),D1005)</f>
        <v>#N/A</v>
      </c>
      <c r="F1005" t="e" cm="1">
        <f t="array" ref="F1005">_xlfn.IFS(OR($D1005="Fan 50 Hz",$D1005="Fan 440V 60 Hz",$D1005="Fan 460V 50 Hz"),$D1005)</f>
        <v>#N/A</v>
      </c>
      <c r="G1005" t="e" cm="1">
        <f t="array" ref="G1005">_xlfn.IFS(OR($D1005="Hopper 304",$D1005="Hopper 316"),$D1005)</f>
        <v>#N/A</v>
      </c>
      <c r="H1005" t="e" cm="1">
        <f t="array" ref="H1005">_xlfn.IFS(OR($D1005="Vibrating grid",$D1005="Vibrating grid for enlarged design"),$D1005)</f>
        <v>#N/A</v>
      </c>
      <c r="I1005" t="e" cm="1">
        <f t="array" ref="I1005">_xlfn.IFS(OR($D1005="Simple magnetic grid  - 304",$D1005="Simple magnetic grid  - 316",$D1005="Simple and enlarged magnetic grid "),$D1005)</f>
        <v>#N/A</v>
      </c>
      <c r="J1005" t="e" cm="1">
        <f t="array" ref="J1005">_xlfn.IFS(OR($D1005="SMC",$D1005="Simple magnetic grid  - 316.",$D1005="FESTO"),$D1005)</f>
        <v>#N/A</v>
      </c>
    </row>
    <row r="1006" spans="1:10" x14ac:dyDescent="0.2">
      <c r="A1006" t="s">
        <v>7</v>
      </c>
      <c r="B1006" t="s">
        <v>1</v>
      </c>
      <c r="C1006" s="2" t="str">
        <f>_xlfn.XLOOKUP(B1006,Sheet1!$E$2:$E$171,Sheet1!$A$2:$A$171," ",0)</f>
        <v xml:space="preserve"> </v>
      </c>
      <c r="D1006" s="2" t="str">
        <f>_xlfn.XLOOKUP(B1006,Sheet1!$E$2:$E$171,Sheet1!$B$2:$B$171," ",0)</f>
        <v xml:space="preserve"> </v>
      </c>
      <c r="E1006" t="e" cm="1">
        <f t="array" ref="E1006">_xlfn.IFS(OR(D1006="Spl Mounting flange - 304",D1006="Spl Enlarged Mounting flange - 304",D1006="Spl Monoblock - 304",D1006="Dbl Mounting flange - 304",D1006="Dbl Monoblock - 304",D1006="Spl Mounting flange - 316",D1006="Dbl Mounting flange - 316",D1006="Spl Monoblock - 316",D1006="Dbl Mounting flange - 316"),D1006)</f>
        <v>#N/A</v>
      </c>
      <c r="F1006" t="e" cm="1">
        <f t="array" ref="F1006">_xlfn.IFS(OR($D1006="Fan 50 Hz",$D1006="Fan 440V 60 Hz",$D1006="Fan 460V 50 Hz"),$D1006)</f>
        <v>#N/A</v>
      </c>
      <c r="G1006" t="e" cm="1">
        <f t="array" ref="G1006">_xlfn.IFS(OR($D1006="Hopper 304",$D1006="Hopper 316"),$D1006)</f>
        <v>#N/A</v>
      </c>
      <c r="H1006" t="e" cm="1">
        <f t="array" ref="H1006">_xlfn.IFS(OR($D1006="Vibrating grid",$D1006="Vibrating grid for enlarged design"),$D1006)</f>
        <v>#N/A</v>
      </c>
      <c r="I1006" t="e" cm="1">
        <f t="array" ref="I1006">_xlfn.IFS(OR($D1006="Simple magnetic grid  - 304",$D1006="Simple magnetic grid  - 316",$D1006="Simple and enlarged magnetic grid "),$D1006)</f>
        <v>#N/A</v>
      </c>
      <c r="J1006" t="e" cm="1">
        <f t="array" ref="J1006">_xlfn.IFS(OR($D1006="SMC",$D1006="Simple magnetic grid  - 316.",$D1006="FESTO"),$D1006)</f>
        <v>#N/A</v>
      </c>
    </row>
    <row r="1007" spans="1:10" x14ac:dyDescent="0.2">
      <c r="A1007" t="s">
        <v>7</v>
      </c>
      <c r="B1007" t="s">
        <v>87</v>
      </c>
      <c r="C1007" s="2" t="str">
        <f>_xlfn.XLOOKUP(B1007,Sheet1!$E$2:$E$171,Sheet1!$A$2:$A$171," ",0)</f>
        <v xml:space="preserve"> </v>
      </c>
      <c r="D1007" s="2" t="str">
        <f>_xlfn.XLOOKUP(B1007,Sheet1!$E$2:$E$171,Sheet1!$B$2:$B$171," ",0)</f>
        <v xml:space="preserve"> </v>
      </c>
      <c r="E1007" t="e" cm="1">
        <f t="array" ref="E1007">_xlfn.IFS(OR(D1007="Spl Mounting flange - 304",D1007="Spl Enlarged Mounting flange - 304",D1007="Spl Monoblock - 304",D1007="Dbl Mounting flange - 304",D1007="Dbl Monoblock - 304",D1007="Spl Mounting flange - 316",D1007="Dbl Mounting flange - 316",D1007="Spl Monoblock - 316",D1007="Dbl Mounting flange - 316"),D1007)</f>
        <v>#N/A</v>
      </c>
      <c r="F1007" t="e" cm="1">
        <f t="array" ref="F1007">_xlfn.IFS(OR($D1007="Fan 50 Hz",$D1007="Fan 440V 60 Hz",$D1007="Fan 460V 50 Hz"),$D1007)</f>
        <v>#N/A</v>
      </c>
      <c r="G1007" t="e" cm="1">
        <f t="array" ref="G1007">_xlfn.IFS(OR($D1007="Hopper 304",$D1007="Hopper 316"),$D1007)</f>
        <v>#N/A</v>
      </c>
      <c r="H1007" t="e" cm="1">
        <f t="array" ref="H1007">_xlfn.IFS(OR($D1007="Vibrating grid",$D1007="Vibrating grid for enlarged design"),$D1007)</f>
        <v>#N/A</v>
      </c>
      <c r="I1007" t="e" cm="1">
        <f t="array" ref="I1007">_xlfn.IFS(OR($D1007="Simple magnetic grid  - 304",$D1007="Simple magnetic grid  - 316",$D1007="Simple and enlarged magnetic grid "),$D1007)</f>
        <v>#N/A</v>
      </c>
      <c r="J1007" t="e" cm="1">
        <f t="array" ref="J1007">_xlfn.IFS(OR($D1007="SMC",$D1007="Simple magnetic grid  - 316.",$D1007="FESTO"),$D1007)</f>
        <v>#N/A</v>
      </c>
    </row>
    <row r="1008" spans="1:10" x14ac:dyDescent="0.2">
      <c r="A1008" t="s">
        <v>7</v>
      </c>
      <c r="B1008" t="s">
        <v>77</v>
      </c>
      <c r="C1008" s="2" t="str">
        <f>_xlfn.XLOOKUP(B1008,Sheet1!$E$2:$E$171,Sheet1!$A$2:$A$171," ",0)</f>
        <v xml:space="preserve"> </v>
      </c>
      <c r="D1008" s="2" t="str">
        <f>_xlfn.XLOOKUP(B1008,Sheet1!$E$2:$E$171,Sheet1!$B$2:$B$171," ",0)</f>
        <v xml:space="preserve"> </v>
      </c>
      <c r="E1008" t="e" cm="1">
        <f t="array" ref="E1008">_xlfn.IFS(OR(D1008="Spl Mounting flange - 304",D1008="Spl Enlarged Mounting flange - 304",D1008="Spl Monoblock - 304",D1008="Dbl Mounting flange - 304",D1008="Dbl Monoblock - 304",D1008="Spl Mounting flange - 316",D1008="Dbl Mounting flange - 316",D1008="Spl Monoblock - 316",D1008="Dbl Mounting flange - 316"),D1008)</f>
        <v>#N/A</v>
      </c>
      <c r="F1008" t="e" cm="1">
        <f t="array" ref="F1008">_xlfn.IFS(OR($D1008="Fan 50 Hz",$D1008="Fan 440V 60 Hz",$D1008="Fan 460V 50 Hz"),$D1008)</f>
        <v>#N/A</v>
      </c>
      <c r="G1008" t="e" cm="1">
        <f t="array" ref="G1008">_xlfn.IFS(OR($D1008="Hopper 304",$D1008="Hopper 316"),$D1008)</f>
        <v>#N/A</v>
      </c>
      <c r="H1008" t="e" cm="1">
        <f t="array" ref="H1008">_xlfn.IFS(OR($D1008="Vibrating grid",$D1008="Vibrating grid for enlarged design"),$D1008)</f>
        <v>#N/A</v>
      </c>
      <c r="I1008" t="e" cm="1">
        <f t="array" ref="I1008">_xlfn.IFS(OR($D1008="Simple magnetic grid  - 304",$D1008="Simple magnetic grid  - 316",$D1008="Simple and enlarged magnetic grid "),$D1008)</f>
        <v>#N/A</v>
      </c>
      <c r="J1008" t="e" cm="1">
        <f t="array" ref="J1008">_xlfn.IFS(OR($D1008="SMC",$D1008="Simple magnetic grid  - 316.",$D1008="FESTO"),$D1008)</f>
        <v>#N/A</v>
      </c>
    </row>
    <row r="1009" spans="1:10" x14ac:dyDescent="0.2">
      <c r="A1009" t="s">
        <v>7</v>
      </c>
      <c r="B1009" t="s">
        <v>1</v>
      </c>
      <c r="C1009" s="2" t="str">
        <f>_xlfn.XLOOKUP(B1009,Sheet1!$E$2:$E$171,Sheet1!$A$2:$A$171," ",0)</f>
        <v xml:space="preserve"> </v>
      </c>
      <c r="D1009" s="2" t="str">
        <f>_xlfn.XLOOKUP(B1009,Sheet1!$E$2:$E$171,Sheet1!$B$2:$B$171," ",0)</f>
        <v xml:space="preserve"> </v>
      </c>
      <c r="E1009" t="e" cm="1">
        <f t="array" ref="E1009">_xlfn.IFS(OR(D1009="Spl Mounting flange - 304",D1009="Spl Enlarged Mounting flange - 304",D1009="Spl Monoblock - 304",D1009="Dbl Mounting flange - 304",D1009="Dbl Monoblock - 304",D1009="Spl Mounting flange - 316",D1009="Dbl Mounting flange - 316",D1009="Spl Monoblock - 316",D1009="Dbl Mounting flange - 316"),D1009)</f>
        <v>#N/A</v>
      </c>
      <c r="F1009" t="e" cm="1">
        <f t="array" ref="F1009">_xlfn.IFS(OR($D1009="Fan 50 Hz",$D1009="Fan 440V 60 Hz",$D1009="Fan 460V 50 Hz"),$D1009)</f>
        <v>#N/A</v>
      </c>
      <c r="G1009" t="e" cm="1">
        <f t="array" ref="G1009">_xlfn.IFS(OR($D1009="Hopper 304",$D1009="Hopper 316"),$D1009)</f>
        <v>#N/A</v>
      </c>
      <c r="H1009" t="e" cm="1">
        <f t="array" ref="H1009">_xlfn.IFS(OR($D1009="Vibrating grid",$D1009="Vibrating grid for enlarged design"),$D1009)</f>
        <v>#N/A</v>
      </c>
      <c r="I1009" t="e" cm="1">
        <f t="array" ref="I1009">_xlfn.IFS(OR($D1009="Simple magnetic grid  - 304",$D1009="Simple magnetic grid  - 316",$D1009="Simple and enlarged magnetic grid "),$D1009)</f>
        <v>#N/A</v>
      </c>
      <c r="J1009" t="e" cm="1">
        <f t="array" ref="J1009">_xlfn.IFS(OR($D1009="SMC",$D1009="Simple magnetic grid  - 316.",$D1009="FESTO"),$D1009)</f>
        <v>#N/A</v>
      </c>
    </row>
    <row r="1010" spans="1:10" x14ac:dyDescent="0.2">
      <c r="A1010" t="s">
        <v>7</v>
      </c>
      <c r="B1010" t="s">
        <v>90</v>
      </c>
      <c r="C1010" s="2" t="str">
        <f>_xlfn.XLOOKUP(B1010,Sheet1!$E$2:$E$171,Sheet1!$A$2:$A$171," ",0)</f>
        <v xml:space="preserve"> </v>
      </c>
      <c r="D1010" s="2" t="str">
        <f>_xlfn.XLOOKUP(B1010,Sheet1!$E$2:$E$171,Sheet1!$B$2:$B$171," ",0)</f>
        <v xml:space="preserve"> </v>
      </c>
      <c r="E1010" t="e" cm="1">
        <f t="array" ref="E1010">_xlfn.IFS(OR(D1010="Spl Mounting flange - 304",D1010="Spl Enlarged Mounting flange - 304",D1010="Spl Monoblock - 304",D1010="Dbl Mounting flange - 304",D1010="Dbl Monoblock - 304",D1010="Spl Mounting flange - 316",D1010="Dbl Mounting flange - 316",D1010="Spl Monoblock - 316",D1010="Dbl Mounting flange - 316"),D1010)</f>
        <v>#N/A</v>
      </c>
      <c r="F1010" t="e" cm="1">
        <f t="array" ref="F1010">_xlfn.IFS(OR($D1010="Fan 50 Hz",$D1010="Fan 440V 60 Hz",$D1010="Fan 460V 50 Hz"),$D1010)</f>
        <v>#N/A</v>
      </c>
      <c r="G1010" t="e" cm="1">
        <f t="array" ref="G1010">_xlfn.IFS(OR($D1010="Hopper 304",$D1010="Hopper 316"),$D1010)</f>
        <v>#N/A</v>
      </c>
      <c r="H1010" t="e" cm="1">
        <f t="array" ref="H1010">_xlfn.IFS(OR($D1010="Vibrating grid",$D1010="Vibrating grid for enlarged design"),$D1010)</f>
        <v>#N/A</v>
      </c>
      <c r="I1010" t="e" cm="1">
        <f t="array" ref="I1010">_xlfn.IFS(OR($D1010="Simple magnetic grid  - 304",$D1010="Simple magnetic grid  - 316",$D1010="Simple and enlarged magnetic grid "),$D1010)</f>
        <v>#N/A</v>
      </c>
      <c r="J1010" t="e" cm="1">
        <f t="array" ref="J1010">_xlfn.IFS(OR($D1010="SMC",$D1010="Simple magnetic grid  - 316.",$D1010="FESTO"),$D1010)</f>
        <v>#N/A</v>
      </c>
    </row>
    <row r="1011" spans="1:10" x14ac:dyDescent="0.2">
      <c r="A1011" t="s">
        <v>7</v>
      </c>
      <c r="B1011" t="s">
        <v>89</v>
      </c>
      <c r="C1011" s="2" t="str">
        <f>_xlfn.XLOOKUP(B1011,Sheet1!$E$2:$E$171,Sheet1!$A$2:$A$171," ",0)</f>
        <v xml:space="preserve"> </v>
      </c>
      <c r="D1011" s="2" t="str">
        <f>_xlfn.XLOOKUP(B1011,Sheet1!$E$2:$E$171,Sheet1!$B$2:$B$171," ",0)</f>
        <v xml:space="preserve"> </v>
      </c>
      <c r="E1011" t="e" cm="1">
        <f t="array" ref="E1011">_xlfn.IFS(OR(D1011="Spl Mounting flange - 304",D1011="Spl Enlarged Mounting flange - 304",D1011="Spl Monoblock - 304",D1011="Dbl Mounting flange - 304",D1011="Dbl Monoblock - 304",D1011="Spl Mounting flange - 316",D1011="Dbl Mounting flange - 316",D1011="Spl Monoblock - 316",D1011="Dbl Mounting flange - 316"),D1011)</f>
        <v>#N/A</v>
      </c>
      <c r="F1011" t="e" cm="1">
        <f t="array" ref="F1011">_xlfn.IFS(OR($D1011="Fan 50 Hz",$D1011="Fan 440V 60 Hz",$D1011="Fan 460V 50 Hz"),$D1011)</f>
        <v>#N/A</v>
      </c>
      <c r="G1011" t="e" cm="1">
        <f t="array" ref="G1011">_xlfn.IFS(OR($D1011="Hopper 304",$D1011="Hopper 316"),$D1011)</f>
        <v>#N/A</v>
      </c>
      <c r="H1011" t="e" cm="1">
        <f t="array" ref="H1011">_xlfn.IFS(OR($D1011="Vibrating grid",$D1011="Vibrating grid for enlarged design"),$D1011)</f>
        <v>#N/A</v>
      </c>
      <c r="I1011" t="e" cm="1">
        <f t="array" ref="I1011">_xlfn.IFS(OR($D1011="Simple magnetic grid  - 304",$D1011="Simple magnetic grid  - 316",$D1011="Simple and enlarged magnetic grid "),$D1011)</f>
        <v>#N/A</v>
      </c>
      <c r="J1011" t="e" cm="1">
        <f t="array" ref="J1011">_xlfn.IFS(OR($D1011="SMC",$D1011="Simple magnetic grid  - 316.",$D1011="FESTO"),$D1011)</f>
        <v>#N/A</v>
      </c>
    </row>
    <row r="1012" spans="1:10" x14ac:dyDescent="0.2">
      <c r="A1012" t="s">
        <v>7</v>
      </c>
      <c r="B1012" t="s">
        <v>88</v>
      </c>
      <c r="C1012" s="2" t="str">
        <f>_xlfn.XLOOKUP(B1012,Sheet1!$E$2:$E$171,Sheet1!$A$2:$A$171," ",0)</f>
        <v xml:space="preserve"> </v>
      </c>
      <c r="D1012" s="2" t="str">
        <f>_xlfn.XLOOKUP(B1012,Sheet1!$E$2:$E$171,Sheet1!$B$2:$B$171," ",0)</f>
        <v xml:space="preserve"> </v>
      </c>
      <c r="E1012" t="e" cm="1">
        <f t="array" ref="E1012">_xlfn.IFS(OR(D1012="Spl Mounting flange - 304",D1012="Spl Enlarged Mounting flange - 304",D1012="Spl Monoblock - 304",D1012="Dbl Mounting flange - 304",D1012="Dbl Monoblock - 304",D1012="Spl Mounting flange - 316",D1012="Dbl Mounting flange - 316",D1012="Spl Monoblock - 316",D1012="Dbl Mounting flange - 316"),D1012)</f>
        <v>#N/A</v>
      </c>
      <c r="F1012" t="e" cm="1">
        <f t="array" ref="F1012">_xlfn.IFS(OR($D1012="Fan 50 Hz",$D1012="Fan 440V 60 Hz",$D1012="Fan 460V 50 Hz"),$D1012)</f>
        <v>#N/A</v>
      </c>
      <c r="G1012" t="e" cm="1">
        <f t="array" ref="G1012">_xlfn.IFS(OR($D1012="Hopper 304",$D1012="Hopper 316"),$D1012)</f>
        <v>#N/A</v>
      </c>
      <c r="H1012" t="e" cm="1">
        <f t="array" ref="H1012">_xlfn.IFS(OR($D1012="Vibrating grid",$D1012="Vibrating grid for enlarged design"),$D1012)</f>
        <v>#N/A</v>
      </c>
      <c r="I1012" t="e" cm="1">
        <f t="array" ref="I1012">_xlfn.IFS(OR($D1012="Simple magnetic grid  - 304",$D1012="Simple magnetic grid  - 316",$D1012="Simple and enlarged magnetic grid "),$D1012)</f>
        <v>#N/A</v>
      </c>
      <c r="J1012" t="e" cm="1">
        <f t="array" ref="J1012">_xlfn.IFS(OR($D1012="SMC",$D1012="Simple magnetic grid  - 316.",$D1012="FESTO"),$D1012)</f>
        <v>#N/A</v>
      </c>
    </row>
    <row r="1013" spans="1:10" x14ac:dyDescent="0.2">
      <c r="A1013" t="s">
        <v>7</v>
      </c>
      <c r="B1013" t="s">
        <v>86</v>
      </c>
      <c r="C1013" s="2" t="str">
        <f>_xlfn.XLOOKUP(B1013,Sheet1!$E$2:$E$171,Sheet1!$A$2:$A$171," ",0)</f>
        <v xml:space="preserve"> </v>
      </c>
      <c r="D1013" s="2" t="str">
        <f>_xlfn.XLOOKUP(B1013,Sheet1!$E$2:$E$171,Sheet1!$B$2:$B$171," ",0)</f>
        <v xml:space="preserve"> </v>
      </c>
      <c r="E1013" t="e" cm="1">
        <f t="array" ref="E1013">_xlfn.IFS(OR(D1013="Spl Mounting flange - 304",D1013="Spl Enlarged Mounting flange - 304",D1013="Spl Monoblock - 304",D1013="Dbl Mounting flange - 304",D1013="Dbl Monoblock - 304",D1013="Spl Mounting flange - 316",D1013="Dbl Mounting flange - 316",D1013="Spl Monoblock - 316",D1013="Dbl Mounting flange - 316"),D1013)</f>
        <v>#N/A</v>
      </c>
      <c r="F1013" t="e" cm="1">
        <f t="array" ref="F1013">_xlfn.IFS(OR($D1013="Fan 50 Hz",$D1013="Fan 440V 60 Hz",$D1013="Fan 460V 50 Hz"),$D1013)</f>
        <v>#N/A</v>
      </c>
      <c r="G1013" t="e" cm="1">
        <f t="array" ref="G1013">_xlfn.IFS(OR($D1013="Hopper 304",$D1013="Hopper 316"),$D1013)</f>
        <v>#N/A</v>
      </c>
      <c r="H1013" t="e" cm="1">
        <f t="array" ref="H1013">_xlfn.IFS(OR($D1013="Vibrating grid",$D1013="Vibrating grid for enlarged design"),$D1013)</f>
        <v>#N/A</v>
      </c>
      <c r="I1013" t="e" cm="1">
        <f t="array" ref="I1013">_xlfn.IFS(OR($D1013="Simple magnetic grid  - 304",$D1013="Simple magnetic grid  - 316",$D1013="Simple and enlarged magnetic grid "),$D1013)</f>
        <v>#N/A</v>
      </c>
      <c r="J1013" t="e" cm="1">
        <f t="array" ref="J1013">_xlfn.IFS(OR($D1013="SMC",$D1013="Simple magnetic grid  - 316.",$D1013="FESTO"),$D1013)</f>
        <v>#N/A</v>
      </c>
    </row>
    <row r="1014" spans="1:10" x14ac:dyDescent="0.2">
      <c r="A1014" t="s">
        <v>7</v>
      </c>
      <c r="B1014" t="s">
        <v>216</v>
      </c>
      <c r="C1014" s="2" t="str">
        <f>_xlfn.XLOOKUP(B1014,Sheet1!$E$2:$E$171,Sheet1!$A$2:$A$171," ",0)</f>
        <v xml:space="preserve"> </v>
      </c>
      <c r="D1014" s="2" t="str">
        <f>_xlfn.XLOOKUP(B1014,Sheet1!$E$2:$E$171,Sheet1!$B$2:$B$171," ",0)</f>
        <v xml:space="preserve"> </v>
      </c>
      <c r="E1014" t="e" cm="1">
        <f t="array" ref="E1014">_xlfn.IFS(OR(D1014="Spl Mounting flange - 304",D1014="Spl Enlarged Mounting flange - 304",D1014="Spl Monoblock - 304",D1014="Dbl Mounting flange - 304",D1014="Dbl Monoblock - 304",D1014="Spl Mounting flange - 316",D1014="Dbl Mounting flange - 316",D1014="Spl Monoblock - 316",D1014="Dbl Mounting flange - 316"),D1014)</f>
        <v>#N/A</v>
      </c>
      <c r="F1014" t="e" cm="1">
        <f t="array" ref="F1014">_xlfn.IFS(OR($D1014="Fan 50 Hz",$D1014="Fan 440V 60 Hz",$D1014="Fan 460V 50 Hz"),$D1014)</f>
        <v>#N/A</v>
      </c>
      <c r="G1014" t="e" cm="1">
        <f t="array" ref="G1014">_xlfn.IFS(OR($D1014="Hopper 304",$D1014="Hopper 316"),$D1014)</f>
        <v>#N/A</v>
      </c>
      <c r="H1014" t="e" cm="1">
        <f t="array" ref="H1014">_xlfn.IFS(OR($D1014="Vibrating grid",$D1014="Vibrating grid for enlarged design"),$D1014)</f>
        <v>#N/A</v>
      </c>
      <c r="I1014" t="e" cm="1">
        <f t="array" ref="I1014">_xlfn.IFS(OR($D1014="Simple magnetic grid  - 304",$D1014="Simple magnetic grid  - 316",$D1014="Simple and enlarged magnetic grid "),$D1014)</f>
        <v>#N/A</v>
      </c>
      <c r="J1014" t="e" cm="1">
        <f t="array" ref="J1014">_xlfn.IFS(OR($D1014="SMC",$D1014="Simple magnetic grid  - 316.",$D1014="FESTO"),$D1014)</f>
        <v>#N/A</v>
      </c>
    </row>
    <row r="1015" spans="1:10" x14ac:dyDescent="0.2">
      <c r="A1015" t="s">
        <v>7</v>
      </c>
      <c r="B1015" t="s">
        <v>73</v>
      </c>
      <c r="C1015" s="2" t="str">
        <f>_xlfn.XLOOKUP(B1015,Sheet1!$E$2:$E$171,Sheet1!$A$2:$A$171," ",0)</f>
        <v xml:space="preserve"> </v>
      </c>
      <c r="D1015" s="2" t="str">
        <f>_xlfn.XLOOKUP(B1015,Sheet1!$E$2:$E$171,Sheet1!$B$2:$B$171," ",0)</f>
        <v xml:space="preserve"> </v>
      </c>
      <c r="E1015" t="e" cm="1">
        <f t="array" ref="E1015">_xlfn.IFS(OR(D1015="Spl Mounting flange - 304",D1015="Spl Enlarged Mounting flange - 304",D1015="Spl Monoblock - 304",D1015="Dbl Mounting flange - 304",D1015="Dbl Monoblock - 304",D1015="Spl Mounting flange - 316",D1015="Dbl Mounting flange - 316",D1015="Spl Monoblock - 316",D1015="Dbl Mounting flange - 316"),D1015)</f>
        <v>#N/A</v>
      </c>
      <c r="F1015" t="e" cm="1">
        <f t="array" ref="F1015">_xlfn.IFS(OR($D1015="Fan 50 Hz",$D1015="Fan 440V 60 Hz",$D1015="Fan 460V 50 Hz"),$D1015)</f>
        <v>#N/A</v>
      </c>
      <c r="G1015" t="e" cm="1">
        <f t="array" ref="G1015">_xlfn.IFS(OR($D1015="Hopper 304",$D1015="Hopper 316"),$D1015)</f>
        <v>#N/A</v>
      </c>
      <c r="H1015" t="e" cm="1">
        <f t="array" ref="H1015">_xlfn.IFS(OR($D1015="Vibrating grid",$D1015="Vibrating grid for enlarged design"),$D1015)</f>
        <v>#N/A</v>
      </c>
      <c r="I1015" t="e" cm="1">
        <f t="array" ref="I1015">_xlfn.IFS(OR($D1015="Simple magnetic grid  - 304",$D1015="Simple magnetic grid  - 316",$D1015="Simple and enlarged magnetic grid "),$D1015)</f>
        <v>#N/A</v>
      </c>
      <c r="J1015" t="e" cm="1">
        <f t="array" ref="J1015">_xlfn.IFS(OR($D1015="SMC",$D1015="Simple magnetic grid  - 316.",$D1015="FESTO"),$D1015)</f>
        <v>#N/A</v>
      </c>
    </row>
    <row r="1016" spans="1:10" x14ac:dyDescent="0.2">
      <c r="A1016" t="s">
        <v>7</v>
      </c>
      <c r="B1016" t="s">
        <v>83</v>
      </c>
      <c r="C1016" s="2" t="str">
        <f>_xlfn.XLOOKUP(B1016,Sheet1!$E$2:$E$171,Sheet1!$A$2:$A$171," ",0)</f>
        <v xml:space="preserve"> </v>
      </c>
      <c r="D1016" s="2" t="str">
        <f>_xlfn.XLOOKUP(B1016,Sheet1!$E$2:$E$171,Sheet1!$B$2:$B$171," ",0)</f>
        <v xml:space="preserve"> </v>
      </c>
      <c r="E1016" t="e" cm="1">
        <f t="array" ref="E1016">_xlfn.IFS(OR(D1016="Spl Mounting flange - 304",D1016="Spl Enlarged Mounting flange - 304",D1016="Spl Monoblock - 304",D1016="Dbl Mounting flange - 304",D1016="Dbl Monoblock - 304",D1016="Spl Mounting flange - 316",D1016="Dbl Mounting flange - 316",D1016="Spl Monoblock - 316",D1016="Dbl Mounting flange - 316"),D1016)</f>
        <v>#N/A</v>
      </c>
      <c r="F1016" t="e" cm="1">
        <f t="array" ref="F1016">_xlfn.IFS(OR($D1016="Fan 50 Hz",$D1016="Fan 440V 60 Hz",$D1016="Fan 460V 50 Hz"),$D1016)</f>
        <v>#N/A</v>
      </c>
      <c r="G1016" t="e" cm="1">
        <f t="array" ref="G1016">_xlfn.IFS(OR($D1016="Hopper 304",$D1016="Hopper 316"),$D1016)</f>
        <v>#N/A</v>
      </c>
      <c r="H1016" t="e" cm="1">
        <f t="array" ref="H1016">_xlfn.IFS(OR($D1016="Vibrating grid",$D1016="Vibrating grid for enlarged design"),$D1016)</f>
        <v>#N/A</v>
      </c>
      <c r="I1016" t="e" cm="1">
        <f t="array" ref="I1016">_xlfn.IFS(OR($D1016="Simple magnetic grid  - 304",$D1016="Simple magnetic grid  - 316",$D1016="Simple and enlarged magnetic grid "),$D1016)</f>
        <v>#N/A</v>
      </c>
      <c r="J1016" t="e" cm="1">
        <f t="array" ref="J1016">_xlfn.IFS(OR($D1016="SMC",$D1016="Simple magnetic grid  - 316.",$D1016="FESTO"),$D1016)</f>
        <v>#N/A</v>
      </c>
    </row>
    <row r="1017" spans="1:10" x14ac:dyDescent="0.2">
      <c r="A1017" t="s">
        <v>7</v>
      </c>
      <c r="B1017" t="s">
        <v>82</v>
      </c>
      <c r="C1017" s="2" t="str">
        <f>_xlfn.XLOOKUP(B1017,Sheet1!$E$2:$E$171,Sheet1!$A$2:$A$171," ",0)</f>
        <v xml:space="preserve"> </v>
      </c>
      <c r="D1017" s="2" t="str">
        <f>_xlfn.XLOOKUP(B1017,Sheet1!$E$2:$E$171,Sheet1!$B$2:$B$171," ",0)</f>
        <v xml:space="preserve"> </v>
      </c>
      <c r="E1017" t="e" cm="1">
        <f t="array" ref="E1017">_xlfn.IFS(OR(D1017="Spl Mounting flange - 304",D1017="Spl Enlarged Mounting flange - 304",D1017="Spl Monoblock - 304",D1017="Dbl Mounting flange - 304",D1017="Dbl Monoblock - 304",D1017="Spl Mounting flange - 316",D1017="Dbl Mounting flange - 316",D1017="Spl Monoblock - 316",D1017="Dbl Mounting flange - 316"),D1017)</f>
        <v>#N/A</v>
      </c>
      <c r="F1017" t="e" cm="1">
        <f t="array" ref="F1017">_xlfn.IFS(OR($D1017="Fan 50 Hz",$D1017="Fan 440V 60 Hz",$D1017="Fan 460V 50 Hz"),$D1017)</f>
        <v>#N/A</v>
      </c>
      <c r="G1017" t="e" cm="1">
        <f t="array" ref="G1017">_xlfn.IFS(OR($D1017="Hopper 304",$D1017="Hopper 316"),$D1017)</f>
        <v>#N/A</v>
      </c>
      <c r="H1017" t="e" cm="1">
        <f t="array" ref="H1017">_xlfn.IFS(OR($D1017="Vibrating grid",$D1017="Vibrating grid for enlarged design"),$D1017)</f>
        <v>#N/A</v>
      </c>
      <c r="I1017" t="e" cm="1">
        <f t="array" ref="I1017">_xlfn.IFS(OR($D1017="Simple magnetic grid  - 304",$D1017="Simple magnetic grid  - 316",$D1017="Simple and enlarged magnetic grid "),$D1017)</f>
        <v>#N/A</v>
      </c>
      <c r="J1017" t="e" cm="1">
        <f t="array" ref="J1017">_xlfn.IFS(OR($D1017="SMC",$D1017="Simple magnetic grid  - 316.",$D1017="FESTO"),$D1017)</f>
        <v>#N/A</v>
      </c>
    </row>
    <row r="1018" spans="1:10" x14ac:dyDescent="0.2">
      <c r="A1018" t="s">
        <v>7</v>
      </c>
      <c r="B1018" t="s">
        <v>69</v>
      </c>
      <c r="C1018" s="2" t="str">
        <f>_xlfn.XLOOKUP(B1018,Sheet1!$E$2:$E$171,Sheet1!$A$2:$A$171," ",0)</f>
        <v xml:space="preserve"> </v>
      </c>
      <c r="D1018" s="2" t="str">
        <f>_xlfn.XLOOKUP(B1018,Sheet1!$E$2:$E$171,Sheet1!$B$2:$B$171," ",0)</f>
        <v xml:space="preserve"> </v>
      </c>
      <c r="E1018" t="e" cm="1">
        <f t="array" ref="E1018">_xlfn.IFS(OR(D1018="Spl Mounting flange - 304",D1018="Spl Enlarged Mounting flange - 304",D1018="Spl Monoblock - 304",D1018="Dbl Mounting flange - 304",D1018="Dbl Monoblock - 304",D1018="Spl Mounting flange - 316",D1018="Dbl Mounting flange - 316",D1018="Spl Monoblock - 316",D1018="Dbl Mounting flange - 316"),D1018)</f>
        <v>#N/A</v>
      </c>
      <c r="F1018" t="e" cm="1">
        <f t="array" ref="F1018">_xlfn.IFS(OR($D1018="Fan 50 Hz",$D1018="Fan 440V 60 Hz",$D1018="Fan 460V 50 Hz"),$D1018)</f>
        <v>#N/A</v>
      </c>
      <c r="G1018" t="e" cm="1">
        <f t="array" ref="G1018">_xlfn.IFS(OR($D1018="Hopper 304",$D1018="Hopper 316"),$D1018)</f>
        <v>#N/A</v>
      </c>
      <c r="H1018" t="e" cm="1">
        <f t="array" ref="H1018">_xlfn.IFS(OR($D1018="Vibrating grid",$D1018="Vibrating grid for enlarged design"),$D1018)</f>
        <v>#N/A</v>
      </c>
      <c r="I1018" t="e" cm="1">
        <f t="array" ref="I1018">_xlfn.IFS(OR($D1018="Simple magnetic grid  - 304",$D1018="Simple magnetic grid  - 316",$D1018="Simple and enlarged magnetic grid "),$D1018)</f>
        <v>#N/A</v>
      </c>
      <c r="J1018" t="e" cm="1">
        <f t="array" ref="J1018">_xlfn.IFS(OR($D1018="SMC",$D1018="Simple magnetic grid  - 316.",$D1018="FESTO"),$D1018)</f>
        <v>#N/A</v>
      </c>
    </row>
    <row r="1019" spans="1:10" x14ac:dyDescent="0.2">
      <c r="A1019" t="s">
        <v>7</v>
      </c>
      <c r="B1019" t="s">
        <v>65</v>
      </c>
      <c r="C1019" s="2" t="str">
        <f>_xlfn.XLOOKUP(B1019,Sheet1!$E$2:$E$171,Sheet1!$A$2:$A$171," ",0)</f>
        <v xml:space="preserve"> </v>
      </c>
      <c r="D1019" s="2" t="str">
        <f>_xlfn.XLOOKUP(B1019,Sheet1!$E$2:$E$171,Sheet1!$B$2:$B$171," ",0)</f>
        <v xml:space="preserve"> </v>
      </c>
      <c r="E1019" t="e" cm="1">
        <f t="array" ref="E1019">_xlfn.IFS(OR(D1019="Spl Mounting flange - 304",D1019="Spl Enlarged Mounting flange - 304",D1019="Spl Monoblock - 304",D1019="Dbl Mounting flange - 304",D1019="Dbl Monoblock - 304",D1019="Spl Mounting flange - 316",D1019="Dbl Mounting flange - 316",D1019="Spl Monoblock - 316",D1019="Dbl Mounting flange - 316"),D1019)</f>
        <v>#N/A</v>
      </c>
      <c r="F1019" t="e" cm="1">
        <f t="array" ref="F1019">_xlfn.IFS(OR($D1019="Fan 50 Hz",$D1019="Fan 440V 60 Hz",$D1019="Fan 460V 50 Hz"),$D1019)</f>
        <v>#N/A</v>
      </c>
      <c r="G1019" t="e" cm="1">
        <f t="array" ref="G1019">_xlfn.IFS(OR($D1019="Hopper 304",$D1019="Hopper 316"),$D1019)</f>
        <v>#N/A</v>
      </c>
      <c r="H1019" t="e" cm="1">
        <f t="array" ref="H1019">_xlfn.IFS(OR($D1019="Vibrating grid",$D1019="Vibrating grid for enlarged design"),$D1019)</f>
        <v>#N/A</v>
      </c>
      <c r="I1019" t="e" cm="1">
        <f t="array" ref="I1019">_xlfn.IFS(OR($D1019="Simple magnetic grid  - 304",$D1019="Simple magnetic grid  - 316",$D1019="Simple and enlarged magnetic grid "),$D1019)</f>
        <v>#N/A</v>
      </c>
      <c r="J1019" t="e" cm="1">
        <f t="array" ref="J1019">_xlfn.IFS(OR($D1019="SMC",$D1019="Simple magnetic grid  - 316.",$D1019="FESTO"),$D1019)</f>
        <v>#N/A</v>
      </c>
    </row>
    <row r="1020" spans="1:10" x14ac:dyDescent="0.2">
      <c r="A1020" t="s">
        <v>7</v>
      </c>
      <c r="B1020" t="s">
        <v>264</v>
      </c>
      <c r="C1020" s="2" t="str">
        <f>_xlfn.XLOOKUP(B1020,Sheet1!$E$2:$E$171,Sheet1!$A$2:$A$171," ",0)</f>
        <v xml:space="preserve"> </v>
      </c>
      <c r="D1020" s="2" t="str">
        <f>_xlfn.XLOOKUP(B1020,Sheet1!$E$2:$E$171,Sheet1!$B$2:$B$171," ",0)</f>
        <v xml:space="preserve"> </v>
      </c>
      <c r="E1020" t="e" cm="1">
        <f t="array" ref="E1020">_xlfn.IFS(OR(D1020="Spl Mounting flange - 304",D1020="Spl Enlarged Mounting flange - 304",D1020="Spl Monoblock - 304",D1020="Dbl Mounting flange - 304",D1020="Dbl Monoblock - 304",D1020="Spl Mounting flange - 316",D1020="Dbl Mounting flange - 316",D1020="Spl Monoblock - 316",D1020="Dbl Mounting flange - 316"),D1020)</f>
        <v>#N/A</v>
      </c>
      <c r="F1020" t="e" cm="1">
        <f t="array" ref="F1020">_xlfn.IFS(OR($D1020="Fan 50 Hz",$D1020="Fan 440V 60 Hz",$D1020="Fan 460V 50 Hz"),$D1020)</f>
        <v>#N/A</v>
      </c>
      <c r="G1020" t="e" cm="1">
        <f t="array" ref="G1020">_xlfn.IFS(OR($D1020="Hopper 304",$D1020="Hopper 316"),$D1020)</f>
        <v>#N/A</v>
      </c>
      <c r="H1020" t="e" cm="1">
        <f t="array" ref="H1020">_xlfn.IFS(OR($D1020="Vibrating grid",$D1020="Vibrating grid for enlarged design"),$D1020)</f>
        <v>#N/A</v>
      </c>
      <c r="I1020" t="e" cm="1">
        <f t="array" ref="I1020">_xlfn.IFS(OR($D1020="Simple magnetic grid  - 304",$D1020="Simple magnetic grid  - 316",$D1020="Simple and enlarged magnetic grid "),$D1020)</f>
        <v>#N/A</v>
      </c>
      <c r="J1020" t="e" cm="1">
        <f t="array" ref="J1020">_xlfn.IFS(OR($D1020="SMC",$D1020="Simple magnetic grid  - 316.",$D1020="FESTO"),$D1020)</f>
        <v>#N/A</v>
      </c>
    </row>
    <row r="1021" spans="1:10" x14ac:dyDescent="0.2">
      <c r="A1021" t="s">
        <v>7</v>
      </c>
      <c r="B1021" t="s">
        <v>80</v>
      </c>
      <c r="C1021" s="2" t="str">
        <f>_xlfn.XLOOKUP(B1021,Sheet1!$E$2:$E$171,Sheet1!$A$2:$A$171," ",0)</f>
        <v xml:space="preserve"> </v>
      </c>
      <c r="D1021" s="2" t="str">
        <f>_xlfn.XLOOKUP(B1021,Sheet1!$E$2:$E$171,Sheet1!$B$2:$B$171," ",0)</f>
        <v xml:space="preserve"> </v>
      </c>
      <c r="E1021" t="e" cm="1">
        <f t="array" ref="E1021">_xlfn.IFS(OR(D1021="Spl Mounting flange - 304",D1021="Spl Enlarged Mounting flange - 304",D1021="Spl Monoblock - 304",D1021="Dbl Mounting flange - 304",D1021="Dbl Monoblock - 304",D1021="Spl Mounting flange - 316",D1021="Dbl Mounting flange - 316",D1021="Spl Monoblock - 316",D1021="Dbl Mounting flange - 316"),D1021)</f>
        <v>#N/A</v>
      </c>
      <c r="F1021" t="e" cm="1">
        <f t="array" ref="F1021">_xlfn.IFS(OR($D1021="Fan 50 Hz",$D1021="Fan 440V 60 Hz",$D1021="Fan 460V 50 Hz"),$D1021)</f>
        <v>#N/A</v>
      </c>
      <c r="G1021" t="e" cm="1">
        <f t="array" ref="G1021">_xlfn.IFS(OR($D1021="Hopper 304",$D1021="Hopper 316"),$D1021)</f>
        <v>#N/A</v>
      </c>
      <c r="H1021" t="e" cm="1">
        <f t="array" ref="H1021">_xlfn.IFS(OR($D1021="Vibrating grid",$D1021="Vibrating grid for enlarged design"),$D1021)</f>
        <v>#N/A</v>
      </c>
      <c r="I1021" t="e" cm="1">
        <f t="array" ref="I1021">_xlfn.IFS(OR($D1021="Simple magnetic grid  - 304",$D1021="Simple magnetic grid  - 316",$D1021="Simple and enlarged magnetic grid "),$D1021)</f>
        <v>#N/A</v>
      </c>
      <c r="J1021" t="e" cm="1">
        <f t="array" ref="J1021">_xlfn.IFS(OR($D1021="SMC",$D1021="Simple magnetic grid  - 316.",$D1021="FESTO"),$D1021)</f>
        <v>#N/A</v>
      </c>
    </row>
    <row r="1022" spans="1:10" x14ac:dyDescent="0.2">
      <c r="A1022" t="s">
        <v>7</v>
      </c>
      <c r="B1022" t="s">
        <v>79</v>
      </c>
      <c r="C1022" s="2" t="str">
        <f>_xlfn.XLOOKUP(B1022,Sheet1!$E$2:$E$171,Sheet1!$A$2:$A$171," ",0)</f>
        <v xml:space="preserve"> </v>
      </c>
      <c r="D1022" s="2" t="str">
        <f>_xlfn.XLOOKUP(B1022,Sheet1!$E$2:$E$171,Sheet1!$B$2:$B$171," ",0)</f>
        <v xml:space="preserve"> </v>
      </c>
      <c r="E1022" t="e" cm="1">
        <f t="array" ref="E1022">_xlfn.IFS(OR(D1022="Spl Mounting flange - 304",D1022="Spl Enlarged Mounting flange - 304",D1022="Spl Monoblock - 304",D1022="Dbl Mounting flange - 304",D1022="Dbl Monoblock - 304",D1022="Spl Mounting flange - 316",D1022="Dbl Mounting flange - 316",D1022="Spl Monoblock - 316",D1022="Dbl Mounting flange - 316"),D1022)</f>
        <v>#N/A</v>
      </c>
      <c r="F1022" t="e" cm="1">
        <f t="array" ref="F1022">_xlfn.IFS(OR($D1022="Fan 50 Hz",$D1022="Fan 440V 60 Hz",$D1022="Fan 460V 50 Hz"),$D1022)</f>
        <v>#N/A</v>
      </c>
      <c r="G1022" t="e" cm="1">
        <f t="array" ref="G1022">_xlfn.IFS(OR($D1022="Hopper 304",$D1022="Hopper 316"),$D1022)</f>
        <v>#N/A</v>
      </c>
      <c r="H1022" t="e" cm="1">
        <f t="array" ref="H1022">_xlfn.IFS(OR($D1022="Vibrating grid",$D1022="Vibrating grid for enlarged design"),$D1022)</f>
        <v>#N/A</v>
      </c>
      <c r="I1022" t="e" cm="1">
        <f t="array" ref="I1022">_xlfn.IFS(OR($D1022="Simple magnetic grid  - 304",$D1022="Simple magnetic grid  - 316",$D1022="Simple and enlarged magnetic grid "),$D1022)</f>
        <v>#N/A</v>
      </c>
      <c r="J1022" t="e" cm="1">
        <f t="array" ref="J1022">_xlfn.IFS(OR($D1022="SMC",$D1022="Simple magnetic grid  - 316.",$D1022="FESTO"),$D1022)</f>
        <v>#N/A</v>
      </c>
    </row>
    <row r="1023" spans="1:10" x14ac:dyDescent="0.2">
      <c r="A1023" t="s">
        <v>7</v>
      </c>
      <c r="B1023" t="s">
        <v>78</v>
      </c>
      <c r="C1023" s="2" t="str">
        <f>_xlfn.XLOOKUP(B1023,Sheet1!$E$2:$E$171,Sheet1!$A$2:$A$171," ",0)</f>
        <v xml:space="preserve"> </v>
      </c>
      <c r="D1023" s="2" t="str">
        <f>_xlfn.XLOOKUP(B1023,Sheet1!$E$2:$E$171,Sheet1!$B$2:$B$171," ",0)</f>
        <v xml:space="preserve"> </v>
      </c>
      <c r="E1023" t="e" cm="1">
        <f t="array" ref="E1023">_xlfn.IFS(OR(D1023="Spl Mounting flange - 304",D1023="Spl Enlarged Mounting flange - 304",D1023="Spl Monoblock - 304",D1023="Dbl Mounting flange - 304",D1023="Dbl Monoblock - 304",D1023="Spl Mounting flange - 316",D1023="Dbl Mounting flange - 316",D1023="Spl Monoblock - 316",D1023="Dbl Mounting flange - 316"),D1023)</f>
        <v>#N/A</v>
      </c>
      <c r="F1023" t="e" cm="1">
        <f t="array" ref="F1023">_xlfn.IFS(OR($D1023="Fan 50 Hz",$D1023="Fan 440V 60 Hz",$D1023="Fan 460V 50 Hz"),$D1023)</f>
        <v>#N/A</v>
      </c>
      <c r="G1023" t="e" cm="1">
        <f t="array" ref="G1023">_xlfn.IFS(OR($D1023="Hopper 304",$D1023="Hopper 316"),$D1023)</f>
        <v>#N/A</v>
      </c>
      <c r="H1023" t="e" cm="1">
        <f t="array" ref="H1023">_xlfn.IFS(OR($D1023="Vibrating grid",$D1023="Vibrating grid for enlarged design"),$D1023)</f>
        <v>#N/A</v>
      </c>
      <c r="I1023" t="e" cm="1">
        <f t="array" ref="I1023">_xlfn.IFS(OR($D1023="Simple magnetic grid  - 304",$D1023="Simple magnetic grid  - 316",$D1023="Simple and enlarged magnetic grid "),$D1023)</f>
        <v>#N/A</v>
      </c>
      <c r="J1023" t="e" cm="1">
        <f t="array" ref="J1023">_xlfn.IFS(OR($D1023="SMC",$D1023="Simple magnetic grid  - 316.",$D1023="FESTO"),$D1023)</f>
        <v>#N/A</v>
      </c>
    </row>
    <row r="1024" spans="1:10" x14ac:dyDescent="0.2">
      <c r="A1024" t="s">
        <v>7</v>
      </c>
      <c r="B1024" t="s">
        <v>72</v>
      </c>
      <c r="C1024" s="2" t="str">
        <f>_xlfn.XLOOKUP(B1024,Sheet1!$E$2:$E$171,Sheet1!$A$2:$A$171," ",0)</f>
        <v xml:space="preserve"> </v>
      </c>
      <c r="D1024" s="2" t="str">
        <f>_xlfn.XLOOKUP(B1024,Sheet1!$E$2:$E$171,Sheet1!$B$2:$B$171," ",0)</f>
        <v xml:space="preserve"> </v>
      </c>
      <c r="E1024" t="e" cm="1">
        <f t="array" ref="E1024">_xlfn.IFS(OR(D1024="Spl Mounting flange - 304",D1024="Spl Enlarged Mounting flange - 304",D1024="Spl Monoblock - 304",D1024="Dbl Mounting flange - 304",D1024="Dbl Monoblock - 304",D1024="Spl Mounting flange - 316",D1024="Dbl Mounting flange - 316",D1024="Spl Monoblock - 316",D1024="Dbl Mounting flange - 316"),D1024)</f>
        <v>#N/A</v>
      </c>
      <c r="F1024" t="e" cm="1">
        <f t="array" ref="F1024">_xlfn.IFS(OR($D1024="Fan 50 Hz",$D1024="Fan 440V 60 Hz",$D1024="Fan 460V 50 Hz"),$D1024)</f>
        <v>#N/A</v>
      </c>
      <c r="G1024" t="e" cm="1">
        <f t="array" ref="G1024">_xlfn.IFS(OR($D1024="Hopper 304",$D1024="Hopper 316"),$D1024)</f>
        <v>#N/A</v>
      </c>
      <c r="H1024" t="e" cm="1">
        <f t="array" ref="H1024">_xlfn.IFS(OR($D1024="Vibrating grid",$D1024="Vibrating grid for enlarged design"),$D1024)</f>
        <v>#N/A</v>
      </c>
      <c r="I1024" t="e" cm="1">
        <f t="array" ref="I1024">_xlfn.IFS(OR($D1024="Simple magnetic grid  - 304",$D1024="Simple magnetic grid  - 316",$D1024="Simple and enlarged magnetic grid "),$D1024)</f>
        <v>#N/A</v>
      </c>
      <c r="J1024" t="e" cm="1">
        <f t="array" ref="J1024">_xlfn.IFS(OR($D1024="SMC",$D1024="Simple magnetic grid  - 316.",$D1024="FESTO"),$D1024)</f>
        <v>#N/A</v>
      </c>
    </row>
    <row r="1025" spans="1:10" x14ac:dyDescent="0.2">
      <c r="A1025" t="s">
        <v>7</v>
      </c>
      <c r="B1025" t="s">
        <v>68</v>
      </c>
      <c r="C1025" s="2" t="str">
        <f>_xlfn.XLOOKUP(B1025,Sheet1!$E$2:$E$171,Sheet1!$A$2:$A$171," ",0)</f>
        <v xml:space="preserve"> </v>
      </c>
      <c r="D1025" s="2" t="str">
        <f>_xlfn.XLOOKUP(B1025,Sheet1!$E$2:$E$171,Sheet1!$B$2:$B$171," ",0)</f>
        <v xml:space="preserve"> </v>
      </c>
      <c r="E1025" t="e" cm="1">
        <f t="array" ref="E1025">_xlfn.IFS(OR(D1025="Spl Mounting flange - 304",D1025="Spl Enlarged Mounting flange - 304",D1025="Spl Monoblock - 304",D1025="Dbl Mounting flange - 304",D1025="Dbl Monoblock - 304",D1025="Spl Mounting flange - 316",D1025="Dbl Mounting flange - 316",D1025="Spl Monoblock - 316",D1025="Dbl Mounting flange - 316"),D1025)</f>
        <v>#N/A</v>
      </c>
      <c r="F1025" t="e" cm="1">
        <f t="array" ref="F1025">_xlfn.IFS(OR($D1025="Fan 50 Hz",$D1025="Fan 440V 60 Hz",$D1025="Fan 460V 50 Hz"),$D1025)</f>
        <v>#N/A</v>
      </c>
      <c r="G1025" t="e" cm="1">
        <f t="array" ref="G1025">_xlfn.IFS(OR($D1025="Hopper 304",$D1025="Hopper 316"),$D1025)</f>
        <v>#N/A</v>
      </c>
      <c r="H1025" t="e" cm="1">
        <f t="array" ref="H1025">_xlfn.IFS(OR($D1025="Vibrating grid",$D1025="Vibrating grid for enlarged design"),$D1025)</f>
        <v>#N/A</v>
      </c>
      <c r="I1025" t="e" cm="1">
        <f t="array" ref="I1025">_xlfn.IFS(OR($D1025="Simple magnetic grid  - 304",$D1025="Simple magnetic grid  - 316",$D1025="Simple and enlarged magnetic grid "),$D1025)</f>
        <v>#N/A</v>
      </c>
      <c r="J1025" t="e" cm="1">
        <f t="array" ref="J1025">_xlfn.IFS(OR($D1025="SMC",$D1025="Simple magnetic grid  - 316.",$D1025="FESTO"),$D1025)</f>
        <v>#N/A</v>
      </c>
    </row>
    <row r="1026" spans="1:10" x14ac:dyDescent="0.2">
      <c r="A1026" t="s">
        <v>7</v>
      </c>
      <c r="B1026" t="s">
        <v>64</v>
      </c>
      <c r="C1026" s="2" t="str">
        <f>_xlfn.XLOOKUP(B1026,Sheet1!$E$2:$E$171,Sheet1!$A$2:$A$171," ",0)</f>
        <v xml:space="preserve"> </v>
      </c>
      <c r="D1026" s="2" t="str">
        <f>_xlfn.XLOOKUP(B1026,Sheet1!$E$2:$E$171,Sheet1!$B$2:$B$171," ",0)</f>
        <v xml:space="preserve"> </v>
      </c>
      <c r="E1026" t="e" cm="1">
        <f t="array" ref="E1026">_xlfn.IFS(OR(D1026="Spl Mounting flange - 304",D1026="Spl Enlarged Mounting flange - 304",D1026="Spl Monoblock - 304",D1026="Dbl Mounting flange - 304",D1026="Dbl Monoblock - 304",D1026="Spl Mounting flange - 316",D1026="Dbl Mounting flange - 316",D1026="Spl Monoblock - 316",D1026="Dbl Mounting flange - 316"),D1026)</f>
        <v>#N/A</v>
      </c>
      <c r="F1026" t="e" cm="1">
        <f t="array" ref="F1026">_xlfn.IFS(OR($D1026="Fan 50 Hz",$D1026="Fan 440V 60 Hz",$D1026="Fan 460V 50 Hz"),$D1026)</f>
        <v>#N/A</v>
      </c>
      <c r="G1026" t="e" cm="1">
        <f t="array" ref="G1026">_xlfn.IFS(OR($D1026="Hopper 304",$D1026="Hopper 316"),$D1026)</f>
        <v>#N/A</v>
      </c>
      <c r="H1026" t="e" cm="1">
        <f t="array" ref="H1026">_xlfn.IFS(OR($D1026="Vibrating grid",$D1026="Vibrating grid for enlarged design"),$D1026)</f>
        <v>#N/A</v>
      </c>
      <c r="I1026" t="e" cm="1">
        <f t="array" ref="I1026">_xlfn.IFS(OR($D1026="Simple magnetic grid  - 304",$D1026="Simple magnetic grid  - 316",$D1026="Simple and enlarged magnetic grid "),$D1026)</f>
        <v>#N/A</v>
      </c>
      <c r="J1026" t="e" cm="1">
        <f t="array" ref="J1026">_xlfn.IFS(OR($D1026="SMC",$D1026="Simple magnetic grid  - 316.",$D1026="FESTO"),$D1026)</f>
        <v>#N/A</v>
      </c>
    </row>
    <row r="1027" spans="1:10" x14ac:dyDescent="0.2">
      <c r="A1027" t="s">
        <v>7</v>
      </c>
      <c r="B1027" t="s">
        <v>326</v>
      </c>
      <c r="C1027" s="2" t="str">
        <f>_xlfn.XLOOKUP(B1027,Sheet1!$E$2:$E$171,Sheet1!$A$2:$A$171," ",0)</f>
        <v xml:space="preserve"> </v>
      </c>
      <c r="D1027" s="2" t="str">
        <f>_xlfn.XLOOKUP(B1027,Sheet1!$E$2:$E$171,Sheet1!$B$2:$B$171," ",0)</f>
        <v xml:space="preserve"> </v>
      </c>
      <c r="E1027" t="e" cm="1">
        <f t="array" ref="E1027">_xlfn.IFS(OR(D1027="Spl Mounting flange - 304",D1027="Spl Enlarged Mounting flange - 304",D1027="Spl Monoblock - 304",D1027="Dbl Mounting flange - 304",D1027="Dbl Monoblock - 304",D1027="Spl Mounting flange - 316",D1027="Dbl Mounting flange - 316",D1027="Spl Monoblock - 316",D1027="Dbl Mounting flange - 316"),D1027)</f>
        <v>#N/A</v>
      </c>
      <c r="F1027" t="e" cm="1">
        <f t="array" ref="F1027">_xlfn.IFS(OR($D1027="Fan 50 Hz",$D1027="Fan 440V 60 Hz",$D1027="Fan 460V 50 Hz"),$D1027)</f>
        <v>#N/A</v>
      </c>
      <c r="G1027" t="e" cm="1">
        <f t="array" ref="G1027">_xlfn.IFS(OR($D1027="Hopper 304",$D1027="Hopper 316"),$D1027)</f>
        <v>#N/A</v>
      </c>
      <c r="H1027" t="e" cm="1">
        <f t="array" ref="H1027">_xlfn.IFS(OR($D1027="Vibrating grid",$D1027="Vibrating grid for enlarged design"),$D1027)</f>
        <v>#N/A</v>
      </c>
      <c r="I1027" t="e" cm="1">
        <f t="array" ref="I1027">_xlfn.IFS(OR($D1027="Simple magnetic grid  - 304",$D1027="Simple magnetic grid  - 316",$D1027="Simple and enlarged magnetic grid "),$D1027)</f>
        <v>#N/A</v>
      </c>
      <c r="J1027" t="e" cm="1">
        <f t="array" ref="J1027">_xlfn.IFS(OR($D1027="SMC",$D1027="Simple magnetic grid  - 316.",$D1027="FESTO"),$D1027)</f>
        <v>#N/A</v>
      </c>
    </row>
    <row r="1028" spans="1:10" x14ac:dyDescent="0.2">
      <c r="A1028" t="s">
        <v>7</v>
      </c>
      <c r="B1028" t="s">
        <v>325</v>
      </c>
      <c r="C1028" s="2" t="str">
        <f>_xlfn.XLOOKUP(B1028,Sheet1!$E$2:$E$171,Sheet1!$A$2:$A$171," ",0)</f>
        <v xml:space="preserve"> </v>
      </c>
      <c r="D1028" s="2" t="str">
        <f>_xlfn.XLOOKUP(B1028,Sheet1!$E$2:$E$171,Sheet1!$B$2:$B$171," ",0)</f>
        <v xml:space="preserve"> </v>
      </c>
      <c r="E1028" t="e" cm="1">
        <f t="array" ref="E1028">_xlfn.IFS(OR(D1028="Spl Mounting flange - 304",D1028="Spl Enlarged Mounting flange - 304",D1028="Spl Monoblock - 304",D1028="Dbl Mounting flange - 304",D1028="Dbl Monoblock - 304",D1028="Spl Mounting flange - 316",D1028="Dbl Mounting flange - 316",D1028="Spl Monoblock - 316",D1028="Dbl Mounting flange - 316"),D1028)</f>
        <v>#N/A</v>
      </c>
      <c r="F1028" t="e" cm="1">
        <f t="array" ref="F1028">_xlfn.IFS(OR($D1028="Fan 50 Hz",$D1028="Fan 440V 60 Hz",$D1028="Fan 460V 50 Hz"),$D1028)</f>
        <v>#N/A</v>
      </c>
      <c r="G1028" t="e" cm="1">
        <f t="array" ref="G1028">_xlfn.IFS(OR($D1028="Hopper 304",$D1028="Hopper 316"),$D1028)</f>
        <v>#N/A</v>
      </c>
      <c r="H1028" t="e" cm="1">
        <f t="array" ref="H1028">_xlfn.IFS(OR($D1028="Vibrating grid",$D1028="Vibrating grid for enlarged design"),$D1028)</f>
        <v>#N/A</v>
      </c>
      <c r="I1028" t="e" cm="1">
        <f t="array" ref="I1028">_xlfn.IFS(OR($D1028="Simple magnetic grid  - 304",$D1028="Simple magnetic grid  - 316",$D1028="Simple and enlarged magnetic grid "),$D1028)</f>
        <v>#N/A</v>
      </c>
      <c r="J1028" t="e" cm="1">
        <f t="array" ref="J1028">_xlfn.IFS(OR($D1028="SMC",$D1028="Simple magnetic grid  - 316.",$D1028="FESTO"),$D1028)</f>
        <v>#N/A</v>
      </c>
    </row>
    <row r="1029" spans="1:10" x14ac:dyDescent="0.2">
      <c r="A1029" t="s">
        <v>7</v>
      </c>
      <c r="B1029" t="s">
        <v>324</v>
      </c>
      <c r="C1029" s="2" t="str">
        <f>_xlfn.XLOOKUP(B1029,Sheet1!$E$2:$E$171,Sheet1!$A$2:$A$171," ",0)</f>
        <v xml:space="preserve"> </v>
      </c>
      <c r="D1029" s="2" t="str">
        <f>_xlfn.XLOOKUP(B1029,Sheet1!$E$2:$E$171,Sheet1!$B$2:$B$171," ",0)</f>
        <v xml:space="preserve"> </v>
      </c>
      <c r="E1029" t="e" cm="1">
        <f t="array" ref="E1029">_xlfn.IFS(OR(D1029="Spl Mounting flange - 304",D1029="Spl Enlarged Mounting flange - 304",D1029="Spl Monoblock - 304",D1029="Dbl Mounting flange - 304",D1029="Dbl Monoblock - 304",D1029="Spl Mounting flange - 316",D1029="Dbl Mounting flange - 316",D1029="Spl Monoblock - 316",D1029="Dbl Mounting flange - 316"),D1029)</f>
        <v>#N/A</v>
      </c>
      <c r="F1029" t="e" cm="1">
        <f t="array" ref="F1029">_xlfn.IFS(OR($D1029="Fan 50 Hz",$D1029="Fan 440V 60 Hz",$D1029="Fan 460V 50 Hz"),$D1029)</f>
        <v>#N/A</v>
      </c>
      <c r="G1029" t="e" cm="1">
        <f t="array" ref="G1029">_xlfn.IFS(OR($D1029="Hopper 304",$D1029="Hopper 316"),$D1029)</f>
        <v>#N/A</v>
      </c>
      <c r="H1029" t="e" cm="1">
        <f t="array" ref="H1029">_xlfn.IFS(OR($D1029="Vibrating grid",$D1029="Vibrating grid for enlarged design"),$D1029)</f>
        <v>#N/A</v>
      </c>
      <c r="I1029" t="e" cm="1">
        <f t="array" ref="I1029">_xlfn.IFS(OR($D1029="Simple magnetic grid  - 304",$D1029="Simple magnetic grid  - 316",$D1029="Simple and enlarged magnetic grid "),$D1029)</f>
        <v>#N/A</v>
      </c>
      <c r="J1029" t="e" cm="1">
        <f t="array" ref="J1029">_xlfn.IFS(OR($D1029="SMC",$D1029="Simple magnetic grid  - 316.",$D1029="FESTO"),$D1029)</f>
        <v>#N/A</v>
      </c>
    </row>
    <row r="1030" spans="1:10" x14ac:dyDescent="0.2">
      <c r="A1030" t="s">
        <v>7</v>
      </c>
      <c r="B1030" t="s">
        <v>323</v>
      </c>
      <c r="C1030" s="2" t="str">
        <f>_xlfn.XLOOKUP(B1030,Sheet1!$E$2:$E$171,Sheet1!$A$2:$A$171," ",0)</f>
        <v xml:space="preserve"> </v>
      </c>
      <c r="D1030" s="2" t="str">
        <f>_xlfn.XLOOKUP(B1030,Sheet1!$E$2:$E$171,Sheet1!$B$2:$B$171," ",0)</f>
        <v xml:space="preserve"> </v>
      </c>
      <c r="E1030" t="e" cm="1">
        <f t="array" ref="E1030">_xlfn.IFS(OR(D1030="Spl Mounting flange - 304",D1030="Spl Enlarged Mounting flange - 304",D1030="Spl Monoblock - 304",D1030="Dbl Mounting flange - 304",D1030="Dbl Monoblock - 304",D1030="Spl Mounting flange - 316",D1030="Dbl Mounting flange - 316",D1030="Spl Monoblock - 316",D1030="Dbl Mounting flange - 316"),D1030)</f>
        <v>#N/A</v>
      </c>
      <c r="F1030" t="e" cm="1">
        <f t="array" ref="F1030">_xlfn.IFS(OR($D1030="Fan 50 Hz",$D1030="Fan 440V 60 Hz",$D1030="Fan 460V 50 Hz"),$D1030)</f>
        <v>#N/A</v>
      </c>
      <c r="G1030" t="e" cm="1">
        <f t="array" ref="G1030">_xlfn.IFS(OR($D1030="Hopper 304",$D1030="Hopper 316"),$D1030)</f>
        <v>#N/A</v>
      </c>
      <c r="H1030" t="e" cm="1">
        <f t="array" ref="H1030">_xlfn.IFS(OR($D1030="Vibrating grid",$D1030="Vibrating grid for enlarged design"),$D1030)</f>
        <v>#N/A</v>
      </c>
      <c r="I1030" t="e" cm="1">
        <f t="array" ref="I1030">_xlfn.IFS(OR($D1030="Simple magnetic grid  - 304",$D1030="Simple magnetic grid  - 316",$D1030="Simple and enlarged magnetic grid "),$D1030)</f>
        <v>#N/A</v>
      </c>
      <c r="J1030" t="e" cm="1">
        <f t="array" ref="J1030">_xlfn.IFS(OR($D1030="SMC",$D1030="Simple magnetic grid  - 316.",$D1030="FESTO"),$D1030)</f>
        <v>#N/A</v>
      </c>
    </row>
    <row r="1031" spans="1:10" x14ac:dyDescent="0.2">
      <c r="A1031" t="s">
        <v>7</v>
      </c>
      <c r="B1031" t="s">
        <v>1</v>
      </c>
      <c r="C1031" s="2" t="str">
        <f>_xlfn.XLOOKUP(B1031,Sheet1!$E$2:$E$171,Sheet1!$A$2:$A$171," ",0)</f>
        <v xml:space="preserve"> </v>
      </c>
      <c r="D1031" s="2" t="str">
        <f>_xlfn.XLOOKUP(B1031,Sheet1!$E$2:$E$171,Sheet1!$B$2:$B$171," ",0)</f>
        <v xml:space="preserve"> </v>
      </c>
      <c r="E1031" t="e" cm="1">
        <f t="array" ref="E1031">_xlfn.IFS(OR(D1031="Spl Mounting flange - 304",D1031="Spl Enlarged Mounting flange - 304",D1031="Spl Monoblock - 304",D1031="Dbl Mounting flange - 304",D1031="Dbl Monoblock - 304",D1031="Spl Mounting flange - 316",D1031="Dbl Mounting flange - 316",D1031="Spl Monoblock - 316",D1031="Dbl Mounting flange - 316"),D1031)</f>
        <v>#N/A</v>
      </c>
      <c r="F1031" t="e" cm="1">
        <f t="array" ref="F1031">_xlfn.IFS(OR($D1031="Fan 50 Hz",$D1031="Fan 440V 60 Hz",$D1031="Fan 460V 50 Hz"),$D1031)</f>
        <v>#N/A</v>
      </c>
      <c r="G1031" t="e" cm="1">
        <f t="array" ref="G1031">_xlfn.IFS(OR($D1031="Hopper 304",$D1031="Hopper 316"),$D1031)</f>
        <v>#N/A</v>
      </c>
      <c r="H1031" t="e" cm="1">
        <f t="array" ref="H1031">_xlfn.IFS(OR($D1031="Vibrating grid",$D1031="Vibrating grid for enlarged design"),$D1031)</f>
        <v>#N/A</v>
      </c>
      <c r="I1031" t="e" cm="1">
        <f t="array" ref="I1031">_xlfn.IFS(OR($D1031="Simple magnetic grid  - 304",$D1031="Simple magnetic grid  - 316",$D1031="Simple and enlarged magnetic grid "),$D1031)</f>
        <v>#N/A</v>
      </c>
      <c r="J1031" t="e" cm="1">
        <f t="array" ref="J1031">_xlfn.IFS(OR($D1031="SMC",$D1031="Simple magnetic grid  - 316.",$D1031="FESTO"),$D1031)</f>
        <v>#N/A</v>
      </c>
    </row>
    <row r="1032" spans="1:10" x14ac:dyDescent="0.2">
      <c r="A1032" t="s">
        <v>7</v>
      </c>
      <c r="B1032" t="s">
        <v>70</v>
      </c>
      <c r="C1032" s="2" t="str">
        <f>_xlfn.XLOOKUP(B1032,Sheet1!$E$2:$E$171,Sheet1!$A$2:$A$171," ",0)</f>
        <v xml:space="preserve"> </v>
      </c>
      <c r="D1032" s="2" t="str">
        <f>_xlfn.XLOOKUP(B1032,Sheet1!$E$2:$E$171,Sheet1!$B$2:$B$171," ",0)</f>
        <v xml:space="preserve"> </v>
      </c>
      <c r="E1032" t="e" cm="1">
        <f t="array" ref="E1032">_xlfn.IFS(OR(D1032="Spl Mounting flange - 304",D1032="Spl Enlarged Mounting flange - 304",D1032="Spl Monoblock - 304",D1032="Dbl Mounting flange - 304",D1032="Dbl Monoblock - 304",D1032="Spl Mounting flange - 316",D1032="Dbl Mounting flange - 316",D1032="Spl Monoblock - 316",D1032="Dbl Mounting flange - 316"),D1032)</f>
        <v>#N/A</v>
      </c>
      <c r="F1032" t="e" cm="1">
        <f t="array" ref="F1032">_xlfn.IFS(OR($D1032="Fan 50 Hz",$D1032="Fan 440V 60 Hz",$D1032="Fan 460V 50 Hz"),$D1032)</f>
        <v>#N/A</v>
      </c>
      <c r="G1032" t="e" cm="1">
        <f t="array" ref="G1032">_xlfn.IFS(OR($D1032="Hopper 304",$D1032="Hopper 316"),$D1032)</f>
        <v>#N/A</v>
      </c>
      <c r="H1032" t="e" cm="1">
        <f t="array" ref="H1032">_xlfn.IFS(OR($D1032="Vibrating grid",$D1032="Vibrating grid for enlarged design"),$D1032)</f>
        <v>#N/A</v>
      </c>
      <c r="I1032" t="e" cm="1">
        <f t="array" ref="I1032">_xlfn.IFS(OR($D1032="Simple magnetic grid  - 304",$D1032="Simple magnetic grid  - 316",$D1032="Simple and enlarged magnetic grid "),$D1032)</f>
        <v>#N/A</v>
      </c>
      <c r="J1032" t="e" cm="1">
        <f t="array" ref="J1032">_xlfn.IFS(OR($D1032="SMC",$D1032="Simple magnetic grid  - 316.",$D1032="FESTO"),$D1032)</f>
        <v>#N/A</v>
      </c>
    </row>
    <row r="1033" spans="1:10" x14ac:dyDescent="0.2">
      <c r="A1033" t="s">
        <v>7</v>
      </c>
      <c r="B1033" t="s">
        <v>154</v>
      </c>
      <c r="C1033" s="2" t="str">
        <f>_xlfn.XLOOKUP(B1033,Sheet1!$E$2:$E$171,Sheet1!$A$2:$A$171," ",0)</f>
        <v xml:space="preserve"> </v>
      </c>
      <c r="D1033" s="2" t="str">
        <f>_xlfn.XLOOKUP(B1033,Sheet1!$E$2:$E$171,Sheet1!$B$2:$B$171," ",0)</f>
        <v xml:space="preserve"> </v>
      </c>
      <c r="E1033" t="e" cm="1">
        <f t="array" ref="E1033">_xlfn.IFS(OR(D1033="Spl Mounting flange - 304",D1033="Spl Enlarged Mounting flange - 304",D1033="Spl Monoblock - 304",D1033="Dbl Mounting flange - 304",D1033="Dbl Monoblock - 304",D1033="Spl Mounting flange - 316",D1033="Dbl Mounting flange - 316",D1033="Spl Monoblock - 316",D1033="Dbl Mounting flange - 316"),D1033)</f>
        <v>#N/A</v>
      </c>
      <c r="F1033" t="e" cm="1">
        <f t="array" ref="F1033">_xlfn.IFS(OR($D1033="Fan 50 Hz",$D1033="Fan 440V 60 Hz",$D1033="Fan 460V 50 Hz"),$D1033)</f>
        <v>#N/A</v>
      </c>
      <c r="G1033" t="e" cm="1">
        <f t="array" ref="G1033">_xlfn.IFS(OR($D1033="Hopper 304",$D1033="Hopper 316"),$D1033)</f>
        <v>#N/A</v>
      </c>
      <c r="H1033" t="e" cm="1">
        <f t="array" ref="H1033">_xlfn.IFS(OR($D1033="Vibrating grid",$D1033="Vibrating grid for enlarged design"),$D1033)</f>
        <v>#N/A</v>
      </c>
      <c r="I1033" t="e" cm="1">
        <f t="array" ref="I1033">_xlfn.IFS(OR($D1033="Simple magnetic grid  - 304",$D1033="Simple magnetic grid  - 316",$D1033="Simple and enlarged magnetic grid "),$D1033)</f>
        <v>#N/A</v>
      </c>
      <c r="J1033" t="e" cm="1">
        <f t="array" ref="J1033">_xlfn.IFS(OR($D1033="SMC",$D1033="Simple magnetic grid  - 316.",$D1033="FESTO"),$D1033)</f>
        <v>#N/A</v>
      </c>
    </row>
    <row r="1034" spans="1:10" x14ac:dyDescent="0.2">
      <c r="A1034" t="s">
        <v>7</v>
      </c>
      <c r="B1034" t="s">
        <v>153</v>
      </c>
      <c r="C1034" s="2" t="str">
        <f>_xlfn.XLOOKUP(B1034,Sheet1!$E$2:$E$171,Sheet1!$A$2:$A$171," ",0)</f>
        <v xml:space="preserve"> </v>
      </c>
      <c r="D1034" s="2" t="str">
        <f>_xlfn.XLOOKUP(B1034,Sheet1!$E$2:$E$171,Sheet1!$B$2:$B$171," ",0)</f>
        <v xml:space="preserve"> </v>
      </c>
      <c r="E1034" t="e" cm="1">
        <f t="array" ref="E1034">_xlfn.IFS(OR(D1034="Spl Mounting flange - 304",D1034="Spl Enlarged Mounting flange - 304",D1034="Spl Monoblock - 304",D1034="Dbl Mounting flange - 304",D1034="Dbl Monoblock - 304",D1034="Spl Mounting flange - 316",D1034="Dbl Mounting flange - 316",D1034="Spl Monoblock - 316",D1034="Dbl Mounting flange - 316"),D1034)</f>
        <v>#N/A</v>
      </c>
      <c r="F1034" t="e" cm="1">
        <f t="array" ref="F1034">_xlfn.IFS(OR($D1034="Fan 50 Hz",$D1034="Fan 440V 60 Hz",$D1034="Fan 460V 50 Hz"),$D1034)</f>
        <v>#N/A</v>
      </c>
      <c r="G1034" t="e" cm="1">
        <f t="array" ref="G1034">_xlfn.IFS(OR($D1034="Hopper 304",$D1034="Hopper 316"),$D1034)</f>
        <v>#N/A</v>
      </c>
      <c r="H1034" t="e" cm="1">
        <f t="array" ref="H1034">_xlfn.IFS(OR($D1034="Vibrating grid",$D1034="Vibrating grid for enlarged design"),$D1034)</f>
        <v>#N/A</v>
      </c>
      <c r="I1034" t="e" cm="1">
        <f t="array" ref="I1034">_xlfn.IFS(OR($D1034="Simple magnetic grid  - 304",$D1034="Simple magnetic grid  - 316",$D1034="Simple and enlarged magnetic grid "),$D1034)</f>
        <v>#N/A</v>
      </c>
      <c r="J1034" t="e" cm="1">
        <f t="array" ref="J1034">_xlfn.IFS(OR($D1034="SMC",$D1034="Simple magnetic grid  - 316.",$D1034="FESTO"),$D1034)</f>
        <v>#N/A</v>
      </c>
    </row>
    <row r="1035" spans="1:10" x14ac:dyDescent="0.2">
      <c r="A1035" t="s">
        <v>7</v>
      </c>
      <c r="B1035" t="s">
        <v>152</v>
      </c>
      <c r="C1035" s="2" t="str">
        <f>_xlfn.XLOOKUP(B1035,Sheet1!$E$2:$E$171,Sheet1!$A$2:$A$171," ",0)</f>
        <v xml:space="preserve"> </v>
      </c>
      <c r="D1035" s="2" t="str">
        <f>_xlfn.XLOOKUP(B1035,Sheet1!$E$2:$E$171,Sheet1!$B$2:$B$171," ",0)</f>
        <v xml:space="preserve"> </v>
      </c>
      <c r="E1035" t="e" cm="1">
        <f t="array" ref="E1035">_xlfn.IFS(OR(D1035="Spl Mounting flange - 304",D1035="Spl Enlarged Mounting flange - 304",D1035="Spl Monoblock - 304",D1035="Dbl Mounting flange - 304",D1035="Dbl Monoblock - 304",D1035="Spl Mounting flange - 316",D1035="Dbl Mounting flange - 316",D1035="Spl Monoblock - 316",D1035="Dbl Mounting flange - 316"),D1035)</f>
        <v>#N/A</v>
      </c>
      <c r="F1035" t="e" cm="1">
        <f t="array" ref="F1035">_xlfn.IFS(OR($D1035="Fan 50 Hz",$D1035="Fan 440V 60 Hz",$D1035="Fan 460V 50 Hz"),$D1035)</f>
        <v>#N/A</v>
      </c>
      <c r="G1035" t="e" cm="1">
        <f t="array" ref="G1035">_xlfn.IFS(OR($D1035="Hopper 304",$D1035="Hopper 316"),$D1035)</f>
        <v>#N/A</v>
      </c>
      <c r="H1035" t="e" cm="1">
        <f t="array" ref="H1035">_xlfn.IFS(OR($D1035="Vibrating grid",$D1035="Vibrating grid for enlarged design"),$D1035)</f>
        <v>#N/A</v>
      </c>
      <c r="I1035" t="e" cm="1">
        <f t="array" ref="I1035">_xlfn.IFS(OR($D1035="Simple magnetic grid  - 304",$D1035="Simple magnetic grid  - 316",$D1035="Simple and enlarged magnetic grid "),$D1035)</f>
        <v>#N/A</v>
      </c>
      <c r="J1035" t="e" cm="1">
        <f t="array" ref="J1035">_xlfn.IFS(OR($D1035="SMC",$D1035="Simple magnetic grid  - 316.",$D1035="FESTO"),$D1035)</f>
        <v>#N/A</v>
      </c>
    </row>
    <row r="1036" spans="1:10" x14ac:dyDescent="0.2">
      <c r="A1036" t="s">
        <v>7</v>
      </c>
      <c r="B1036" t="s">
        <v>74</v>
      </c>
      <c r="C1036" s="2" t="str">
        <f>_xlfn.XLOOKUP(B1036,Sheet1!$E$2:$E$171,Sheet1!$A$2:$A$171," ",0)</f>
        <v xml:space="preserve"> </v>
      </c>
      <c r="D1036" s="2" t="str">
        <f>_xlfn.XLOOKUP(B1036,Sheet1!$E$2:$E$171,Sheet1!$B$2:$B$171," ",0)</f>
        <v xml:space="preserve"> </v>
      </c>
      <c r="E1036" t="e" cm="1">
        <f t="array" ref="E1036">_xlfn.IFS(OR(D1036="Spl Mounting flange - 304",D1036="Spl Enlarged Mounting flange - 304",D1036="Spl Monoblock - 304",D1036="Dbl Mounting flange - 304",D1036="Dbl Monoblock - 304",D1036="Spl Mounting flange - 316",D1036="Dbl Mounting flange - 316",D1036="Spl Monoblock - 316",D1036="Dbl Mounting flange - 316"),D1036)</f>
        <v>#N/A</v>
      </c>
      <c r="F1036" t="e" cm="1">
        <f t="array" ref="F1036">_xlfn.IFS(OR($D1036="Fan 50 Hz",$D1036="Fan 440V 60 Hz",$D1036="Fan 460V 50 Hz"),$D1036)</f>
        <v>#N/A</v>
      </c>
      <c r="G1036" t="e" cm="1">
        <f t="array" ref="G1036">_xlfn.IFS(OR($D1036="Hopper 304",$D1036="Hopper 316"),$D1036)</f>
        <v>#N/A</v>
      </c>
      <c r="H1036" t="e" cm="1">
        <f t="array" ref="H1036">_xlfn.IFS(OR($D1036="Vibrating grid",$D1036="Vibrating grid for enlarged design"),$D1036)</f>
        <v>#N/A</v>
      </c>
      <c r="I1036" t="e" cm="1">
        <f t="array" ref="I1036">_xlfn.IFS(OR($D1036="Simple magnetic grid  - 304",$D1036="Simple magnetic grid  - 316",$D1036="Simple and enlarged magnetic grid "),$D1036)</f>
        <v>#N/A</v>
      </c>
      <c r="J1036" t="e" cm="1">
        <f t="array" ref="J1036">_xlfn.IFS(OR($D1036="SMC",$D1036="Simple magnetic grid  - 316.",$D1036="FESTO"),$D1036)</f>
        <v>#N/A</v>
      </c>
    </row>
    <row r="1037" spans="1:10" x14ac:dyDescent="0.2">
      <c r="A1037" t="s">
        <v>7</v>
      </c>
      <c r="B1037" t="s">
        <v>73</v>
      </c>
      <c r="C1037" s="2" t="str">
        <f>_xlfn.XLOOKUP(B1037,Sheet1!$E$2:$E$171,Sheet1!$A$2:$A$171," ",0)</f>
        <v xml:space="preserve"> </v>
      </c>
      <c r="D1037" s="2" t="str">
        <f>_xlfn.XLOOKUP(B1037,Sheet1!$E$2:$E$171,Sheet1!$B$2:$B$171," ",0)</f>
        <v xml:space="preserve"> </v>
      </c>
      <c r="E1037" t="e" cm="1">
        <f t="array" ref="E1037">_xlfn.IFS(OR(D1037="Spl Mounting flange - 304",D1037="Spl Enlarged Mounting flange - 304",D1037="Spl Monoblock - 304",D1037="Dbl Mounting flange - 304",D1037="Dbl Monoblock - 304",D1037="Spl Mounting flange - 316",D1037="Dbl Mounting flange - 316",D1037="Spl Monoblock - 316",D1037="Dbl Mounting flange - 316"),D1037)</f>
        <v>#N/A</v>
      </c>
      <c r="F1037" t="e" cm="1">
        <f t="array" ref="F1037">_xlfn.IFS(OR($D1037="Fan 50 Hz",$D1037="Fan 440V 60 Hz",$D1037="Fan 460V 50 Hz"),$D1037)</f>
        <v>#N/A</v>
      </c>
      <c r="G1037" t="e" cm="1">
        <f t="array" ref="G1037">_xlfn.IFS(OR($D1037="Hopper 304",$D1037="Hopper 316"),$D1037)</f>
        <v>#N/A</v>
      </c>
      <c r="H1037" t="e" cm="1">
        <f t="array" ref="H1037">_xlfn.IFS(OR($D1037="Vibrating grid",$D1037="Vibrating grid for enlarged design"),$D1037)</f>
        <v>#N/A</v>
      </c>
      <c r="I1037" t="e" cm="1">
        <f t="array" ref="I1037">_xlfn.IFS(OR($D1037="Simple magnetic grid  - 304",$D1037="Simple magnetic grid  - 316",$D1037="Simple and enlarged magnetic grid "),$D1037)</f>
        <v>#N/A</v>
      </c>
      <c r="J1037" t="e" cm="1">
        <f t="array" ref="J1037">_xlfn.IFS(OR($D1037="SMC",$D1037="Simple magnetic grid  - 316.",$D1037="FESTO"),$D1037)</f>
        <v>#N/A</v>
      </c>
    </row>
    <row r="1038" spans="1:10" x14ac:dyDescent="0.2">
      <c r="A1038" t="s">
        <v>7</v>
      </c>
      <c r="B1038" t="s">
        <v>1</v>
      </c>
      <c r="C1038" s="2" t="str">
        <f>_xlfn.XLOOKUP(B1038,Sheet1!$E$2:$E$171,Sheet1!$A$2:$A$171," ",0)</f>
        <v xml:space="preserve"> </v>
      </c>
      <c r="D1038" s="2" t="str">
        <f>_xlfn.XLOOKUP(B1038,Sheet1!$E$2:$E$171,Sheet1!$B$2:$B$171," ",0)</f>
        <v xml:space="preserve"> </v>
      </c>
      <c r="E1038" t="e" cm="1">
        <f t="array" ref="E1038">_xlfn.IFS(OR(D1038="Spl Mounting flange - 304",D1038="Spl Enlarged Mounting flange - 304",D1038="Spl Monoblock - 304",D1038="Dbl Mounting flange - 304",D1038="Dbl Monoblock - 304",D1038="Spl Mounting flange - 316",D1038="Dbl Mounting flange - 316",D1038="Spl Monoblock - 316",D1038="Dbl Mounting flange - 316"),D1038)</f>
        <v>#N/A</v>
      </c>
      <c r="F1038" t="e" cm="1">
        <f t="array" ref="F1038">_xlfn.IFS(OR($D1038="Fan 50 Hz",$D1038="Fan 440V 60 Hz",$D1038="Fan 460V 50 Hz"),$D1038)</f>
        <v>#N/A</v>
      </c>
      <c r="G1038" t="e" cm="1">
        <f t="array" ref="G1038">_xlfn.IFS(OR($D1038="Hopper 304",$D1038="Hopper 316"),$D1038)</f>
        <v>#N/A</v>
      </c>
      <c r="H1038" t="e" cm="1">
        <f t="array" ref="H1038">_xlfn.IFS(OR($D1038="Vibrating grid",$D1038="Vibrating grid for enlarged design"),$D1038)</f>
        <v>#N/A</v>
      </c>
      <c r="I1038" t="e" cm="1">
        <f t="array" ref="I1038">_xlfn.IFS(OR($D1038="Simple magnetic grid  - 304",$D1038="Simple magnetic grid  - 316",$D1038="Simple and enlarged magnetic grid "),$D1038)</f>
        <v>#N/A</v>
      </c>
      <c r="J1038" t="e" cm="1">
        <f t="array" ref="J1038">_xlfn.IFS(OR($D1038="SMC",$D1038="Simple magnetic grid  - 316.",$D1038="FESTO"),$D1038)</f>
        <v>#N/A</v>
      </c>
    </row>
    <row r="1039" spans="1:10" x14ac:dyDescent="0.2">
      <c r="A1039" t="s">
        <v>7</v>
      </c>
      <c r="B1039" t="s">
        <v>84</v>
      </c>
      <c r="C1039" s="2" t="str">
        <f>_xlfn.XLOOKUP(B1039,Sheet1!$E$2:$E$171,Sheet1!$A$2:$A$171," ",0)</f>
        <v xml:space="preserve"> </v>
      </c>
      <c r="D1039" s="2" t="str">
        <f>_xlfn.XLOOKUP(B1039,Sheet1!$E$2:$E$171,Sheet1!$B$2:$B$171," ",0)</f>
        <v xml:space="preserve"> </v>
      </c>
      <c r="E1039" t="e" cm="1">
        <f t="array" ref="E1039">_xlfn.IFS(OR(D1039="Spl Mounting flange - 304",D1039="Spl Enlarged Mounting flange - 304",D1039="Spl Monoblock - 304",D1039="Dbl Mounting flange - 304",D1039="Dbl Monoblock - 304",D1039="Spl Mounting flange - 316",D1039="Dbl Mounting flange - 316",D1039="Spl Monoblock - 316",D1039="Dbl Mounting flange - 316"),D1039)</f>
        <v>#N/A</v>
      </c>
      <c r="F1039" t="e" cm="1">
        <f t="array" ref="F1039">_xlfn.IFS(OR($D1039="Fan 50 Hz",$D1039="Fan 440V 60 Hz",$D1039="Fan 460V 50 Hz"),$D1039)</f>
        <v>#N/A</v>
      </c>
      <c r="G1039" t="e" cm="1">
        <f t="array" ref="G1039">_xlfn.IFS(OR($D1039="Hopper 304",$D1039="Hopper 316"),$D1039)</f>
        <v>#N/A</v>
      </c>
      <c r="H1039" t="e" cm="1">
        <f t="array" ref="H1039">_xlfn.IFS(OR($D1039="Vibrating grid",$D1039="Vibrating grid for enlarged design"),$D1039)</f>
        <v>#N/A</v>
      </c>
      <c r="I1039" t="e" cm="1">
        <f t="array" ref="I1039">_xlfn.IFS(OR($D1039="Simple magnetic grid  - 304",$D1039="Simple magnetic grid  - 316",$D1039="Simple and enlarged magnetic grid "),$D1039)</f>
        <v>#N/A</v>
      </c>
      <c r="J1039" t="e" cm="1">
        <f t="array" ref="J1039">_xlfn.IFS(OR($D1039="SMC",$D1039="Simple magnetic grid  - 316.",$D1039="FESTO"),$D1039)</f>
        <v>#N/A</v>
      </c>
    </row>
    <row r="1040" spans="1:10" x14ac:dyDescent="0.2">
      <c r="A1040" t="s">
        <v>7</v>
      </c>
      <c r="B1040" t="s">
        <v>81</v>
      </c>
      <c r="C1040" s="2" t="str">
        <f>_xlfn.XLOOKUP(B1040,Sheet1!$E$2:$E$171,Sheet1!$A$2:$A$171," ",0)</f>
        <v xml:space="preserve"> </v>
      </c>
      <c r="D1040" s="2" t="str">
        <f>_xlfn.XLOOKUP(B1040,Sheet1!$E$2:$E$171,Sheet1!$B$2:$B$171," ",0)</f>
        <v xml:space="preserve"> </v>
      </c>
      <c r="E1040" t="e" cm="1">
        <f t="array" ref="E1040">_xlfn.IFS(OR(D1040="Spl Mounting flange - 304",D1040="Spl Enlarged Mounting flange - 304",D1040="Spl Monoblock - 304",D1040="Dbl Mounting flange - 304",D1040="Dbl Monoblock - 304",D1040="Spl Mounting flange - 316",D1040="Dbl Mounting flange - 316",D1040="Spl Monoblock - 316",D1040="Dbl Mounting flange - 316"),D1040)</f>
        <v>#N/A</v>
      </c>
      <c r="F1040" t="e" cm="1">
        <f t="array" ref="F1040">_xlfn.IFS(OR($D1040="Fan 50 Hz",$D1040="Fan 440V 60 Hz",$D1040="Fan 460V 50 Hz"),$D1040)</f>
        <v>#N/A</v>
      </c>
      <c r="G1040" t="e" cm="1">
        <f t="array" ref="G1040">_xlfn.IFS(OR($D1040="Hopper 304",$D1040="Hopper 316"),$D1040)</f>
        <v>#N/A</v>
      </c>
      <c r="H1040" t="e" cm="1">
        <f t="array" ref="H1040">_xlfn.IFS(OR($D1040="Vibrating grid",$D1040="Vibrating grid for enlarged design"),$D1040)</f>
        <v>#N/A</v>
      </c>
      <c r="I1040" t="e" cm="1">
        <f t="array" ref="I1040">_xlfn.IFS(OR($D1040="Simple magnetic grid  - 304",$D1040="Simple magnetic grid  - 316",$D1040="Simple and enlarged magnetic grid "),$D1040)</f>
        <v>#N/A</v>
      </c>
      <c r="J1040" t="e" cm="1">
        <f t="array" ref="J1040">_xlfn.IFS(OR($D1040="SMC",$D1040="Simple magnetic grid  - 316.",$D1040="FESTO"),$D1040)</f>
        <v>#N/A</v>
      </c>
    </row>
    <row r="1041" spans="1:10" x14ac:dyDescent="0.2">
      <c r="A1041" t="s">
        <v>7</v>
      </c>
      <c r="B1041" t="s">
        <v>1</v>
      </c>
      <c r="C1041" s="2" t="str">
        <f>_xlfn.XLOOKUP(B1041,Sheet1!$E$2:$E$171,Sheet1!$A$2:$A$171," ",0)</f>
        <v xml:space="preserve"> </v>
      </c>
      <c r="D1041" s="2" t="str">
        <f>_xlfn.XLOOKUP(B1041,Sheet1!$E$2:$E$171,Sheet1!$B$2:$B$171," ",0)</f>
        <v xml:space="preserve"> </v>
      </c>
      <c r="E1041" t="e" cm="1">
        <f t="array" ref="E1041">_xlfn.IFS(OR(D1041="Spl Mounting flange - 304",D1041="Spl Enlarged Mounting flange - 304",D1041="Spl Monoblock - 304",D1041="Dbl Mounting flange - 304",D1041="Dbl Monoblock - 304",D1041="Spl Mounting flange - 316",D1041="Dbl Mounting flange - 316",D1041="Spl Monoblock - 316",D1041="Dbl Mounting flange - 316"),D1041)</f>
        <v>#N/A</v>
      </c>
      <c r="F1041" t="e" cm="1">
        <f t="array" ref="F1041">_xlfn.IFS(OR($D1041="Fan 50 Hz",$D1041="Fan 440V 60 Hz",$D1041="Fan 460V 50 Hz"),$D1041)</f>
        <v>#N/A</v>
      </c>
      <c r="G1041" t="e" cm="1">
        <f t="array" ref="G1041">_xlfn.IFS(OR($D1041="Hopper 304",$D1041="Hopper 316"),$D1041)</f>
        <v>#N/A</v>
      </c>
      <c r="H1041" t="e" cm="1">
        <f t="array" ref="H1041">_xlfn.IFS(OR($D1041="Vibrating grid",$D1041="Vibrating grid for enlarged design"),$D1041)</f>
        <v>#N/A</v>
      </c>
      <c r="I1041" t="e" cm="1">
        <f t="array" ref="I1041">_xlfn.IFS(OR($D1041="Simple magnetic grid  - 304",$D1041="Simple magnetic grid  - 316",$D1041="Simple and enlarged magnetic grid "),$D1041)</f>
        <v>#N/A</v>
      </c>
      <c r="J1041" t="e" cm="1">
        <f t="array" ref="J1041">_xlfn.IFS(OR($D1041="SMC",$D1041="Simple magnetic grid  - 316.",$D1041="FESTO"),$D1041)</f>
        <v>#N/A</v>
      </c>
    </row>
    <row r="1042" spans="1:10" x14ac:dyDescent="0.2">
      <c r="A1042" t="s">
        <v>7</v>
      </c>
      <c r="B1042" t="s">
        <v>353</v>
      </c>
      <c r="C1042" s="2" t="str">
        <f>_xlfn.XLOOKUP(B1042,Sheet1!$E$2:$E$171,Sheet1!$A$2:$A$171," ",0)</f>
        <v xml:space="preserve"> </v>
      </c>
      <c r="D1042" s="2" t="str">
        <f>_xlfn.XLOOKUP(B1042,Sheet1!$E$2:$E$171,Sheet1!$B$2:$B$171," ",0)</f>
        <v xml:space="preserve"> </v>
      </c>
      <c r="E1042" t="e" cm="1">
        <f t="array" ref="E1042">_xlfn.IFS(OR(D1042="Spl Mounting flange - 304",D1042="Spl Enlarged Mounting flange - 304",D1042="Spl Monoblock - 304",D1042="Dbl Mounting flange - 304",D1042="Dbl Monoblock - 304",D1042="Spl Mounting flange - 316",D1042="Dbl Mounting flange - 316",D1042="Spl Monoblock - 316",D1042="Dbl Mounting flange - 316"),D1042)</f>
        <v>#N/A</v>
      </c>
      <c r="F1042" t="e" cm="1">
        <f t="array" ref="F1042">_xlfn.IFS(OR($D1042="Fan 50 Hz",$D1042="Fan 440V 60 Hz",$D1042="Fan 460V 50 Hz"),$D1042)</f>
        <v>#N/A</v>
      </c>
      <c r="G1042" t="e" cm="1">
        <f t="array" ref="G1042">_xlfn.IFS(OR($D1042="Hopper 304",$D1042="Hopper 316"),$D1042)</f>
        <v>#N/A</v>
      </c>
      <c r="H1042" t="e" cm="1">
        <f t="array" ref="H1042">_xlfn.IFS(OR($D1042="Vibrating grid",$D1042="Vibrating grid for enlarged design"),$D1042)</f>
        <v>#N/A</v>
      </c>
      <c r="I1042" t="e" cm="1">
        <f t="array" ref="I1042">_xlfn.IFS(OR($D1042="Simple magnetic grid  - 304",$D1042="Simple magnetic grid  - 316",$D1042="Simple and enlarged magnetic grid "),$D1042)</f>
        <v>#N/A</v>
      </c>
      <c r="J1042" t="e" cm="1">
        <f t="array" ref="J1042">_xlfn.IFS(OR($D1042="SMC",$D1042="Simple magnetic grid  - 316.",$D1042="FESTO"),$D1042)</f>
        <v>#N/A</v>
      </c>
    </row>
    <row r="1043" spans="1:10" x14ac:dyDescent="0.2">
      <c r="A1043" t="s">
        <v>7</v>
      </c>
      <c r="B1043" t="s">
        <v>151</v>
      </c>
      <c r="C1043" s="2" t="str">
        <f>_xlfn.XLOOKUP(B1043,Sheet1!$E$2:$E$171,Sheet1!$A$2:$A$171," ",0)</f>
        <v xml:space="preserve"> </v>
      </c>
      <c r="D1043" s="2" t="str">
        <f>_xlfn.XLOOKUP(B1043,Sheet1!$E$2:$E$171,Sheet1!$B$2:$B$171," ",0)</f>
        <v xml:space="preserve"> </v>
      </c>
      <c r="E1043" t="e" cm="1">
        <f t="array" ref="E1043">_xlfn.IFS(OR(D1043="Spl Mounting flange - 304",D1043="Spl Enlarged Mounting flange - 304",D1043="Spl Monoblock - 304",D1043="Dbl Mounting flange - 304",D1043="Dbl Monoblock - 304",D1043="Spl Mounting flange - 316",D1043="Dbl Mounting flange - 316",D1043="Spl Monoblock - 316",D1043="Dbl Mounting flange - 316"),D1043)</f>
        <v>#N/A</v>
      </c>
      <c r="F1043" t="e" cm="1">
        <f t="array" ref="F1043">_xlfn.IFS(OR($D1043="Fan 50 Hz",$D1043="Fan 440V 60 Hz",$D1043="Fan 460V 50 Hz"),$D1043)</f>
        <v>#N/A</v>
      </c>
      <c r="G1043" t="e" cm="1">
        <f t="array" ref="G1043">_xlfn.IFS(OR($D1043="Hopper 304",$D1043="Hopper 316"),$D1043)</f>
        <v>#N/A</v>
      </c>
      <c r="H1043" t="e" cm="1">
        <f t="array" ref="H1043">_xlfn.IFS(OR($D1043="Vibrating grid",$D1043="Vibrating grid for enlarged design"),$D1043)</f>
        <v>#N/A</v>
      </c>
      <c r="I1043" t="e" cm="1">
        <f t="array" ref="I1043">_xlfn.IFS(OR($D1043="Simple magnetic grid  - 304",$D1043="Simple magnetic grid  - 316",$D1043="Simple and enlarged magnetic grid "),$D1043)</f>
        <v>#N/A</v>
      </c>
      <c r="J1043" t="e" cm="1">
        <f t="array" ref="J1043">_xlfn.IFS(OR($D1043="SMC",$D1043="Simple magnetic grid  - 316.",$D1043="FESTO"),$D1043)</f>
        <v>#N/A</v>
      </c>
    </row>
    <row r="1044" spans="1:10" x14ac:dyDescent="0.2">
      <c r="A1044" t="s">
        <v>7</v>
      </c>
      <c r="B1044" t="s">
        <v>71</v>
      </c>
      <c r="C1044" s="2" t="str">
        <f>_xlfn.XLOOKUP(B1044,Sheet1!$E$2:$E$171,Sheet1!$A$2:$A$171," ",0)</f>
        <v xml:space="preserve"> </v>
      </c>
      <c r="D1044" s="2" t="str">
        <f>_xlfn.XLOOKUP(B1044,Sheet1!$E$2:$E$171,Sheet1!$B$2:$B$171," ",0)</f>
        <v xml:space="preserve"> </v>
      </c>
      <c r="E1044" t="e" cm="1">
        <f t="array" ref="E1044">_xlfn.IFS(OR(D1044="Spl Mounting flange - 304",D1044="Spl Enlarged Mounting flange - 304",D1044="Spl Monoblock - 304",D1044="Dbl Mounting flange - 304",D1044="Dbl Monoblock - 304",D1044="Spl Mounting flange - 316",D1044="Dbl Mounting flange - 316",D1044="Spl Monoblock - 316",D1044="Dbl Mounting flange - 316"),D1044)</f>
        <v>#N/A</v>
      </c>
      <c r="F1044" t="e" cm="1">
        <f t="array" ref="F1044">_xlfn.IFS(OR($D1044="Fan 50 Hz",$D1044="Fan 440V 60 Hz",$D1044="Fan 460V 50 Hz"),$D1044)</f>
        <v>#N/A</v>
      </c>
      <c r="G1044" t="e" cm="1">
        <f t="array" ref="G1044">_xlfn.IFS(OR($D1044="Hopper 304",$D1044="Hopper 316"),$D1044)</f>
        <v>#N/A</v>
      </c>
      <c r="H1044" t="e" cm="1">
        <f t="array" ref="H1044">_xlfn.IFS(OR($D1044="Vibrating grid",$D1044="Vibrating grid for enlarged design"),$D1044)</f>
        <v>#N/A</v>
      </c>
      <c r="I1044" t="e" cm="1">
        <f t="array" ref="I1044">_xlfn.IFS(OR($D1044="Simple magnetic grid  - 304",$D1044="Simple magnetic grid  - 316",$D1044="Simple and enlarged magnetic grid "),$D1044)</f>
        <v>#N/A</v>
      </c>
      <c r="J1044" t="e" cm="1">
        <f t="array" ref="J1044">_xlfn.IFS(OR($D1044="SMC",$D1044="Simple magnetic grid  - 316.",$D1044="FESTO"),$D1044)</f>
        <v>#N/A</v>
      </c>
    </row>
    <row r="1045" spans="1:10" x14ac:dyDescent="0.2">
      <c r="A1045" t="s">
        <v>31</v>
      </c>
      <c r="B1045" t="s">
        <v>1</v>
      </c>
      <c r="C1045" s="2" t="str">
        <f>_xlfn.XLOOKUP(B1045,Sheet1!$E$2:$E$171,Sheet1!$A$2:$A$171," ",0)</f>
        <v xml:space="preserve"> </v>
      </c>
      <c r="D1045" s="2" t="str">
        <f>_xlfn.XLOOKUP(B1045,Sheet1!$E$2:$E$171,Sheet1!$B$2:$B$171," ",0)</f>
        <v xml:space="preserve"> </v>
      </c>
      <c r="E1045" t="e" cm="1">
        <f t="array" ref="E1045">_xlfn.IFS(OR(D1045="Spl Mounting flange - 304",D1045="Spl Enlarged Mounting flange - 304",D1045="Spl Monoblock - 304",D1045="Dbl Mounting flange - 304",D1045="Dbl Monoblock - 304",D1045="Spl Mounting flange - 316",D1045="Dbl Mounting flange - 316",D1045="Spl Monoblock - 316",D1045="Dbl Mounting flange - 316"),D1045)</f>
        <v>#N/A</v>
      </c>
      <c r="F1045" t="e" cm="1">
        <f t="array" ref="F1045">_xlfn.IFS(OR($D1045="Fan 50 Hz",$D1045="Fan 440V 60 Hz",$D1045="Fan 460V 50 Hz"),$D1045)</f>
        <v>#N/A</v>
      </c>
      <c r="G1045" t="e" cm="1">
        <f t="array" ref="G1045">_xlfn.IFS(OR($D1045="Hopper 304",$D1045="Hopper 316"),$D1045)</f>
        <v>#N/A</v>
      </c>
      <c r="H1045" t="e" cm="1">
        <f t="array" ref="H1045">_xlfn.IFS(OR($D1045="Vibrating grid",$D1045="Vibrating grid for enlarged design"),$D1045)</f>
        <v>#N/A</v>
      </c>
      <c r="I1045" t="e" cm="1">
        <f t="array" ref="I1045">_xlfn.IFS(OR($D1045="Simple magnetic grid  - 304",$D1045="Simple magnetic grid  - 316",$D1045="Simple and enlarged magnetic grid "),$D1045)</f>
        <v>#N/A</v>
      </c>
      <c r="J1045" t="e" cm="1">
        <f t="array" ref="J1045">_xlfn.IFS(OR($D1045="SMC",$D1045="Simple magnetic grid  - 316.",$D1045="FESTO"),$D1045)</f>
        <v>#N/A</v>
      </c>
    </row>
    <row r="1046" spans="1:10" x14ac:dyDescent="0.2">
      <c r="A1046" t="s">
        <v>31</v>
      </c>
      <c r="B1046" t="s">
        <v>1</v>
      </c>
      <c r="C1046" s="2" t="str">
        <f>_xlfn.XLOOKUP(B1046,Sheet1!$E$2:$E$171,Sheet1!$A$2:$A$171," ",0)</f>
        <v xml:space="preserve"> </v>
      </c>
      <c r="D1046" s="2" t="str">
        <f>_xlfn.XLOOKUP(B1046,Sheet1!$E$2:$E$171,Sheet1!$B$2:$B$171," ",0)</f>
        <v xml:space="preserve"> </v>
      </c>
      <c r="E1046" t="e" cm="1">
        <f t="array" ref="E1046">_xlfn.IFS(OR(D1046="Spl Mounting flange - 304",D1046="Spl Enlarged Mounting flange - 304",D1046="Spl Monoblock - 304",D1046="Dbl Mounting flange - 304",D1046="Dbl Monoblock - 304",D1046="Spl Mounting flange - 316",D1046="Dbl Mounting flange - 316",D1046="Spl Monoblock - 316",D1046="Dbl Mounting flange - 316"),D1046)</f>
        <v>#N/A</v>
      </c>
      <c r="F1046" t="e" cm="1">
        <f t="array" ref="F1046">_xlfn.IFS(OR($D1046="Fan 50 Hz",$D1046="Fan 440V 60 Hz",$D1046="Fan 460V 50 Hz"),$D1046)</f>
        <v>#N/A</v>
      </c>
      <c r="G1046" t="e" cm="1">
        <f t="array" ref="G1046">_xlfn.IFS(OR($D1046="Hopper 304",$D1046="Hopper 316"),$D1046)</f>
        <v>#N/A</v>
      </c>
      <c r="H1046" t="e" cm="1">
        <f t="array" ref="H1046">_xlfn.IFS(OR($D1046="Vibrating grid",$D1046="Vibrating grid for enlarged design"),$D1046)</f>
        <v>#N/A</v>
      </c>
      <c r="I1046" t="e" cm="1">
        <f t="array" ref="I1046">_xlfn.IFS(OR($D1046="Simple magnetic grid  - 304",$D1046="Simple magnetic grid  - 316",$D1046="Simple and enlarged magnetic grid "),$D1046)</f>
        <v>#N/A</v>
      </c>
      <c r="J1046" t="e" cm="1">
        <f t="array" ref="J1046">_xlfn.IFS(OR($D1046="SMC",$D1046="Simple magnetic grid  - 316.",$D1046="FESTO"),$D1046)</f>
        <v>#N/A</v>
      </c>
    </row>
    <row r="1047" spans="1:10" x14ac:dyDescent="0.2">
      <c r="A1047" t="s">
        <v>31</v>
      </c>
      <c r="B1047" t="s">
        <v>345</v>
      </c>
      <c r="C1047" s="2">
        <f>_xlfn.XLOOKUP(B1047,Sheet1!$E$2:$E$171,Sheet1!$A$2:$A$171," ",0)</f>
        <v>1</v>
      </c>
      <c r="D1047" s="2" t="str">
        <f>_xlfn.XLOOKUP(B1047,Sheet1!$E$2:$E$171,Sheet1!$B$2:$B$171," ",0)</f>
        <v>Dbl Mounting flange - 304</v>
      </c>
      <c r="E1047" t="str" cm="1">
        <f t="array" ref="E1047">_xlfn.IFS(OR(D1047="Spl Mounting flange - 304",D1047="Spl Enlarged Mounting flange - 304",D1047="Spl Monoblock - 304",D1047="Dbl Mounting flange - 304",D1047="Dbl Monoblock - 304",D1047="Spl Mounting flange - 316",D1047="Dbl Mounting flange - 316",D1047="Spl Monoblock - 316",D1047="Dbl Mounting flange - 316"),D1047)</f>
        <v>Dbl Mounting flange - 304</v>
      </c>
      <c r="F1047" t="e" cm="1">
        <f t="array" ref="F1047">_xlfn.IFS(OR($D1047="Fan 50 Hz",$D1047="Fan 440V 60 Hz",$D1047="Fan 460V 50 Hz"),$D1047)</f>
        <v>#N/A</v>
      </c>
      <c r="G1047" t="e" cm="1">
        <f t="array" ref="G1047">_xlfn.IFS(OR($D1047="Hopper 304",$D1047="Hopper 316"),$D1047)</f>
        <v>#N/A</v>
      </c>
      <c r="H1047" t="e" cm="1">
        <f t="array" ref="H1047">_xlfn.IFS(OR($D1047="Vibrating grid",$D1047="Vibrating grid for enlarged design"),$D1047)</f>
        <v>#N/A</v>
      </c>
      <c r="I1047" t="e" cm="1">
        <f t="array" ref="I1047">_xlfn.IFS(OR($D1047="Simple magnetic grid  - 304",$D1047="Simple magnetic grid  - 316",$D1047="Simple and enlarged magnetic grid "),$D1047)</f>
        <v>#N/A</v>
      </c>
      <c r="J1047" t="e" cm="1">
        <f t="array" ref="J1047">_xlfn.IFS(OR($D1047="SMC",$D1047="Simple magnetic grid  - 316.",$D1047="FESTO"),$D1047)</f>
        <v>#N/A</v>
      </c>
    </row>
    <row r="1048" spans="1:10" x14ac:dyDescent="0.2">
      <c r="A1048" t="s">
        <v>31</v>
      </c>
      <c r="B1048" t="s">
        <v>6</v>
      </c>
      <c r="C1048" s="2">
        <f>_xlfn.XLOOKUP(B1048,Sheet1!$E$2:$E$171,Sheet1!$A$2:$A$171," ",0)</f>
        <v>1</v>
      </c>
      <c r="D1048" s="2" t="str">
        <f>_xlfn.XLOOKUP(B1048,Sheet1!$E$2:$E$171,Sheet1!$B$2:$B$171," ",0)</f>
        <v>Hopper 304</v>
      </c>
      <c r="E1048" t="e" cm="1">
        <f t="array" ref="E1048">_xlfn.IFS(OR(D1048="Spl Mounting flange - 304",D1048="Spl Enlarged Mounting flange - 304",D1048="Spl Monoblock - 304",D1048="Dbl Mounting flange - 304",D1048="Dbl Monoblock - 304",D1048="Spl Mounting flange - 316",D1048="Dbl Mounting flange - 316",D1048="Spl Monoblock - 316",D1048="Dbl Mounting flange - 316"),D1048)</f>
        <v>#N/A</v>
      </c>
      <c r="F1048" t="e" cm="1">
        <f t="array" ref="F1048">_xlfn.IFS(OR($D1048="Fan 50 Hz",$D1048="Fan 440V 60 Hz",$D1048="Fan 460V 50 Hz"),$D1048)</f>
        <v>#N/A</v>
      </c>
      <c r="G1048" t="str" cm="1">
        <f t="array" ref="G1048">_xlfn.IFS(OR($D1048="Hopper 304",$D1048="Hopper 316"),$D1048)</f>
        <v>Hopper 304</v>
      </c>
      <c r="H1048" t="e" cm="1">
        <f t="array" ref="H1048">_xlfn.IFS(OR($D1048="Vibrating grid",$D1048="Vibrating grid for enlarged design"),$D1048)</f>
        <v>#N/A</v>
      </c>
      <c r="I1048" t="e" cm="1">
        <f t="array" ref="I1048">_xlfn.IFS(OR($D1048="Simple magnetic grid  - 304",$D1048="Simple magnetic grid  - 316",$D1048="Simple and enlarged magnetic grid "),$D1048)</f>
        <v>#N/A</v>
      </c>
      <c r="J1048" t="e" cm="1">
        <f t="array" ref="J1048">_xlfn.IFS(OR($D1048="SMC",$D1048="Simple magnetic grid  - 316.",$D1048="FESTO"),$D1048)</f>
        <v>#N/A</v>
      </c>
    </row>
    <row r="1049" spans="1:10" x14ac:dyDescent="0.2">
      <c r="A1049" t="s">
        <v>31</v>
      </c>
      <c r="B1049" t="s">
        <v>1</v>
      </c>
      <c r="C1049" s="2" t="str">
        <f>_xlfn.XLOOKUP(B1049,Sheet1!$E$2:$E$171,Sheet1!$A$2:$A$171," ",0)</f>
        <v xml:space="preserve"> </v>
      </c>
      <c r="D1049" s="2" t="str">
        <f>_xlfn.XLOOKUP(B1049,Sheet1!$E$2:$E$171,Sheet1!$B$2:$B$171," ",0)</f>
        <v xml:space="preserve"> </v>
      </c>
      <c r="E1049" t="e" cm="1">
        <f t="array" ref="E1049">_xlfn.IFS(OR(D1049="Spl Mounting flange - 304",D1049="Spl Enlarged Mounting flange - 304",D1049="Spl Monoblock - 304",D1049="Dbl Mounting flange - 304",D1049="Dbl Monoblock - 304",D1049="Spl Mounting flange - 316",D1049="Dbl Mounting flange - 316",D1049="Spl Monoblock - 316",D1049="Dbl Mounting flange - 316"),D1049)</f>
        <v>#N/A</v>
      </c>
      <c r="F1049" t="e" cm="1">
        <f t="array" ref="F1049">_xlfn.IFS(OR($D1049="Fan 50 Hz",$D1049="Fan 440V 60 Hz",$D1049="Fan 460V 50 Hz"),$D1049)</f>
        <v>#N/A</v>
      </c>
      <c r="G1049" t="e" cm="1">
        <f t="array" ref="G1049">_xlfn.IFS(OR($D1049="Hopper 304",$D1049="Hopper 316"),$D1049)</f>
        <v>#N/A</v>
      </c>
      <c r="H1049" t="e" cm="1">
        <f t="array" ref="H1049">_xlfn.IFS(OR($D1049="Vibrating grid",$D1049="Vibrating grid for enlarged design"),$D1049)</f>
        <v>#N/A</v>
      </c>
      <c r="I1049" t="e" cm="1">
        <f t="array" ref="I1049">_xlfn.IFS(OR($D1049="Simple magnetic grid  - 304",$D1049="Simple magnetic grid  - 316",$D1049="Simple and enlarged magnetic grid "),$D1049)</f>
        <v>#N/A</v>
      </c>
      <c r="J1049" t="e" cm="1">
        <f t="array" ref="J1049">_xlfn.IFS(OR($D1049="SMC",$D1049="Simple magnetic grid  - 316.",$D1049="FESTO"),$D1049)</f>
        <v>#N/A</v>
      </c>
    </row>
    <row r="1050" spans="1:10" x14ac:dyDescent="0.2">
      <c r="A1050" t="s">
        <v>31</v>
      </c>
      <c r="B1050" t="s">
        <v>1</v>
      </c>
      <c r="C1050" s="2" t="str">
        <f>_xlfn.XLOOKUP(B1050,Sheet1!$E$2:$E$171,Sheet1!$A$2:$A$171," ",0)</f>
        <v xml:space="preserve"> </v>
      </c>
      <c r="D1050" s="2" t="str">
        <f>_xlfn.XLOOKUP(B1050,Sheet1!$E$2:$E$171,Sheet1!$B$2:$B$171," ",0)</f>
        <v xml:space="preserve"> </v>
      </c>
      <c r="E1050" t="e" cm="1">
        <f t="array" ref="E1050">_xlfn.IFS(OR(D1050="Spl Mounting flange - 304",D1050="Spl Enlarged Mounting flange - 304",D1050="Spl Monoblock - 304",D1050="Dbl Mounting flange - 304",D1050="Dbl Monoblock - 304",D1050="Spl Mounting flange - 316",D1050="Dbl Mounting flange - 316",D1050="Spl Monoblock - 316",D1050="Dbl Mounting flange - 316"),D1050)</f>
        <v>#N/A</v>
      </c>
      <c r="F1050" t="e" cm="1">
        <f t="array" ref="F1050">_xlfn.IFS(OR($D1050="Fan 50 Hz",$D1050="Fan 440V 60 Hz",$D1050="Fan 460V 50 Hz"),$D1050)</f>
        <v>#N/A</v>
      </c>
      <c r="G1050" t="e" cm="1">
        <f t="array" ref="G1050">_xlfn.IFS(OR($D1050="Hopper 304",$D1050="Hopper 316"),$D1050)</f>
        <v>#N/A</v>
      </c>
      <c r="H1050" t="e" cm="1">
        <f t="array" ref="H1050">_xlfn.IFS(OR($D1050="Vibrating grid",$D1050="Vibrating grid for enlarged design"),$D1050)</f>
        <v>#N/A</v>
      </c>
      <c r="I1050" t="e" cm="1">
        <f t="array" ref="I1050">_xlfn.IFS(OR($D1050="Simple magnetic grid  - 304",$D1050="Simple magnetic grid  - 316",$D1050="Simple and enlarged magnetic grid "),$D1050)</f>
        <v>#N/A</v>
      </c>
      <c r="J1050" t="e" cm="1">
        <f t="array" ref="J1050">_xlfn.IFS(OR($D1050="SMC",$D1050="Simple magnetic grid  - 316.",$D1050="FESTO"),$D1050)</f>
        <v>#N/A</v>
      </c>
    </row>
    <row r="1051" spans="1:10" x14ac:dyDescent="0.2">
      <c r="A1051" t="s">
        <v>31</v>
      </c>
      <c r="B1051" t="s">
        <v>127</v>
      </c>
      <c r="C1051" s="2">
        <f>_xlfn.XLOOKUP(B1051,Sheet1!$E$2:$E$171,Sheet1!$A$2:$A$171," ",0)</f>
        <v>1</v>
      </c>
      <c r="D1051" s="2" t="str">
        <f>_xlfn.XLOOKUP(B1051,Sheet1!$E$2:$E$171,Sheet1!$B$2:$B$171," ",0)</f>
        <v>Fan 50 Hz</v>
      </c>
      <c r="E1051" t="e" cm="1">
        <f t="array" ref="E1051">_xlfn.IFS(OR(D1051="Spl Mounting flange - 304",D1051="Spl Enlarged Mounting flange - 304",D1051="Spl Monoblock - 304",D1051="Dbl Mounting flange - 304",D1051="Dbl Monoblock - 304",D1051="Spl Mounting flange - 316",D1051="Dbl Mounting flange - 316",D1051="Spl Monoblock - 316",D1051="Dbl Mounting flange - 316"),D1051)</f>
        <v>#N/A</v>
      </c>
      <c r="F1051" t="str" cm="1">
        <f t="array" ref="F1051">_xlfn.IFS(OR($D1051="Fan 50 Hz",$D1051="Fan 440V 60 Hz",$D1051="Fan 460V 50 Hz"),$D1051)</f>
        <v>Fan 50 Hz</v>
      </c>
      <c r="G1051" t="e" cm="1">
        <f t="array" ref="G1051">_xlfn.IFS(OR($D1051="Hopper 304",$D1051="Hopper 316"),$D1051)</f>
        <v>#N/A</v>
      </c>
      <c r="H1051" t="e" cm="1">
        <f t="array" ref="H1051">_xlfn.IFS(OR($D1051="Vibrating grid",$D1051="Vibrating grid for enlarged design"),$D1051)</f>
        <v>#N/A</v>
      </c>
      <c r="I1051" t="e" cm="1">
        <f t="array" ref="I1051">_xlfn.IFS(OR($D1051="Simple magnetic grid  - 304",$D1051="Simple magnetic grid  - 316",$D1051="Simple and enlarged magnetic grid "),$D1051)</f>
        <v>#N/A</v>
      </c>
      <c r="J1051" t="e" cm="1">
        <f t="array" ref="J1051">_xlfn.IFS(OR($D1051="SMC",$D1051="Simple magnetic grid  - 316.",$D1051="FESTO"),$D1051)</f>
        <v>#N/A</v>
      </c>
    </row>
    <row r="1052" spans="1:10" x14ac:dyDescent="0.2">
      <c r="A1052" t="s">
        <v>31</v>
      </c>
      <c r="B1052" t="s">
        <v>1</v>
      </c>
      <c r="C1052" s="2" t="str">
        <f>_xlfn.XLOOKUP(B1052,Sheet1!$E$2:$E$171,Sheet1!$A$2:$A$171," ",0)</f>
        <v xml:space="preserve"> </v>
      </c>
      <c r="D1052" s="2" t="str">
        <f>_xlfn.XLOOKUP(B1052,Sheet1!$E$2:$E$171,Sheet1!$B$2:$B$171," ",0)</f>
        <v xml:space="preserve"> </v>
      </c>
      <c r="E1052" t="e" cm="1">
        <f t="array" ref="E1052">_xlfn.IFS(OR(D1052="Spl Mounting flange - 304",D1052="Spl Enlarged Mounting flange - 304",D1052="Spl Monoblock - 304",D1052="Dbl Mounting flange - 304",D1052="Dbl Monoblock - 304",D1052="Spl Mounting flange - 316",D1052="Dbl Mounting flange - 316",D1052="Spl Monoblock - 316",D1052="Dbl Mounting flange - 316"),D1052)</f>
        <v>#N/A</v>
      </c>
      <c r="F1052" t="e" cm="1">
        <f t="array" ref="F1052">_xlfn.IFS(OR($D1052="Fan 50 Hz",$D1052="Fan 440V 60 Hz",$D1052="Fan 460V 50 Hz"),$D1052)</f>
        <v>#N/A</v>
      </c>
      <c r="G1052" t="e" cm="1">
        <f t="array" ref="G1052">_xlfn.IFS(OR($D1052="Hopper 304",$D1052="Hopper 316"),$D1052)</f>
        <v>#N/A</v>
      </c>
      <c r="H1052" t="e" cm="1">
        <f t="array" ref="H1052">_xlfn.IFS(OR($D1052="Vibrating grid",$D1052="Vibrating grid for enlarged design"),$D1052)</f>
        <v>#N/A</v>
      </c>
      <c r="I1052" t="e" cm="1">
        <f t="array" ref="I1052">_xlfn.IFS(OR($D1052="Simple magnetic grid  - 304",$D1052="Simple magnetic grid  - 316",$D1052="Simple and enlarged magnetic grid "),$D1052)</f>
        <v>#N/A</v>
      </c>
      <c r="J1052" t="e" cm="1">
        <f t="array" ref="J1052">_xlfn.IFS(OR($D1052="SMC",$D1052="Simple magnetic grid  - 316.",$D1052="FESTO"),$D1052)</f>
        <v>#N/A</v>
      </c>
    </row>
    <row r="1053" spans="1:10" x14ac:dyDescent="0.2">
      <c r="A1053" t="s">
        <v>31</v>
      </c>
      <c r="B1053" t="s">
        <v>194</v>
      </c>
      <c r="C1053" s="2" t="str">
        <f>_xlfn.XLOOKUP(B1053,Sheet1!$E$2:$E$171,Sheet1!$A$2:$A$171," ",0)</f>
        <v xml:space="preserve"> </v>
      </c>
      <c r="D1053" s="2" t="str">
        <f>_xlfn.XLOOKUP(B1053,Sheet1!$E$2:$E$171,Sheet1!$B$2:$B$171," ",0)</f>
        <v xml:space="preserve"> </v>
      </c>
      <c r="E1053" t="e" cm="1">
        <f t="array" ref="E1053">_xlfn.IFS(OR(D1053="Spl Mounting flange - 304",D1053="Spl Enlarged Mounting flange - 304",D1053="Spl Monoblock - 304",D1053="Dbl Mounting flange - 304",D1053="Dbl Monoblock - 304",D1053="Spl Mounting flange - 316",D1053="Dbl Mounting flange - 316",D1053="Spl Monoblock - 316",D1053="Dbl Mounting flange - 316"),D1053)</f>
        <v>#N/A</v>
      </c>
      <c r="F1053" t="e" cm="1">
        <f t="array" ref="F1053">_xlfn.IFS(OR($D1053="Fan 50 Hz",$D1053="Fan 440V 60 Hz",$D1053="Fan 460V 50 Hz"),$D1053)</f>
        <v>#N/A</v>
      </c>
      <c r="G1053" t="e" cm="1">
        <f t="array" ref="G1053">_xlfn.IFS(OR($D1053="Hopper 304",$D1053="Hopper 316"),$D1053)</f>
        <v>#N/A</v>
      </c>
      <c r="H1053" t="e" cm="1">
        <f t="array" ref="H1053">_xlfn.IFS(OR($D1053="Vibrating grid",$D1053="Vibrating grid for enlarged design"),$D1053)</f>
        <v>#N/A</v>
      </c>
      <c r="I1053" t="e" cm="1">
        <f t="array" ref="I1053">_xlfn.IFS(OR($D1053="Simple magnetic grid  - 304",$D1053="Simple magnetic grid  - 316",$D1053="Simple and enlarged magnetic grid "),$D1053)</f>
        <v>#N/A</v>
      </c>
      <c r="J1053" t="e" cm="1">
        <f t="array" ref="J1053">_xlfn.IFS(OR($D1053="SMC",$D1053="Simple magnetic grid  - 316.",$D1053="FESTO"),$D1053)</f>
        <v>#N/A</v>
      </c>
    </row>
    <row r="1054" spans="1:10" x14ac:dyDescent="0.2">
      <c r="A1054" t="s">
        <v>31</v>
      </c>
      <c r="B1054" t="s">
        <v>226</v>
      </c>
      <c r="C1054" s="2" t="str">
        <f>_xlfn.XLOOKUP(B1054,Sheet1!$E$2:$E$171,Sheet1!$A$2:$A$171," ",0)</f>
        <v xml:space="preserve"> </v>
      </c>
      <c r="D1054" s="2" t="str">
        <f>_xlfn.XLOOKUP(B1054,Sheet1!$E$2:$E$171,Sheet1!$B$2:$B$171," ",0)</f>
        <v xml:space="preserve"> </v>
      </c>
      <c r="E1054" t="e" cm="1">
        <f t="array" ref="E1054">_xlfn.IFS(OR(D1054="Spl Mounting flange - 304",D1054="Spl Enlarged Mounting flange - 304",D1054="Spl Monoblock - 304",D1054="Dbl Mounting flange - 304",D1054="Dbl Monoblock - 304",D1054="Spl Mounting flange - 316",D1054="Dbl Mounting flange - 316",D1054="Spl Monoblock - 316",D1054="Dbl Mounting flange - 316"),D1054)</f>
        <v>#N/A</v>
      </c>
      <c r="F1054" t="e" cm="1">
        <f t="array" ref="F1054">_xlfn.IFS(OR($D1054="Fan 50 Hz",$D1054="Fan 440V 60 Hz",$D1054="Fan 460V 50 Hz"),$D1054)</f>
        <v>#N/A</v>
      </c>
      <c r="G1054" t="e" cm="1">
        <f t="array" ref="G1054">_xlfn.IFS(OR($D1054="Hopper 304",$D1054="Hopper 316"),$D1054)</f>
        <v>#N/A</v>
      </c>
      <c r="H1054" t="e" cm="1">
        <f t="array" ref="H1054">_xlfn.IFS(OR($D1054="Vibrating grid",$D1054="Vibrating grid for enlarged design"),$D1054)</f>
        <v>#N/A</v>
      </c>
      <c r="I1054" t="e" cm="1">
        <f t="array" ref="I1054">_xlfn.IFS(OR($D1054="Simple magnetic grid  - 304",$D1054="Simple magnetic grid  - 316",$D1054="Simple and enlarged magnetic grid "),$D1054)</f>
        <v>#N/A</v>
      </c>
      <c r="J1054" t="e" cm="1">
        <f t="array" ref="J1054">_xlfn.IFS(OR($D1054="SMC",$D1054="Simple magnetic grid  - 316.",$D1054="FESTO"),$D1054)</f>
        <v>#N/A</v>
      </c>
    </row>
    <row r="1055" spans="1:10" x14ac:dyDescent="0.2">
      <c r="A1055" t="s">
        <v>31</v>
      </c>
      <c r="B1055" t="s">
        <v>172</v>
      </c>
      <c r="C1055" s="2" t="str">
        <f>_xlfn.XLOOKUP(B1055,Sheet1!$E$2:$E$171,Sheet1!$A$2:$A$171," ",0)</f>
        <v xml:space="preserve"> </v>
      </c>
      <c r="D1055" s="2" t="str">
        <f>_xlfn.XLOOKUP(B1055,Sheet1!$E$2:$E$171,Sheet1!$B$2:$B$171," ",0)</f>
        <v xml:space="preserve"> </v>
      </c>
      <c r="E1055" t="e" cm="1">
        <f t="array" ref="E1055">_xlfn.IFS(OR(D1055="Spl Mounting flange - 304",D1055="Spl Enlarged Mounting flange - 304",D1055="Spl Monoblock - 304",D1055="Dbl Mounting flange - 304",D1055="Dbl Monoblock - 304",D1055="Spl Mounting flange - 316",D1055="Dbl Mounting flange - 316",D1055="Spl Monoblock - 316",D1055="Dbl Mounting flange - 316"),D1055)</f>
        <v>#N/A</v>
      </c>
      <c r="F1055" t="e" cm="1">
        <f t="array" ref="F1055">_xlfn.IFS(OR($D1055="Fan 50 Hz",$D1055="Fan 440V 60 Hz",$D1055="Fan 460V 50 Hz"),$D1055)</f>
        <v>#N/A</v>
      </c>
      <c r="G1055" t="e" cm="1">
        <f t="array" ref="G1055">_xlfn.IFS(OR($D1055="Hopper 304",$D1055="Hopper 316"),$D1055)</f>
        <v>#N/A</v>
      </c>
      <c r="H1055" t="e" cm="1">
        <f t="array" ref="H1055">_xlfn.IFS(OR($D1055="Vibrating grid",$D1055="Vibrating grid for enlarged design"),$D1055)</f>
        <v>#N/A</v>
      </c>
      <c r="I1055" t="e" cm="1">
        <f t="array" ref="I1055">_xlfn.IFS(OR($D1055="Simple magnetic grid  - 304",$D1055="Simple magnetic grid  - 316",$D1055="Simple and enlarged magnetic grid "),$D1055)</f>
        <v>#N/A</v>
      </c>
      <c r="J1055" t="e" cm="1">
        <f t="array" ref="J1055">_xlfn.IFS(OR($D1055="SMC",$D1055="Simple magnetic grid  - 316.",$D1055="FESTO"),$D1055)</f>
        <v>#N/A</v>
      </c>
    </row>
    <row r="1056" spans="1:10" x14ac:dyDescent="0.2">
      <c r="A1056" t="s">
        <v>31</v>
      </c>
      <c r="B1056" t="s">
        <v>1</v>
      </c>
      <c r="C1056" s="2" t="str">
        <f>_xlfn.XLOOKUP(B1056,Sheet1!$E$2:$E$171,Sheet1!$A$2:$A$171," ",0)</f>
        <v xml:space="preserve"> </v>
      </c>
      <c r="D1056" s="2" t="str">
        <f>_xlfn.XLOOKUP(B1056,Sheet1!$E$2:$E$171,Sheet1!$B$2:$B$171," ",0)</f>
        <v xml:space="preserve"> </v>
      </c>
      <c r="E1056" t="e" cm="1">
        <f t="array" ref="E1056">_xlfn.IFS(OR(D1056="Spl Mounting flange - 304",D1056="Spl Enlarged Mounting flange - 304",D1056="Spl Monoblock - 304",D1056="Dbl Mounting flange - 304",D1056="Dbl Monoblock - 304",D1056="Spl Mounting flange - 316",D1056="Dbl Mounting flange - 316",D1056="Spl Monoblock - 316",D1056="Dbl Mounting flange - 316"),D1056)</f>
        <v>#N/A</v>
      </c>
      <c r="F1056" t="e" cm="1">
        <f t="array" ref="F1056">_xlfn.IFS(OR($D1056="Fan 50 Hz",$D1056="Fan 440V 60 Hz",$D1056="Fan 460V 50 Hz"),$D1056)</f>
        <v>#N/A</v>
      </c>
      <c r="G1056" t="e" cm="1">
        <f t="array" ref="G1056">_xlfn.IFS(OR($D1056="Hopper 304",$D1056="Hopper 316"),$D1056)</f>
        <v>#N/A</v>
      </c>
      <c r="H1056" t="e" cm="1">
        <f t="array" ref="H1056">_xlfn.IFS(OR($D1056="Vibrating grid",$D1056="Vibrating grid for enlarged design"),$D1056)</f>
        <v>#N/A</v>
      </c>
      <c r="I1056" t="e" cm="1">
        <f t="array" ref="I1056">_xlfn.IFS(OR($D1056="Simple magnetic grid  - 304",$D1056="Simple magnetic grid  - 316",$D1056="Simple and enlarged magnetic grid "),$D1056)</f>
        <v>#N/A</v>
      </c>
      <c r="J1056" t="e" cm="1">
        <f t="array" ref="J1056">_xlfn.IFS(OR($D1056="SMC",$D1056="Simple magnetic grid  - 316.",$D1056="FESTO"),$D1056)</f>
        <v>#N/A</v>
      </c>
    </row>
    <row r="1057" spans="1:10" x14ac:dyDescent="0.2">
      <c r="A1057" t="s">
        <v>31</v>
      </c>
      <c r="B1057" t="s">
        <v>169</v>
      </c>
      <c r="C1057" s="2" t="str">
        <f>_xlfn.XLOOKUP(B1057,Sheet1!$E$2:$E$171,Sheet1!$A$2:$A$171," ",0)</f>
        <v xml:space="preserve"> </v>
      </c>
      <c r="D1057" s="2" t="str">
        <f>_xlfn.XLOOKUP(B1057,Sheet1!$E$2:$E$171,Sheet1!$B$2:$B$171," ",0)</f>
        <v xml:space="preserve"> </v>
      </c>
      <c r="E1057" t="e" cm="1">
        <f t="array" ref="E1057">_xlfn.IFS(OR(D1057="Spl Mounting flange - 304",D1057="Spl Enlarged Mounting flange - 304",D1057="Spl Monoblock - 304",D1057="Dbl Mounting flange - 304",D1057="Dbl Monoblock - 304",D1057="Spl Mounting flange - 316",D1057="Dbl Mounting flange - 316",D1057="Spl Monoblock - 316",D1057="Dbl Mounting flange - 316"),D1057)</f>
        <v>#N/A</v>
      </c>
      <c r="F1057" t="e" cm="1">
        <f t="array" ref="F1057">_xlfn.IFS(OR($D1057="Fan 50 Hz",$D1057="Fan 440V 60 Hz",$D1057="Fan 460V 50 Hz"),$D1057)</f>
        <v>#N/A</v>
      </c>
      <c r="G1057" t="e" cm="1">
        <f t="array" ref="G1057">_xlfn.IFS(OR($D1057="Hopper 304",$D1057="Hopper 316"),$D1057)</f>
        <v>#N/A</v>
      </c>
      <c r="H1057" t="e" cm="1">
        <f t="array" ref="H1057">_xlfn.IFS(OR($D1057="Vibrating grid",$D1057="Vibrating grid for enlarged design"),$D1057)</f>
        <v>#N/A</v>
      </c>
      <c r="I1057" t="e" cm="1">
        <f t="array" ref="I1057">_xlfn.IFS(OR($D1057="Simple magnetic grid  - 304",$D1057="Simple magnetic grid  - 316",$D1057="Simple and enlarged magnetic grid "),$D1057)</f>
        <v>#N/A</v>
      </c>
      <c r="J1057" t="e" cm="1">
        <f t="array" ref="J1057">_xlfn.IFS(OR($D1057="SMC",$D1057="Simple magnetic grid  - 316.",$D1057="FESTO"),$D1057)</f>
        <v>#N/A</v>
      </c>
    </row>
    <row r="1058" spans="1:10" x14ac:dyDescent="0.2">
      <c r="A1058" t="s">
        <v>31</v>
      </c>
      <c r="B1058" t="s">
        <v>201</v>
      </c>
      <c r="C1058" s="2" t="str">
        <f>_xlfn.XLOOKUP(B1058,Sheet1!$E$2:$E$171,Sheet1!$A$2:$A$171," ",0)</f>
        <v xml:space="preserve"> </v>
      </c>
      <c r="D1058" s="2" t="str">
        <f>_xlfn.XLOOKUP(B1058,Sheet1!$E$2:$E$171,Sheet1!$B$2:$B$171," ",0)</f>
        <v xml:space="preserve"> </v>
      </c>
      <c r="E1058" t="e" cm="1">
        <f t="array" ref="E1058">_xlfn.IFS(OR(D1058="Spl Mounting flange - 304",D1058="Spl Enlarged Mounting flange - 304",D1058="Spl Monoblock - 304",D1058="Dbl Mounting flange - 304",D1058="Dbl Monoblock - 304",D1058="Spl Mounting flange - 316",D1058="Dbl Mounting flange - 316",D1058="Spl Monoblock - 316",D1058="Dbl Mounting flange - 316"),D1058)</f>
        <v>#N/A</v>
      </c>
      <c r="F1058" t="e" cm="1">
        <f t="array" ref="F1058">_xlfn.IFS(OR($D1058="Fan 50 Hz",$D1058="Fan 440V 60 Hz",$D1058="Fan 460V 50 Hz"),$D1058)</f>
        <v>#N/A</v>
      </c>
      <c r="G1058" t="e" cm="1">
        <f t="array" ref="G1058">_xlfn.IFS(OR($D1058="Hopper 304",$D1058="Hopper 316"),$D1058)</f>
        <v>#N/A</v>
      </c>
      <c r="H1058" t="e" cm="1">
        <f t="array" ref="H1058">_xlfn.IFS(OR($D1058="Vibrating grid",$D1058="Vibrating grid for enlarged design"),$D1058)</f>
        <v>#N/A</v>
      </c>
      <c r="I1058" t="e" cm="1">
        <f t="array" ref="I1058">_xlfn.IFS(OR($D1058="Simple magnetic grid  - 304",$D1058="Simple magnetic grid  - 316",$D1058="Simple and enlarged magnetic grid "),$D1058)</f>
        <v>#N/A</v>
      </c>
      <c r="J1058" t="e" cm="1">
        <f t="array" ref="J1058">_xlfn.IFS(OR($D1058="SMC",$D1058="Simple magnetic grid  - 316.",$D1058="FESTO"),$D1058)</f>
        <v>#N/A</v>
      </c>
    </row>
    <row r="1059" spans="1:10" x14ac:dyDescent="0.2">
      <c r="A1059" t="s">
        <v>31</v>
      </c>
      <c r="B1059" t="s">
        <v>146</v>
      </c>
      <c r="C1059" s="2" t="str">
        <f>_xlfn.XLOOKUP(B1059,Sheet1!$E$2:$E$171,Sheet1!$A$2:$A$171," ",0)</f>
        <v xml:space="preserve"> </v>
      </c>
      <c r="D1059" s="2" t="str">
        <f>_xlfn.XLOOKUP(B1059,Sheet1!$E$2:$E$171,Sheet1!$B$2:$B$171," ",0)</f>
        <v xml:space="preserve"> </v>
      </c>
      <c r="E1059" t="e" cm="1">
        <f t="array" ref="E1059">_xlfn.IFS(OR(D1059="Spl Mounting flange - 304",D1059="Spl Enlarged Mounting flange - 304",D1059="Spl Monoblock - 304",D1059="Dbl Mounting flange - 304",D1059="Dbl Monoblock - 304",D1059="Spl Mounting flange - 316",D1059="Dbl Mounting flange - 316",D1059="Spl Monoblock - 316",D1059="Dbl Mounting flange - 316"),D1059)</f>
        <v>#N/A</v>
      </c>
      <c r="F1059" t="e" cm="1">
        <f t="array" ref="F1059">_xlfn.IFS(OR($D1059="Fan 50 Hz",$D1059="Fan 440V 60 Hz",$D1059="Fan 460V 50 Hz"),$D1059)</f>
        <v>#N/A</v>
      </c>
      <c r="G1059" t="e" cm="1">
        <f t="array" ref="G1059">_xlfn.IFS(OR($D1059="Hopper 304",$D1059="Hopper 316"),$D1059)</f>
        <v>#N/A</v>
      </c>
      <c r="H1059" t="e" cm="1">
        <f t="array" ref="H1059">_xlfn.IFS(OR($D1059="Vibrating grid",$D1059="Vibrating grid for enlarged design"),$D1059)</f>
        <v>#N/A</v>
      </c>
      <c r="I1059" t="e" cm="1">
        <f t="array" ref="I1059">_xlfn.IFS(OR($D1059="Simple magnetic grid  - 304",$D1059="Simple magnetic grid  - 316",$D1059="Simple and enlarged magnetic grid "),$D1059)</f>
        <v>#N/A</v>
      </c>
      <c r="J1059" t="e" cm="1">
        <f t="array" ref="J1059">_xlfn.IFS(OR($D1059="SMC",$D1059="Simple magnetic grid  - 316.",$D1059="FESTO"),$D1059)</f>
        <v>#N/A</v>
      </c>
    </row>
    <row r="1060" spans="1:10" x14ac:dyDescent="0.2">
      <c r="A1060" t="s">
        <v>31</v>
      </c>
      <c r="B1060" t="s">
        <v>108</v>
      </c>
      <c r="C1060" s="2" t="str">
        <f>_xlfn.XLOOKUP(B1060,Sheet1!$E$2:$E$171,Sheet1!$A$2:$A$171," ",0)</f>
        <v xml:space="preserve"> </v>
      </c>
      <c r="D1060" s="2" t="str">
        <f>_xlfn.XLOOKUP(B1060,Sheet1!$E$2:$E$171,Sheet1!$B$2:$B$171," ",0)</f>
        <v xml:space="preserve"> </v>
      </c>
      <c r="E1060" t="e" cm="1">
        <f t="array" ref="E1060">_xlfn.IFS(OR(D1060="Spl Mounting flange - 304",D1060="Spl Enlarged Mounting flange - 304",D1060="Spl Monoblock - 304",D1060="Dbl Mounting flange - 304",D1060="Dbl Monoblock - 304",D1060="Spl Mounting flange - 316",D1060="Dbl Mounting flange - 316",D1060="Spl Monoblock - 316",D1060="Dbl Mounting flange - 316"),D1060)</f>
        <v>#N/A</v>
      </c>
      <c r="F1060" t="e" cm="1">
        <f t="array" ref="F1060">_xlfn.IFS(OR($D1060="Fan 50 Hz",$D1060="Fan 440V 60 Hz",$D1060="Fan 460V 50 Hz"),$D1060)</f>
        <v>#N/A</v>
      </c>
      <c r="G1060" t="e" cm="1">
        <f t="array" ref="G1060">_xlfn.IFS(OR($D1060="Hopper 304",$D1060="Hopper 316"),$D1060)</f>
        <v>#N/A</v>
      </c>
      <c r="H1060" t="e" cm="1">
        <f t="array" ref="H1060">_xlfn.IFS(OR($D1060="Vibrating grid",$D1060="Vibrating grid for enlarged design"),$D1060)</f>
        <v>#N/A</v>
      </c>
      <c r="I1060" t="e" cm="1">
        <f t="array" ref="I1060">_xlfn.IFS(OR($D1060="Simple magnetic grid  - 304",$D1060="Simple magnetic grid  - 316",$D1060="Simple and enlarged magnetic grid "),$D1060)</f>
        <v>#N/A</v>
      </c>
      <c r="J1060" t="e" cm="1">
        <f t="array" ref="J1060">_xlfn.IFS(OR($D1060="SMC",$D1060="Simple magnetic grid  - 316.",$D1060="FESTO"),$D1060)</f>
        <v>#N/A</v>
      </c>
    </row>
    <row r="1061" spans="1:10" x14ac:dyDescent="0.2">
      <c r="A1061" t="s">
        <v>31</v>
      </c>
      <c r="B1061" t="s">
        <v>145</v>
      </c>
      <c r="C1061" s="2" t="str">
        <f>_xlfn.XLOOKUP(B1061,Sheet1!$E$2:$E$171,Sheet1!$A$2:$A$171," ",0)</f>
        <v xml:space="preserve"> </v>
      </c>
      <c r="D1061" s="2" t="str">
        <f>_xlfn.XLOOKUP(B1061,Sheet1!$E$2:$E$171,Sheet1!$B$2:$B$171," ",0)</f>
        <v xml:space="preserve"> </v>
      </c>
      <c r="E1061" t="e" cm="1">
        <f t="array" ref="E1061">_xlfn.IFS(OR(D1061="Spl Mounting flange - 304",D1061="Spl Enlarged Mounting flange - 304",D1061="Spl Monoblock - 304",D1061="Dbl Mounting flange - 304",D1061="Dbl Monoblock - 304",D1061="Spl Mounting flange - 316",D1061="Dbl Mounting flange - 316",D1061="Spl Monoblock - 316",D1061="Dbl Mounting flange - 316"),D1061)</f>
        <v>#N/A</v>
      </c>
      <c r="F1061" t="e" cm="1">
        <f t="array" ref="F1061">_xlfn.IFS(OR($D1061="Fan 50 Hz",$D1061="Fan 440V 60 Hz",$D1061="Fan 460V 50 Hz"),$D1061)</f>
        <v>#N/A</v>
      </c>
      <c r="G1061" t="e" cm="1">
        <f t="array" ref="G1061">_xlfn.IFS(OR($D1061="Hopper 304",$D1061="Hopper 316"),$D1061)</f>
        <v>#N/A</v>
      </c>
      <c r="H1061" t="e" cm="1">
        <f t="array" ref="H1061">_xlfn.IFS(OR($D1061="Vibrating grid",$D1061="Vibrating grid for enlarged design"),$D1061)</f>
        <v>#N/A</v>
      </c>
      <c r="I1061" t="e" cm="1">
        <f t="array" ref="I1061">_xlfn.IFS(OR($D1061="Simple magnetic grid  - 304",$D1061="Simple magnetic grid  - 316",$D1061="Simple and enlarged magnetic grid "),$D1061)</f>
        <v>#N/A</v>
      </c>
      <c r="J1061" t="e" cm="1">
        <f t="array" ref="J1061">_xlfn.IFS(OR($D1061="SMC",$D1061="Simple magnetic grid  - 316.",$D1061="FESTO"),$D1061)</f>
        <v>#N/A</v>
      </c>
    </row>
    <row r="1062" spans="1:10" x14ac:dyDescent="0.2">
      <c r="A1062" t="s">
        <v>31</v>
      </c>
      <c r="B1062" t="s">
        <v>97</v>
      </c>
      <c r="C1062" s="2" t="str">
        <f>_xlfn.XLOOKUP(B1062,Sheet1!$E$2:$E$171,Sheet1!$A$2:$A$171," ",0)</f>
        <v xml:space="preserve"> </v>
      </c>
      <c r="D1062" s="2" t="str">
        <f>_xlfn.XLOOKUP(B1062,Sheet1!$E$2:$E$171,Sheet1!$B$2:$B$171," ",0)</f>
        <v xml:space="preserve"> </v>
      </c>
      <c r="E1062" t="e" cm="1">
        <f t="array" ref="E1062">_xlfn.IFS(OR(D1062="Spl Mounting flange - 304",D1062="Spl Enlarged Mounting flange - 304",D1062="Spl Monoblock - 304",D1062="Dbl Mounting flange - 304",D1062="Dbl Monoblock - 304",D1062="Spl Mounting flange - 316",D1062="Dbl Mounting flange - 316",D1062="Spl Monoblock - 316",D1062="Dbl Mounting flange - 316"),D1062)</f>
        <v>#N/A</v>
      </c>
      <c r="F1062" t="e" cm="1">
        <f t="array" ref="F1062">_xlfn.IFS(OR($D1062="Fan 50 Hz",$D1062="Fan 440V 60 Hz",$D1062="Fan 460V 50 Hz"),$D1062)</f>
        <v>#N/A</v>
      </c>
      <c r="G1062" t="e" cm="1">
        <f t="array" ref="G1062">_xlfn.IFS(OR($D1062="Hopper 304",$D1062="Hopper 316"),$D1062)</f>
        <v>#N/A</v>
      </c>
      <c r="H1062" t="e" cm="1">
        <f t="array" ref="H1062">_xlfn.IFS(OR($D1062="Vibrating grid",$D1062="Vibrating grid for enlarged design"),$D1062)</f>
        <v>#N/A</v>
      </c>
      <c r="I1062" t="e" cm="1">
        <f t="array" ref="I1062">_xlfn.IFS(OR($D1062="Simple magnetic grid  - 304",$D1062="Simple magnetic grid  - 316",$D1062="Simple and enlarged magnetic grid "),$D1062)</f>
        <v>#N/A</v>
      </c>
      <c r="J1062" t="e" cm="1">
        <f t="array" ref="J1062">_xlfn.IFS(OR($D1062="SMC",$D1062="Simple magnetic grid  - 316.",$D1062="FESTO"),$D1062)</f>
        <v>#N/A</v>
      </c>
    </row>
    <row r="1063" spans="1:10" x14ac:dyDescent="0.2">
      <c r="A1063" t="s">
        <v>31</v>
      </c>
      <c r="B1063" t="s">
        <v>170</v>
      </c>
      <c r="C1063" s="2" t="str">
        <f>_xlfn.XLOOKUP(B1063,Sheet1!$E$2:$E$171,Sheet1!$A$2:$A$171," ",0)</f>
        <v xml:space="preserve"> </v>
      </c>
      <c r="D1063" s="2" t="str">
        <f>_xlfn.XLOOKUP(B1063,Sheet1!$E$2:$E$171,Sheet1!$B$2:$B$171," ",0)</f>
        <v xml:space="preserve"> </v>
      </c>
      <c r="E1063" t="e" cm="1">
        <f t="array" ref="E1063">_xlfn.IFS(OR(D1063="Spl Mounting flange - 304",D1063="Spl Enlarged Mounting flange - 304",D1063="Spl Monoblock - 304",D1063="Dbl Mounting flange - 304",D1063="Dbl Monoblock - 304",D1063="Spl Mounting flange - 316",D1063="Dbl Mounting flange - 316",D1063="Spl Monoblock - 316",D1063="Dbl Mounting flange - 316"),D1063)</f>
        <v>#N/A</v>
      </c>
      <c r="F1063" t="e" cm="1">
        <f t="array" ref="F1063">_xlfn.IFS(OR($D1063="Fan 50 Hz",$D1063="Fan 440V 60 Hz",$D1063="Fan 460V 50 Hz"),$D1063)</f>
        <v>#N/A</v>
      </c>
      <c r="G1063" t="e" cm="1">
        <f t="array" ref="G1063">_xlfn.IFS(OR($D1063="Hopper 304",$D1063="Hopper 316"),$D1063)</f>
        <v>#N/A</v>
      </c>
      <c r="H1063" t="e" cm="1">
        <f t="array" ref="H1063">_xlfn.IFS(OR($D1063="Vibrating grid",$D1063="Vibrating grid for enlarged design"),$D1063)</f>
        <v>#N/A</v>
      </c>
      <c r="I1063" t="e" cm="1">
        <f t="array" ref="I1063">_xlfn.IFS(OR($D1063="Simple magnetic grid  - 304",$D1063="Simple magnetic grid  - 316",$D1063="Simple and enlarged magnetic grid "),$D1063)</f>
        <v>#N/A</v>
      </c>
      <c r="J1063" t="e" cm="1">
        <f t="array" ref="J1063">_xlfn.IFS(OR($D1063="SMC",$D1063="Simple magnetic grid  - 316.",$D1063="FESTO"),$D1063)</f>
        <v>#N/A</v>
      </c>
    </row>
    <row r="1064" spans="1:10" x14ac:dyDescent="0.2">
      <c r="A1064" t="s">
        <v>31</v>
      </c>
      <c r="B1064" t="s">
        <v>1</v>
      </c>
      <c r="C1064" s="2" t="str">
        <f>_xlfn.XLOOKUP(B1064,Sheet1!$E$2:$E$171,Sheet1!$A$2:$A$171," ",0)</f>
        <v xml:space="preserve"> </v>
      </c>
      <c r="D1064" s="2" t="str">
        <f>_xlfn.XLOOKUP(B1064,Sheet1!$E$2:$E$171,Sheet1!$B$2:$B$171," ",0)</f>
        <v xml:space="preserve"> </v>
      </c>
      <c r="E1064" t="e" cm="1">
        <f t="array" ref="E1064">_xlfn.IFS(OR(D1064="Spl Mounting flange - 304",D1064="Spl Enlarged Mounting flange - 304",D1064="Spl Monoblock - 304",D1064="Dbl Mounting flange - 304",D1064="Dbl Monoblock - 304",D1064="Spl Mounting flange - 316",D1064="Dbl Mounting flange - 316",D1064="Spl Monoblock - 316",D1064="Dbl Mounting flange - 316"),D1064)</f>
        <v>#N/A</v>
      </c>
      <c r="F1064" t="e" cm="1">
        <f t="array" ref="F1064">_xlfn.IFS(OR($D1064="Fan 50 Hz",$D1064="Fan 440V 60 Hz",$D1064="Fan 460V 50 Hz"),$D1064)</f>
        <v>#N/A</v>
      </c>
      <c r="G1064" t="e" cm="1">
        <f t="array" ref="G1064">_xlfn.IFS(OR($D1064="Hopper 304",$D1064="Hopper 316"),$D1064)</f>
        <v>#N/A</v>
      </c>
      <c r="H1064" t="e" cm="1">
        <f t="array" ref="H1064">_xlfn.IFS(OR($D1064="Vibrating grid",$D1064="Vibrating grid for enlarged design"),$D1064)</f>
        <v>#N/A</v>
      </c>
      <c r="I1064" t="e" cm="1">
        <f t="array" ref="I1064">_xlfn.IFS(OR($D1064="Simple magnetic grid  - 304",$D1064="Simple magnetic grid  - 316",$D1064="Simple and enlarged magnetic grid "),$D1064)</f>
        <v>#N/A</v>
      </c>
      <c r="J1064" t="e" cm="1">
        <f t="array" ref="J1064">_xlfn.IFS(OR($D1064="SMC",$D1064="Simple magnetic grid  - 316.",$D1064="FESTO"),$D1064)</f>
        <v>#N/A</v>
      </c>
    </row>
    <row r="1065" spans="1:10" x14ac:dyDescent="0.2">
      <c r="A1065" t="s">
        <v>31</v>
      </c>
      <c r="B1065" t="s">
        <v>109</v>
      </c>
      <c r="C1065" s="2" t="str">
        <f>_xlfn.XLOOKUP(B1065,Sheet1!$E$2:$E$171,Sheet1!$A$2:$A$171," ",0)</f>
        <v xml:space="preserve"> </v>
      </c>
      <c r="D1065" s="2" t="str">
        <f>_xlfn.XLOOKUP(B1065,Sheet1!$E$2:$E$171,Sheet1!$B$2:$B$171," ",0)</f>
        <v xml:space="preserve"> </v>
      </c>
      <c r="E1065" t="e" cm="1">
        <f t="array" ref="E1065">_xlfn.IFS(OR(D1065="Spl Mounting flange - 304",D1065="Spl Enlarged Mounting flange - 304",D1065="Spl Monoblock - 304",D1065="Dbl Mounting flange - 304",D1065="Dbl Monoblock - 304",D1065="Spl Mounting flange - 316",D1065="Dbl Mounting flange - 316",D1065="Spl Monoblock - 316",D1065="Dbl Mounting flange - 316"),D1065)</f>
        <v>#N/A</v>
      </c>
      <c r="F1065" t="e" cm="1">
        <f t="array" ref="F1065">_xlfn.IFS(OR($D1065="Fan 50 Hz",$D1065="Fan 440V 60 Hz",$D1065="Fan 460V 50 Hz"),$D1065)</f>
        <v>#N/A</v>
      </c>
      <c r="G1065" t="e" cm="1">
        <f t="array" ref="G1065">_xlfn.IFS(OR($D1065="Hopper 304",$D1065="Hopper 316"),$D1065)</f>
        <v>#N/A</v>
      </c>
      <c r="H1065" t="e" cm="1">
        <f t="array" ref="H1065">_xlfn.IFS(OR($D1065="Vibrating grid",$D1065="Vibrating grid for enlarged design"),$D1065)</f>
        <v>#N/A</v>
      </c>
      <c r="I1065" t="e" cm="1">
        <f t="array" ref="I1065">_xlfn.IFS(OR($D1065="Simple magnetic grid  - 304",$D1065="Simple magnetic grid  - 316",$D1065="Simple and enlarged magnetic grid "),$D1065)</f>
        <v>#N/A</v>
      </c>
      <c r="J1065" t="e" cm="1">
        <f t="array" ref="J1065">_xlfn.IFS(OR($D1065="SMC",$D1065="Simple magnetic grid  - 316.",$D1065="FESTO"),$D1065)</f>
        <v>#N/A</v>
      </c>
    </row>
    <row r="1066" spans="1:10" x14ac:dyDescent="0.2">
      <c r="A1066" t="s">
        <v>31</v>
      </c>
      <c r="B1066" t="s">
        <v>1</v>
      </c>
      <c r="C1066" s="2" t="str">
        <f>_xlfn.XLOOKUP(B1066,Sheet1!$E$2:$E$171,Sheet1!$A$2:$A$171," ",0)</f>
        <v xml:space="preserve"> </v>
      </c>
      <c r="D1066" s="2" t="str">
        <f>_xlfn.XLOOKUP(B1066,Sheet1!$E$2:$E$171,Sheet1!$B$2:$B$171," ",0)</f>
        <v xml:space="preserve"> </v>
      </c>
      <c r="E1066" t="e" cm="1">
        <f t="array" ref="E1066">_xlfn.IFS(OR(D1066="Spl Mounting flange - 304",D1066="Spl Enlarged Mounting flange - 304",D1066="Spl Monoblock - 304",D1066="Dbl Mounting flange - 304",D1066="Dbl Monoblock - 304",D1066="Spl Mounting flange - 316",D1066="Dbl Mounting flange - 316",D1066="Spl Monoblock - 316",D1066="Dbl Mounting flange - 316"),D1066)</f>
        <v>#N/A</v>
      </c>
      <c r="F1066" t="e" cm="1">
        <f t="array" ref="F1066">_xlfn.IFS(OR($D1066="Fan 50 Hz",$D1066="Fan 440V 60 Hz",$D1066="Fan 460V 50 Hz"),$D1066)</f>
        <v>#N/A</v>
      </c>
      <c r="G1066" t="e" cm="1">
        <f t="array" ref="G1066">_xlfn.IFS(OR($D1066="Hopper 304",$D1066="Hopper 316"),$D1066)</f>
        <v>#N/A</v>
      </c>
      <c r="H1066" t="e" cm="1">
        <f t="array" ref="H1066">_xlfn.IFS(OR($D1066="Vibrating grid",$D1066="Vibrating grid for enlarged design"),$D1066)</f>
        <v>#N/A</v>
      </c>
      <c r="I1066" t="e" cm="1">
        <f t="array" ref="I1066">_xlfn.IFS(OR($D1066="Simple magnetic grid  - 304",$D1066="Simple magnetic grid  - 316",$D1066="Simple and enlarged magnetic grid "),$D1066)</f>
        <v>#N/A</v>
      </c>
      <c r="J1066" t="e" cm="1">
        <f t="array" ref="J1066">_xlfn.IFS(OR($D1066="SMC",$D1066="Simple magnetic grid  - 316.",$D1066="FESTO"),$D1066)</f>
        <v>#N/A</v>
      </c>
    </row>
    <row r="1067" spans="1:10" x14ac:dyDescent="0.2">
      <c r="A1067" t="s">
        <v>31</v>
      </c>
      <c r="B1067" t="s">
        <v>78</v>
      </c>
      <c r="C1067" s="2" t="str">
        <f>_xlfn.XLOOKUP(B1067,Sheet1!$E$2:$E$171,Sheet1!$A$2:$A$171," ",0)</f>
        <v xml:space="preserve"> </v>
      </c>
      <c r="D1067" s="2" t="str">
        <f>_xlfn.XLOOKUP(B1067,Sheet1!$E$2:$E$171,Sheet1!$B$2:$B$171," ",0)</f>
        <v xml:space="preserve"> </v>
      </c>
      <c r="E1067" t="e" cm="1">
        <f t="array" ref="E1067">_xlfn.IFS(OR(D1067="Spl Mounting flange - 304",D1067="Spl Enlarged Mounting flange - 304",D1067="Spl Monoblock - 304",D1067="Dbl Mounting flange - 304",D1067="Dbl Monoblock - 304",D1067="Spl Mounting flange - 316",D1067="Dbl Mounting flange - 316",D1067="Spl Monoblock - 316",D1067="Dbl Mounting flange - 316"),D1067)</f>
        <v>#N/A</v>
      </c>
      <c r="F1067" t="e" cm="1">
        <f t="array" ref="F1067">_xlfn.IFS(OR($D1067="Fan 50 Hz",$D1067="Fan 440V 60 Hz",$D1067="Fan 460V 50 Hz"),$D1067)</f>
        <v>#N/A</v>
      </c>
      <c r="G1067" t="e" cm="1">
        <f t="array" ref="G1067">_xlfn.IFS(OR($D1067="Hopper 304",$D1067="Hopper 316"),$D1067)</f>
        <v>#N/A</v>
      </c>
      <c r="H1067" t="e" cm="1">
        <f t="array" ref="H1067">_xlfn.IFS(OR($D1067="Vibrating grid",$D1067="Vibrating grid for enlarged design"),$D1067)</f>
        <v>#N/A</v>
      </c>
      <c r="I1067" t="e" cm="1">
        <f t="array" ref="I1067">_xlfn.IFS(OR($D1067="Simple magnetic grid  - 304",$D1067="Simple magnetic grid  - 316",$D1067="Simple and enlarged magnetic grid "),$D1067)</f>
        <v>#N/A</v>
      </c>
      <c r="J1067" t="e" cm="1">
        <f t="array" ref="J1067">_xlfn.IFS(OR($D1067="SMC",$D1067="Simple magnetic grid  - 316.",$D1067="FESTO"),$D1067)</f>
        <v>#N/A</v>
      </c>
    </row>
    <row r="1068" spans="1:10" x14ac:dyDescent="0.2">
      <c r="A1068" t="s">
        <v>31</v>
      </c>
      <c r="B1068" t="s">
        <v>96</v>
      </c>
      <c r="C1068" s="2" t="str">
        <f>_xlfn.XLOOKUP(B1068,Sheet1!$E$2:$E$171,Sheet1!$A$2:$A$171," ",0)</f>
        <v xml:space="preserve"> </v>
      </c>
      <c r="D1068" s="2" t="str">
        <f>_xlfn.XLOOKUP(B1068,Sheet1!$E$2:$E$171,Sheet1!$B$2:$B$171," ",0)</f>
        <v xml:space="preserve"> </v>
      </c>
      <c r="E1068" t="e" cm="1">
        <f t="array" ref="E1068">_xlfn.IFS(OR(D1068="Spl Mounting flange - 304",D1068="Spl Enlarged Mounting flange - 304",D1068="Spl Monoblock - 304",D1068="Dbl Mounting flange - 304",D1068="Dbl Monoblock - 304",D1068="Spl Mounting flange - 316",D1068="Dbl Mounting flange - 316",D1068="Spl Monoblock - 316",D1068="Dbl Mounting flange - 316"),D1068)</f>
        <v>#N/A</v>
      </c>
      <c r="F1068" t="e" cm="1">
        <f t="array" ref="F1068">_xlfn.IFS(OR($D1068="Fan 50 Hz",$D1068="Fan 440V 60 Hz",$D1068="Fan 460V 50 Hz"),$D1068)</f>
        <v>#N/A</v>
      </c>
      <c r="G1068" t="e" cm="1">
        <f t="array" ref="G1068">_xlfn.IFS(OR($D1068="Hopper 304",$D1068="Hopper 316"),$D1068)</f>
        <v>#N/A</v>
      </c>
      <c r="H1068" t="e" cm="1">
        <f t="array" ref="H1068">_xlfn.IFS(OR($D1068="Vibrating grid",$D1068="Vibrating grid for enlarged design"),$D1068)</f>
        <v>#N/A</v>
      </c>
      <c r="I1068" t="e" cm="1">
        <f t="array" ref="I1068">_xlfn.IFS(OR($D1068="Simple magnetic grid  - 304",$D1068="Simple magnetic grid  - 316",$D1068="Simple and enlarged magnetic grid "),$D1068)</f>
        <v>#N/A</v>
      </c>
      <c r="J1068" t="e" cm="1">
        <f t="array" ref="J1068">_xlfn.IFS(OR($D1068="SMC",$D1068="Simple magnetic grid  - 316.",$D1068="FESTO"),$D1068)</f>
        <v>#N/A</v>
      </c>
    </row>
    <row r="1069" spans="1:10" x14ac:dyDescent="0.2">
      <c r="A1069" t="s">
        <v>31</v>
      </c>
      <c r="B1069" t="s">
        <v>299</v>
      </c>
      <c r="C1069" s="2" t="str">
        <f>_xlfn.XLOOKUP(B1069,Sheet1!$E$2:$E$171,Sheet1!$A$2:$A$171," ",0)</f>
        <v xml:space="preserve"> </v>
      </c>
      <c r="D1069" s="2" t="str">
        <f>_xlfn.XLOOKUP(B1069,Sheet1!$E$2:$E$171,Sheet1!$B$2:$B$171," ",0)</f>
        <v xml:space="preserve"> </v>
      </c>
      <c r="E1069" t="e" cm="1">
        <f t="array" ref="E1069">_xlfn.IFS(OR(D1069="Spl Mounting flange - 304",D1069="Spl Enlarged Mounting flange - 304",D1069="Spl Monoblock - 304",D1069="Dbl Mounting flange - 304",D1069="Dbl Monoblock - 304",D1069="Spl Mounting flange - 316",D1069="Dbl Mounting flange - 316",D1069="Spl Monoblock - 316",D1069="Dbl Mounting flange - 316"),D1069)</f>
        <v>#N/A</v>
      </c>
      <c r="F1069" t="e" cm="1">
        <f t="array" ref="F1069">_xlfn.IFS(OR($D1069="Fan 50 Hz",$D1069="Fan 440V 60 Hz",$D1069="Fan 460V 50 Hz"),$D1069)</f>
        <v>#N/A</v>
      </c>
      <c r="G1069" t="e" cm="1">
        <f t="array" ref="G1069">_xlfn.IFS(OR($D1069="Hopper 304",$D1069="Hopper 316"),$D1069)</f>
        <v>#N/A</v>
      </c>
      <c r="H1069" t="e" cm="1">
        <f t="array" ref="H1069">_xlfn.IFS(OR($D1069="Vibrating grid",$D1069="Vibrating grid for enlarged design"),$D1069)</f>
        <v>#N/A</v>
      </c>
      <c r="I1069" t="e" cm="1">
        <f t="array" ref="I1069">_xlfn.IFS(OR($D1069="Simple magnetic grid  - 304",$D1069="Simple magnetic grid  - 316",$D1069="Simple and enlarged magnetic grid "),$D1069)</f>
        <v>#N/A</v>
      </c>
      <c r="J1069" t="e" cm="1">
        <f t="array" ref="J1069">_xlfn.IFS(OR($D1069="SMC",$D1069="Simple magnetic grid  - 316.",$D1069="FESTO"),$D1069)</f>
        <v>#N/A</v>
      </c>
    </row>
    <row r="1070" spans="1:10" x14ac:dyDescent="0.2">
      <c r="A1070" t="s">
        <v>31</v>
      </c>
      <c r="B1070" t="s">
        <v>102</v>
      </c>
      <c r="C1070" s="2" t="str">
        <f>_xlfn.XLOOKUP(B1070,Sheet1!$E$2:$E$171,Sheet1!$A$2:$A$171," ",0)</f>
        <v xml:space="preserve"> </v>
      </c>
      <c r="D1070" s="2" t="str">
        <f>_xlfn.XLOOKUP(B1070,Sheet1!$E$2:$E$171,Sheet1!$B$2:$B$171," ",0)</f>
        <v xml:space="preserve"> </v>
      </c>
      <c r="E1070" t="e" cm="1">
        <f t="array" ref="E1070">_xlfn.IFS(OR(D1070="Spl Mounting flange - 304",D1070="Spl Enlarged Mounting flange - 304",D1070="Spl Monoblock - 304",D1070="Dbl Mounting flange - 304",D1070="Dbl Monoblock - 304",D1070="Spl Mounting flange - 316",D1070="Dbl Mounting flange - 316",D1070="Spl Monoblock - 316",D1070="Dbl Mounting flange - 316"),D1070)</f>
        <v>#N/A</v>
      </c>
      <c r="F1070" t="e" cm="1">
        <f t="array" ref="F1070">_xlfn.IFS(OR($D1070="Fan 50 Hz",$D1070="Fan 440V 60 Hz",$D1070="Fan 460V 50 Hz"),$D1070)</f>
        <v>#N/A</v>
      </c>
      <c r="G1070" t="e" cm="1">
        <f t="array" ref="G1070">_xlfn.IFS(OR($D1070="Hopper 304",$D1070="Hopper 316"),$D1070)</f>
        <v>#N/A</v>
      </c>
      <c r="H1070" t="e" cm="1">
        <f t="array" ref="H1070">_xlfn.IFS(OR($D1070="Vibrating grid",$D1070="Vibrating grid for enlarged design"),$D1070)</f>
        <v>#N/A</v>
      </c>
      <c r="I1070" t="e" cm="1">
        <f t="array" ref="I1070">_xlfn.IFS(OR($D1070="Simple magnetic grid  - 304",$D1070="Simple magnetic grid  - 316",$D1070="Simple and enlarged magnetic grid "),$D1070)</f>
        <v>#N/A</v>
      </c>
      <c r="J1070" t="e" cm="1">
        <f t="array" ref="J1070">_xlfn.IFS(OR($D1070="SMC",$D1070="Simple magnetic grid  - 316.",$D1070="FESTO"),$D1070)</f>
        <v>#N/A</v>
      </c>
    </row>
    <row r="1071" spans="1:10" x14ac:dyDescent="0.2">
      <c r="A1071" t="s">
        <v>31</v>
      </c>
      <c r="B1071" t="s">
        <v>101</v>
      </c>
      <c r="C1071" s="2" t="str">
        <f>_xlfn.XLOOKUP(B1071,Sheet1!$E$2:$E$171,Sheet1!$A$2:$A$171," ",0)</f>
        <v xml:space="preserve"> </v>
      </c>
      <c r="D1071" s="2" t="str">
        <f>_xlfn.XLOOKUP(B1071,Sheet1!$E$2:$E$171,Sheet1!$B$2:$B$171," ",0)</f>
        <v xml:space="preserve"> </v>
      </c>
      <c r="E1071" t="e" cm="1">
        <f t="array" ref="E1071">_xlfn.IFS(OR(D1071="Spl Mounting flange - 304",D1071="Spl Enlarged Mounting flange - 304",D1071="Spl Monoblock - 304",D1071="Dbl Mounting flange - 304",D1071="Dbl Monoblock - 304",D1071="Spl Mounting flange - 316",D1071="Dbl Mounting flange - 316",D1071="Spl Monoblock - 316",D1071="Dbl Mounting flange - 316"),D1071)</f>
        <v>#N/A</v>
      </c>
      <c r="F1071" t="e" cm="1">
        <f t="array" ref="F1071">_xlfn.IFS(OR($D1071="Fan 50 Hz",$D1071="Fan 440V 60 Hz",$D1071="Fan 460V 50 Hz"),$D1071)</f>
        <v>#N/A</v>
      </c>
      <c r="G1071" t="e" cm="1">
        <f t="array" ref="G1071">_xlfn.IFS(OR($D1071="Hopper 304",$D1071="Hopper 316"),$D1071)</f>
        <v>#N/A</v>
      </c>
      <c r="H1071" t="e" cm="1">
        <f t="array" ref="H1071">_xlfn.IFS(OR($D1071="Vibrating grid",$D1071="Vibrating grid for enlarged design"),$D1071)</f>
        <v>#N/A</v>
      </c>
      <c r="I1071" t="e" cm="1">
        <f t="array" ref="I1071">_xlfn.IFS(OR($D1071="Simple magnetic grid  - 304",$D1071="Simple magnetic grid  - 316",$D1071="Simple and enlarged magnetic grid "),$D1071)</f>
        <v>#N/A</v>
      </c>
      <c r="J1071" t="e" cm="1">
        <f t="array" ref="J1071">_xlfn.IFS(OR($D1071="SMC",$D1071="Simple magnetic grid  - 316.",$D1071="FESTO"),$D1071)</f>
        <v>#N/A</v>
      </c>
    </row>
    <row r="1072" spans="1:10" x14ac:dyDescent="0.2">
      <c r="A1072" t="s">
        <v>31</v>
      </c>
      <c r="B1072" t="s">
        <v>100</v>
      </c>
      <c r="C1072" s="2" t="str">
        <f>_xlfn.XLOOKUP(B1072,Sheet1!$E$2:$E$171,Sheet1!$A$2:$A$171," ",0)</f>
        <v xml:space="preserve"> </v>
      </c>
      <c r="D1072" s="2" t="str">
        <f>_xlfn.XLOOKUP(B1072,Sheet1!$E$2:$E$171,Sheet1!$B$2:$B$171," ",0)</f>
        <v xml:space="preserve"> </v>
      </c>
      <c r="E1072" t="e" cm="1">
        <f t="array" ref="E1072">_xlfn.IFS(OR(D1072="Spl Mounting flange - 304",D1072="Spl Enlarged Mounting flange - 304",D1072="Spl Monoblock - 304",D1072="Dbl Mounting flange - 304",D1072="Dbl Monoblock - 304",D1072="Spl Mounting flange - 316",D1072="Dbl Mounting flange - 316",D1072="Spl Monoblock - 316",D1072="Dbl Mounting flange - 316"),D1072)</f>
        <v>#N/A</v>
      </c>
      <c r="F1072" t="e" cm="1">
        <f t="array" ref="F1072">_xlfn.IFS(OR($D1072="Fan 50 Hz",$D1072="Fan 440V 60 Hz",$D1072="Fan 460V 50 Hz"),$D1072)</f>
        <v>#N/A</v>
      </c>
      <c r="G1072" t="e" cm="1">
        <f t="array" ref="G1072">_xlfn.IFS(OR($D1072="Hopper 304",$D1072="Hopper 316"),$D1072)</f>
        <v>#N/A</v>
      </c>
      <c r="H1072" t="e" cm="1">
        <f t="array" ref="H1072">_xlfn.IFS(OR($D1072="Vibrating grid",$D1072="Vibrating grid for enlarged design"),$D1072)</f>
        <v>#N/A</v>
      </c>
      <c r="I1072" t="e" cm="1">
        <f t="array" ref="I1072">_xlfn.IFS(OR($D1072="Simple magnetic grid  - 304",$D1072="Simple magnetic grid  - 316",$D1072="Simple and enlarged magnetic grid "),$D1072)</f>
        <v>#N/A</v>
      </c>
      <c r="J1072" t="e" cm="1">
        <f t="array" ref="J1072">_xlfn.IFS(OR($D1072="SMC",$D1072="Simple magnetic grid  - 316.",$D1072="FESTO"),$D1072)</f>
        <v>#N/A</v>
      </c>
    </row>
    <row r="1073" spans="1:10" x14ac:dyDescent="0.2">
      <c r="A1073" t="s">
        <v>31</v>
      </c>
      <c r="B1073" t="s">
        <v>98</v>
      </c>
      <c r="C1073" s="2" t="str">
        <f>_xlfn.XLOOKUP(B1073,Sheet1!$E$2:$E$171,Sheet1!$A$2:$A$171," ",0)</f>
        <v xml:space="preserve"> </v>
      </c>
      <c r="D1073" s="2" t="str">
        <f>_xlfn.XLOOKUP(B1073,Sheet1!$E$2:$E$171,Sheet1!$B$2:$B$171," ",0)</f>
        <v xml:space="preserve"> </v>
      </c>
      <c r="E1073" t="e" cm="1">
        <f t="array" ref="E1073">_xlfn.IFS(OR(D1073="Spl Mounting flange - 304",D1073="Spl Enlarged Mounting flange - 304",D1073="Spl Monoblock - 304",D1073="Dbl Mounting flange - 304",D1073="Dbl Monoblock - 304",D1073="Spl Mounting flange - 316",D1073="Dbl Mounting flange - 316",D1073="Spl Monoblock - 316",D1073="Dbl Mounting flange - 316"),D1073)</f>
        <v>#N/A</v>
      </c>
      <c r="F1073" t="e" cm="1">
        <f t="array" ref="F1073">_xlfn.IFS(OR($D1073="Fan 50 Hz",$D1073="Fan 440V 60 Hz",$D1073="Fan 460V 50 Hz"),$D1073)</f>
        <v>#N/A</v>
      </c>
      <c r="G1073" t="e" cm="1">
        <f t="array" ref="G1073">_xlfn.IFS(OR($D1073="Hopper 304",$D1073="Hopper 316"),$D1073)</f>
        <v>#N/A</v>
      </c>
      <c r="H1073" t="e" cm="1">
        <f t="array" ref="H1073">_xlfn.IFS(OR($D1073="Vibrating grid",$D1073="Vibrating grid for enlarged design"),$D1073)</f>
        <v>#N/A</v>
      </c>
      <c r="I1073" t="e" cm="1">
        <f t="array" ref="I1073">_xlfn.IFS(OR($D1073="Simple magnetic grid  - 304",$D1073="Simple magnetic grid  - 316",$D1073="Simple and enlarged magnetic grid "),$D1073)</f>
        <v>#N/A</v>
      </c>
      <c r="J1073" t="e" cm="1">
        <f t="array" ref="J1073">_xlfn.IFS(OR($D1073="SMC",$D1073="Simple magnetic grid  - 316.",$D1073="FESTO"),$D1073)</f>
        <v>#N/A</v>
      </c>
    </row>
    <row r="1074" spans="1:10" x14ac:dyDescent="0.2">
      <c r="A1074" t="s">
        <v>31</v>
      </c>
      <c r="B1074" t="s">
        <v>95</v>
      </c>
      <c r="C1074" s="2" t="str">
        <f>_xlfn.XLOOKUP(B1074,Sheet1!$E$2:$E$171,Sheet1!$A$2:$A$171," ",0)</f>
        <v xml:space="preserve"> </v>
      </c>
      <c r="D1074" s="2" t="str">
        <f>_xlfn.XLOOKUP(B1074,Sheet1!$E$2:$E$171,Sheet1!$B$2:$B$171," ",0)</f>
        <v xml:space="preserve"> </v>
      </c>
      <c r="E1074" t="e" cm="1">
        <f t="array" ref="E1074">_xlfn.IFS(OR(D1074="Spl Mounting flange - 304",D1074="Spl Enlarged Mounting flange - 304",D1074="Spl Monoblock - 304",D1074="Dbl Mounting flange - 304",D1074="Dbl Monoblock - 304",D1074="Spl Mounting flange - 316",D1074="Dbl Mounting flange - 316",D1074="Spl Monoblock - 316",D1074="Dbl Mounting flange - 316"),D1074)</f>
        <v>#N/A</v>
      </c>
      <c r="F1074" t="e" cm="1">
        <f t="array" ref="F1074">_xlfn.IFS(OR($D1074="Fan 50 Hz",$D1074="Fan 440V 60 Hz",$D1074="Fan 460V 50 Hz"),$D1074)</f>
        <v>#N/A</v>
      </c>
      <c r="G1074" t="e" cm="1">
        <f t="array" ref="G1074">_xlfn.IFS(OR($D1074="Hopper 304",$D1074="Hopper 316"),$D1074)</f>
        <v>#N/A</v>
      </c>
      <c r="H1074" t="e" cm="1">
        <f t="array" ref="H1074">_xlfn.IFS(OR($D1074="Vibrating grid",$D1074="Vibrating grid for enlarged design"),$D1074)</f>
        <v>#N/A</v>
      </c>
      <c r="I1074" t="e" cm="1">
        <f t="array" ref="I1074">_xlfn.IFS(OR($D1074="Simple magnetic grid  - 304",$D1074="Simple magnetic grid  - 316",$D1074="Simple and enlarged magnetic grid "),$D1074)</f>
        <v>#N/A</v>
      </c>
      <c r="J1074" t="e" cm="1">
        <f t="array" ref="J1074">_xlfn.IFS(OR($D1074="SMC",$D1074="Simple magnetic grid  - 316.",$D1074="FESTO"),$D1074)</f>
        <v>#N/A</v>
      </c>
    </row>
    <row r="1075" spans="1:10" x14ac:dyDescent="0.2">
      <c r="A1075" t="s">
        <v>31</v>
      </c>
      <c r="B1075" t="s">
        <v>99</v>
      </c>
      <c r="C1075" s="2" t="str">
        <f>_xlfn.XLOOKUP(B1075,Sheet1!$E$2:$E$171,Sheet1!$A$2:$A$171," ",0)</f>
        <v xml:space="preserve"> </v>
      </c>
      <c r="D1075" s="2" t="str">
        <f>_xlfn.XLOOKUP(B1075,Sheet1!$E$2:$E$171,Sheet1!$B$2:$B$171," ",0)</f>
        <v xml:space="preserve"> </v>
      </c>
      <c r="E1075" t="e" cm="1">
        <f t="array" ref="E1075">_xlfn.IFS(OR(D1075="Spl Mounting flange - 304",D1075="Spl Enlarged Mounting flange - 304",D1075="Spl Monoblock - 304",D1075="Dbl Mounting flange - 304",D1075="Dbl Monoblock - 304",D1075="Spl Mounting flange - 316",D1075="Dbl Mounting flange - 316",D1075="Spl Monoblock - 316",D1075="Dbl Mounting flange - 316"),D1075)</f>
        <v>#N/A</v>
      </c>
      <c r="F1075" t="e" cm="1">
        <f t="array" ref="F1075">_xlfn.IFS(OR($D1075="Fan 50 Hz",$D1075="Fan 440V 60 Hz",$D1075="Fan 460V 50 Hz"),$D1075)</f>
        <v>#N/A</v>
      </c>
      <c r="G1075" t="e" cm="1">
        <f t="array" ref="G1075">_xlfn.IFS(OR($D1075="Hopper 304",$D1075="Hopper 316"),$D1075)</f>
        <v>#N/A</v>
      </c>
      <c r="H1075" t="e" cm="1">
        <f t="array" ref="H1075">_xlfn.IFS(OR($D1075="Vibrating grid",$D1075="Vibrating grid for enlarged design"),$D1075)</f>
        <v>#N/A</v>
      </c>
      <c r="I1075" t="e" cm="1">
        <f t="array" ref="I1075">_xlfn.IFS(OR($D1075="Simple magnetic grid  - 304",$D1075="Simple magnetic grid  - 316",$D1075="Simple and enlarged magnetic grid "),$D1075)</f>
        <v>#N/A</v>
      </c>
      <c r="J1075" t="e" cm="1">
        <f t="array" ref="J1075">_xlfn.IFS(OR($D1075="SMC",$D1075="Simple magnetic grid  - 316.",$D1075="FESTO"),$D1075)</f>
        <v>#N/A</v>
      </c>
    </row>
    <row r="1076" spans="1:10" x14ac:dyDescent="0.2">
      <c r="A1076" t="s">
        <v>31</v>
      </c>
      <c r="B1076" t="s">
        <v>354</v>
      </c>
      <c r="C1076" s="2" t="str">
        <f>_xlfn.XLOOKUP(B1076,Sheet1!$E$2:$E$171,Sheet1!$A$2:$A$171," ",0)</f>
        <v xml:space="preserve"> </v>
      </c>
      <c r="D1076" s="2" t="str">
        <f>_xlfn.XLOOKUP(B1076,Sheet1!$E$2:$E$171,Sheet1!$B$2:$B$171," ",0)</f>
        <v xml:space="preserve"> </v>
      </c>
      <c r="E1076" t="e" cm="1">
        <f t="array" ref="E1076">_xlfn.IFS(OR(D1076="Spl Mounting flange - 304",D1076="Spl Enlarged Mounting flange - 304",D1076="Spl Monoblock - 304",D1076="Dbl Mounting flange - 304",D1076="Dbl Monoblock - 304",D1076="Spl Mounting flange - 316",D1076="Dbl Mounting flange - 316",D1076="Spl Monoblock - 316",D1076="Dbl Mounting flange - 316"),D1076)</f>
        <v>#N/A</v>
      </c>
      <c r="F1076" t="e" cm="1">
        <f t="array" ref="F1076">_xlfn.IFS(OR($D1076="Fan 50 Hz",$D1076="Fan 440V 60 Hz",$D1076="Fan 460V 50 Hz"),$D1076)</f>
        <v>#N/A</v>
      </c>
      <c r="G1076" t="e" cm="1">
        <f t="array" ref="G1076">_xlfn.IFS(OR($D1076="Hopper 304",$D1076="Hopper 316"),$D1076)</f>
        <v>#N/A</v>
      </c>
      <c r="H1076" t="e" cm="1">
        <f t="array" ref="H1076">_xlfn.IFS(OR($D1076="Vibrating grid",$D1076="Vibrating grid for enlarged design"),$D1076)</f>
        <v>#N/A</v>
      </c>
      <c r="I1076" t="e" cm="1">
        <f t="array" ref="I1076">_xlfn.IFS(OR($D1076="Simple magnetic grid  - 304",$D1076="Simple magnetic grid  - 316",$D1076="Simple and enlarged magnetic grid "),$D1076)</f>
        <v>#N/A</v>
      </c>
      <c r="J1076" t="e" cm="1">
        <f t="array" ref="J1076">_xlfn.IFS(OR($D1076="SMC",$D1076="Simple magnetic grid  - 316.",$D1076="FESTO"),$D1076)</f>
        <v>#N/A</v>
      </c>
    </row>
    <row r="1077" spans="1:10" x14ac:dyDescent="0.2">
      <c r="A1077" t="s">
        <v>31</v>
      </c>
      <c r="B1077" t="s">
        <v>69</v>
      </c>
      <c r="C1077" s="2" t="str">
        <f>_xlfn.XLOOKUP(B1077,Sheet1!$E$2:$E$171,Sheet1!$A$2:$A$171," ",0)</f>
        <v xml:space="preserve"> </v>
      </c>
      <c r="D1077" s="2" t="str">
        <f>_xlfn.XLOOKUP(B1077,Sheet1!$E$2:$E$171,Sheet1!$B$2:$B$171," ",0)</f>
        <v xml:space="preserve"> </v>
      </c>
      <c r="E1077" t="e" cm="1">
        <f t="array" ref="E1077">_xlfn.IFS(OR(D1077="Spl Mounting flange - 304",D1077="Spl Enlarged Mounting flange - 304",D1077="Spl Monoblock - 304",D1077="Dbl Mounting flange - 304",D1077="Dbl Monoblock - 304",D1077="Spl Mounting flange - 316",D1077="Dbl Mounting flange - 316",D1077="Spl Monoblock - 316",D1077="Dbl Mounting flange - 316"),D1077)</f>
        <v>#N/A</v>
      </c>
      <c r="F1077" t="e" cm="1">
        <f t="array" ref="F1077">_xlfn.IFS(OR($D1077="Fan 50 Hz",$D1077="Fan 440V 60 Hz",$D1077="Fan 460V 50 Hz"),$D1077)</f>
        <v>#N/A</v>
      </c>
      <c r="G1077" t="e" cm="1">
        <f t="array" ref="G1077">_xlfn.IFS(OR($D1077="Hopper 304",$D1077="Hopper 316"),$D1077)</f>
        <v>#N/A</v>
      </c>
      <c r="H1077" t="e" cm="1">
        <f t="array" ref="H1077">_xlfn.IFS(OR($D1077="Vibrating grid",$D1077="Vibrating grid for enlarged design"),$D1077)</f>
        <v>#N/A</v>
      </c>
      <c r="I1077" t="e" cm="1">
        <f t="array" ref="I1077">_xlfn.IFS(OR($D1077="Simple magnetic grid  - 304",$D1077="Simple magnetic grid  - 316",$D1077="Simple and enlarged magnetic grid "),$D1077)</f>
        <v>#N/A</v>
      </c>
      <c r="J1077" t="e" cm="1">
        <f t="array" ref="J1077">_xlfn.IFS(OR($D1077="SMC",$D1077="Simple magnetic grid  - 316.",$D1077="FESTO"),$D1077)</f>
        <v>#N/A</v>
      </c>
    </row>
    <row r="1078" spans="1:10" x14ac:dyDescent="0.2">
      <c r="A1078" t="s">
        <v>31</v>
      </c>
      <c r="B1078" t="s">
        <v>93</v>
      </c>
      <c r="C1078" s="2" t="str">
        <f>_xlfn.XLOOKUP(B1078,Sheet1!$E$2:$E$171,Sheet1!$A$2:$A$171," ",0)</f>
        <v xml:space="preserve"> </v>
      </c>
      <c r="D1078" s="2" t="str">
        <f>_xlfn.XLOOKUP(B1078,Sheet1!$E$2:$E$171,Sheet1!$B$2:$B$171," ",0)</f>
        <v xml:space="preserve"> </v>
      </c>
      <c r="E1078" t="e" cm="1">
        <f t="array" ref="E1078">_xlfn.IFS(OR(D1078="Spl Mounting flange - 304",D1078="Spl Enlarged Mounting flange - 304",D1078="Spl Monoblock - 304",D1078="Dbl Mounting flange - 304",D1078="Dbl Monoblock - 304",D1078="Spl Mounting flange - 316",D1078="Dbl Mounting flange - 316",D1078="Spl Monoblock - 316",D1078="Dbl Mounting flange - 316"),D1078)</f>
        <v>#N/A</v>
      </c>
      <c r="F1078" t="e" cm="1">
        <f t="array" ref="F1078">_xlfn.IFS(OR($D1078="Fan 50 Hz",$D1078="Fan 440V 60 Hz",$D1078="Fan 460V 50 Hz"),$D1078)</f>
        <v>#N/A</v>
      </c>
      <c r="G1078" t="e" cm="1">
        <f t="array" ref="G1078">_xlfn.IFS(OR($D1078="Hopper 304",$D1078="Hopper 316"),$D1078)</f>
        <v>#N/A</v>
      </c>
      <c r="H1078" t="e" cm="1">
        <f t="array" ref="H1078">_xlfn.IFS(OR($D1078="Vibrating grid",$D1078="Vibrating grid for enlarged design"),$D1078)</f>
        <v>#N/A</v>
      </c>
      <c r="I1078" t="e" cm="1">
        <f t="array" ref="I1078">_xlfn.IFS(OR($D1078="Simple magnetic grid  - 304",$D1078="Simple magnetic grid  - 316",$D1078="Simple and enlarged magnetic grid "),$D1078)</f>
        <v>#N/A</v>
      </c>
      <c r="J1078" t="e" cm="1">
        <f t="array" ref="J1078">_xlfn.IFS(OR($D1078="SMC",$D1078="Simple magnetic grid  - 316.",$D1078="FESTO"),$D1078)</f>
        <v>#N/A</v>
      </c>
    </row>
    <row r="1079" spans="1:10" x14ac:dyDescent="0.2">
      <c r="A1079" t="s">
        <v>31</v>
      </c>
      <c r="B1079" t="s">
        <v>155</v>
      </c>
      <c r="C1079" s="2" t="str">
        <f>_xlfn.XLOOKUP(B1079,Sheet1!$E$2:$E$171,Sheet1!$A$2:$A$171," ",0)</f>
        <v xml:space="preserve"> </v>
      </c>
      <c r="D1079" s="2" t="str">
        <f>_xlfn.XLOOKUP(B1079,Sheet1!$E$2:$E$171,Sheet1!$B$2:$B$171," ",0)</f>
        <v xml:space="preserve"> </v>
      </c>
      <c r="E1079" t="e" cm="1">
        <f t="array" ref="E1079">_xlfn.IFS(OR(D1079="Spl Mounting flange - 304",D1079="Spl Enlarged Mounting flange - 304",D1079="Spl Monoblock - 304",D1079="Dbl Mounting flange - 304",D1079="Dbl Monoblock - 304",D1079="Spl Mounting flange - 316",D1079="Dbl Mounting flange - 316",D1079="Spl Monoblock - 316",D1079="Dbl Mounting flange - 316"),D1079)</f>
        <v>#N/A</v>
      </c>
      <c r="F1079" t="e" cm="1">
        <f t="array" ref="F1079">_xlfn.IFS(OR($D1079="Fan 50 Hz",$D1079="Fan 440V 60 Hz",$D1079="Fan 460V 50 Hz"),$D1079)</f>
        <v>#N/A</v>
      </c>
      <c r="G1079" t="e" cm="1">
        <f t="array" ref="G1079">_xlfn.IFS(OR($D1079="Hopper 304",$D1079="Hopper 316"),$D1079)</f>
        <v>#N/A</v>
      </c>
      <c r="H1079" t="e" cm="1">
        <f t="array" ref="H1079">_xlfn.IFS(OR($D1079="Vibrating grid",$D1079="Vibrating grid for enlarged design"),$D1079)</f>
        <v>#N/A</v>
      </c>
      <c r="I1079" t="e" cm="1">
        <f t="array" ref="I1079">_xlfn.IFS(OR($D1079="Simple magnetic grid  - 304",$D1079="Simple magnetic grid  - 316",$D1079="Simple and enlarged magnetic grid "),$D1079)</f>
        <v>#N/A</v>
      </c>
      <c r="J1079" t="e" cm="1">
        <f t="array" ref="J1079">_xlfn.IFS(OR($D1079="SMC",$D1079="Simple magnetic grid  - 316.",$D1079="FESTO"),$D1079)</f>
        <v>#N/A</v>
      </c>
    </row>
    <row r="1080" spans="1:10" x14ac:dyDescent="0.2">
      <c r="A1080" t="s">
        <v>31</v>
      </c>
      <c r="B1080" t="s">
        <v>1</v>
      </c>
      <c r="C1080" s="2" t="str">
        <f>_xlfn.XLOOKUP(B1080,Sheet1!$E$2:$E$171,Sheet1!$A$2:$A$171," ",0)</f>
        <v xml:space="preserve"> </v>
      </c>
      <c r="D1080" s="2" t="str">
        <f>_xlfn.XLOOKUP(B1080,Sheet1!$E$2:$E$171,Sheet1!$B$2:$B$171," ",0)</f>
        <v xml:space="preserve"> </v>
      </c>
      <c r="E1080" t="e" cm="1">
        <f t="array" ref="E1080">_xlfn.IFS(OR(D1080="Spl Mounting flange - 304",D1080="Spl Enlarged Mounting flange - 304",D1080="Spl Monoblock - 304",D1080="Dbl Mounting flange - 304",D1080="Dbl Monoblock - 304",D1080="Spl Mounting flange - 316",D1080="Dbl Mounting flange - 316",D1080="Spl Monoblock - 316",D1080="Dbl Mounting flange - 316"),D1080)</f>
        <v>#N/A</v>
      </c>
      <c r="F1080" t="e" cm="1">
        <f t="array" ref="F1080">_xlfn.IFS(OR($D1080="Fan 50 Hz",$D1080="Fan 440V 60 Hz",$D1080="Fan 460V 50 Hz"),$D1080)</f>
        <v>#N/A</v>
      </c>
      <c r="G1080" t="e" cm="1">
        <f t="array" ref="G1080">_xlfn.IFS(OR($D1080="Hopper 304",$D1080="Hopper 316"),$D1080)</f>
        <v>#N/A</v>
      </c>
      <c r="H1080" t="e" cm="1">
        <f t="array" ref="H1080">_xlfn.IFS(OR($D1080="Vibrating grid",$D1080="Vibrating grid for enlarged design"),$D1080)</f>
        <v>#N/A</v>
      </c>
      <c r="I1080" t="e" cm="1">
        <f t="array" ref="I1080">_xlfn.IFS(OR($D1080="Simple magnetic grid  - 304",$D1080="Simple magnetic grid  - 316",$D1080="Simple and enlarged magnetic grid "),$D1080)</f>
        <v>#N/A</v>
      </c>
      <c r="J1080" t="e" cm="1">
        <f t="array" ref="J1080">_xlfn.IFS(OR($D1080="SMC",$D1080="Simple magnetic grid  - 316.",$D1080="FESTO"),$D1080)</f>
        <v>#N/A</v>
      </c>
    </row>
    <row r="1081" spans="1:10" x14ac:dyDescent="0.2">
      <c r="A1081" t="s">
        <v>31</v>
      </c>
      <c r="B1081" t="s">
        <v>1</v>
      </c>
      <c r="C1081" s="2" t="str">
        <f>_xlfn.XLOOKUP(B1081,Sheet1!$E$2:$E$171,Sheet1!$A$2:$A$171," ",0)</f>
        <v xml:space="preserve"> </v>
      </c>
      <c r="D1081" s="2" t="str">
        <f>_xlfn.XLOOKUP(B1081,Sheet1!$E$2:$E$171,Sheet1!$B$2:$B$171," ",0)</f>
        <v xml:space="preserve"> </v>
      </c>
      <c r="E1081" t="e" cm="1">
        <f t="array" ref="E1081">_xlfn.IFS(OR(D1081="Spl Mounting flange - 304",D1081="Spl Enlarged Mounting flange - 304",D1081="Spl Monoblock - 304",D1081="Dbl Mounting flange - 304",D1081="Dbl Monoblock - 304",D1081="Spl Mounting flange - 316",D1081="Dbl Mounting flange - 316",D1081="Spl Monoblock - 316",D1081="Dbl Mounting flange - 316"),D1081)</f>
        <v>#N/A</v>
      </c>
      <c r="F1081" t="e" cm="1">
        <f t="array" ref="F1081">_xlfn.IFS(OR($D1081="Fan 50 Hz",$D1081="Fan 440V 60 Hz",$D1081="Fan 460V 50 Hz"),$D1081)</f>
        <v>#N/A</v>
      </c>
      <c r="G1081" t="e" cm="1">
        <f t="array" ref="G1081">_xlfn.IFS(OR($D1081="Hopper 304",$D1081="Hopper 316"),$D1081)</f>
        <v>#N/A</v>
      </c>
      <c r="H1081" t="e" cm="1">
        <f t="array" ref="H1081">_xlfn.IFS(OR($D1081="Vibrating grid",$D1081="Vibrating grid for enlarged design"),$D1081)</f>
        <v>#N/A</v>
      </c>
      <c r="I1081" t="e" cm="1">
        <f t="array" ref="I1081">_xlfn.IFS(OR($D1081="Simple magnetic grid  - 304",$D1081="Simple magnetic grid  - 316",$D1081="Simple and enlarged magnetic grid "),$D1081)</f>
        <v>#N/A</v>
      </c>
      <c r="J1081" t="e" cm="1">
        <f t="array" ref="J1081">_xlfn.IFS(OR($D1081="SMC",$D1081="Simple magnetic grid  - 316.",$D1081="FESTO"),$D1081)</f>
        <v>#N/A</v>
      </c>
    </row>
    <row r="1082" spans="1:10" x14ac:dyDescent="0.2">
      <c r="A1082" t="s">
        <v>31</v>
      </c>
      <c r="B1082" t="s">
        <v>87</v>
      </c>
      <c r="C1082" s="2" t="str">
        <f>_xlfn.XLOOKUP(B1082,Sheet1!$E$2:$E$171,Sheet1!$A$2:$A$171," ",0)</f>
        <v xml:space="preserve"> </v>
      </c>
      <c r="D1082" s="2" t="str">
        <f>_xlfn.XLOOKUP(B1082,Sheet1!$E$2:$E$171,Sheet1!$B$2:$B$171," ",0)</f>
        <v xml:space="preserve"> </v>
      </c>
      <c r="E1082" t="e" cm="1">
        <f t="array" ref="E1082">_xlfn.IFS(OR(D1082="Spl Mounting flange - 304",D1082="Spl Enlarged Mounting flange - 304",D1082="Spl Monoblock - 304",D1082="Dbl Mounting flange - 304",D1082="Dbl Monoblock - 304",D1082="Spl Mounting flange - 316",D1082="Dbl Mounting flange - 316",D1082="Spl Monoblock - 316",D1082="Dbl Mounting flange - 316"),D1082)</f>
        <v>#N/A</v>
      </c>
      <c r="F1082" t="e" cm="1">
        <f t="array" ref="F1082">_xlfn.IFS(OR($D1082="Fan 50 Hz",$D1082="Fan 440V 60 Hz",$D1082="Fan 460V 50 Hz"),$D1082)</f>
        <v>#N/A</v>
      </c>
      <c r="G1082" t="e" cm="1">
        <f t="array" ref="G1082">_xlfn.IFS(OR($D1082="Hopper 304",$D1082="Hopper 316"),$D1082)</f>
        <v>#N/A</v>
      </c>
      <c r="H1082" t="e" cm="1">
        <f t="array" ref="H1082">_xlfn.IFS(OR($D1082="Vibrating grid",$D1082="Vibrating grid for enlarged design"),$D1082)</f>
        <v>#N/A</v>
      </c>
      <c r="I1082" t="e" cm="1">
        <f t="array" ref="I1082">_xlfn.IFS(OR($D1082="Simple magnetic grid  - 304",$D1082="Simple magnetic grid  - 316",$D1082="Simple and enlarged magnetic grid "),$D1082)</f>
        <v>#N/A</v>
      </c>
      <c r="J1082" t="e" cm="1">
        <f t="array" ref="J1082">_xlfn.IFS(OR($D1082="SMC",$D1082="Simple magnetic grid  - 316.",$D1082="FESTO"),$D1082)</f>
        <v>#N/A</v>
      </c>
    </row>
    <row r="1083" spans="1:10" x14ac:dyDescent="0.2">
      <c r="A1083" t="s">
        <v>31</v>
      </c>
      <c r="B1083" t="s">
        <v>77</v>
      </c>
      <c r="C1083" s="2" t="str">
        <f>_xlfn.XLOOKUP(B1083,Sheet1!$E$2:$E$171,Sheet1!$A$2:$A$171," ",0)</f>
        <v xml:space="preserve"> </v>
      </c>
      <c r="D1083" s="2" t="str">
        <f>_xlfn.XLOOKUP(B1083,Sheet1!$E$2:$E$171,Sheet1!$B$2:$B$171," ",0)</f>
        <v xml:space="preserve"> </v>
      </c>
      <c r="E1083" t="e" cm="1">
        <f t="array" ref="E1083">_xlfn.IFS(OR(D1083="Spl Mounting flange - 304",D1083="Spl Enlarged Mounting flange - 304",D1083="Spl Monoblock - 304",D1083="Dbl Mounting flange - 304",D1083="Dbl Monoblock - 304",D1083="Spl Mounting flange - 316",D1083="Dbl Mounting flange - 316",D1083="Spl Monoblock - 316",D1083="Dbl Mounting flange - 316"),D1083)</f>
        <v>#N/A</v>
      </c>
      <c r="F1083" t="e" cm="1">
        <f t="array" ref="F1083">_xlfn.IFS(OR($D1083="Fan 50 Hz",$D1083="Fan 440V 60 Hz",$D1083="Fan 460V 50 Hz"),$D1083)</f>
        <v>#N/A</v>
      </c>
      <c r="G1083" t="e" cm="1">
        <f t="array" ref="G1083">_xlfn.IFS(OR($D1083="Hopper 304",$D1083="Hopper 316"),$D1083)</f>
        <v>#N/A</v>
      </c>
      <c r="H1083" t="e" cm="1">
        <f t="array" ref="H1083">_xlfn.IFS(OR($D1083="Vibrating grid",$D1083="Vibrating grid for enlarged design"),$D1083)</f>
        <v>#N/A</v>
      </c>
      <c r="I1083" t="e" cm="1">
        <f t="array" ref="I1083">_xlfn.IFS(OR($D1083="Simple magnetic grid  - 304",$D1083="Simple magnetic grid  - 316",$D1083="Simple and enlarged magnetic grid "),$D1083)</f>
        <v>#N/A</v>
      </c>
      <c r="J1083" t="e" cm="1">
        <f t="array" ref="J1083">_xlfn.IFS(OR($D1083="SMC",$D1083="Simple magnetic grid  - 316.",$D1083="FESTO"),$D1083)</f>
        <v>#N/A</v>
      </c>
    </row>
    <row r="1084" spans="1:10" x14ac:dyDescent="0.2">
      <c r="A1084" t="s">
        <v>31</v>
      </c>
      <c r="B1084" t="s">
        <v>1</v>
      </c>
      <c r="C1084" s="2" t="str">
        <f>_xlfn.XLOOKUP(B1084,Sheet1!$E$2:$E$171,Sheet1!$A$2:$A$171," ",0)</f>
        <v xml:space="preserve"> </v>
      </c>
      <c r="D1084" s="2" t="str">
        <f>_xlfn.XLOOKUP(B1084,Sheet1!$E$2:$E$171,Sheet1!$B$2:$B$171," ",0)</f>
        <v xml:space="preserve"> </v>
      </c>
      <c r="E1084" t="e" cm="1">
        <f t="array" ref="E1084">_xlfn.IFS(OR(D1084="Spl Mounting flange - 304",D1084="Spl Enlarged Mounting flange - 304",D1084="Spl Monoblock - 304",D1084="Dbl Mounting flange - 304",D1084="Dbl Monoblock - 304",D1084="Spl Mounting flange - 316",D1084="Dbl Mounting flange - 316",D1084="Spl Monoblock - 316",D1084="Dbl Mounting flange - 316"),D1084)</f>
        <v>#N/A</v>
      </c>
      <c r="F1084" t="e" cm="1">
        <f t="array" ref="F1084">_xlfn.IFS(OR($D1084="Fan 50 Hz",$D1084="Fan 440V 60 Hz",$D1084="Fan 460V 50 Hz"),$D1084)</f>
        <v>#N/A</v>
      </c>
      <c r="G1084" t="e" cm="1">
        <f t="array" ref="G1084">_xlfn.IFS(OR($D1084="Hopper 304",$D1084="Hopper 316"),$D1084)</f>
        <v>#N/A</v>
      </c>
      <c r="H1084" t="e" cm="1">
        <f t="array" ref="H1084">_xlfn.IFS(OR($D1084="Vibrating grid",$D1084="Vibrating grid for enlarged design"),$D1084)</f>
        <v>#N/A</v>
      </c>
      <c r="I1084" t="e" cm="1">
        <f t="array" ref="I1084">_xlfn.IFS(OR($D1084="Simple magnetic grid  - 304",$D1084="Simple magnetic grid  - 316",$D1084="Simple and enlarged magnetic grid "),$D1084)</f>
        <v>#N/A</v>
      </c>
      <c r="J1084" t="e" cm="1">
        <f t="array" ref="J1084">_xlfn.IFS(OR($D1084="SMC",$D1084="Simple magnetic grid  - 316.",$D1084="FESTO"),$D1084)</f>
        <v>#N/A</v>
      </c>
    </row>
    <row r="1085" spans="1:10" x14ac:dyDescent="0.2">
      <c r="A1085" t="s">
        <v>31</v>
      </c>
      <c r="B1085" t="s">
        <v>90</v>
      </c>
      <c r="C1085" s="2" t="str">
        <f>_xlfn.XLOOKUP(B1085,Sheet1!$E$2:$E$171,Sheet1!$A$2:$A$171," ",0)</f>
        <v xml:space="preserve"> </v>
      </c>
      <c r="D1085" s="2" t="str">
        <f>_xlfn.XLOOKUP(B1085,Sheet1!$E$2:$E$171,Sheet1!$B$2:$B$171," ",0)</f>
        <v xml:space="preserve"> </v>
      </c>
      <c r="E1085" t="e" cm="1">
        <f t="array" ref="E1085">_xlfn.IFS(OR(D1085="Spl Mounting flange - 304",D1085="Spl Enlarged Mounting flange - 304",D1085="Spl Monoblock - 304",D1085="Dbl Mounting flange - 304",D1085="Dbl Monoblock - 304",D1085="Spl Mounting flange - 316",D1085="Dbl Mounting flange - 316",D1085="Spl Monoblock - 316",D1085="Dbl Mounting flange - 316"),D1085)</f>
        <v>#N/A</v>
      </c>
      <c r="F1085" t="e" cm="1">
        <f t="array" ref="F1085">_xlfn.IFS(OR($D1085="Fan 50 Hz",$D1085="Fan 440V 60 Hz",$D1085="Fan 460V 50 Hz"),$D1085)</f>
        <v>#N/A</v>
      </c>
      <c r="G1085" t="e" cm="1">
        <f t="array" ref="G1085">_xlfn.IFS(OR($D1085="Hopper 304",$D1085="Hopper 316"),$D1085)</f>
        <v>#N/A</v>
      </c>
      <c r="H1085" t="e" cm="1">
        <f t="array" ref="H1085">_xlfn.IFS(OR($D1085="Vibrating grid",$D1085="Vibrating grid for enlarged design"),$D1085)</f>
        <v>#N/A</v>
      </c>
      <c r="I1085" t="e" cm="1">
        <f t="array" ref="I1085">_xlfn.IFS(OR($D1085="Simple magnetic grid  - 304",$D1085="Simple magnetic grid  - 316",$D1085="Simple and enlarged magnetic grid "),$D1085)</f>
        <v>#N/A</v>
      </c>
      <c r="J1085" t="e" cm="1">
        <f t="array" ref="J1085">_xlfn.IFS(OR($D1085="SMC",$D1085="Simple magnetic grid  - 316.",$D1085="FESTO"),$D1085)</f>
        <v>#N/A</v>
      </c>
    </row>
    <row r="1086" spans="1:10" x14ac:dyDescent="0.2">
      <c r="A1086" t="s">
        <v>31</v>
      </c>
      <c r="B1086" t="s">
        <v>89</v>
      </c>
      <c r="C1086" s="2" t="str">
        <f>_xlfn.XLOOKUP(B1086,Sheet1!$E$2:$E$171,Sheet1!$A$2:$A$171," ",0)</f>
        <v xml:space="preserve"> </v>
      </c>
      <c r="D1086" s="2" t="str">
        <f>_xlfn.XLOOKUP(B1086,Sheet1!$E$2:$E$171,Sheet1!$B$2:$B$171," ",0)</f>
        <v xml:space="preserve"> </v>
      </c>
      <c r="E1086" t="e" cm="1">
        <f t="array" ref="E1086">_xlfn.IFS(OR(D1086="Spl Mounting flange - 304",D1086="Spl Enlarged Mounting flange - 304",D1086="Spl Monoblock - 304",D1086="Dbl Mounting flange - 304",D1086="Dbl Monoblock - 304",D1086="Spl Mounting flange - 316",D1086="Dbl Mounting flange - 316",D1086="Spl Monoblock - 316",D1086="Dbl Mounting flange - 316"),D1086)</f>
        <v>#N/A</v>
      </c>
      <c r="F1086" t="e" cm="1">
        <f t="array" ref="F1086">_xlfn.IFS(OR($D1086="Fan 50 Hz",$D1086="Fan 440V 60 Hz",$D1086="Fan 460V 50 Hz"),$D1086)</f>
        <v>#N/A</v>
      </c>
      <c r="G1086" t="e" cm="1">
        <f t="array" ref="G1086">_xlfn.IFS(OR($D1086="Hopper 304",$D1086="Hopper 316"),$D1086)</f>
        <v>#N/A</v>
      </c>
      <c r="H1086" t="e" cm="1">
        <f t="array" ref="H1086">_xlfn.IFS(OR($D1086="Vibrating grid",$D1086="Vibrating grid for enlarged design"),$D1086)</f>
        <v>#N/A</v>
      </c>
      <c r="I1086" t="e" cm="1">
        <f t="array" ref="I1086">_xlfn.IFS(OR($D1086="Simple magnetic grid  - 304",$D1086="Simple magnetic grid  - 316",$D1086="Simple and enlarged magnetic grid "),$D1086)</f>
        <v>#N/A</v>
      </c>
      <c r="J1086" t="e" cm="1">
        <f t="array" ref="J1086">_xlfn.IFS(OR($D1086="SMC",$D1086="Simple magnetic grid  - 316.",$D1086="FESTO"),$D1086)</f>
        <v>#N/A</v>
      </c>
    </row>
    <row r="1087" spans="1:10" x14ac:dyDescent="0.2">
      <c r="A1087" t="s">
        <v>31</v>
      </c>
      <c r="B1087" t="s">
        <v>88</v>
      </c>
      <c r="C1087" s="2" t="str">
        <f>_xlfn.XLOOKUP(B1087,Sheet1!$E$2:$E$171,Sheet1!$A$2:$A$171," ",0)</f>
        <v xml:space="preserve"> </v>
      </c>
      <c r="D1087" s="2" t="str">
        <f>_xlfn.XLOOKUP(B1087,Sheet1!$E$2:$E$171,Sheet1!$B$2:$B$171," ",0)</f>
        <v xml:space="preserve"> </v>
      </c>
      <c r="E1087" t="e" cm="1">
        <f t="array" ref="E1087">_xlfn.IFS(OR(D1087="Spl Mounting flange - 304",D1087="Spl Enlarged Mounting flange - 304",D1087="Spl Monoblock - 304",D1087="Dbl Mounting flange - 304",D1087="Dbl Monoblock - 304",D1087="Spl Mounting flange - 316",D1087="Dbl Mounting flange - 316",D1087="Spl Monoblock - 316",D1087="Dbl Mounting flange - 316"),D1087)</f>
        <v>#N/A</v>
      </c>
      <c r="F1087" t="e" cm="1">
        <f t="array" ref="F1087">_xlfn.IFS(OR($D1087="Fan 50 Hz",$D1087="Fan 440V 60 Hz",$D1087="Fan 460V 50 Hz"),$D1087)</f>
        <v>#N/A</v>
      </c>
      <c r="G1087" t="e" cm="1">
        <f t="array" ref="G1087">_xlfn.IFS(OR($D1087="Hopper 304",$D1087="Hopper 316"),$D1087)</f>
        <v>#N/A</v>
      </c>
      <c r="H1087" t="e" cm="1">
        <f t="array" ref="H1087">_xlfn.IFS(OR($D1087="Vibrating grid",$D1087="Vibrating grid for enlarged design"),$D1087)</f>
        <v>#N/A</v>
      </c>
      <c r="I1087" t="e" cm="1">
        <f t="array" ref="I1087">_xlfn.IFS(OR($D1087="Simple magnetic grid  - 304",$D1087="Simple magnetic grid  - 316",$D1087="Simple and enlarged magnetic grid "),$D1087)</f>
        <v>#N/A</v>
      </c>
      <c r="J1087" t="e" cm="1">
        <f t="array" ref="J1087">_xlfn.IFS(OR($D1087="SMC",$D1087="Simple magnetic grid  - 316.",$D1087="FESTO"),$D1087)</f>
        <v>#N/A</v>
      </c>
    </row>
    <row r="1088" spans="1:10" x14ac:dyDescent="0.2">
      <c r="A1088" t="s">
        <v>31</v>
      </c>
      <c r="B1088" t="s">
        <v>86</v>
      </c>
      <c r="C1088" s="2" t="str">
        <f>_xlfn.XLOOKUP(B1088,Sheet1!$E$2:$E$171,Sheet1!$A$2:$A$171," ",0)</f>
        <v xml:space="preserve"> </v>
      </c>
      <c r="D1088" s="2" t="str">
        <f>_xlfn.XLOOKUP(B1088,Sheet1!$E$2:$E$171,Sheet1!$B$2:$B$171," ",0)</f>
        <v xml:space="preserve"> </v>
      </c>
      <c r="E1088" t="e" cm="1">
        <f t="array" ref="E1088">_xlfn.IFS(OR(D1088="Spl Mounting flange - 304",D1088="Spl Enlarged Mounting flange - 304",D1088="Spl Monoblock - 304",D1088="Dbl Mounting flange - 304",D1088="Dbl Monoblock - 304",D1088="Spl Mounting flange - 316",D1088="Dbl Mounting flange - 316",D1088="Spl Monoblock - 316",D1088="Dbl Mounting flange - 316"),D1088)</f>
        <v>#N/A</v>
      </c>
      <c r="F1088" t="e" cm="1">
        <f t="array" ref="F1088">_xlfn.IFS(OR($D1088="Fan 50 Hz",$D1088="Fan 440V 60 Hz",$D1088="Fan 460V 50 Hz"),$D1088)</f>
        <v>#N/A</v>
      </c>
      <c r="G1088" t="e" cm="1">
        <f t="array" ref="G1088">_xlfn.IFS(OR($D1088="Hopper 304",$D1088="Hopper 316"),$D1088)</f>
        <v>#N/A</v>
      </c>
      <c r="H1088" t="e" cm="1">
        <f t="array" ref="H1088">_xlfn.IFS(OR($D1088="Vibrating grid",$D1088="Vibrating grid for enlarged design"),$D1088)</f>
        <v>#N/A</v>
      </c>
      <c r="I1088" t="e" cm="1">
        <f t="array" ref="I1088">_xlfn.IFS(OR($D1088="Simple magnetic grid  - 304",$D1088="Simple magnetic grid  - 316",$D1088="Simple and enlarged magnetic grid "),$D1088)</f>
        <v>#N/A</v>
      </c>
      <c r="J1088" t="e" cm="1">
        <f t="array" ref="J1088">_xlfn.IFS(OR($D1088="SMC",$D1088="Simple magnetic grid  - 316.",$D1088="FESTO"),$D1088)</f>
        <v>#N/A</v>
      </c>
    </row>
    <row r="1089" spans="1:10" x14ac:dyDescent="0.2">
      <c r="A1089" t="s">
        <v>31</v>
      </c>
      <c r="B1089" t="s">
        <v>216</v>
      </c>
      <c r="C1089" s="2" t="str">
        <f>_xlfn.XLOOKUP(B1089,Sheet1!$E$2:$E$171,Sheet1!$A$2:$A$171," ",0)</f>
        <v xml:space="preserve"> </v>
      </c>
      <c r="D1089" s="2" t="str">
        <f>_xlfn.XLOOKUP(B1089,Sheet1!$E$2:$E$171,Sheet1!$B$2:$B$171," ",0)</f>
        <v xml:space="preserve"> </v>
      </c>
      <c r="E1089" t="e" cm="1">
        <f t="array" ref="E1089">_xlfn.IFS(OR(D1089="Spl Mounting flange - 304",D1089="Spl Enlarged Mounting flange - 304",D1089="Spl Monoblock - 304",D1089="Dbl Mounting flange - 304",D1089="Dbl Monoblock - 304",D1089="Spl Mounting flange - 316",D1089="Dbl Mounting flange - 316",D1089="Spl Monoblock - 316",D1089="Dbl Mounting flange - 316"),D1089)</f>
        <v>#N/A</v>
      </c>
      <c r="F1089" t="e" cm="1">
        <f t="array" ref="F1089">_xlfn.IFS(OR($D1089="Fan 50 Hz",$D1089="Fan 440V 60 Hz",$D1089="Fan 460V 50 Hz"),$D1089)</f>
        <v>#N/A</v>
      </c>
      <c r="G1089" t="e" cm="1">
        <f t="array" ref="G1089">_xlfn.IFS(OR($D1089="Hopper 304",$D1089="Hopper 316"),$D1089)</f>
        <v>#N/A</v>
      </c>
      <c r="H1089" t="e" cm="1">
        <f t="array" ref="H1089">_xlfn.IFS(OR($D1089="Vibrating grid",$D1089="Vibrating grid for enlarged design"),$D1089)</f>
        <v>#N/A</v>
      </c>
      <c r="I1089" t="e" cm="1">
        <f t="array" ref="I1089">_xlfn.IFS(OR($D1089="Simple magnetic grid  - 304",$D1089="Simple magnetic grid  - 316",$D1089="Simple and enlarged magnetic grid "),$D1089)</f>
        <v>#N/A</v>
      </c>
      <c r="J1089" t="e" cm="1">
        <f t="array" ref="J1089">_xlfn.IFS(OR($D1089="SMC",$D1089="Simple magnetic grid  - 316.",$D1089="FESTO"),$D1089)</f>
        <v>#N/A</v>
      </c>
    </row>
    <row r="1090" spans="1:10" x14ac:dyDescent="0.2">
      <c r="A1090" t="s">
        <v>31</v>
      </c>
      <c r="B1090" t="s">
        <v>73</v>
      </c>
      <c r="C1090" s="2" t="str">
        <f>_xlfn.XLOOKUP(B1090,Sheet1!$E$2:$E$171,Sheet1!$A$2:$A$171," ",0)</f>
        <v xml:space="preserve"> </v>
      </c>
      <c r="D1090" s="2" t="str">
        <f>_xlfn.XLOOKUP(B1090,Sheet1!$E$2:$E$171,Sheet1!$B$2:$B$171," ",0)</f>
        <v xml:space="preserve"> </v>
      </c>
      <c r="E1090" t="e" cm="1">
        <f t="array" ref="E1090">_xlfn.IFS(OR(D1090="Spl Mounting flange - 304",D1090="Spl Enlarged Mounting flange - 304",D1090="Spl Monoblock - 304",D1090="Dbl Mounting flange - 304",D1090="Dbl Monoblock - 304",D1090="Spl Mounting flange - 316",D1090="Dbl Mounting flange - 316",D1090="Spl Monoblock - 316",D1090="Dbl Mounting flange - 316"),D1090)</f>
        <v>#N/A</v>
      </c>
      <c r="F1090" t="e" cm="1">
        <f t="array" ref="F1090">_xlfn.IFS(OR($D1090="Fan 50 Hz",$D1090="Fan 440V 60 Hz",$D1090="Fan 460V 50 Hz"),$D1090)</f>
        <v>#N/A</v>
      </c>
      <c r="G1090" t="e" cm="1">
        <f t="array" ref="G1090">_xlfn.IFS(OR($D1090="Hopper 304",$D1090="Hopper 316"),$D1090)</f>
        <v>#N/A</v>
      </c>
      <c r="H1090" t="e" cm="1">
        <f t="array" ref="H1090">_xlfn.IFS(OR($D1090="Vibrating grid",$D1090="Vibrating grid for enlarged design"),$D1090)</f>
        <v>#N/A</v>
      </c>
      <c r="I1090" t="e" cm="1">
        <f t="array" ref="I1090">_xlfn.IFS(OR($D1090="Simple magnetic grid  - 304",$D1090="Simple magnetic grid  - 316",$D1090="Simple and enlarged magnetic grid "),$D1090)</f>
        <v>#N/A</v>
      </c>
      <c r="J1090" t="e" cm="1">
        <f t="array" ref="J1090">_xlfn.IFS(OR($D1090="SMC",$D1090="Simple magnetic grid  - 316.",$D1090="FESTO"),$D1090)</f>
        <v>#N/A</v>
      </c>
    </row>
    <row r="1091" spans="1:10" x14ac:dyDescent="0.2">
      <c r="A1091" t="s">
        <v>31</v>
      </c>
      <c r="B1091" t="s">
        <v>83</v>
      </c>
      <c r="C1091" s="2" t="str">
        <f>_xlfn.XLOOKUP(B1091,Sheet1!$E$2:$E$171,Sheet1!$A$2:$A$171," ",0)</f>
        <v xml:space="preserve"> </v>
      </c>
      <c r="D1091" s="2" t="str">
        <f>_xlfn.XLOOKUP(B1091,Sheet1!$E$2:$E$171,Sheet1!$B$2:$B$171," ",0)</f>
        <v xml:space="preserve"> </v>
      </c>
      <c r="E1091" t="e" cm="1">
        <f t="array" ref="E1091">_xlfn.IFS(OR(D1091="Spl Mounting flange - 304",D1091="Spl Enlarged Mounting flange - 304",D1091="Spl Monoblock - 304",D1091="Dbl Mounting flange - 304",D1091="Dbl Monoblock - 304",D1091="Spl Mounting flange - 316",D1091="Dbl Mounting flange - 316",D1091="Spl Monoblock - 316",D1091="Dbl Mounting flange - 316"),D1091)</f>
        <v>#N/A</v>
      </c>
      <c r="F1091" t="e" cm="1">
        <f t="array" ref="F1091">_xlfn.IFS(OR($D1091="Fan 50 Hz",$D1091="Fan 440V 60 Hz",$D1091="Fan 460V 50 Hz"),$D1091)</f>
        <v>#N/A</v>
      </c>
      <c r="G1091" t="e" cm="1">
        <f t="array" ref="G1091">_xlfn.IFS(OR($D1091="Hopper 304",$D1091="Hopper 316"),$D1091)</f>
        <v>#N/A</v>
      </c>
      <c r="H1091" t="e" cm="1">
        <f t="array" ref="H1091">_xlfn.IFS(OR($D1091="Vibrating grid",$D1091="Vibrating grid for enlarged design"),$D1091)</f>
        <v>#N/A</v>
      </c>
      <c r="I1091" t="e" cm="1">
        <f t="array" ref="I1091">_xlfn.IFS(OR($D1091="Simple magnetic grid  - 304",$D1091="Simple magnetic grid  - 316",$D1091="Simple and enlarged magnetic grid "),$D1091)</f>
        <v>#N/A</v>
      </c>
      <c r="J1091" t="e" cm="1">
        <f t="array" ref="J1091">_xlfn.IFS(OR($D1091="SMC",$D1091="Simple magnetic grid  - 316.",$D1091="FESTO"),$D1091)</f>
        <v>#N/A</v>
      </c>
    </row>
    <row r="1092" spans="1:10" x14ac:dyDescent="0.2">
      <c r="A1092" t="s">
        <v>31</v>
      </c>
      <c r="B1092" t="s">
        <v>82</v>
      </c>
      <c r="C1092" s="2" t="str">
        <f>_xlfn.XLOOKUP(B1092,Sheet1!$E$2:$E$171,Sheet1!$A$2:$A$171," ",0)</f>
        <v xml:space="preserve"> </v>
      </c>
      <c r="D1092" s="2" t="str">
        <f>_xlfn.XLOOKUP(B1092,Sheet1!$E$2:$E$171,Sheet1!$B$2:$B$171," ",0)</f>
        <v xml:space="preserve"> </v>
      </c>
      <c r="E1092" t="e" cm="1">
        <f t="array" ref="E1092">_xlfn.IFS(OR(D1092="Spl Mounting flange - 304",D1092="Spl Enlarged Mounting flange - 304",D1092="Spl Monoblock - 304",D1092="Dbl Mounting flange - 304",D1092="Dbl Monoblock - 304",D1092="Spl Mounting flange - 316",D1092="Dbl Mounting flange - 316",D1092="Spl Monoblock - 316",D1092="Dbl Mounting flange - 316"),D1092)</f>
        <v>#N/A</v>
      </c>
      <c r="F1092" t="e" cm="1">
        <f t="array" ref="F1092">_xlfn.IFS(OR($D1092="Fan 50 Hz",$D1092="Fan 440V 60 Hz",$D1092="Fan 460V 50 Hz"),$D1092)</f>
        <v>#N/A</v>
      </c>
      <c r="G1092" t="e" cm="1">
        <f t="array" ref="G1092">_xlfn.IFS(OR($D1092="Hopper 304",$D1092="Hopper 316"),$D1092)</f>
        <v>#N/A</v>
      </c>
      <c r="H1092" t="e" cm="1">
        <f t="array" ref="H1092">_xlfn.IFS(OR($D1092="Vibrating grid",$D1092="Vibrating grid for enlarged design"),$D1092)</f>
        <v>#N/A</v>
      </c>
      <c r="I1092" t="e" cm="1">
        <f t="array" ref="I1092">_xlfn.IFS(OR($D1092="Simple magnetic grid  - 304",$D1092="Simple magnetic grid  - 316",$D1092="Simple and enlarged magnetic grid "),$D1092)</f>
        <v>#N/A</v>
      </c>
      <c r="J1092" t="e" cm="1">
        <f t="array" ref="J1092">_xlfn.IFS(OR($D1092="SMC",$D1092="Simple magnetic grid  - 316.",$D1092="FESTO"),$D1092)</f>
        <v>#N/A</v>
      </c>
    </row>
    <row r="1093" spans="1:10" x14ac:dyDescent="0.2">
      <c r="A1093" t="s">
        <v>31</v>
      </c>
      <c r="B1093" t="s">
        <v>69</v>
      </c>
      <c r="C1093" s="2" t="str">
        <f>_xlfn.XLOOKUP(B1093,Sheet1!$E$2:$E$171,Sheet1!$A$2:$A$171," ",0)</f>
        <v xml:space="preserve"> </v>
      </c>
      <c r="D1093" s="2" t="str">
        <f>_xlfn.XLOOKUP(B1093,Sheet1!$E$2:$E$171,Sheet1!$B$2:$B$171," ",0)</f>
        <v xml:space="preserve"> </v>
      </c>
      <c r="E1093" t="e" cm="1">
        <f t="array" ref="E1093">_xlfn.IFS(OR(D1093="Spl Mounting flange - 304",D1093="Spl Enlarged Mounting flange - 304",D1093="Spl Monoblock - 304",D1093="Dbl Mounting flange - 304",D1093="Dbl Monoblock - 304",D1093="Spl Mounting flange - 316",D1093="Dbl Mounting flange - 316",D1093="Spl Monoblock - 316",D1093="Dbl Mounting flange - 316"),D1093)</f>
        <v>#N/A</v>
      </c>
      <c r="F1093" t="e" cm="1">
        <f t="array" ref="F1093">_xlfn.IFS(OR($D1093="Fan 50 Hz",$D1093="Fan 440V 60 Hz",$D1093="Fan 460V 50 Hz"),$D1093)</f>
        <v>#N/A</v>
      </c>
      <c r="G1093" t="e" cm="1">
        <f t="array" ref="G1093">_xlfn.IFS(OR($D1093="Hopper 304",$D1093="Hopper 316"),$D1093)</f>
        <v>#N/A</v>
      </c>
      <c r="H1093" t="e" cm="1">
        <f t="array" ref="H1093">_xlfn.IFS(OR($D1093="Vibrating grid",$D1093="Vibrating grid for enlarged design"),$D1093)</f>
        <v>#N/A</v>
      </c>
      <c r="I1093" t="e" cm="1">
        <f t="array" ref="I1093">_xlfn.IFS(OR($D1093="Simple magnetic grid  - 304",$D1093="Simple magnetic grid  - 316",$D1093="Simple and enlarged magnetic grid "),$D1093)</f>
        <v>#N/A</v>
      </c>
      <c r="J1093" t="e" cm="1">
        <f t="array" ref="J1093">_xlfn.IFS(OR($D1093="SMC",$D1093="Simple magnetic grid  - 316.",$D1093="FESTO"),$D1093)</f>
        <v>#N/A</v>
      </c>
    </row>
    <row r="1094" spans="1:10" x14ac:dyDescent="0.2">
      <c r="A1094" t="s">
        <v>31</v>
      </c>
      <c r="B1094" t="s">
        <v>65</v>
      </c>
      <c r="C1094" s="2" t="str">
        <f>_xlfn.XLOOKUP(B1094,Sheet1!$E$2:$E$171,Sheet1!$A$2:$A$171," ",0)</f>
        <v xml:space="preserve"> </v>
      </c>
      <c r="D1094" s="2" t="str">
        <f>_xlfn.XLOOKUP(B1094,Sheet1!$E$2:$E$171,Sheet1!$B$2:$B$171," ",0)</f>
        <v xml:space="preserve"> </v>
      </c>
      <c r="E1094" t="e" cm="1">
        <f t="array" ref="E1094">_xlfn.IFS(OR(D1094="Spl Mounting flange - 304",D1094="Spl Enlarged Mounting flange - 304",D1094="Spl Monoblock - 304",D1094="Dbl Mounting flange - 304",D1094="Dbl Monoblock - 304",D1094="Spl Mounting flange - 316",D1094="Dbl Mounting flange - 316",D1094="Spl Monoblock - 316",D1094="Dbl Mounting flange - 316"),D1094)</f>
        <v>#N/A</v>
      </c>
      <c r="F1094" t="e" cm="1">
        <f t="array" ref="F1094">_xlfn.IFS(OR($D1094="Fan 50 Hz",$D1094="Fan 440V 60 Hz",$D1094="Fan 460V 50 Hz"),$D1094)</f>
        <v>#N/A</v>
      </c>
      <c r="G1094" t="e" cm="1">
        <f t="array" ref="G1094">_xlfn.IFS(OR($D1094="Hopper 304",$D1094="Hopper 316"),$D1094)</f>
        <v>#N/A</v>
      </c>
      <c r="H1094" t="e" cm="1">
        <f t="array" ref="H1094">_xlfn.IFS(OR($D1094="Vibrating grid",$D1094="Vibrating grid for enlarged design"),$D1094)</f>
        <v>#N/A</v>
      </c>
      <c r="I1094" t="e" cm="1">
        <f t="array" ref="I1094">_xlfn.IFS(OR($D1094="Simple magnetic grid  - 304",$D1094="Simple magnetic grid  - 316",$D1094="Simple and enlarged magnetic grid "),$D1094)</f>
        <v>#N/A</v>
      </c>
      <c r="J1094" t="e" cm="1">
        <f t="array" ref="J1094">_xlfn.IFS(OR($D1094="SMC",$D1094="Simple magnetic grid  - 316.",$D1094="FESTO"),$D1094)</f>
        <v>#N/A</v>
      </c>
    </row>
    <row r="1095" spans="1:10" x14ac:dyDescent="0.2">
      <c r="A1095" t="s">
        <v>31</v>
      </c>
      <c r="B1095" t="s">
        <v>264</v>
      </c>
      <c r="C1095" s="2" t="str">
        <f>_xlfn.XLOOKUP(B1095,Sheet1!$E$2:$E$171,Sheet1!$A$2:$A$171," ",0)</f>
        <v xml:space="preserve"> </v>
      </c>
      <c r="D1095" s="2" t="str">
        <f>_xlfn.XLOOKUP(B1095,Sheet1!$E$2:$E$171,Sheet1!$B$2:$B$171," ",0)</f>
        <v xml:space="preserve"> </v>
      </c>
      <c r="E1095" t="e" cm="1">
        <f t="array" ref="E1095">_xlfn.IFS(OR(D1095="Spl Mounting flange - 304",D1095="Spl Enlarged Mounting flange - 304",D1095="Spl Monoblock - 304",D1095="Dbl Mounting flange - 304",D1095="Dbl Monoblock - 304",D1095="Spl Mounting flange - 316",D1095="Dbl Mounting flange - 316",D1095="Spl Monoblock - 316",D1095="Dbl Mounting flange - 316"),D1095)</f>
        <v>#N/A</v>
      </c>
      <c r="F1095" t="e" cm="1">
        <f t="array" ref="F1095">_xlfn.IFS(OR($D1095="Fan 50 Hz",$D1095="Fan 440V 60 Hz",$D1095="Fan 460V 50 Hz"),$D1095)</f>
        <v>#N/A</v>
      </c>
      <c r="G1095" t="e" cm="1">
        <f t="array" ref="G1095">_xlfn.IFS(OR($D1095="Hopper 304",$D1095="Hopper 316"),$D1095)</f>
        <v>#N/A</v>
      </c>
      <c r="H1095" t="e" cm="1">
        <f t="array" ref="H1095">_xlfn.IFS(OR($D1095="Vibrating grid",$D1095="Vibrating grid for enlarged design"),$D1095)</f>
        <v>#N/A</v>
      </c>
      <c r="I1095" t="e" cm="1">
        <f t="array" ref="I1095">_xlfn.IFS(OR($D1095="Simple magnetic grid  - 304",$D1095="Simple magnetic grid  - 316",$D1095="Simple and enlarged magnetic grid "),$D1095)</f>
        <v>#N/A</v>
      </c>
      <c r="J1095" t="e" cm="1">
        <f t="array" ref="J1095">_xlfn.IFS(OR($D1095="SMC",$D1095="Simple magnetic grid  - 316.",$D1095="FESTO"),$D1095)</f>
        <v>#N/A</v>
      </c>
    </row>
    <row r="1096" spans="1:10" x14ac:dyDescent="0.2">
      <c r="A1096" t="s">
        <v>31</v>
      </c>
      <c r="B1096" t="s">
        <v>80</v>
      </c>
      <c r="C1096" s="2" t="str">
        <f>_xlfn.XLOOKUP(B1096,Sheet1!$E$2:$E$171,Sheet1!$A$2:$A$171," ",0)</f>
        <v xml:space="preserve"> </v>
      </c>
      <c r="D1096" s="2" t="str">
        <f>_xlfn.XLOOKUP(B1096,Sheet1!$E$2:$E$171,Sheet1!$B$2:$B$171," ",0)</f>
        <v xml:space="preserve"> </v>
      </c>
      <c r="E1096" t="e" cm="1">
        <f t="array" ref="E1096">_xlfn.IFS(OR(D1096="Spl Mounting flange - 304",D1096="Spl Enlarged Mounting flange - 304",D1096="Spl Monoblock - 304",D1096="Dbl Mounting flange - 304",D1096="Dbl Monoblock - 304",D1096="Spl Mounting flange - 316",D1096="Dbl Mounting flange - 316",D1096="Spl Monoblock - 316",D1096="Dbl Mounting flange - 316"),D1096)</f>
        <v>#N/A</v>
      </c>
      <c r="F1096" t="e" cm="1">
        <f t="array" ref="F1096">_xlfn.IFS(OR($D1096="Fan 50 Hz",$D1096="Fan 440V 60 Hz",$D1096="Fan 460V 50 Hz"),$D1096)</f>
        <v>#N/A</v>
      </c>
      <c r="G1096" t="e" cm="1">
        <f t="array" ref="G1096">_xlfn.IFS(OR($D1096="Hopper 304",$D1096="Hopper 316"),$D1096)</f>
        <v>#N/A</v>
      </c>
      <c r="H1096" t="e" cm="1">
        <f t="array" ref="H1096">_xlfn.IFS(OR($D1096="Vibrating grid",$D1096="Vibrating grid for enlarged design"),$D1096)</f>
        <v>#N/A</v>
      </c>
      <c r="I1096" t="e" cm="1">
        <f t="array" ref="I1096">_xlfn.IFS(OR($D1096="Simple magnetic grid  - 304",$D1096="Simple magnetic grid  - 316",$D1096="Simple and enlarged magnetic grid "),$D1096)</f>
        <v>#N/A</v>
      </c>
      <c r="J1096" t="e" cm="1">
        <f t="array" ref="J1096">_xlfn.IFS(OR($D1096="SMC",$D1096="Simple magnetic grid  - 316.",$D1096="FESTO"),$D1096)</f>
        <v>#N/A</v>
      </c>
    </row>
    <row r="1097" spans="1:10" x14ac:dyDescent="0.2">
      <c r="A1097" t="s">
        <v>31</v>
      </c>
      <c r="B1097" t="s">
        <v>79</v>
      </c>
      <c r="C1097" s="2" t="str">
        <f>_xlfn.XLOOKUP(B1097,Sheet1!$E$2:$E$171,Sheet1!$A$2:$A$171," ",0)</f>
        <v xml:space="preserve"> </v>
      </c>
      <c r="D1097" s="2" t="str">
        <f>_xlfn.XLOOKUP(B1097,Sheet1!$E$2:$E$171,Sheet1!$B$2:$B$171," ",0)</f>
        <v xml:space="preserve"> </v>
      </c>
      <c r="E1097" t="e" cm="1">
        <f t="array" ref="E1097">_xlfn.IFS(OR(D1097="Spl Mounting flange - 304",D1097="Spl Enlarged Mounting flange - 304",D1097="Spl Monoblock - 304",D1097="Dbl Mounting flange - 304",D1097="Dbl Monoblock - 304",D1097="Spl Mounting flange - 316",D1097="Dbl Mounting flange - 316",D1097="Spl Monoblock - 316",D1097="Dbl Mounting flange - 316"),D1097)</f>
        <v>#N/A</v>
      </c>
      <c r="F1097" t="e" cm="1">
        <f t="array" ref="F1097">_xlfn.IFS(OR($D1097="Fan 50 Hz",$D1097="Fan 440V 60 Hz",$D1097="Fan 460V 50 Hz"),$D1097)</f>
        <v>#N/A</v>
      </c>
      <c r="G1097" t="e" cm="1">
        <f t="array" ref="G1097">_xlfn.IFS(OR($D1097="Hopper 304",$D1097="Hopper 316"),$D1097)</f>
        <v>#N/A</v>
      </c>
      <c r="H1097" t="e" cm="1">
        <f t="array" ref="H1097">_xlfn.IFS(OR($D1097="Vibrating grid",$D1097="Vibrating grid for enlarged design"),$D1097)</f>
        <v>#N/A</v>
      </c>
      <c r="I1097" t="e" cm="1">
        <f t="array" ref="I1097">_xlfn.IFS(OR($D1097="Simple magnetic grid  - 304",$D1097="Simple magnetic grid  - 316",$D1097="Simple and enlarged magnetic grid "),$D1097)</f>
        <v>#N/A</v>
      </c>
      <c r="J1097" t="e" cm="1">
        <f t="array" ref="J1097">_xlfn.IFS(OR($D1097="SMC",$D1097="Simple magnetic grid  - 316.",$D1097="FESTO"),$D1097)</f>
        <v>#N/A</v>
      </c>
    </row>
    <row r="1098" spans="1:10" x14ac:dyDescent="0.2">
      <c r="A1098" t="s">
        <v>31</v>
      </c>
      <c r="B1098" t="s">
        <v>78</v>
      </c>
      <c r="C1098" s="2" t="str">
        <f>_xlfn.XLOOKUP(B1098,Sheet1!$E$2:$E$171,Sheet1!$A$2:$A$171," ",0)</f>
        <v xml:space="preserve"> </v>
      </c>
      <c r="D1098" s="2" t="str">
        <f>_xlfn.XLOOKUP(B1098,Sheet1!$E$2:$E$171,Sheet1!$B$2:$B$171," ",0)</f>
        <v xml:space="preserve"> </v>
      </c>
      <c r="E1098" t="e" cm="1">
        <f t="array" ref="E1098">_xlfn.IFS(OR(D1098="Spl Mounting flange - 304",D1098="Spl Enlarged Mounting flange - 304",D1098="Spl Monoblock - 304",D1098="Dbl Mounting flange - 304",D1098="Dbl Monoblock - 304",D1098="Spl Mounting flange - 316",D1098="Dbl Mounting flange - 316",D1098="Spl Monoblock - 316",D1098="Dbl Mounting flange - 316"),D1098)</f>
        <v>#N/A</v>
      </c>
      <c r="F1098" t="e" cm="1">
        <f t="array" ref="F1098">_xlfn.IFS(OR($D1098="Fan 50 Hz",$D1098="Fan 440V 60 Hz",$D1098="Fan 460V 50 Hz"),$D1098)</f>
        <v>#N/A</v>
      </c>
      <c r="G1098" t="e" cm="1">
        <f t="array" ref="G1098">_xlfn.IFS(OR($D1098="Hopper 304",$D1098="Hopper 316"),$D1098)</f>
        <v>#N/A</v>
      </c>
      <c r="H1098" t="e" cm="1">
        <f t="array" ref="H1098">_xlfn.IFS(OR($D1098="Vibrating grid",$D1098="Vibrating grid for enlarged design"),$D1098)</f>
        <v>#N/A</v>
      </c>
      <c r="I1098" t="e" cm="1">
        <f t="array" ref="I1098">_xlfn.IFS(OR($D1098="Simple magnetic grid  - 304",$D1098="Simple magnetic grid  - 316",$D1098="Simple and enlarged magnetic grid "),$D1098)</f>
        <v>#N/A</v>
      </c>
      <c r="J1098" t="e" cm="1">
        <f t="array" ref="J1098">_xlfn.IFS(OR($D1098="SMC",$D1098="Simple magnetic grid  - 316.",$D1098="FESTO"),$D1098)</f>
        <v>#N/A</v>
      </c>
    </row>
    <row r="1099" spans="1:10" x14ac:dyDescent="0.2">
      <c r="A1099" t="s">
        <v>31</v>
      </c>
      <c r="B1099" t="s">
        <v>72</v>
      </c>
      <c r="C1099" s="2" t="str">
        <f>_xlfn.XLOOKUP(B1099,Sheet1!$E$2:$E$171,Sheet1!$A$2:$A$171," ",0)</f>
        <v xml:space="preserve"> </v>
      </c>
      <c r="D1099" s="2" t="str">
        <f>_xlfn.XLOOKUP(B1099,Sheet1!$E$2:$E$171,Sheet1!$B$2:$B$171," ",0)</f>
        <v xml:space="preserve"> </v>
      </c>
      <c r="E1099" t="e" cm="1">
        <f t="array" ref="E1099">_xlfn.IFS(OR(D1099="Spl Mounting flange - 304",D1099="Spl Enlarged Mounting flange - 304",D1099="Spl Monoblock - 304",D1099="Dbl Mounting flange - 304",D1099="Dbl Monoblock - 304",D1099="Spl Mounting flange - 316",D1099="Dbl Mounting flange - 316",D1099="Spl Monoblock - 316",D1099="Dbl Mounting flange - 316"),D1099)</f>
        <v>#N/A</v>
      </c>
      <c r="F1099" t="e" cm="1">
        <f t="array" ref="F1099">_xlfn.IFS(OR($D1099="Fan 50 Hz",$D1099="Fan 440V 60 Hz",$D1099="Fan 460V 50 Hz"),$D1099)</f>
        <v>#N/A</v>
      </c>
      <c r="G1099" t="e" cm="1">
        <f t="array" ref="G1099">_xlfn.IFS(OR($D1099="Hopper 304",$D1099="Hopper 316"),$D1099)</f>
        <v>#N/A</v>
      </c>
      <c r="H1099" t="e" cm="1">
        <f t="array" ref="H1099">_xlfn.IFS(OR($D1099="Vibrating grid",$D1099="Vibrating grid for enlarged design"),$D1099)</f>
        <v>#N/A</v>
      </c>
      <c r="I1099" t="e" cm="1">
        <f t="array" ref="I1099">_xlfn.IFS(OR($D1099="Simple magnetic grid  - 304",$D1099="Simple magnetic grid  - 316",$D1099="Simple and enlarged magnetic grid "),$D1099)</f>
        <v>#N/A</v>
      </c>
      <c r="J1099" t="e" cm="1">
        <f t="array" ref="J1099">_xlfn.IFS(OR($D1099="SMC",$D1099="Simple magnetic grid  - 316.",$D1099="FESTO"),$D1099)</f>
        <v>#N/A</v>
      </c>
    </row>
    <row r="1100" spans="1:10" x14ac:dyDescent="0.2">
      <c r="A1100" t="s">
        <v>31</v>
      </c>
      <c r="B1100" t="s">
        <v>68</v>
      </c>
      <c r="C1100" s="2" t="str">
        <f>_xlfn.XLOOKUP(B1100,Sheet1!$E$2:$E$171,Sheet1!$A$2:$A$171," ",0)</f>
        <v xml:space="preserve"> </v>
      </c>
      <c r="D1100" s="2" t="str">
        <f>_xlfn.XLOOKUP(B1100,Sheet1!$E$2:$E$171,Sheet1!$B$2:$B$171," ",0)</f>
        <v xml:space="preserve"> </v>
      </c>
      <c r="E1100" t="e" cm="1">
        <f t="array" ref="E1100">_xlfn.IFS(OR(D1100="Spl Mounting flange - 304",D1100="Spl Enlarged Mounting flange - 304",D1100="Spl Monoblock - 304",D1100="Dbl Mounting flange - 304",D1100="Dbl Monoblock - 304",D1100="Spl Mounting flange - 316",D1100="Dbl Mounting flange - 316",D1100="Spl Monoblock - 316",D1100="Dbl Mounting flange - 316"),D1100)</f>
        <v>#N/A</v>
      </c>
      <c r="F1100" t="e" cm="1">
        <f t="array" ref="F1100">_xlfn.IFS(OR($D1100="Fan 50 Hz",$D1100="Fan 440V 60 Hz",$D1100="Fan 460V 50 Hz"),$D1100)</f>
        <v>#N/A</v>
      </c>
      <c r="G1100" t="e" cm="1">
        <f t="array" ref="G1100">_xlfn.IFS(OR($D1100="Hopper 304",$D1100="Hopper 316"),$D1100)</f>
        <v>#N/A</v>
      </c>
      <c r="H1100" t="e" cm="1">
        <f t="array" ref="H1100">_xlfn.IFS(OR($D1100="Vibrating grid",$D1100="Vibrating grid for enlarged design"),$D1100)</f>
        <v>#N/A</v>
      </c>
      <c r="I1100" t="e" cm="1">
        <f t="array" ref="I1100">_xlfn.IFS(OR($D1100="Simple magnetic grid  - 304",$D1100="Simple magnetic grid  - 316",$D1100="Simple and enlarged magnetic grid "),$D1100)</f>
        <v>#N/A</v>
      </c>
      <c r="J1100" t="e" cm="1">
        <f t="array" ref="J1100">_xlfn.IFS(OR($D1100="SMC",$D1100="Simple magnetic grid  - 316.",$D1100="FESTO"),$D1100)</f>
        <v>#N/A</v>
      </c>
    </row>
    <row r="1101" spans="1:10" x14ac:dyDescent="0.2">
      <c r="A1101" t="s">
        <v>31</v>
      </c>
      <c r="B1101" t="s">
        <v>64</v>
      </c>
      <c r="C1101" s="2" t="str">
        <f>_xlfn.XLOOKUP(B1101,Sheet1!$E$2:$E$171,Sheet1!$A$2:$A$171," ",0)</f>
        <v xml:space="preserve"> </v>
      </c>
      <c r="D1101" s="2" t="str">
        <f>_xlfn.XLOOKUP(B1101,Sheet1!$E$2:$E$171,Sheet1!$B$2:$B$171," ",0)</f>
        <v xml:space="preserve"> </v>
      </c>
      <c r="E1101" t="e" cm="1">
        <f t="array" ref="E1101">_xlfn.IFS(OR(D1101="Spl Mounting flange - 304",D1101="Spl Enlarged Mounting flange - 304",D1101="Spl Monoblock - 304",D1101="Dbl Mounting flange - 304",D1101="Dbl Monoblock - 304",D1101="Spl Mounting flange - 316",D1101="Dbl Mounting flange - 316",D1101="Spl Monoblock - 316",D1101="Dbl Mounting flange - 316"),D1101)</f>
        <v>#N/A</v>
      </c>
      <c r="F1101" t="e" cm="1">
        <f t="array" ref="F1101">_xlfn.IFS(OR($D1101="Fan 50 Hz",$D1101="Fan 440V 60 Hz",$D1101="Fan 460V 50 Hz"),$D1101)</f>
        <v>#N/A</v>
      </c>
      <c r="G1101" t="e" cm="1">
        <f t="array" ref="G1101">_xlfn.IFS(OR($D1101="Hopper 304",$D1101="Hopper 316"),$D1101)</f>
        <v>#N/A</v>
      </c>
      <c r="H1101" t="e" cm="1">
        <f t="array" ref="H1101">_xlfn.IFS(OR($D1101="Vibrating grid",$D1101="Vibrating grid for enlarged design"),$D1101)</f>
        <v>#N/A</v>
      </c>
      <c r="I1101" t="e" cm="1">
        <f t="array" ref="I1101">_xlfn.IFS(OR($D1101="Simple magnetic grid  - 304",$D1101="Simple magnetic grid  - 316",$D1101="Simple and enlarged magnetic grid "),$D1101)</f>
        <v>#N/A</v>
      </c>
      <c r="J1101" t="e" cm="1">
        <f t="array" ref="J1101">_xlfn.IFS(OR($D1101="SMC",$D1101="Simple magnetic grid  - 316.",$D1101="FESTO"),$D1101)</f>
        <v>#N/A</v>
      </c>
    </row>
    <row r="1102" spans="1:10" x14ac:dyDescent="0.2">
      <c r="A1102" t="s">
        <v>31</v>
      </c>
      <c r="B1102" t="s">
        <v>326</v>
      </c>
      <c r="C1102" s="2" t="str">
        <f>_xlfn.XLOOKUP(B1102,Sheet1!$E$2:$E$171,Sheet1!$A$2:$A$171," ",0)</f>
        <v xml:space="preserve"> </v>
      </c>
      <c r="D1102" s="2" t="str">
        <f>_xlfn.XLOOKUP(B1102,Sheet1!$E$2:$E$171,Sheet1!$B$2:$B$171," ",0)</f>
        <v xml:space="preserve"> </v>
      </c>
      <c r="E1102" t="e" cm="1">
        <f t="array" ref="E1102">_xlfn.IFS(OR(D1102="Spl Mounting flange - 304",D1102="Spl Enlarged Mounting flange - 304",D1102="Spl Monoblock - 304",D1102="Dbl Mounting flange - 304",D1102="Dbl Monoblock - 304",D1102="Spl Mounting flange - 316",D1102="Dbl Mounting flange - 316",D1102="Spl Monoblock - 316",D1102="Dbl Mounting flange - 316"),D1102)</f>
        <v>#N/A</v>
      </c>
      <c r="F1102" t="e" cm="1">
        <f t="array" ref="F1102">_xlfn.IFS(OR($D1102="Fan 50 Hz",$D1102="Fan 440V 60 Hz",$D1102="Fan 460V 50 Hz"),$D1102)</f>
        <v>#N/A</v>
      </c>
      <c r="G1102" t="e" cm="1">
        <f t="array" ref="G1102">_xlfn.IFS(OR($D1102="Hopper 304",$D1102="Hopper 316"),$D1102)</f>
        <v>#N/A</v>
      </c>
      <c r="H1102" t="e" cm="1">
        <f t="array" ref="H1102">_xlfn.IFS(OR($D1102="Vibrating grid",$D1102="Vibrating grid for enlarged design"),$D1102)</f>
        <v>#N/A</v>
      </c>
      <c r="I1102" t="e" cm="1">
        <f t="array" ref="I1102">_xlfn.IFS(OR($D1102="Simple magnetic grid  - 304",$D1102="Simple magnetic grid  - 316",$D1102="Simple and enlarged magnetic grid "),$D1102)</f>
        <v>#N/A</v>
      </c>
      <c r="J1102" t="e" cm="1">
        <f t="array" ref="J1102">_xlfn.IFS(OR($D1102="SMC",$D1102="Simple magnetic grid  - 316.",$D1102="FESTO"),$D1102)</f>
        <v>#N/A</v>
      </c>
    </row>
    <row r="1103" spans="1:10" x14ac:dyDescent="0.2">
      <c r="A1103" t="s">
        <v>31</v>
      </c>
      <c r="B1103" t="s">
        <v>325</v>
      </c>
      <c r="C1103" s="2" t="str">
        <f>_xlfn.XLOOKUP(B1103,Sheet1!$E$2:$E$171,Sheet1!$A$2:$A$171," ",0)</f>
        <v xml:space="preserve"> </v>
      </c>
      <c r="D1103" s="2" t="str">
        <f>_xlfn.XLOOKUP(B1103,Sheet1!$E$2:$E$171,Sheet1!$B$2:$B$171," ",0)</f>
        <v xml:space="preserve"> </v>
      </c>
      <c r="E1103" t="e" cm="1">
        <f t="array" ref="E1103">_xlfn.IFS(OR(D1103="Spl Mounting flange - 304",D1103="Spl Enlarged Mounting flange - 304",D1103="Spl Monoblock - 304",D1103="Dbl Mounting flange - 304",D1103="Dbl Monoblock - 304",D1103="Spl Mounting flange - 316",D1103="Dbl Mounting flange - 316",D1103="Spl Monoblock - 316",D1103="Dbl Mounting flange - 316"),D1103)</f>
        <v>#N/A</v>
      </c>
      <c r="F1103" t="e" cm="1">
        <f t="array" ref="F1103">_xlfn.IFS(OR($D1103="Fan 50 Hz",$D1103="Fan 440V 60 Hz",$D1103="Fan 460V 50 Hz"),$D1103)</f>
        <v>#N/A</v>
      </c>
      <c r="G1103" t="e" cm="1">
        <f t="array" ref="G1103">_xlfn.IFS(OR($D1103="Hopper 304",$D1103="Hopper 316"),$D1103)</f>
        <v>#N/A</v>
      </c>
      <c r="H1103" t="e" cm="1">
        <f t="array" ref="H1103">_xlfn.IFS(OR($D1103="Vibrating grid",$D1103="Vibrating grid for enlarged design"),$D1103)</f>
        <v>#N/A</v>
      </c>
      <c r="I1103" t="e" cm="1">
        <f t="array" ref="I1103">_xlfn.IFS(OR($D1103="Simple magnetic grid  - 304",$D1103="Simple magnetic grid  - 316",$D1103="Simple and enlarged magnetic grid "),$D1103)</f>
        <v>#N/A</v>
      </c>
      <c r="J1103" t="e" cm="1">
        <f t="array" ref="J1103">_xlfn.IFS(OR($D1103="SMC",$D1103="Simple magnetic grid  - 316.",$D1103="FESTO"),$D1103)</f>
        <v>#N/A</v>
      </c>
    </row>
    <row r="1104" spans="1:10" x14ac:dyDescent="0.2">
      <c r="A1104" t="s">
        <v>31</v>
      </c>
      <c r="B1104" t="s">
        <v>324</v>
      </c>
      <c r="C1104" s="2" t="str">
        <f>_xlfn.XLOOKUP(B1104,Sheet1!$E$2:$E$171,Sheet1!$A$2:$A$171," ",0)</f>
        <v xml:space="preserve"> </v>
      </c>
      <c r="D1104" s="2" t="str">
        <f>_xlfn.XLOOKUP(B1104,Sheet1!$E$2:$E$171,Sheet1!$B$2:$B$171," ",0)</f>
        <v xml:space="preserve"> </v>
      </c>
      <c r="E1104" t="e" cm="1">
        <f t="array" ref="E1104">_xlfn.IFS(OR(D1104="Spl Mounting flange - 304",D1104="Spl Enlarged Mounting flange - 304",D1104="Spl Monoblock - 304",D1104="Dbl Mounting flange - 304",D1104="Dbl Monoblock - 304",D1104="Spl Mounting flange - 316",D1104="Dbl Mounting flange - 316",D1104="Spl Monoblock - 316",D1104="Dbl Mounting flange - 316"),D1104)</f>
        <v>#N/A</v>
      </c>
      <c r="F1104" t="e" cm="1">
        <f t="array" ref="F1104">_xlfn.IFS(OR($D1104="Fan 50 Hz",$D1104="Fan 440V 60 Hz",$D1104="Fan 460V 50 Hz"),$D1104)</f>
        <v>#N/A</v>
      </c>
      <c r="G1104" t="e" cm="1">
        <f t="array" ref="G1104">_xlfn.IFS(OR($D1104="Hopper 304",$D1104="Hopper 316"),$D1104)</f>
        <v>#N/A</v>
      </c>
      <c r="H1104" t="e" cm="1">
        <f t="array" ref="H1104">_xlfn.IFS(OR($D1104="Vibrating grid",$D1104="Vibrating grid for enlarged design"),$D1104)</f>
        <v>#N/A</v>
      </c>
      <c r="I1104" t="e" cm="1">
        <f t="array" ref="I1104">_xlfn.IFS(OR($D1104="Simple magnetic grid  - 304",$D1104="Simple magnetic grid  - 316",$D1104="Simple and enlarged magnetic grid "),$D1104)</f>
        <v>#N/A</v>
      </c>
      <c r="J1104" t="e" cm="1">
        <f t="array" ref="J1104">_xlfn.IFS(OR($D1104="SMC",$D1104="Simple magnetic grid  - 316.",$D1104="FESTO"),$D1104)</f>
        <v>#N/A</v>
      </c>
    </row>
    <row r="1105" spans="1:10" x14ac:dyDescent="0.2">
      <c r="A1105" t="s">
        <v>31</v>
      </c>
      <c r="B1105" t="s">
        <v>323</v>
      </c>
      <c r="C1105" s="2" t="str">
        <f>_xlfn.XLOOKUP(B1105,Sheet1!$E$2:$E$171,Sheet1!$A$2:$A$171," ",0)</f>
        <v xml:space="preserve"> </v>
      </c>
      <c r="D1105" s="2" t="str">
        <f>_xlfn.XLOOKUP(B1105,Sheet1!$E$2:$E$171,Sheet1!$B$2:$B$171," ",0)</f>
        <v xml:space="preserve"> </v>
      </c>
      <c r="E1105" t="e" cm="1">
        <f t="array" ref="E1105">_xlfn.IFS(OR(D1105="Spl Mounting flange - 304",D1105="Spl Enlarged Mounting flange - 304",D1105="Spl Monoblock - 304",D1105="Dbl Mounting flange - 304",D1105="Dbl Monoblock - 304",D1105="Spl Mounting flange - 316",D1105="Dbl Mounting flange - 316",D1105="Spl Monoblock - 316",D1105="Dbl Mounting flange - 316"),D1105)</f>
        <v>#N/A</v>
      </c>
      <c r="F1105" t="e" cm="1">
        <f t="array" ref="F1105">_xlfn.IFS(OR($D1105="Fan 50 Hz",$D1105="Fan 440V 60 Hz",$D1105="Fan 460V 50 Hz"),$D1105)</f>
        <v>#N/A</v>
      </c>
      <c r="G1105" t="e" cm="1">
        <f t="array" ref="G1105">_xlfn.IFS(OR($D1105="Hopper 304",$D1105="Hopper 316"),$D1105)</f>
        <v>#N/A</v>
      </c>
      <c r="H1105" t="e" cm="1">
        <f t="array" ref="H1105">_xlfn.IFS(OR($D1105="Vibrating grid",$D1105="Vibrating grid for enlarged design"),$D1105)</f>
        <v>#N/A</v>
      </c>
      <c r="I1105" t="e" cm="1">
        <f t="array" ref="I1105">_xlfn.IFS(OR($D1105="Simple magnetic grid  - 304",$D1105="Simple magnetic grid  - 316",$D1105="Simple and enlarged magnetic grid "),$D1105)</f>
        <v>#N/A</v>
      </c>
      <c r="J1105" t="e" cm="1">
        <f t="array" ref="J1105">_xlfn.IFS(OR($D1105="SMC",$D1105="Simple magnetic grid  - 316.",$D1105="FESTO"),$D1105)</f>
        <v>#N/A</v>
      </c>
    </row>
    <row r="1106" spans="1:10" x14ac:dyDescent="0.2">
      <c r="A1106" t="s">
        <v>31</v>
      </c>
      <c r="B1106" t="s">
        <v>1</v>
      </c>
      <c r="C1106" s="2" t="str">
        <f>_xlfn.XLOOKUP(B1106,Sheet1!$E$2:$E$171,Sheet1!$A$2:$A$171," ",0)</f>
        <v xml:space="preserve"> </v>
      </c>
      <c r="D1106" s="2" t="str">
        <f>_xlfn.XLOOKUP(B1106,Sheet1!$E$2:$E$171,Sheet1!$B$2:$B$171," ",0)</f>
        <v xml:space="preserve"> </v>
      </c>
      <c r="E1106" t="e" cm="1">
        <f t="array" ref="E1106">_xlfn.IFS(OR(D1106="Spl Mounting flange - 304",D1106="Spl Enlarged Mounting flange - 304",D1106="Spl Monoblock - 304",D1106="Dbl Mounting flange - 304",D1106="Dbl Monoblock - 304",D1106="Spl Mounting flange - 316",D1106="Dbl Mounting flange - 316",D1106="Spl Monoblock - 316",D1106="Dbl Mounting flange - 316"),D1106)</f>
        <v>#N/A</v>
      </c>
      <c r="F1106" t="e" cm="1">
        <f t="array" ref="F1106">_xlfn.IFS(OR($D1106="Fan 50 Hz",$D1106="Fan 440V 60 Hz",$D1106="Fan 460V 50 Hz"),$D1106)</f>
        <v>#N/A</v>
      </c>
      <c r="G1106" t="e" cm="1">
        <f t="array" ref="G1106">_xlfn.IFS(OR($D1106="Hopper 304",$D1106="Hopper 316"),$D1106)</f>
        <v>#N/A</v>
      </c>
      <c r="H1106" t="e" cm="1">
        <f t="array" ref="H1106">_xlfn.IFS(OR($D1106="Vibrating grid",$D1106="Vibrating grid for enlarged design"),$D1106)</f>
        <v>#N/A</v>
      </c>
      <c r="I1106" t="e" cm="1">
        <f t="array" ref="I1106">_xlfn.IFS(OR($D1106="Simple magnetic grid  - 304",$D1106="Simple magnetic grid  - 316",$D1106="Simple and enlarged magnetic grid "),$D1106)</f>
        <v>#N/A</v>
      </c>
      <c r="J1106" t="e" cm="1">
        <f t="array" ref="J1106">_xlfn.IFS(OR($D1106="SMC",$D1106="Simple magnetic grid  - 316.",$D1106="FESTO"),$D1106)</f>
        <v>#N/A</v>
      </c>
    </row>
    <row r="1107" spans="1:10" x14ac:dyDescent="0.2">
      <c r="A1107" t="s">
        <v>31</v>
      </c>
      <c r="B1107" t="s">
        <v>70</v>
      </c>
      <c r="C1107" s="2" t="str">
        <f>_xlfn.XLOOKUP(B1107,Sheet1!$E$2:$E$171,Sheet1!$A$2:$A$171," ",0)</f>
        <v xml:space="preserve"> </v>
      </c>
      <c r="D1107" s="2" t="str">
        <f>_xlfn.XLOOKUP(B1107,Sheet1!$E$2:$E$171,Sheet1!$B$2:$B$171," ",0)</f>
        <v xml:space="preserve"> </v>
      </c>
      <c r="E1107" t="e" cm="1">
        <f t="array" ref="E1107">_xlfn.IFS(OR(D1107="Spl Mounting flange - 304",D1107="Spl Enlarged Mounting flange - 304",D1107="Spl Monoblock - 304",D1107="Dbl Mounting flange - 304",D1107="Dbl Monoblock - 304",D1107="Spl Mounting flange - 316",D1107="Dbl Mounting flange - 316",D1107="Spl Monoblock - 316",D1107="Dbl Mounting flange - 316"),D1107)</f>
        <v>#N/A</v>
      </c>
      <c r="F1107" t="e" cm="1">
        <f t="array" ref="F1107">_xlfn.IFS(OR($D1107="Fan 50 Hz",$D1107="Fan 440V 60 Hz",$D1107="Fan 460V 50 Hz"),$D1107)</f>
        <v>#N/A</v>
      </c>
      <c r="G1107" t="e" cm="1">
        <f t="array" ref="G1107">_xlfn.IFS(OR($D1107="Hopper 304",$D1107="Hopper 316"),$D1107)</f>
        <v>#N/A</v>
      </c>
      <c r="H1107" t="e" cm="1">
        <f t="array" ref="H1107">_xlfn.IFS(OR($D1107="Vibrating grid",$D1107="Vibrating grid for enlarged design"),$D1107)</f>
        <v>#N/A</v>
      </c>
      <c r="I1107" t="e" cm="1">
        <f t="array" ref="I1107">_xlfn.IFS(OR($D1107="Simple magnetic grid  - 304",$D1107="Simple magnetic grid  - 316",$D1107="Simple and enlarged magnetic grid "),$D1107)</f>
        <v>#N/A</v>
      </c>
      <c r="J1107" t="e" cm="1">
        <f t="array" ref="J1107">_xlfn.IFS(OR($D1107="SMC",$D1107="Simple magnetic grid  - 316.",$D1107="FESTO"),$D1107)</f>
        <v>#N/A</v>
      </c>
    </row>
    <row r="1108" spans="1:10" x14ac:dyDescent="0.2">
      <c r="A1108" t="s">
        <v>31</v>
      </c>
      <c r="B1108" t="s">
        <v>154</v>
      </c>
      <c r="C1108" s="2" t="str">
        <f>_xlfn.XLOOKUP(B1108,Sheet1!$E$2:$E$171,Sheet1!$A$2:$A$171," ",0)</f>
        <v xml:space="preserve"> </v>
      </c>
      <c r="D1108" s="2" t="str">
        <f>_xlfn.XLOOKUP(B1108,Sheet1!$E$2:$E$171,Sheet1!$B$2:$B$171," ",0)</f>
        <v xml:space="preserve"> </v>
      </c>
      <c r="E1108" t="e" cm="1">
        <f t="array" ref="E1108">_xlfn.IFS(OR(D1108="Spl Mounting flange - 304",D1108="Spl Enlarged Mounting flange - 304",D1108="Spl Monoblock - 304",D1108="Dbl Mounting flange - 304",D1108="Dbl Monoblock - 304",D1108="Spl Mounting flange - 316",D1108="Dbl Mounting flange - 316",D1108="Spl Monoblock - 316",D1108="Dbl Mounting flange - 316"),D1108)</f>
        <v>#N/A</v>
      </c>
      <c r="F1108" t="e" cm="1">
        <f t="array" ref="F1108">_xlfn.IFS(OR($D1108="Fan 50 Hz",$D1108="Fan 440V 60 Hz",$D1108="Fan 460V 50 Hz"),$D1108)</f>
        <v>#N/A</v>
      </c>
      <c r="G1108" t="e" cm="1">
        <f t="array" ref="G1108">_xlfn.IFS(OR($D1108="Hopper 304",$D1108="Hopper 316"),$D1108)</f>
        <v>#N/A</v>
      </c>
      <c r="H1108" t="e" cm="1">
        <f t="array" ref="H1108">_xlfn.IFS(OR($D1108="Vibrating grid",$D1108="Vibrating grid for enlarged design"),$D1108)</f>
        <v>#N/A</v>
      </c>
      <c r="I1108" t="e" cm="1">
        <f t="array" ref="I1108">_xlfn.IFS(OR($D1108="Simple magnetic grid  - 304",$D1108="Simple magnetic grid  - 316",$D1108="Simple and enlarged magnetic grid "),$D1108)</f>
        <v>#N/A</v>
      </c>
      <c r="J1108" t="e" cm="1">
        <f t="array" ref="J1108">_xlfn.IFS(OR($D1108="SMC",$D1108="Simple magnetic grid  - 316.",$D1108="FESTO"),$D1108)</f>
        <v>#N/A</v>
      </c>
    </row>
    <row r="1109" spans="1:10" x14ac:dyDescent="0.2">
      <c r="A1109" t="s">
        <v>31</v>
      </c>
      <c r="B1109" t="s">
        <v>153</v>
      </c>
      <c r="C1109" s="2" t="str">
        <f>_xlfn.XLOOKUP(B1109,Sheet1!$E$2:$E$171,Sheet1!$A$2:$A$171," ",0)</f>
        <v xml:space="preserve"> </v>
      </c>
      <c r="D1109" s="2" t="str">
        <f>_xlfn.XLOOKUP(B1109,Sheet1!$E$2:$E$171,Sheet1!$B$2:$B$171," ",0)</f>
        <v xml:space="preserve"> </v>
      </c>
      <c r="E1109" t="e" cm="1">
        <f t="array" ref="E1109">_xlfn.IFS(OR(D1109="Spl Mounting flange - 304",D1109="Spl Enlarged Mounting flange - 304",D1109="Spl Monoblock - 304",D1109="Dbl Mounting flange - 304",D1109="Dbl Monoblock - 304",D1109="Spl Mounting flange - 316",D1109="Dbl Mounting flange - 316",D1109="Spl Monoblock - 316",D1109="Dbl Mounting flange - 316"),D1109)</f>
        <v>#N/A</v>
      </c>
      <c r="F1109" t="e" cm="1">
        <f t="array" ref="F1109">_xlfn.IFS(OR($D1109="Fan 50 Hz",$D1109="Fan 440V 60 Hz",$D1109="Fan 460V 50 Hz"),$D1109)</f>
        <v>#N/A</v>
      </c>
      <c r="G1109" t="e" cm="1">
        <f t="array" ref="G1109">_xlfn.IFS(OR($D1109="Hopper 304",$D1109="Hopper 316"),$D1109)</f>
        <v>#N/A</v>
      </c>
      <c r="H1109" t="e" cm="1">
        <f t="array" ref="H1109">_xlfn.IFS(OR($D1109="Vibrating grid",$D1109="Vibrating grid for enlarged design"),$D1109)</f>
        <v>#N/A</v>
      </c>
      <c r="I1109" t="e" cm="1">
        <f t="array" ref="I1109">_xlfn.IFS(OR($D1109="Simple magnetic grid  - 304",$D1109="Simple magnetic grid  - 316",$D1109="Simple and enlarged magnetic grid "),$D1109)</f>
        <v>#N/A</v>
      </c>
      <c r="J1109" t="e" cm="1">
        <f t="array" ref="J1109">_xlfn.IFS(OR($D1109="SMC",$D1109="Simple magnetic grid  - 316.",$D1109="FESTO"),$D1109)</f>
        <v>#N/A</v>
      </c>
    </row>
    <row r="1110" spans="1:10" x14ac:dyDescent="0.2">
      <c r="A1110" t="s">
        <v>31</v>
      </c>
      <c r="B1110" t="s">
        <v>152</v>
      </c>
      <c r="C1110" s="2" t="str">
        <f>_xlfn.XLOOKUP(B1110,Sheet1!$E$2:$E$171,Sheet1!$A$2:$A$171," ",0)</f>
        <v xml:space="preserve"> </v>
      </c>
      <c r="D1110" s="2" t="str">
        <f>_xlfn.XLOOKUP(B1110,Sheet1!$E$2:$E$171,Sheet1!$B$2:$B$171," ",0)</f>
        <v xml:space="preserve"> </v>
      </c>
      <c r="E1110" t="e" cm="1">
        <f t="array" ref="E1110">_xlfn.IFS(OR(D1110="Spl Mounting flange - 304",D1110="Spl Enlarged Mounting flange - 304",D1110="Spl Monoblock - 304",D1110="Dbl Mounting flange - 304",D1110="Dbl Monoblock - 304",D1110="Spl Mounting flange - 316",D1110="Dbl Mounting flange - 316",D1110="Spl Monoblock - 316",D1110="Dbl Mounting flange - 316"),D1110)</f>
        <v>#N/A</v>
      </c>
      <c r="F1110" t="e" cm="1">
        <f t="array" ref="F1110">_xlfn.IFS(OR($D1110="Fan 50 Hz",$D1110="Fan 440V 60 Hz",$D1110="Fan 460V 50 Hz"),$D1110)</f>
        <v>#N/A</v>
      </c>
      <c r="G1110" t="e" cm="1">
        <f t="array" ref="G1110">_xlfn.IFS(OR($D1110="Hopper 304",$D1110="Hopper 316"),$D1110)</f>
        <v>#N/A</v>
      </c>
      <c r="H1110" t="e" cm="1">
        <f t="array" ref="H1110">_xlfn.IFS(OR($D1110="Vibrating grid",$D1110="Vibrating grid for enlarged design"),$D1110)</f>
        <v>#N/A</v>
      </c>
      <c r="I1110" t="e" cm="1">
        <f t="array" ref="I1110">_xlfn.IFS(OR($D1110="Simple magnetic grid  - 304",$D1110="Simple magnetic grid  - 316",$D1110="Simple and enlarged magnetic grid "),$D1110)</f>
        <v>#N/A</v>
      </c>
      <c r="J1110" t="e" cm="1">
        <f t="array" ref="J1110">_xlfn.IFS(OR($D1110="SMC",$D1110="Simple magnetic grid  - 316.",$D1110="FESTO"),$D1110)</f>
        <v>#N/A</v>
      </c>
    </row>
    <row r="1111" spans="1:10" x14ac:dyDescent="0.2">
      <c r="A1111" t="s">
        <v>31</v>
      </c>
      <c r="B1111" t="s">
        <v>74</v>
      </c>
      <c r="C1111" s="2" t="str">
        <f>_xlfn.XLOOKUP(B1111,Sheet1!$E$2:$E$171,Sheet1!$A$2:$A$171," ",0)</f>
        <v xml:space="preserve"> </v>
      </c>
      <c r="D1111" s="2" t="str">
        <f>_xlfn.XLOOKUP(B1111,Sheet1!$E$2:$E$171,Sheet1!$B$2:$B$171," ",0)</f>
        <v xml:space="preserve"> </v>
      </c>
      <c r="E1111" t="e" cm="1">
        <f t="array" ref="E1111">_xlfn.IFS(OR(D1111="Spl Mounting flange - 304",D1111="Spl Enlarged Mounting flange - 304",D1111="Spl Monoblock - 304",D1111="Dbl Mounting flange - 304",D1111="Dbl Monoblock - 304",D1111="Spl Mounting flange - 316",D1111="Dbl Mounting flange - 316",D1111="Spl Monoblock - 316",D1111="Dbl Mounting flange - 316"),D1111)</f>
        <v>#N/A</v>
      </c>
      <c r="F1111" t="e" cm="1">
        <f t="array" ref="F1111">_xlfn.IFS(OR($D1111="Fan 50 Hz",$D1111="Fan 440V 60 Hz",$D1111="Fan 460V 50 Hz"),$D1111)</f>
        <v>#N/A</v>
      </c>
      <c r="G1111" t="e" cm="1">
        <f t="array" ref="G1111">_xlfn.IFS(OR($D1111="Hopper 304",$D1111="Hopper 316"),$D1111)</f>
        <v>#N/A</v>
      </c>
      <c r="H1111" t="e" cm="1">
        <f t="array" ref="H1111">_xlfn.IFS(OR($D1111="Vibrating grid",$D1111="Vibrating grid for enlarged design"),$D1111)</f>
        <v>#N/A</v>
      </c>
      <c r="I1111" t="e" cm="1">
        <f t="array" ref="I1111">_xlfn.IFS(OR($D1111="Simple magnetic grid  - 304",$D1111="Simple magnetic grid  - 316",$D1111="Simple and enlarged magnetic grid "),$D1111)</f>
        <v>#N/A</v>
      </c>
      <c r="J1111" t="e" cm="1">
        <f t="array" ref="J1111">_xlfn.IFS(OR($D1111="SMC",$D1111="Simple magnetic grid  - 316.",$D1111="FESTO"),$D1111)</f>
        <v>#N/A</v>
      </c>
    </row>
    <row r="1112" spans="1:10" x14ac:dyDescent="0.2">
      <c r="A1112" t="s">
        <v>31</v>
      </c>
      <c r="B1112" t="s">
        <v>73</v>
      </c>
      <c r="C1112" s="2" t="str">
        <f>_xlfn.XLOOKUP(B1112,Sheet1!$E$2:$E$171,Sheet1!$A$2:$A$171," ",0)</f>
        <v xml:space="preserve"> </v>
      </c>
      <c r="D1112" s="2" t="str">
        <f>_xlfn.XLOOKUP(B1112,Sheet1!$E$2:$E$171,Sheet1!$B$2:$B$171," ",0)</f>
        <v xml:space="preserve"> </v>
      </c>
      <c r="E1112" t="e" cm="1">
        <f t="array" ref="E1112">_xlfn.IFS(OR(D1112="Spl Mounting flange - 304",D1112="Spl Enlarged Mounting flange - 304",D1112="Spl Monoblock - 304",D1112="Dbl Mounting flange - 304",D1112="Dbl Monoblock - 304",D1112="Spl Mounting flange - 316",D1112="Dbl Mounting flange - 316",D1112="Spl Monoblock - 316",D1112="Dbl Mounting flange - 316"),D1112)</f>
        <v>#N/A</v>
      </c>
      <c r="F1112" t="e" cm="1">
        <f t="array" ref="F1112">_xlfn.IFS(OR($D1112="Fan 50 Hz",$D1112="Fan 440V 60 Hz",$D1112="Fan 460V 50 Hz"),$D1112)</f>
        <v>#N/A</v>
      </c>
      <c r="G1112" t="e" cm="1">
        <f t="array" ref="G1112">_xlfn.IFS(OR($D1112="Hopper 304",$D1112="Hopper 316"),$D1112)</f>
        <v>#N/A</v>
      </c>
      <c r="H1112" t="e" cm="1">
        <f t="array" ref="H1112">_xlfn.IFS(OR($D1112="Vibrating grid",$D1112="Vibrating grid for enlarged design"),$D1112)</f>
        <v>#N/A</v>
      </c>
      <c r="I1112" t="e" cm="1">
        <f t="array" ref="I1112">_xlfn.IFS(OR($D1112="Simple magnetic grid  - 304",$D1112="Simple magnetic grid  - 316",$D1112="Simple and enlarged magnetic grid "),$D1112)</f>
        <v>#N/A</v>
      </c>
      <c r="J1112" t="e" cm="1">
        <f t="array" ref="J1112">_xlfn.IFS(OR($D1112="SMC",$D1112="Simple magnetic grid  - 316.",$D1112="FESTO"),$D1112)</f>
        <v>#N/A</v>
      </c>
    </row>
    <row r="1113" spans="1:10" x14ac:dyDescent="0.2">
      <c r="A1113" t="s">
        <v>31</v>
      </c>
      <c r="B1113" t="s">
        <v>1</v>
      </c>
      <c r="C1113" s="2" t="str">
        <f>_xlfn.XLOOKUP(B1113,Sheet1!$E$2:$E$171,Sheet1!$A$2:$A$171," ",0)</f>
        <v xml:space="preserve"> </v>
      </c>
      <c r="D1113" s="2" t="str">
        <f>_xlfn.XLOOKUP(B1113,Sheet1!$E$2:$E$171,Sheet1!$B$2:$B$171," ",0)</f>
        <v xml:space="preserve"> </v>
      </c>
      <c r="E1113" t="e" cm="1">
        <f t="array" ref="E1113">_xlfn.IFS(OR(D1113="Spl Mounting flange - 304",D1113="Spl Enlarged Mounting flange - 304",D1113="Spl Monoblock - 304",D1113="Dbl Mounting flange - 304",D1113="Dbl Monoblock - 304",D1113="Spl Mounting flange - 316",D1113="Dbl Mounting flange - 316",D1113="Spl Monoblock - 316",D1113="Dbl Mounting flange - 316"),D1113)</f>
        <v>#N/A</v>
      </c>
      <c r="F1113" t="e" cm="1">
        <f t="array" ref="F1113">_xlfn.IFS(OR($D1113="Fan 50 Hz",$D1113="Fan 440V 60 Hz",$D1113="Fan 460V 50 Hz"),$D1113)</f>
        <v>#N/A</v>
      </c>
      <c r="G1113" t="e" cm="1">
        <f t="array" ref="G1113">_xlfn.IFS(OR($D1113="Hopper 304",$D1113="Hopper 316"),$D1113)</f>
        <v>#N/A</v>
      </c>
      <c r="H1113" t="e" cm="1">
        <f t="array" ref="H1113">_xlfn.IFS(OR($D1113="Vibrating grid",$D1113="Vibrating grid for enlarged design"),$D1113)</f>
        <v>#N/A</v>
      </c>
      <c r="I1113" t="e" cm="1">
        <f t="array" ref="I1113">_xlfn.IFS(OR($D1113="Simple magnetic grid  - 304",$D1113="Simple magnetic grid  - 316",$D1113="Simple and enlarged magnetic grid "),$D1113)</f>
        <v>#N/A</v>
      </c>
      <c r="J1113" t="e" cm="1">
        <f t="array" ref="J1113">_xlfn.IFS(OR($D1113="SMC",$D1113="Simple magnetic grid  - 316.",$D1113="FESTO"),$D1113)</f>
        <v>#N/A</v>
      </c>
    </row>
    <row r="1114" spans="1:10" x14ac:dyDescent="0.2">
      <c r="A1114" t="s">
        <v>31</v>
      </c>
      <c r="B1114" t="s">
        <v>84</v>
      </c>
      <c r="C1114" s="2" t="str">
        <f>_xlfn.XLOOKUP(B1114,Sheet1!$E$2:$E$171,Sheet1!$A$2:$A$171," ",0)</f>
        <v xml:space="preserve"> </v>
      </c>
      <c r="D1114" s="2" t="str">
        <f>_xlfn.XLOOKUP(B1114,Sheet1!$E$2:$E$171,Sheet1!$B$2:$B$171," ",0)</f>
        <v xml:space="preserve"> </v>
      </c>
      <c r="E1114" t="e" cm="1">
        <f t="array" ref="E1114">_xlfn.IFS(OR(D1114="Spl Mounting flange - 304",D1114="Spl Enlarged Mounting flange - 304",D1114="Spl Monoblock - 304",D1114="Dbl Mounting flange - 304",D1114="Dbl Monoblock - 304",D1114="Spl Mounting flange - 316",D1114="Dbl Mounting flange - 316",D1114="Spl Monoblock - 316",D1114="Dbl Mounting flange - 316"),D1114)</f>
        <v>#N/A</v>
      </c>
      <c r="F1114" t="e" cm="1">
        <f t="array" ref="F1114">_xlfn.IFS(OR($D1114="Fan 50 Hz",$D1114="Fan 440V 60 Hz",$D1114="Fan 460V 50 Hz"),$D1114)</f>
        <v>#N/A</v>
      </c>
      <c r="G1114" t="e" cm="1">
        <f t="array" ref="G1114">_xlfn.IFS(OR($D1114="Hopper 304",$D1114="Hopper 316"),$D1114)</f>
        <v>#N/A</v>
      </c>
      <c r="H1114" t="e" cm="1">
        <f t="array" ref="H1114">_xlfn.IFS(OR($D1114="Vibrating grid",$D1114="Vibrating grid for enlarged design"),$D1114)</f>
        <v>#N/A</v>
      </c>
      <c r="I1114" t="e" cm="1">
        <f t="array" ref="I1114">_xlfn.IFS(OR($D1114="Simple magnetic grid  - 304",$D1114="Simple magnetic grid  - 316",$D1114="Simple and enlarged magnetic grid "),$D1114)</f>
        <v>#N/A</v>
      </c>
      <c r="J1114" t="e" cm="1">
        <f t="array" ref="J1114">_xlfn.IFS(OR($D1114="SMC",$D1114="Simple magnetic grid  - 316.",$D1114="FESTO"),$D1114)</f>
        <v>#N/A</v>
      </c>
    </row>
    <row r="1115" spans="1:10" x14ac:dyDescent="0.2">
      <c r="A1115" t="s">
        <v>31</v>
      </c>
      <c r="B1115" t="s">
        <v>81</v>
      </c>
      <c r="C1115" s="2" t="str">
        <f>_xlfn.XLOOKUP(B1115,Sheet1!$E$2:$E$171,Sheet1!$A$2:$A$171," ",0)</f>
        <v xml:space="preserve"> </v>
      </c>
      <c r="D1115" s="2" t="str">
        <f>_xlfn.XLOOKUP(B1115,Sheet1!$E$2:$E$171,Sheet1!$B$2:$B$171," ",0)</f>
        <v xml:space="preserve"> </v>
      </c>
      <c r="E1115" t="e" cm="1">
        <f t="array" ref="E1115">_xlfn.IFS(OR(D1115="Spl Mounting flange - 304",D1115="Spl Enlarged Mounting flange - 304",D1115="Spl Monoblock - 304",D1115="Dbl Mounting flange - 304",D1115="Dbl Monoblock - 304",D1115="Spl Mounting flange - 316",D1115="Dbl Mounting flange - 316",D1115="Spl Monoblock - 316",D1115="Dbl Mounting flange - 316"),D1115)</f>
        <v>#N/A</v>
      </c>
      <c r="F1115" t="e" cm="1">
        <f t="array" ref="F1115">_xlfn.IFS(OR($D1115="Fan 50 Hz",$D1115="Fan 440V 60 Hz",$D1115="Fan 460V 50 Hz"),$D1115)</f>
        <v>#N/A</v>
      </c>
      <c r="G1115" t="e" cm="1">
        <f t="array" ref="G1115">_xlfn.IFS(OR($D1115="Hopper 304",$D1115="Hopper 316"),$D1115)</f>
        <v>#N/A</v>
      </c>
      <c r="H1115" t="e" cm="1">
        <f t="array" ref="H1115">_xlfn.IFS(OR($D1115="Vibrating grid",$D1115="Vibrating grid for enlarged design"),$D1115)</f>
        <v>#N/A</v>
      </c>
      <c r="I1115" t="e" cm="1">
        <f t="array" ref="I1115">_xlfn.IFS(OR($D1115="Simple magnetic grid  - 304",$D1115="Simple magnetic grid  - 316",$D1115="Simple and enlarged magnetic grid "),$D1115)</f>
        <v>#N/A</v>
      </c>
      <c r="J1115" t="e" cm="1">
        <f t="array" ref="J1115">_xlfn.IFS(OR($D1115="SMC",$D1115="Simple magnetic grid  - 316.",$D1115="FESTO"),$D1115)</f>
        <v>#N/A</v>
      </c>
    </row>
    <row r="1116" spans="1:10" x14ac:dyDescent="0.2">
      <c r="A1116" t="s">
        <v>31</v>
      </c>
      <c r="B1116" t="s">
        <v>1</v>
      </c>
      <c r="C1116" s="2" t="str">
        <f>_xlfn.XLOOKUP(B1116,Sheet1!$E$2:$E$171,Sheet1!$A$2:$A$171," ",0)</f>
        <v xml:space="preserve"> </v>
      </c>
      <c r="D1116" s="2" t="str">
        <f>_xlfn.XLOOKUP(B1116,Sheet1!$E$2:$E$171,Sheet1!$B$2:$B$171," ",0)</f>
        <v xml:space="preserve"> </v>
      </c>
      <c r="E1116" t="e" cm="1">
        <f t="array" ref="E1116">_xlfn.IFS(OR(D1116="Spl Mounting flange - 304",D1116="Spl Enlarged Mounting flange - 304",D1116="Spl Monoblock - 304",D1116="Dbl Mounting flange - 304",D1116="Dbl Monoblock - 304",D1116="Spl Mounting flange - 316",D1116="Dbl Mounting flange - 316",D1116="Spl Monoblock - 316",D1116="Dbl Mounting flange - 316"),D1116)</f>
        <v>#N/A</v>
      </c>
      <c r="F1116" t="e" cm="1">
        <f t="array" ref="F1116">_xlfn.IFS(OR($D1116="Fan 50 Hz",$D1116="Fan 440V 60 Hz",$D1116="Fan 460V 50 Hz"),$D1116)</f>
        <v>#N/A</v>
      </c>
      <c r="G1116" t="e" cm="1">
        <f t="array" ref="G1116">_xlfn.IFS(OR($D1116="Hopper 304",$D1116="Hopper 316"),$D1116)</f>
        <v>#N/A</v>
      </c>
      <c r="H1116" t="e" cm="1">
        <f t="array" ref="H1116">_xlfn.IFS(OR($D1116="Vibrating grid",$D1116="Vibrating grid for enlarged design"),$D1116)</f>
        <v>#N/A</v>
      </c>
      <c r="I1116" t="e" cm="1">
        <f t="array" ref="I1116">_xlfn.IFS(OR($D1116="Simple magnetic grid  - 304",$D1116="Simple magnetic grid  - 316",$D1116="Simple and enlarged magnetic grid "),$D1116)</f>
        <v>#N/A</v>
      </c>
      <c r="J1116" t="e" cm="1">
        <f t="array" ref="J1116">_xlfn.IFS(OR($D1116="SMC",$D1116="Simple magnetic grid  - 316.",$D1116="FESTO"),$D1116)</f>
        <v>#N/A</v>
      </c>
    </row>
    <row r="1117" spans="1:10" x14ac:dyDescent="0.2">
      <c r="A1117" t="s">
        <v>31</v>
      </c>
      <c r="B1117" t="s">
        <v>226</v>
      </c>
      <c r="C1117" s="2" t="str">
        <f>_xlfn.XLOOKUP(B1117,Sheet1!$E$2:$E$171,Sheet1!$A$2:$A$171," ",0)</f>
        <v xml:space="preserve"> </v>
      </c>
      <c r="D1117" s="2" t="str">
        <f>_xlfn.XLOOKUP(B1117,Sheet1!$E$2:$E$171,Sheet1!$B$2:$B$171," ",0)</f>
        <v xml:space="preserve"> </v>
      </c>
      <c r="E1117" t="e" cm="1">
        <f t="array" ref="E1117">_xlfn.IFS(OR(D1117="Spl Mounting flange - 304",D1117="Spl Enlarged Mounting flange - 304",D1117="Spl Monoblock - 304",D1117="Dbl Mounting flange - 304",D1117="Dbl Monoblock - 304",D1117="Spl Mounting flange - 316",D1117="Dbl Mounting flange - 316",D1117="Spl Monoblock - 316",D1117="Dbl Mounting flange - 316"),D1117)</f>
        <v>#N/A</v>
      </c>
      <c r="F1117" t="e" cm="1">
        <f t="array" ref="F1117">_xlfn.IFS(OR($D1117="Fan 50 Hz",$D1117="Fan 440V 60 Hz",$D1117="Fan 460V 50 Hz"),$D1117)</f>
        <v>#N/A</v>
      </c>
      <c r="G1117" t="e" cm="1">
        <f t="array" ref="G1117">_xlfn.IFS(OR($D1117="Hopper 304",$D1117="Hopper 316"),$D1117)</f>
        <v>#N/A</v>
      </c>
      <c r="H1117" t="e" cm="1">
        <f t="array" ref="H1117">_xlfn.IFS(OR($D1117="Vibrating grid",$D1117="Vibrating grid for enlarged design"),$D1117)</f>
        <v>#N/A</v>
      </c>
      <c r="I1117" t="e" cm="1">
        <f t="array" ref="I1117">_xlfn.IFS(OR($D1117="Simple magnetic grid  - 304",$D1117="Simple magnetic grid  - 316",$D1117="Simple and enlarged magnetic grid "),$D1117)</f>
        <v>#N/A</v>
      </c>
      <c r="J1117" t="e" cm="1">
        <f t="array" ref="J1117">_xlfn.IFS(OR($D1117="SMC",$D1117="Simple magnetic grid  - 316.",$D1117="FESTO"),$D1117)</f>
        <v>#N/A</v>
      </c>
    </row>
    <row r="1118" spans="1:10" x14ac:dyDescent="0.2">
      <c r="A1118" t="s">
        <v>31</v>
      </c>
      <c r="B1118" t="s">
        <v>151</v>
      </c>
      <c r="C1118" s="2" t="str">
        <f>_xlfn.XLOOKUP(B1118,Sheet1!$E$2:$E$171,Sheet1!$A$2:$A$171," ",0)</f>
        <v xml:space="preserve"> </v>
      </c>
      <c r="D1118" s="2" t="str">
        <f>_xlfn.XLOOKUP(B1118,Sheet1!$E$2:$E$171,Sheet1!$B$2:$B$171," ",0)</f>
        <v xml:space="preserve"> </v>
      </c>
      <c r="E1118" t="e" cm="1">
        <f t="array" ref="E1118">_xlfn.IFS(OR(D1118="Spl Mounting flange - 304",D1118="Spl Enlarged Mounting flange - 304",D1118="Spl Monoblock - 304",D1118="Dbl Mounting flange - 304",D1118="Dbl Monoblock - 304",D1118="Spl Mounting flange - 316",D1118="Dbl Mounting flange - 316",D1118="Spl Monoblock - 316",D1118="Dbl Mounting flange - 316"),D1118)</f>
        <v>#N/A</v>
      </c>
      <c r="F1118" t="e" cm="1">
        <f t="array" ref="F1118">_xlfn.IFS(OR($D1118="Fan 50 Hz",$D1118="Fan 440V 60 Hz",$D1118="Fan 460V 50 Hz"),$D1118)</f>
        <v>#N/A</v>
      </c>
      <c r="G1118" t="e" cm="1">
        <f t="array" ref="G1118">_xlfn.IFS(OR($D1118="Hopper 304",$D1118="Hopper 316"),$D1118)</f>
        <v>#N/A</v>
      </c>
      <c r="H1118" t="e" cm="1">
        <f t="array" ref="H1118">_xlfn.IFS(OR($D1118="Vibrating grid",$D1118="Vibrating grid for enlarged design"),$D1118)</f>
        <v>#N/A</v>
      </c>
      <c r="I1118" t="e" cm="1">
        <f t="array" ref="I1118">_xlfn.IFS(OR($D1118="Simple magnetic grid  - 304",$D1118="Simple magnetic grid  - 316",$D1118="Simple and enlarged magnetic grid "),$D1118)</f>
        <v>#N/A</v>
      </c>
      <c r="J1118" t="e" cm="1">
        <f t="array" ref="J1118">_xlfn.IFS(OR($D1118="SMC",$D1118="Simple magnetic grid  - 316.",$D1118="FESTO"),$D1118)</f>
        <v>#N/A</v>
      </c>
    </row>
    <row r="1119" spans="1:10" x14ac:dyDescent="0.2">
      <c r="A1119" t="s">
        <v>31</v>
      </c>
      <c r="B1119" t="s">
        <v>71</v>
      </c>
      <c r="C1119" s="2" t="str">
        <f>_xlfn.XLOOKUP(B1119,Sheet1!$E$2:$E$171,Sheet1!$A$2:$A$171," ",0)</f>
        <v xml:space="preserve"> </v>
      </c>
      <c r="D1119" s="2" t="str">
        <f>_xlfn.XLOOKUP(B1119,Sheet1!$E$2:$E$171,Sheet1!$B$2:$B$171," ",0)</f>
        <v xml:space="preserve"> </v>
      </c>
      <c r="E1119" t="e" cm="1">
        <f t="array" ref="E1119">_xlfn.IFS(OR(D1119="Spl Mounting flange - 304",D1119="Spl Enlarged Mounting flange - 304",D1119="Spl Monoblock - 304",D1119="Dbl Mounting flange - 304",D1119="Dbl Monoblock - 304",D1119="Spl Mounting flange - 316",D1119="Dbl Mounting flange - 316",D1119="Spl Monoblock - 316",D1119="Dbl Mounting flange - 316"),D1119)</f>
        <v>#N/A</v>
      </c>
      <c r="F1119" t="e" cm="1">
        <f t="array" ref="F1119">_xlfn.IFS(OR($D1119="Fan 50 Hz",$D1119="Fan 440V 60 Hz",$D1119="Fan 460V 50 Hz"),$D1119)</f>
        <v>#N/A</v>
      </c>
      <c r="G1119" t="e" cm="1">
        <f t="array" ref="G1119">_xlfn.IFS(OR($D1119="Hopper 304",$D1119="Hopper 316"),$D1119)</f>
        <v>#N/A</v>
      </c>
      <c r="H1119" t="e" cm="1">
        <f t="array" ref="H1119">_xlfn.IFS(OR($D1119="Vibrating grid",$D1119="Vibrating grid for enlarged design"),$D1119)</f>
        <v>#N/A</v>
      </c>
      <c r="I1119" t="e" cm="1">
        <f t="array" ref="I1119">_xlfn.IFS(OR($D1119="Simple magnetic grid  - 304",$D1119="Simple magnetic grid  - 316",$D1119="Simple and enlarged magnetic grid "),$D1119)</f>
        <v>#N/A</v>
      </c>
      <c r="J1119" t="e" cm="1">
        <f t="array" ref="J1119">_xlfn.IFS(OR($D1119="SMC",$D1119="Simple magnetic grid  - 316.",$D1119="FESTO"),$D1119)</f>
        <v>#N/A</v>
      </c>
    </row>
    <row r="1120" spans="1:10" x14ac:dyDescent="0.2">
      <c r="A1120" t="s">
        <v>30</v>
      </c>
      <c r="B1120" t="s">
        <v>1</v>
      </c>
      <c r="C1120" s="2" t="str">
        <f>_xlfn.XLOOKUP(B1120,Sheet1!$E$2:$E$171,Sheet1!$A$2:$A$171," ",0)</f>
        <v xml:space="preserve"> </v>
      </c>
      <c r="D1120" s="2" t="str">
        <f>_xlfn.XLOOKUP(B1120,Sheet1!$E$2:$E$171,Sheet1!$B$2:$B$171," ",0)</f>
        <v xml:space="preserve"> </v>
      </c>
      <c r="E1120" t="e" cm="1">
        <f t="array" ref="E1120">_xlfn.IFS(OR(D1120="Spl Mounting flange - 304",D1120="Spl Enlarged Mounting flange - 304",D1120="Spl Monoblock - 304",D1120="Dbl Mounting flange - 304",D1120="Dbl Monoblock - 304",D1120="Spl Mounting flange - 316",D1120="Dbl Mounting flange - 316",D1120="Spl Monoblock - 316",D1120="Dbl Mounting flange - 316"),D1120)</f>
        <v>#N/A</v>
      </c>
      <c r="F1120" t="e" cm="1">
        <f t="array" ref="F1120">_xlfn.IFS(OR($D1120="Fan 50 Hz",$D1120="Fan 440V 60 Hz",$D1120="Fan 460V 50 Hz"),$D1120)</f>
        <v>#N/A</v>
      </c>
      <c r="G1120" t="e" cm="1">
        <f t="array" ref="G1120">_xlfn.IFS(OR($D1120="Hopper 304",$D1120="Hopper 316"),$D1120)</f>
        <v>#N/A</v>
      </c>
      <c r="H1120" t="e" cm="1">
        <f t="array" ref="H1120">_xlfn.IFS(OR($D1120="Vibrating grid",$D1120="Vibrating grid for enlarged design"),$D1120)</f>
        <v>#N/A</v>
      </c>
      <c r="I1120" t="e" cm="1">
        <f t="array" ref="I1120">_xlfn.IFS(OR($D1120="Simple magnetic grid  - 304",$D1120="Simple magnetic grid  - 316",$D1120="Simple and enlarged magnetic grid "),$D1120)</f>
        <v>#N/A</v>
      </c>
      <c r="J1120" t="e" cm="1">
        <f t="array" ref="J1120">_xlfn.IFS(OR($D1120="SMC",$D1120="Simple magnetic grid  - 316.",$D1120="FESTO"),$D1120)</f>
        <v>#N/A</v>
      </c>
    </row>
    <row r="1121" spans="1:10" x14ac:dyDescent="0.2">
      <c r="A1121" t="s">
        <v>30</v>
      </c>
      <c r="B1121" t="s">
        <v>1</v>
      </c>
      <c r="C1121" s="2" t="str">
        <f>_xlfn.XLOOKUP(B1121,Sheet1!$E$2:$E$171,Sheet1!$A$2:$A$171," ",0)</f>
        <v xml:space="preserve"> </v>
      </c>
      <c r="D1121" s="2" t="str">
        <f>_xlfn.XLOOKUP(B1121,Sheet1!$E$2:$E$171,Sheet1!$B$2:$B$171," ",0)</f>
        <v xml:space="preserve"> </v>
      </c>
      <c r="E1121" t="e" cm="1">
        <f t="array" ref="E1121">_xlfn.IFS(OR(D1121="Spl Mounting flange - 304",D1121="Spl Enlarged Mounting flange - 304",D1121="Spl Monoblock - 304",D1121="Dbl Mounting flange - 304",D1121="Dbl Monoblock - 304",D1121="Spl Mounting flange - 316",D1121="Dbl Mounting flange - 316",D1121="Spl Monoblock - 316",D1121="Dbl Mounting flange - 316"),D1121)</f>
        <v>#N/A</v>
      </c>
      <c r="F1121" t="e" cm="1">
        <f t="array" ref="F1121">_xlfn.IFS(OR($D1121="Fan 50 Hz",$D1121="Fan 440V 60 Hz",$D1121="Fan 460V 50 Hz"),$D1121)</f>
        <v>#N/A</v>
      </c>
      <c r="G1121" t="e" cm="1">
        <f t="array" ref="G1121">_xlfn.IFS(OR($D1121="Hopper 304",$D1121="Hopper 316"),$D1121)</f>
        <v>#N/A</v>
      </c>
      <c r="H1121" t="e" cm="1">
        <f t="array" ref="H1121">_xlfn.IFS(OR($D1121="Vibrating grid",$D1121="Vibrating grid for enlarged design"),$D1121)</f>
        <v>#N/A</v>
      </c>
      <c r="I1121" t="e" cm="1">
        <f t="array" ref="I1121">_xlfn.IFS(OR($D1121="Simple magnetic grid  - 304",$D1121="Simple magnetic grid  - 316",$D1121="Simple and enlarged magnetic grid "),$D1121)</f>
        <v>#N/A</v>
      </c>
      <c r="J1121" t="e" cm="1">
        <f t="array" ref="J1121">_xlfn.IFS(OR($D1121="SMC",$D1121="Simple magnetic grid  - 316.",$D1121="FESTO"),$D1121)</f>
        <v>#N/A</v>
      </c>
    </row>
    <row r="1122" spans="1:10" x14ac:dyDescent="0.2">
      <c r="A1122" t="s">
        <v>30</v>
      </c>
      <c r="B1122" t="s">
        <v>345</v>
      </c>
      <c r="C1122" s="2">
        <f>_xlfn.XLOOKUP(B1122,Sheet1!$E$2:$E$171,Sheet1!$A$2:$A$171," ",0)</f>
        <v>1</v>
      </c>
      <c r="D1122" s="2" t="str">
        <f>_xlfn.XLOOKUP(B1122,Sheet1!$E$2:$E$171,Sheet1!$B$2:$B$171," ",0)</f>
        <v>Dbl Mounting flange - 304</v>
      </c>
      <c r="E1122" t="str" cm="1">
        <f t="array" ref="E1122">_xlfn.IFS(OR(D1122="Spl Mounting flange - 304",D1122="Spl Enlarged Mounting flange - 304",D1122="Spl Monoblock - 304",D1122="Dbl Mounting flange - 304",D1122="Dbl Monoblock - 304",D1122="Spl Mounting flange - 316",D1122="Dbl Mounting flange - 316",D1122="Spl Monoblock - 316",D1122="Dbl Mounting flange - 316"),D1122)</f>
        <v>Dbl Mounting flange - 304</v>
      </c>
      <c r="F1122" t="e" cm="1">
        <f t="array" ref="F1122">_xlfn.IFS(OR($D1122="Fan 50 Hz",$D1122="Fan 440V 60 Hz",$D1122="Fan 460V 50 Hz"),$D1122)</f>
        <v>#N/A</v>
      </c>
      <c r="G1122" t="e" cm="1">
        <f t="array" ref="G1122">_xlfn.IFS(OR($D1122="Hopper 304",$D1122="Hopper 316"),$D1122)</f>
        <v>#N/A</v>
      </c>
      <c r="H1122" t="e" cm="1">
        <f t="array" ref="H1122">_xlfn.IFS(OR($D1122="Vibrating grid",$D1122="Vibrating grid for enlarged design"),$D1122)</f>
        <v>#N/A</v>
      </c>
      <c r="I1122" t="e" cm="1">
        <f t="array" ref="I1122">_xlfn.IFS(OR($D1122="Simple magnetic grid  - 304",$D1122="Simple magnetic grid  - 316",$D1122="Simple and enlarged magnetic grid "),$D1122)</f>
        <v>#N/A</v>
      </c>
      <c r="J1122" t="e" cm="1">
        <f t="array" ref="J1122">_xlfn.IFS(OR($D1122="SMC",$D1122="Simple magnetic grid  - 316.",$D1122="FESTO"),$D1122)</f>
        <v>#N/A</v>
      </c>
    </row>
    <row r="1123" spans="1:10" x14ac:dyDescent="0.2">
      <c r="A1123" t="s">
        <v>30</v>
      </c>
      <c r="B1123" t="s">
        <v>6</v>
      </c>
      <c r="C1123" s="2">
        <f>_xlfn.XLOOKUP(B1123,Sheet1!$E$2:$E$171,Sheet1!$A$2:$A$171," ",0)</f>
        <v>1</v>
      </c>
      <c r="D1123" s="2" t="str">
        <f>_xlfn.XLOOKUP(B1123,Sheet1!$E$2:$E$171,Sheet1!$B$2:$B$171," ",0)</f>
        <v>Hopper 304</v>
      </c>
      <c r="E1123" t="e" cm="1">
        <f t="array" ref="E1123">_xlfn.IFS(OR(D1123="Spl Mounting flange - 304",D1123="Spl Enlarged Mounting flange - 304",D1123="Spl Monoblock - 304",D1123="Dbl Mounting flange - 304",D1123="Dbl Monoblock - 304",D1123="Spl Mounting flange - 316",D1123="Dbl Mounting flange - 316",D1123="Spl Monoblock - 316",D1123="Dbl Mounting flange - 316"),D1123)</f>
        <v>#N/A</v>
      </c>
      <c r="F1123" t="e" cm="1">
        <f t="array" ref="F1123">_xlfn.IFS(OR($D1123="Fan 50 Hz",$D1123="Fan 440V 60 Hz",$D1123="Fan 460V 50 Hz"),$D1123)</f>
        <v>#N/A</v>
      </c>
      <c r="G1123" t="str" cm="1">
        <f t="array" ref="G1123">_xlfn.IFS(OR($D1123="Hopper 304",$D1123="Hopper 316"),$D1123)</f>
        <v>Hopper 304</v>
      </c>
      <c r="H1123" t="e" cm="1">
        <f t="array" ref="H1123">_xlfn.IFS(OR($D1123="Vibrating grid",$D1123="Vibrating grid for enlarged design"),$D1123)</f>
        <v>#N/A</v>
      </c>
      <c r="I1123" t="e" cm="1">
        <f t="array" ref="I1123">_xlfn.IFS(OR($D1123="Simple magnetic grid  - 304",$D1123="Simple magnetic grid  - 316",$D1123="Simple and enlarged magnetic grid "),$D1123)</f>
        <v>#N/A</v>
      </c>
      <c r="J1123" t="e" cm="1">
        <f t="array" ref="J1123">_xlfn.IFS(OR($D1123="SMC",$D1123="Simple magnetic grid  - 316.",$D1123="FESTO"),$D1123)</f>
        <v>#N/A</v>
      </c>
    </row>
    <row r="1124" spans="1:10" x14ac:dyDescent="0.2">
      <c r="A1124" t="s">
        <v>30</v>
      </c>
      <c r="B1124" t="s">
        <v>1</v>
      </c>
      <c r="C1124" s="2" t="str">
        <f>_xlfn.XLOOKUP(B1124,Sheet1!$E$2:$E$171,Sheet1!$A$2:$A$171," ",0)</f>
        <v xml:space="preserve"> </v>
      </c>
      <c r="D1124" s="2" t="str">
        <f>_xlfn.XLOOKUP(B1124,Sheet1!$E$2:$E$171,Sheet1!$B$2:$B$171," ",0)</f>
        <v xml:space="preserve"> </v>
      </c>
      <c r="E1124" t="e" cm="1">
        <f t="array" ref="E1124">_xlfn.IFS(OR(D1124="Spl Mounting flange - 304",D1124="Spl Enlarged Mounting flange - 304",D1124="Spl Monoblock - 304",D1124="Dbl Mounting flange - 304",D1124="Dbl Monoblock - 304",D1124="Spl Mounting flange - 316",D1124="Dbl Mounting flange - 316",D1124="Spl Monoblock - 316",D1124="Dbl Mounting flange - 316"),D1124)</f>
        <v>#N/A</v>
      </c>
      <c r="F1124" t="e" cm="1">
        <f t="array" ref="F1124">_xlfn.IFS(OR($D1124="Fan 50 Hz",$D1124="Fan 440V 60 Hz",$D1124="Fan 460V 50 Hz"),$D1124)</f>
        <v>#N/A</v>
      </c>
      <c r="G1124" t="e" cm="1">
        <f t="array" ref="G1124">_xlfn.IFS(OR($D1124="Hopper 304",$D1124="Hopper 316"),$D1124)</f>
        <v>#N/A</v>
      </c>
      <c r="H1124" t="e" cm="1">
        <f t="array" ref="H1124">_xlfn.IFS(OR($D1124="Vibrating grid",$D1124="Vibrating grid for enlarged design"),$D1124)</f>
        <v>#N/A</v>
      </c>
      <c r="I1124" t="e" cm="1">
        <f t="array" ref="I1124">_xlfn.IFS(OR($D1124="Simple magnetic grid  - 304",$D1124="Simple magnetic grid  - 316",$D1124="Simple and enlarged magnetic grid "),$D1124)</f>
        <v>#N/A</v>
      </c>
      <c r="J1124" t="e" cm="1">
        <f t="array" ref="J1124">_xlfn.IFS(OR($D1124="SMC",$D1124="Simple magnetic grid  - 316.",$D1124="FESTO"),$D1124)</f>
        <v>#N/A</v>
      </c>
    </row>
    <row r="1125" spans="1:10" x14ac:dyDescent="0.2">
      <c r="A1125" t="s">
        <v>30</v>
      </c>
      <c r="B1125" t="s">
        <v>1</v>
      </c>
      <c r="C1125" s="2" t="str">
        <f>_xlfn.XLOOKUP(B1125,Sheet1!$E$2:$E$171,Sheet1!$A$2:$A$171," ",0)</f>
        <v xml:space="preserve"> </v>
      </c>
      <c r="D1125" s="2" t="str">
        <f>_xlfn.XLOOKUP(B1125,Sheet1!$E$2:$E$171,Sheet1!$B$2:$B$171," ",0)</f>
        <v xml:space="preserve"> </v>
      </c>
      <c r="E1125" t="e" cm="1">
        <f t="array" ref="E1125">_xlfn.IFS(OR(D1125="Spl Mounting flange - 304",D1125="Spl Enlarged Mounting flange - 304",D1125="Spl Monoblock - 304",D1125="Dbl Mounting flange - 304",D1125="Dbl Monoblock - 304",D1125="Spl Mounting flange - 316",D1125="Dbl Mounting flange - 316",D1125="Spl Monoblock - 316",D1125="Dbl Mounting flange - 316"),D1125)</f>
        <v>#N/A</v>
      </c>
      <c r="F1125" t="e" cm="1">
        <f t="array" ref="F1125">_xlfn.IFS(OR($D1125="Fan 50 Hz",$D1125="Fan 440V 60 Hz",$D1125="Fan 460V 50 Hz"),$D1125)</f>
        <v>#N/A</v>
      </c>
      <c r="G1125" t="e" cm="1">
        <f t="array" ref="G1125">_xlfn.IFS(OR($D1125="Hopper 304",$D1125="Hopper 316"),$D1125)</f>
        <v>#N/A</v>
      </c>
      <c r="H1125" t="e" cm="1">
        <f t="array" ref="H1125">_xlfn.IFS(OR($D1125="Vibrating grid",$D1125="Vibrating grid for enlarged design"),$D1125)</f>
        <v>#N/A</v>
      </c>
      <c r="I1125" t="e" cm="1">
        <f t="array" ref="I1125">_xlfn.IFS(OR($D1125="Simple magnetic grid  - 304",$D1125="Simple magnetic grid  - 316",$D1125="Simple and enlarged magnetic grid "),$D1125)</f>
        <v>#N/A</v>
      </c>
      <c r="J1125" t="e" cm="1">
        <f t="array" ref="J1125">_xlfn.IFS(OR($D1125="SMC",$D1125="Simple magnetic grid  - 316.",$D1125="FESTO"),$D1125)</f>
        <v>#N/A</v>
      </c>
    </row>
    <row r="1126" spans="1:10" x14ac:dyDescent="0.2">
      <c r="A1126" t="s">
        <v>30</v>
      </c>
      <c r="B1126" t="s">
        <v>127</v>
      </c>
      <c r="C1126" s="2">
        <f>_xlfn.XLOOKUP(B1126,Sheet1!$E$2:$E$171,Sheet1!$A$2:$A$171," ",0)</f>
        <v>1</v>
      </c>
      <c r="D1126" s="2" t="str">
        <f>_xlfn.XLOOKUP(B1126,Sheet1!$E$2:$E$171,Sheet1!$B$2:$B$171," ",0)</f>
        <v>Fan 50 Hz</v>
      </c>
      <c r="E1126" t="e" cm="1">
        <f t="array" ref="E1126">_xlfn.IFS(OR(D1126="Spl Mounting flange - 304",D1126="Spl Enlarged Mounting flange - 304",D1126="Spl Monoblock - 304",D1126="Dbl Mounting flange - 304",D1126="Dbl Monoblock - 304",D1126="Spl Mounting flange - 316",D1126="Dbl Mounting flange - 316",D1126="Spl Monoblock - 316",D1126="Dbl Mounting flange - 316"),D1126)</f>
        <v>#N/A</v>
      </c>
      <c r="F1126" t="str" cm="1">
        <f t="array" ref="F1126">_xlfn.IFS(OR($D1126="Fan 50 Hz",$D1126="Fan 440V 60 Hz",$D1126="Fan 460V 50 Hz"),$D1126)</f>
        <v>Fan 50 Hz</v>
      </c>
      <c r="G1126" t="e" cm="1">
        <f t="array" ref="G1126">_xlfn.IFS(OR($D1126="Hopper 304",$D1126="Hopper 316"),$D1126)</f>
        <v>#N/A</v>
      </c>
      <c r="H1126" t="e" cm="1">
        <f t="array" ref="H1126">_xlfn.IFS(OR($D1126="Vibrating grid",$D1126="Vibrating grid for enlarged design"),$D1126)</f>
        <v>#N/A</v>
      </c>
      <c r="I1126" t="e" cm="1">
        <f t="array" ref="I1126">_xlfn.IFS(OR($D1126="Simple magnetic grid  - 304",$D1126="Simple magnetic grid  - 316",$D1126="Simple and enlarged magnetic grid "),$D1126)</f>
        <v>#N/A</v>
      </c>
      <c r="J1126" t="e" cm="1">
        <f t="array" ref="J1126">_xlfn.IFS(OR($D1126="SMC",$D1126="Simple magnetic grid  - 316.",$D1126="FESTO"),$D1126)</f>
        <v>#N/A</v>
      </c>
    </row>
    <row r="1127" spans="1:10" x14ac:dyDescent="0.2">
      <c r="A1127" t="s">
        <v>30</v>
      </c>
      <c r="B1127" t="s">
        <v>1</v>
      </c>
      <c r="C1127" s="2" t="str">
        <f>_xlfn.XLOOKUP(B1127,Sheet1!$E$2:$E$171,Sheet1!$A$2:$A$171," ",0)</f>
        <v xml:space="preserve"> </v>
      </c>
      <c r="D1127" s="2" t="str">
        <f>_xlfn.XLOOKUP(B1127,Sheet1!$E$2:$E$171,Sheet1!$B$2:$B$171," ",0)</f>
        <v xml:space="preserve"> </v>
      </c>
      <c r="E1127" t="e" cm="1">
        <f t="array" ref="E1127">_xlfn.IFS(OR(D1127="Spl Mounting flange - 304",D1127="Spl Enlarged Mounting flange - 304",D1127="Spl Monoblock - 304",D1127="Dbl Mounting flange - 304",D1127="Dbl Monoblock - 304",D1127="Spl Mounting flange - 316",D1127="Dbl Mounting flange - 316",D1127="Spl Monoblock - 316",D1127="Dbl Mounting flange - 316"),D1127)</f>
        <v>#N/A</v>
      </c>
      <c r="F1127" t="e" cm="1">
        <f t="array" ref="F1127">_xlfn.IFS(OR($D1127="Fan 50 Hz",$D1127="Fan 440V 60 Hz",$D1127="Fan 460V 50 Hz"),$D1127)</f>
        <v>#N/A</v>
      </c>
      <c r="G1127" t="e" cm="1">
        <f t="array" ref="G1127">_xlfn.IFS(OR($D1127="Hopper 304",$D1127="Hopper 316"),$D1127)</f>
        <v>#N/A</v>
      </c>
      <c r="H1127" t="e" cm="1">
        <f t="array" ref="H1127">_xlfn.IFS(OR($D1127="Vibrating grid",$D1127="Vibrating grid for enlarged design"),$D1127)</f>
        <v>#N/A</v>
      </c>
      <c r="I1127" t="e" cm="1">
        <f t="array" ref="I1127">_xlfn.IFS(OR($D1127="Simple magnetic grid  - 304",$D1127="Simple magnetic grid  - 316",$D1127="Simple and enlarged magnetic grid "),$D1127)</f>
        <v>#N/A</v>
      </c>
      <c r="J1127" t="e" cm="1">
        <f t="array" ref="J1127">_xlfn.IFS(OR($D1127="SMC",$D1127="Simple magnetic grid  - 316.",$D1127="FESTO"),$D1127)</f>
        <v>#N/A</v>
      </c>
    </row>
    <row r="1128" spans="1:10" x14ac:dyDescent="0.2">
      <c r="A1128" t="s">
        <v>30</v>
      </c>
      <c r="B1128" t="s">
        <v>194</v>
      </c>
      <c r="C1128" s="2" t="str">
        <f>_xlfn.XLOOKUP(B1128,Sheet1!$E$2:$E$171,Sheet1!$A$2:$A$171," ",0)</f>
        <v xml:space="preserve"> </v>
      </c>
      <c r="D1128" s="2" t="str">
        <f>_xlfn.XLOOKUP(B1128,Sheet1!$E$2:$E$171,Sheet1!$B$2:$B$171," ",0)</f>
        <v xml:space="preserve"> </v>
      </c>
      <c r="E1128" t="e" cm="1">
        <f t="array" ref="E1128">_xlfn.IFS(OR(D1128="Spl Mounting flange - 304",D1128="Spl Enlarged Mounting flange - 304",D1128="Spl Monoblock - 304",D1128="Dbl Mounting flange - 304",D1128="Dbl Monoblock - 304",D1128="Spl Mounting flange - 316",D1128="Dbl Mounting flange - 316",D1128="Spl Monoblock - 316",D1128="Dbl Mounting flange - 316"),D1128)</f>
        <v>#N/A</v>
      </c>
      <c r="F1128" t="e" cm="1">
        <f t="array" ref="F1128">_xlfn.IFS(OR($D1128="Fan 50 Hz",$D1128="Fan 440V 60 Hz",$D1128="Fan 460V 50 Hz"),$D1128)</f>
        <v>#N/A</v>
      </c>
      <c r="G1128" t="e" cm="1">
        <f t="array" ref="G1128">_xlfn.IFS(OR($D1128="Hopper 304",$D1128="Hopper 316"),$D1128)</f>
        <v>#N/A</v>
      </c>
      <c r="H1128" t="e" cm="1">
        <f t="array" ref="H1128">_xlfn.IFS(OR($D1128="Vibrating grid",$D1128="Vibrating grid for enlarged design"),$D1128)</f>
        <v>#N/A</v>
      </c>
      <c r="I1128" t="e" cm="1">
        <f t="array" ref="I1128">_xlfn.IFS(OR($D1128="Simple magnetic grid  - 304",$D1128="Simple magnetic grid  - 316",$D1128="Simple and enlarged magnetic grid "),$D1128)</f>
        <v>#N/A</v>
      </c>
      <c r="J1128" t="e" cm="1">
        <f t="array" ref="J1128">_xlfn.IFS(OR($D1128="SMC",$D1128="Simple magnetic grid  - 316.",$D1128="FESTO"),$D1128)</f>
        <v>#N/A</v>
      </c>
    </row>
    <row r="1129" spans="1:10" x14ac:dyDescent="0.2">
      <c r="A1129" t="s">
        <v>30</v>
      </c>
      <c r="B1129" t="s">
        <v>172</v>
      </c>
      <c r="C1129" s="2" t="str">
        <f>_xlfn.XLOOKUP(B1129,Sheet1!$E$2:$E$171,Sheet1!$A$2:$A$171," ",0)</f>
        <v xml:space="preserve"> </v>
      </c>
      <c r="D1129" s="2" t="str">
        <f>_xlfn.XLOOKUP(B1129,Sheet1!$E$2:$E$171,Sheet1!$B$2:$B$171," ",0)</f>
        <v xml:space="preserve"> </v>
      </c>
      <c r="E1129" t="e" cm="1">
        <f t="array" ref="E1129">_xlfn.IFS(OR(D1129="Spl Mounting flange - 304",D1129="Spl Enlarged Mounting flange - 304",D1129="Spl Monoblock - 304",D1129="Dbl Mounting flange - 304",D1129="Dbl Monoblock - 304",D1129="Spl Mounting flange - 316",D1129="Dbl Mounting flange - 316",D1129="Spl Monoblock - 316",D1129="Dbl Mounting flange - 316"),D1129)</f>
        <v>#N/A</v>
      </c>
      <c r="F1129" t="e" cm="1">
        <f t="array" ref="F1129">_xlfn.IFS(OR($D1129="Fan 50 Hz",$D1129="Fan 440V 60 Hz",$D1129="Fan 460V 50 Hz"),$D1129)</f>
        <v>#N/A</v>
      </c>
      <c r="G1129" t="e" cm="1">
        <f t="array" ref="G1129">_xlfn.IFS(OR($D1129="Hopper 304",$D1129="Hopper 316"),$D1129)</f>
        <v>#N/A</v>
      </c>
      <c r="H1129" t="e" cm="1">
        <f t="array" ref="H1129">_xlfn.IFS(OR($D1129="Vibrating grid",$D1129="Vibrating grid for enlarged design"),$D1129)</f>
        <v>#N/A</v>
      </c>
      <c r="I1129" t="e" cm="1">
        <f t="array" ref="I1129">_xlfn.IFS(OR($D1129="Simple magnetic grid  - 304",$D1129="Simple magnetic grid  - 316",$D1129="Simple and enlarged magnetic grid "),$D1129)</f>
        <v>#N/A</v>
      </c>
      <c r="J1129" t="e" cm="1">
        <f t="array" ref="J1129">_xlfn.IFS(OR($D1129="SMC",$D1129="Simple magnetic grid  - 316.",$D1129="FESTO"),$D1129)</f>
        <v>#N/A</v>
      </c>
    </row>
    <row r="1130" spans="1:10" x14ac:dyDescent="0.2">
      <c r="A1130" t="s">
        <v>30</v>
      </c>
      <c r="B1130" t="s">
        <v>1</v>
      </c>
      <c r="C1130" s="2" t="str">
        <f>_xlfn.XLOOKUP(B1130,Sheet1!$E$2:$E$171,Sheet1!$A$2:$A$171," ",0)</f>
        <v xml:space="preserve"> </v>
      </c>
      <c r="D1130" s="2" t="str">
        <f>_xlfn.XLOOKUP(B1130,Sheet1!$E$2:$E$171,Sheet1!$B$2:$B$171," ",0)</f>
        <v xml:space="preserve"> </v>
      </c>
      <c r="E1130" t="e" cm="1">
        <f t="array" ref="E1130">_xlfn.IFS(OR(D1130="Spl Mounting flange - 304",D1130="Spl Enlarged Mounting flange - 304",D1130="Spl Monoblock - 304",D1130="Dbl Mounting flange - 304",D1130="Dbl Monoblock - 304",D1130="Spl Mounting flange - 316",D1130="Dbl Mounting flange - 316",D1130="Spl Monoblock - 316",D1130="Dbl Mounting flange - 316"),D1130)</f>
        <v>#N/A</v>
      </c>
      <c r="F1130" t="e" cm="1">
        <f t="array" ref="F1130">_xlfn.IFS(OR($D1130="Fan 50 Hz",$D1130="Fan 440V 60 Hz",$D1130="Fan 460V 50 Hz"),$D1130)</f>
        <v>#N/A</v>
      </c>
      <c r="G1130" t="e" cm="1">
        <f t="array" ref="G1130">_xlfn.IFS(OR($D1130="Hopper 304",$D1130="Hopper 316"),$D1130)</f>
        <v>#N/A</v>
      </c>
      <c r="H1130" t="e" cm="1">
        <f t="array" ref="H1130">_xlfn.IFS(OR($D1130="Vibrating grid",$D1130="Vibrating grid for enlarged design"),$D1130)</f>
        <v>#N/A</v>
      </c>
      <c r="I1130" t="e" cm="1">
        <f t="array" ref="I1130">_xlfn.IFS(OR($D1130="Simple magnetic grid  - 304",$D1130="Simple magnetic grid  - 316",$D1130="Simple and enlarged magnetic grid "),$D1130)</f>
        <v>#N/A</v>
      </c>
      <c r="J1130" t="e" cm="1">
        <f t="array" ref="J1130">_xlfn.IFS(OR($D1130="SMC",$D1130="Simple magnetic grid  - 316.",$D1130="FESTO"),$D1130)</f>
        <v>#N/A</v>
      </c>
    </row>
    <row r="1131" spans="1:10" x14ac:dyDescent="0.2">
      <c r="A1131" t="s">
        <v>30</v>
      </c>
      <c r="B1131" t="s">
        <v>169</v>
      </c>
      <c r="C1131" s="2" t="str">
        <f>_xlfn.XLOOKUP(B1131,Sheet1!$E$2:$E$171,Sheet1!$A$2:$A$171," ",0)</f>
        <v xml:space="preserve"> </v>
      </c>
      <c r="D1131" s="2" t="str">
        <f>_xlfn.XLOOKUP(B1131,Sheet1!$E$2:$E$171,Sheet1!$B$2:$B$171," ",0)</f>
        <v xml:space="preserve"> </v>
      </c>
      <c r="E1131" t="e" cm="1">
        <f t="array" ref="E1131">_xlfn.IFS(OR(D1131="Spl Mounting flange - 304",D1131="Spl Enlarged Mounting flange - 304",D1131="Spl Monoblock - 304",D1131="Dbl Mounting flange - 304",D1131="Dbl Monoblock - 304",D1131="Spl Mounting flange - 316",D1131="Dbl Mounting flange - 316",D1131="Spl Monoblock - 316",D1131="Dbl Mounting flange - 316"),D1131)</f>
        <v>#N/A</v>
      </c>
      <c r="F1131" t="e" cm="1">
        <f t="array" ref="F1131">_xlfn.IFS(OR($D1131="Fan 50 Hz",$D1131="Fan 440V 60 Hz",$D1131="Fan 460V 50 Hz"),$D1131)</f>
        <v>#N/A</v>
      </c>
      <c r="G1131" t="e" cm="1">
        <f t="array" ref="G1131">_xlfn.IFS(OR($D1131="Hopper 304",$D1131="Hopper 316"),$D1131)</f>
        <v>#N/A</v>
      </c>
      <c r="H1131" t="e" cm="1">
        <f t="array" ref="H1131">_xlfn.IFS(OR($D1131="Vibrating grid",$D1131="Vibrating grid for enlarged design"),$D1131)</f>
        <v>#N/A</v>
      </c>
      <c r="I1131" t="e" cm="1">
        <f t="array" ref="I1131">_xlfn.IFS(OR($D1131="Simple magnetic grid  - 304",$D1131="Simple magnetic grid  - 316",$D1131="Simple and enlarged magnetic grid "),$D1131)</f>
        <v>#N/A</v>
      </c>
      <c r="J1131" t="e" cm="1">
        <f t="array" ref="J1131">_xlfn.IFS(OR($D1131="SMC",$D1131="Simple magnetic grid  - 316.",$D1131="FESTO"),$D1131)</f>
        <v>#N/A</v>
      </c>
    </row>
    <row r="1132" spans="1:10" x14ac:dyDescent="0.2">
      <c r="A1132" t="s">
        <v>30</v>
      </c>
      <c r="B1132" t="s">
        <v>201</v>
      </c>
      <c r="C1132" s="2" t="str">
        <f>_xlfn.XLOOKUP(B1132,Sheet1!$E$2:$E$171,Sheet1!$A$2:$A$171," ",0)</f>
        <v xml:space="preserve"> </v>
      </c>
      <c r="D1132" s="2" t="str">
        <f>_xlfn.XLOOKUP(B1132,Sheet1!$E$2:$E$171,Sheet1!$B$2:$B$171," ",0)</f>
        <v xml:space="preserve"> </v>
      </c>
      <c r="E1132" t="e" cm="1">
        <f t="array" ref="E1132">_xlfn.IFS(OR(D1132="Spl Mounting flange - 304",D1132="Spl Enlarged Mounting flange - 304",D1132="Spl Monoblock - 304",D1132="Dbl Mounting flange - 304",D1132="Dbl Monoblock - 304",D1132="Spl Mounting flange - 316",D1132="Dbl Mounting flange - 316",D1132="Spl Monoblock - 316",D1132="Dbl Mounting flange - 316"),D1132)</f>
        <v>#N/A</v>
      </c>
      <c r="F1132" t="e" cm="1">
        <f t="array" ref="F1132">_xlfn.IFS(OR($D1132="Fan 50 Hz",$D1132="Fan 440V 60 Hz",$D1132="Fan 460V 50 Hz"),$D1132)</f>
        <v>#N/A</v>
      </c>
      <c r="G1132" t="e" cm="1">
        <f t="array" ref="G1132">_xlfn.IFS(OR($D1132="Hopper 304",$D1132="Hopper 316"),$D1132)</f>
        <v>#N/A</v>
      </c>
      <c r="H1132" t="e" cm="1">
        <f t="array" ref="H1132">_xlfn.IFS(OR($D1132="Vibrating grid",$D1132="Vibrating grid for enlarged design"),$D1132)</f>
        <v>#N/A</v>
      </c>
      <c r="I1132" t="e" cm="1">
        <f t="array" ref="I1132">_xlfn.IFS(OR($D1132="Simple magnetic grid  - 304",$D1132="Simple magnetic grid  - 316",$D1132="Simple and enlarged magnetic grid "),$D1132)</f>
        <v>#N/A</v>
      </c>
      <c r="J1132" t="e" cm="1">
        <f t="array" ref="J1132">_xlfn.IFS(OR($D1132="SMC",$D1132="Simple magnetic grid  - 316.",$D1132="FESTO"),$D1132)</f>
        <v>#N/A</v>
      </c>
    </row>
    <row r="1133" spans="1:10" x14ac:dyDescent="0.2">
      <c r="A1133" t="s">
        <v>30</v>
      </c>
      <c r="B1133" t="s">
        <v>146</v>
      </c>
      <c r="C1133" s="2" t="str">
        <f>_xlfn.XLOOKUP(B1133,Sheet1!$E$2:$E$171,Sheet1!$A$2:$A$171," ",0)</f>
        <v xml:space="preserve"> </v>
      </c>
      <c r="D1133" s="2" t="str">
        <f>_xlfn.XLOOKUP(B1133,Sheet1!$E$2:$E$171,Sheet1!$B$2:$B$171," ",0)</f>
        <v xml:space="preserve"> </v>
      </c>
      <c r="E1133" t="e" cm="1">
        <f t="array" ref="E1133">_xlfn.IFS(OR(D1133="Spl Mounting flange - 304",D1133="Spl Enlarged Mounting flange - 304",D1133="Spl Monoblock - 304",D1133="Dbl Mounting flange - 304",D1133="Dbl Monoblock - 304",D1133="Spl Mounting flange - 316",D1133="Dbl Mounting flange - 316",D1133="Spl Monoblock - 316",D1133="Dbl Mounting flange - 316"),D1133)</f>
        <v>#N/A</v>
      </c>
      <c r="F1133" t="e" cm="1">
        <f t="array" ref="F1133">_xlfn.IFS(OR($D1133="Fan 50 Hz",$D1133="Fan 440V 60 Hz",$D1133="Fan 460V 50 Hz"),$D1133)</f>
        <v>#N/A</v>
      </c>
      <c r="G1133" t="e" cm="1">
        <f t="array" ref="G1133">_xlfn.IFS(OR($D1133="Hopper 304",$D1133="Hopper 316"),$D1133)</f>
        <v>#N/A</v>
      </c>
      <c r="H1133" t="e" cm="1">
        <f t="array" ref="H1133">_xlfn.IFS(OR($D1133="Vibrating grid",$D1133="Vibrating grid for enlarged design"),$D1133)</f>
        <v>#N/A</v>
      </c>
      <c r="I1133" t="e" cm="1">
        <f t="array" ref="I1133">_xlfn.IFS(OR($D1133="Simple magnetic grid  - 304",$D1133="Simple magnetic grid  - 316",$D1133="Simple and enlarged magnetic grid "),$D1133)</f>
        <v>#N/A</v>
      </c>
      <c r="J1133" t="e" cm="1">
        <f t="array" ref="J1133">_xlfn.IFS(OR($D1133="SMC",$D1133="Simple magnetic grid  - 316.",$D1133="FESTO"),$D1133)</f>
        <v>#N/A</v>
      </c>
    </row>
    <row r="1134" spans="1:10" x14ac:dyDescent="0.2">
      <c r="A1134" t="s">
        <v>30</v>
      </c>
      <c r="B1134" t="s">
        <v>108</v>
      </c>
      <c r="C1134" s="2" t="str">
        <f>_xlfn.XLOOKUP(B1134,Sheet1!$E$2:$E$171,Sheet1!$A$2:$A$171," ",0)</f>
        <v xml:space="preserve"> </v>
      </c>
      <c r="D1134" s="2" t="str">
        <f>_xlfn.XLOOKUP(B1134,Sheet1!$E$2:$E$171,Sheet1!$B$2:$B$171," ",0)</f>
        <v xml:space="preserve"> </v>
      </c>
      <c r="E1134" t="e" cm="1">
        <f t="array" ref="E1134">_xlfn.IFS(OR(D1134="Spl Mounting flange - 304",D1134="Spl Enlarged Mounting flange - 304",D1134="Spl Monoblock - 304",D1134="Dbl Mounting flange - 304",D1134="Dbl Monoblock - 304",D1134="Spl Mounting flange - 316",D1134="Dbl Mounting flange - 316",D1134="Spl Monoblock - 316",D1134="Dbl Mounting flange - 316"),D1134)</f>
        <v>#N/A</v>
      </c>
      <c r="F1134" t="e" cm="1">
        <f t="array" ref="F1134">_xlfn.IFS(OR($D1134="Fan 50 Hz",$D1134="Fan 440V 60 Hz",$D1134="Fan 460V 50 Hz"),$D1134)</f>
        <v>#N/A</v>
      </c>
      <c r="G1134" t="e" cm="1">
        <f t="array" ref="G1134">_xlfn.IFS(OR($D1134="Hopper 304",$D1134="Hopper 316"),$D1134)</f>
        <v>#N/A</v>
      </c>
      <c r="H1134" t="e" cm="1">
        <f t="array" ref="H1134">_xlfn.IFS(OR($D1134="Vibrating grid",$D1134="Vibrating grid for enlarged design"),$D1134)</f>
        <v>#N/A</v>
      </c>
      <c r="I1134" t="e" cm="1">
        <f t="array" ref="I1134">_xlfn.IFS(OR($D1134="Simple magnetic grid  - 304",$D1134="Simple magnetic grid  - 316",$D1134="Simple and enlarged magnetic grid "),$D1134)</f>
        <v>#N/A</v>
      </c>
      <c r="J1134" t="e" cm="1">
        <f t="array" ref="J1134">_xlfn.IFS(OR($D1134="SMC",$D1134="Simple magnetic grid  - 316.",$D1134="FESTO"),$D1134)</f>
        <v>#N/A</v>
      </c>
    </row>
    <row r="1135" spans="1:10" x14ac:dyDescent="0.2">
      <c r="A1135" t="s">
        <v>30</v>
      </c>
      <c r="B1135" t="s">
        <v>145</v>
      </c>
      <c r="C1135" s="2" t="str">
        <f>_xlfn.XLOOKUP(B1135,Sheet1!$E$2:$E$171,Sheet1!$A$2:$A$171," ",0)</f>
        <v xml:space="preserve"> </v>
      </c>
      <c r="D1135" s="2" t="str">
        <f>_xlfn.XLOOKUP(B1135,Sheet1!$E$2:$E$171,Sheet1!$B$2:$B$171," ",0)</f>
        <v xml:space="preserve"> </v>
      </c>
      <c r="E1135" t="e" cm="1">
        <f t="array" ref="E1135">_xlfn.IFS(OR(D1135="Spl Mounting flange - 304",D1135="Spl Enlarged Mounting flange - 304",D1135="Spl Monoblock - 304",D1135="Dbl Mounting flange - 304",D1135="Dbl Monoblock - 304",D1135="Spl Mounting flange - 316",D1135="Dbl Mounting flange - 316",D1135="Spl Monoblock - 316",D1135="Dbl Mounting flange - 316"),D1135)</f>
        <v>#N/A</v>
      </c>
      <c r="F1135" t="e" cm="1">
        <f t="array" ref="F1135">_xlfn.IFS(OR($D1135="Fan 50 Hz",$D1135="Fan 440V 60 Hz",$D1135="Fan 460V 50 Hz"),$D1135)</f>
        <v>#N/A</v>
      </c>
      <c r="G1135" t="e" cm="1">
        <f t="array" ref="G1135">_xlfn.IFS(OR($D1135="Hopper 304",$D1135="Hopper 316"),$D1135)</f>
        <v>#N/A</v>
      </c>
      <c r="H1135" t="e" cm="1">
        <f t="array" ref="H1135">_xlfn.IFS(OR($D1135="Vibrating grid",$D1135="Vibrating grid for enlarged design"),$D1135)</f>
        <v>#N/A</v>
      </c>
      <c r="I1135" t="e" cm="1">
        <f t="array" ref="I1135">_xlfn.IFS(OR($D1135="Simple magnetic grid  - 304",$D1135="Simple magnetic grid  - 316",$D1135="Simple and enlarged magnetic grid "),$D1135)</f>
        <v>#N/A</v>
      </c>
      <c r="J1135" t="e" cm="1">
        <f t="array" ref="J1135">_xlfn.IFS(OR($D1135="SMC",$D1135="Simple magnetic grid  - 316.",$D1135="FESTO"),$D1135)</f>
        <v>#N/A</v>
      </c>
    </row>
    <row r="1136" spans="1:10" x14ac:dyDescent="0.2">
      <c r="A1136" t="s">
        <v>30</v>
      </c>
      <c r="B1136" t="s">
        <v>97</v>
      </c>
      <c r="C1136" s="2" t="str">
        <f>_xlfn.XLOOKUP(B1136,Sheet1!$E$2:$E$171,Sheet1!$A$2:$A$171," ",0)</f>
        <v xml:space="preserve"> </v>
      </c>
      <c r="D1136" s="2" t="str">
        <f>_xlfn.XLOOKUP(B1136,Sheet1!$E$2:$E$171,Sheet1!$B$2:$B$171," ",0)</f>
        <v xml:space="preserve"> </v>
      </c>
      <c r="E1136" t="e" cm="1">
        <f t="array" ref="E1136">_xlfn.IFS(OR(D1136="Spl Mounting flange - 304",D1136="Spl Enlarged Mounting flange - 304",D1136="Spl Monoblock - 304",D1136="Dbl Mounting flange - 304",D1136="Dbl Monoblock - 304",D1136="Spl Mounting flange - 316",D1136="Dbl Mounting flange - 316",D1136="Spl Monoblock - 316",D1136="Dbl Mounting flange - 316"),D1136)</f>
        <v>#N/A</v>
      </c>
      <c r="F1136" t="e" cm="1">
        <f t="array" ref="F1136">_xlfn.IFS(OR($D1136="Fan 50 Hz",$D1136="Fan 440V 60 Hz",$D1136="Fan 460V 50 Hz"),$D1136)</f>
        <v>#N/A</v>
      </c>
      <c r="G1136" t="e" cm="1">
        <f t="array" ref="G1136">_xlfn.IFS(OR($D1136="Hopper 304",$D1136="Hopper 316"),$D1136)</f>
        <v>#N/A</v>
      </c>
      <c r="H1136" t="e" cm="1">
        <f t="array" ref="H1136">_xlfn.IFS(OR($D1136="Vibrating grid",$D1136="Vibrating grid for enlarged design"),$D1136)</f>
        <v>#N/A</v>
      </c>
      <c r="I1136" t="e" cm="1">
        <f t="array" ref="I1136">_xlfn.IFS(OR($D1136="Simple magnetic grid  - 304",$D1136="Simple magnetic grid  - 316",$D1136="Simple and enlarged magnetic grid "),$D1136)</f>
        <v>#N/A</v>
      </c>
      <c r="J1136" t="e" cm="1">
        <f t="array" ref="J1136">_xlfn.IFS(OR($D1136="SMC",$D1136="Simple magnetic grid  - 316.",$D1136="FESTO"),$D1136)</f>
        <v>#N/A</v>
      </c>
    </row>
    <row r="1137" spans="1:10" x14ac:dyDescent="0.2">
      <c r="A1137" t="s">
        <v>30</v>
      </c>
      <c r="B1137" t="s">
        <v>170</v>
      </c>
      <c r="C1137" s="2" t="str">
        <f>_xlfn.XLOOKUP(B1137,Sheet1!$E$2:$E$171,Sheet1!$A$2:$A$171," ",0)</f>
        <v xml:space="preserve"> </v>
      </c>
      <c r="D1137" s="2" t="str">
        <f>_xlfn.XLOOKUP(B1137,Sheet1!$E$2:$E$171,Sheet1!$B$2:$B$171," ",0)</f>
        <v xml:space="preserve"> </v>
      </c>
      <c r="E1137" t="e" cm="1">
        <f t="array" ref="E1137">_xlfn.IFS(OR(D1137="Spl Mounting flange - 304",D1137="Spl Enlarged Mounting flange - 304",D1137="Spl Monoblock - 304",D1137="Dbl Mounting flange - 304",D1137="Dbl Monoblock - 304",D1137="Spl Mounting flange - 316",D1137="Dbl Mounting flange - 316",D1137="Spl Monoblock - 316",D1137="Dbl Mounting flange - 316"),D1137)</f>
        <v>#N/A</v>
      </c>
      <c r="F1137" t="e" cm="1">
        <f t="array" ref="F1137">_xlfn.IFS(OR($D1137="Fan 50 Hz",$D1137="Fan 440V 60 Hz",$D1137="Fan 460V 50 Hz"),$D1137)</f>
        <v>#N/A</v>
      </c>
      <c r="G1137" t="e" cm="1">
        <f t="array" ref="G1137">_xlfn.IFS(OR($D1137="Hopper 304",$D1137="Hopper 316"),$D1137)</f>
        <v>#N/A</v>
      </c>
      <c r="H1137" t="e" cm="1">
        <f t="array" ref="H1137">_xlfn.IFS(OR($D1137="Vibrating grid",$D1137="Vibrating grid for enlarged design"),$D1137)</f>
        <v>#N/A</v>
      </c>
      <c r="I1137" t="e" cm="1">
        <f t="array" ref="I1137">_xlfn.IFS(OR($D1137="Simple magnetic grid  - 304",$D1137="Simple magnetic grid  - 316",$D1137="Simple and enlarged magnetic grid "),$D1137)</f>
        <v>#N/A</v>
      </c>
      <c r="J1137" t="e" cm="1">
        <f t="array" ref="J1137">_xlfn.IFS(OR($D1137="SMC",$D1137="Simple magnetic grid  - 316.",$D1137="FESTO"),$D1137)</f>
        <v>#N/A</v>
      </c>
    </row>
    <row r="1138" spans="1:10" x14ac:dyDescent="0.2">
      <c r="A1138" t="s">
        <v>30</v>
      </c>
      <c r="B1138" t="s">
        <v>1</v>
      </c>
      <c r="C1138" s="2" t="str">
        <f>_xlfn.XLOOKUP(B1138,Sheet1!$E$2:$E$171,Sheet1!$A$2:$A$171," ",0)</f>
        <v xml:space="preserve"> </v>
      </c>
      <c r="D1138" s="2" t="str">
        <f>_xlfn.XLOOKUP(B1138,Sheet1!$E$2:$E$171,Sheet1!$B$2:$B$171," ",0)</f>
        <v xml:space="preserve"> </v>
      </c>
      <c r="E1138" t="e" cm="1">
        <f t="array" ref="E1138">_xlfn.IFS(OR(D1138="Spl Mounting flange - 304",D1138="Spl Enlarged Mounting flange - 304",D1138="Spl Monoblock - 304",D1138="Dbl Mounting flange - 304",D1138="Dbl Monoblock - 304",D1138="Spl Mounting flange - 316",D1138="Dbl Mounting flange - 316",D1138="Spl Monoblock - 316",D1138="Dbl Mounting flange - 316"),D1138)</f>
        <v>#N/A</v>
      </c>
      <c r="F1138" t="e" cm="1">
        <f t="array" ref="F1138">_xlfn.IFS(OR($D1138="Fan 50 Hz",$D1138="Fan 440V 60 Hz",$D1138="Fan 460V 50 Hz"),$D1138)</f>
        <v>#N/A</v>
      </c>
      <c r="G1138" t="e" cm="1">
        <f t="array" ref="G1138">_xlfn.IFS(OR($D1138="Hopper 304",$D1138="Hopper 316"),$D1138)</f>
        <v>#N/A</v>
      </c>
      <c r="H1138" t="e" cm="1">
        <f t="array" ref="H1138">_xlfn.IFS(OR($D1138="Vibrating grid",$D1138="Vibrating grid for enlarged design"),$D1138)</f>
        <v>#N/A</v>
      </c>
      <c r="I1138" t="e" cm="1">
        <f t="array" ref="I1138">_xlfn.IFS(OR($D1138="Simple magnetic grid  - 304",$D1138="Simple magnetic grid  - 316",$D1138="Simple and enlarged magnetic grid "),$D1138)</f>
        <v>#N/A</v>
      </c>
      <c r="J1138" t="e" cm="1">
        <f t="array" ref="J1138">_xlfn.IFS(OR($D1138="SMC",$D1138="Simple magnetic grid  - 316.",$D1138="FESTO"),$D1138)</f>
        <v>#N/A</v>
      </c>
    </row>
    <row r="1139" spans="1:10" x14ac:dyDescent="0.2">
      <c r="A1139" t="s">
        <v>30</v>
      </c>
      <c r="B1139" t="s">
        <v>109</v>
      </c>
      <c r="C1139" s="2" t="str">
        <f>_xlfn.XLOOKUP(B1139,Sheet1!$E$2:$E$171,Sheet1!$A$2:$A$171," ",0)</f>
        <v xml:space="preserve"> </v>
      </c>
      <c r="D1139" s="2" t="str">
        <f>_xlfn.XLOOKUP(B1139,Sheet1!$E$2:$E$171,Sheet1!$B$2:$B$171," ",0)</f>
        <v xml:space="preserve"> </v>
      </c>
      <c r="E1139" t="e" cm="1">
        <f t="array" ref="E1139">_xlfn.IFS(OR(D1139="Spl Mounting flange - 304",D1139="Spl Enlarged Mounting flange - 304",D1139="Spl Monoblock - 304",D1139="Dbl Mounting flange - 304",D1139="Dbl Monoblock - 304",D1139="Spl Mounting flange - 316",D1139="Dbl Mounting flange - 316",D1139="Spl Monoblock - 316",D1139="Dbl Mounting flange - 316"),D1139)</f>
        <v>#N/A</v>
      </c>
      <c r="F1139" t="e" cm="1">
        <f t="array" ref="F1139">_xlfn.IFS(OR($D1139="Fan 50 Hz",$D1139="Fan 440V 60 Hz",$D1139="Fan 460V 50 Hz"),$D1139)</f>
        <v>#N/A</v>
      </c>
      <c r="G1139" t="e" cm="1">
        <f t="array" ref="G1139">_xlfn.IFS(OR($D1139="Hopper 304",$D1139="Hopper 316"),$D1139)</f>
        <v>#N/A</v>
      </c>
      <c r="H1139" t="e" cm="1">
        <f t="array" ref="H1139">_xlfn.IFS(OR($D1139="Vibrating grid",$D1139="Vibrating grid for enlarged design"),$D1139)</f>
        <v>#N/A</v>
      </c>
      <c r="I1139" t="e" cm="1">
        <f t="array" ref="I1139">_xlfn.IFS(OR($D1139="Simple magnetic grid  - 304",$D1139="Simple magnetic grid  - 316",$D1139="Simple and enlarged magnetic grid "),$D1139)</f>
        <v>#N/A</v>
      </c>
      <c r="J1139" t="e" cm="1">
        <f t="array" ref="J1139">_xlfn.IFS(OR($D1139="SMC",$D1139="Simple magnetic grid  - 316.",$D1139="FESTO"),$D1139)</f>
        <v>#N/A</v>
      </c>
    </row>
    <row r="1140" spans="1:10" x14ac:dyDescent="0.2">
      <c r="A1140" t="s">
        <v>30</v>
      </c>
      <c r="B1140" t="s">
        <v>1</v>
      </c>
      <c r="C1140" s="2" t="str">
        <f>_xlfn.XLOOKUP(B1140,Sheet1!$E$2:$E$171,Sheet1!$A$2:$A$171," ",0)</f>
        <v xml:space="preserve"> </v>
      </c>
      <c r="D1140" s="2" t="str">
        <f>_xlfn.XLOOKUP(B1140,Sheet1!$E$2:$E$171,Sheet1!$B$2:$B$171," ",0)</f>
        <v xml:space="preserve"> </v>
      </c>
      <c r="E1140" t="e" cm="1">
        <f t="array" ref="E1140">_xlfn.IFS(OR(D1140="Spl Mounting flange - 304",D1140="Spl Enlarged Mounting flange - 304",D1140="Spl Monoblock - 304",D1140="Dbl Mounting flange - 304",D1140="Dbl Monoblock - 304",D1140="Spl Mounting flange - 316",D1140="Dbl Mounting flange - 316",D1140="Spl Monoblock - 316",D1140="Dbl Mounting flange - 316"),D1140)</f>
        <v>#N/A</v>
      </c>
      <c r="F1140" t="e" cm="1">
        <f t="array" ref="F1140">_xlfn.IFS(OR($D1140="Fan 50 Hz",$D1140="Fan 440V 60 Hz",$D1140="Fan 460V 50 Hz"),$D1140)</f>
        <v>#N/A</v>
      </c>
      <c r="G1140" t="e" cm="1">
        <f t="array" ref="G1140">_xlfn.IFS(OR($D1140="Hopper 304",$D1140="Hopper 316"),$D1140)</f>
        <v>#N/A</v>
      </c>
      <c r="H1140" t="e" cm="1">
        <f t="array" ref="H1140">_xlfn.IFS(OR($D1140="Vibrating grid",$D1140="Vibrating grid for enlarged design"),$D1140)</f>
        <v>#N/A</v>
      </c>
      <c r="I1140" t="e" cm="1">
        <f t="array" ref="I1140">_xlfn.IFS(OR($D1140="Simple magnetic grid  - 304",$D1140="Simple magnetic grid  - 316",$D1140="Simple and enlarged magnetic grid "),$D1140)</f>
        <v>#N/A</v>
      </c>
      <c r="J1140" t="e" cm="1">
        <f t="array" ref="J1140">_xlfn.IFS(OR($D1140="SMC",$D1140="Simple magnetic grid  - 316.",$D1140="FESTO"),$D1140)</f>
        <v>#N/A</v>
      </c>
    </row>
    <row r="1141" spans="1:10" x14ac:dyDescent="0.2">
      <c r="A1141" t="s">
        <v>30</v>
      </c>
      <c r="B1141" t="s">
        <v>78</v>
      </c>
      <c r="C1141" s="2" t="str">
        <f>_xlfn.XLOOKUP(B1141,Sheet1!$E$2:$E$171,Sheet1!$A$2:$A$171," ",0)</f>
        <v xml:space="preserve"> </v>
      </c>
      <c r="D1141" s="2" t="str">
        <f>_xlfn.XLOOKUP(B1141,Sheet1!$E$2:$E$171,Sheet1!$B$2:$B$171," ",0)</f>
        <v xml:space="preserve"> </v>
      </c>
      <c r="E1141" t="e" cm="1">
        <f t="array" ref="E1141">_xlfn.IFS(OR(D1141="Spl Mounting flange - 304",D1141="Spl Enlarged Mounting flange - 304",D1141="Spl Monoblock - 304",D1141="Dbl Mounting flange - 304",D1141="Dbl Monoblock - 304",D1141="Spl Mounting flange - 316",D1141="Dbl Mounting flange - 316",D1141="Spl Monoblock - 316",D1141="Dbl Mounting flange - 316"),D1141)</f>
        <v>#N/A</v>
      </c>
      <c r="F1141" t="e" cm="1">
        <f t="array" ref="F1141">_xlfn.IFS(OR($D1141="Fan 50 Hz",$D1141="Fan 440V 60 Hz",$D1141="Fan 460V 50 Hz"),$D1141)</f>
        <v>#N/A</v>
      </c>
      <c r="G1141" t="e" cm="1">
        <f t="array" ref="G1141">_xlfn.IFS(OR($D1141="Hopper 304",$D1141="Hopper 316"),$D1141)</f>
        <v>#N/A</v>
      </c>
      <c r="H1141" t="e" cm="1">
        <f t="array" ref="H1141">_xlfn.IFS(OR($D1141="Vibrating grid",$D1141="Vibrating grid for enlarged design"),$D1141)</f>
        <v>#N/A</v>
      </c>
      <c r="I1141" t="e" cm="1">
        <f t="array" ref="I1141">_xlfn.IFS(OR($D1141="Simple magnetic grid  - 304",$D1141="Simple magnetic grid  - 316",$D1141="Simple and enlarged magnetic grid "),$D1141)</f>
        <v>#N/A</v>
      </c>
      <c r="J1141" t="e" cm="1">
        <f t="array" ref="J1141">_xlfn.IFS(OR($D1141="SMC",$D1141="Simple magnetic grid  - 316.",$D1141="FESTO"),$D1141)</f>
        <v>#N/A</v>
      </c>
    </row>
    <row r="1142" spans="1:10" x14ac:dyDescent="0.2">
      <c r="A1142" t="s">
        <v>30</v>
      </c>
      <c r="B1142" t="s">
        <v>96</v>
      </c>
      <c r="C1142" s="2" t="str">
        <f>_xlfn.XLOOKUP(B1142,Sheet1!$E$2:$E$171,Sheet1!$A$2:$A$171," ",0)</f>
        <v xml:space="preserve"> </v>
      </c>
      <c r="D1142" s="2" t="str">
        <f>_xlfn.XLOOKUP(B1142,Sheet1!$E$2:$E$171,Sheet1!$B$2:$B$171," ",0)</f>
        <v xml:space="preserve"> </v>
      </c>
      <c r="E1142" t="e" cm="1">
        <f t="array" ref="E1142">_xlfn.IFS(OR(D1142="Spl Mounting flange - 304",D1142="Spl Enlarged Mounting flange - 304",D1142="Spl Monoblock - 304",D1142="Dbl Mounting flange - 304",D1142="Dbl Monoblock - 304",D1142="Spl Mounting flange - 316",D1142="Dbl Mounting flange - 316",D1142="Spl Monoblock - 316",D1142="Dbl Mounting flange - 316"),D1142)</f>
        <v>#N/A</v>
      </c>
      <c r="F1142" t="e" cm="1">
        <f t="array" ref="F1142">_xlfn.IFS(OR($D1142="Fan 50 Hz",$D1142="Fan 440V 60 Hz",$D1142="Fan 460V 50 Hz"),$D1142)</f>
        <v>#N/A</v>
      </c>
      <c r="G1142" t="e" cm="1">
        <f t="array" ref="G1142">_xlfn.IFS(OR($D1142="Hopper 304",$D1142="Hopper 316"),$D1142)</f>
        <v>#N/A</v>
      </c>
      <c r="H1142" t="e" cm="1">
        <f t="array" ref="H1142">_xlfn.IFS(OR($D1142="Vibrating grid",$D1142="Vibrating grid for enlarged design"),$D1142)</f>
        <v>#N/A</v>
      </c>
      <c r="I1142" t="e" cm="1">
        <f t="array" ref="I1142">_xlfn.IFS(OR($D1142="Simple magnetic grid  - 304",$D1142="Simple magnetic grid  - 316",$D1142="Simple and enlarged magnetic grid "),$D1142)</f>
        <v>#N/A</v>
      </c>
      <c r="J1142" t="e" cm="1">
        <f t="array" ref="J1142">_xlfn.IFS(OR($D1142="SMC",$D1142="Simple magnetic grid  - 316.",$D1142="FESTO"),$D1142)</f>
        <v>#N/A</v>
      </c>
    </row>
    <row r="1143" spans="1:10" x14ac:dyDescent="0.2">
      <c r="A1143" t="s">
        <v>30</v>
      </c>
      <c r="B1143" t="s">
        <v>299</v>
      </c>
      <c r="C1143" s="2" t="str">
        <f>_xlfn.XLOOKUP(B1143,Sheet1!$E$2:$E$171,Sheet1!$A$2:$A$171," ",0)</f>
        <v xml:space="preserve"> </v>
      </c>
      <c r="D1143" s="2" t="str">
        <f>_xlfn.XLOOKUP(B1143,Sheet1!$E$2:$E$171,Sheet1!$B$2:$B$171," ",0)</f>
        <v xml:space="preserve"> </v>
      </c>
      <c r="E1143" t="e" cm="1">
        <f t="array" ref="E1143">_xlfn.IFS(OR(D1143="Spl Mounting flange - 304",D1143="Spl Enlarged Mounting flange - 304",D1143="Spl Monoblock - 304",D1143="Dbl Mounting flange - 304",D1143="Dbl Monoblock - 304",D1143="Spl Mounting flange - 316",D1143="Dbl Mounting flange - 316",D1143="Spl Monoblock - 316",D1143="Dbl Mounting flange - 316"),D1143)</f>
        <v>#N/A</v>
      </c>
      <c r="F1143" t="e" cm="1">
        <f t="array" ref="F1143">_xlfn.IFS(OR($D1143="Fan 50 Hz",$D1143="Fan 440V 60 Hz",$D1143="Fan 460V 50 Hz"),$D1143)</f>
        <v>#N/A</v>
      </c>
      <c r="G1143" t="e" cm="1">
        <f t="array" ref="G1143">_xlfn.IFS(OR($D1143="Hopper 304",$D1143="Hopper 316"),$D1143)</f>
        <v>#N/A</v>
      </c>
      <c r="H1143" t="e" cm="1">
        <f t="array" ref="H1143">_xlfn.IFS(OR($D1143="Vibrating grid",$D1143="Vibrating grid for enlarged design"),$D1143)</f>
        <v>#N/A</v>
      </c>
      <c r="I1143" t="e" cm="1">
        <f t="array" ref="I1143">_xlfn.IFS(OR($D1143="Simple magnetic grid  - 304",$D1143="Simple magnetic grid  - 316",$D1143="Simple and enlarged magnetic grid "),$D1143)</f>
        <v>#N/A</v>
      </c>
      <c r="J1143" t="e" cm="1">
        <f t="array" ref="J1143">_xlfn.IFS(OR($D1143="SMC",$D1143="Simple magnetic grid  - 316.",$D1143="FESTO"),$D1143)</f>
        <v>#N/A</v>
      </c>
    </row>
    <row r="1144" spans="1:10" x14ac:dyDescent="0.2">
      <c r="A1144" t="s">
        <v>30</v>
      </c>
      <c r="B1144" t="s">
        <v>102</v>
      </c>
      <c r="C1144" s="2" t="str">
        <f>_xlfn.XLOOKUP(B1144,Sheet1!$E$2:$E$171,Sheet1!$A$2:$A$171," ",0)</f>
        <v xml:space="preserve"> </v>
      </c>
      <c r="D1144" s="2" t="str">
        <f>_xlfn.XLOOKUP(B1144,Sheet1!$E$2:$E$171,Sheet1!$B$2:$B$171," ",0)</f>
        <v xml:space="preserve"> </v>
      </c>
      <c r="E1144" t="e" cm="1">
        <f t="array" ref="E1144">_xlfn.IFS(OR(D1144="Spl Mounting flange - 304",D1144="Spl Enlarged Mounting flange - 304",D1144="Spl Monoblock - 304",D1144="Dbl Mounting flange - 304",D1144="Dbl Monoblock - 304",D1144="Spl Mounting flange - 316",D1144="Dbl Mounting flange - 316",D1144="Spl Monoblock - 316",D1144="Dbl Mounting flange - 316"),D1144)</f>
        <v>#N/A</v>
      </c>
      <c r="F1144" t="e" cm="1">
        <f t="array" ref="F1144">_xlfn.IFS(OR($D1144="Fan 50 Hz",$D1144="Fan 440V 60 Hz",$D1144="Fan 460V 50 Hz"),$D1144)</f>
        <v>#N/A</v>
      </c>
      <c r="G1144" t="e" cm="1">
        <f t="array" ref="G1144">_xlfn.IFS(OR($D1144="Hopper 304",$D1144="Hopper 316"),$D1144)</f>
        <v>#N/A</v>
      </c>
      <c r="H1144" t="e" cm="1">
        <f t="array" ref="H1144">_xlfn.IFS(OR($D1144="Vibrating grid",$D1144="Vibrating grid for enlarged design"),$D1144)</f>
        <v>#N/A</v>
      </c>
      <c r="I1144" t="e" cm="1">
        <f t="array" ref="I1144">_xlfn.IFS(OR($D1144="Simple magnetic grid  - 304",$D1144="Simple magnetic grid  - 316",$D1144="Simple and enlarged magnetic grid "),$D1144)</f>
        <v>#N/A</v>
      </c>
      <c r="J1144" t="e" cm="1">
        <f t="array" ref="J1144">_xlfn.IFS(OR($D1144="SMC",$D1144="Simple magnetic grid  - 316.",$D1144="FESTO"),$D1144)</f>
        <v>#N/A</v>
      </c>
    </row>
    <row r="1145" spans="1:10" x14ac:dyDescent="0.2">
      <c r="A1145" t="s">
        <v>30</v>
      </c>
      <c r="B1145" t="s">
        <v>101</v>
      </c>
      <c r="C1145" s="2" t="str">
        <f>_xlfn.XLOOKUP(B1145,Sheet1!$E$2:$E$171,Sheet1!$A$2:$A$171," ",0)</f>
        <v xml:space="preserve"> </v>
      </c>
      <c r="D1145" s="2" t="str">
        <f>_xlfn.XLOOKUP(B1145,Sheet1!$E$2:$E$171,Sheet1!$B$2:$B$171," ",0)</f>
        <v xml:space="preserve"> </v>
      </c>
      <c r="E1145" t="e" cm="1">
        <f t="array" ref="E1145">_xlfn.IFS(OR(D1145="Spl Mounting flange - 304",D1145="Spl Enlarged Mounting flange - 304",D1145="Spl Monoblock - 304",D1145="Dbl Mounting flange - 304",D1145="Dbl Monoblock - 304",D1145="Spl Mounting flange - 316",D1145="Dbl Mounting flange - 316",D1145="Spl Monoblock - 316",D1145="Dbl Mounting flange - 316"),D1145)</f>
        <v>#N/A</v>
      </c>
      <c r="F1145" t="e" cm="1">
        <f t="array" ref="F1145">_xlfn.IFS(OR($D1145="Fan 50 Hz",$D1145="Fan 440V 60 Hz",$D1145="Fan 460V 50 Hz"),$D1145)</f>
        <v>#N/A</v>
      </c>
      <c r="G1145" t="e" cm="1">
        <f t="array" ref="G1145">_xlfn.IFS(OR($D1145="Hopper 304",$D1145="Hopper 316"),$D1145)</f>
        <v>#N/A</v>
      </c>
      <c r="H1145" t="e" cm="1">
        <f t="array" ref="H1145">_xlfn.IFS(OR($D1145="Vibrating grid",$D1145="Vibrating grid for enlarged design"),$D1145)</f>
        <v>#N/A</v>
      </c>
      <c r="I1145" t="e" cm="1">
        <f t="array" ref="I1145">_xlfn.IFS(OR($D1145="Simple magnetic grid  - 304",$D1145="Simple magnetic grid  - 316",$D1145="Simple and enlarged magnetic grid "),$D1145)</f>
        <v>#N/A</v>
      </c>
      <c r="J1145" t="e" cm="1">
        <f t="array" ref="J1145">_xlfn.IFS(OR($D1145="SMC",$D1145="Simple magnetic grid  - 316.",$D1145="FESTO"),$D1145)</f>
        <v>#N/A</v>
      </c>
    </row>
    <row r="1146" spans="1:10" x14ac:dyDescent="0.2">
      <c r="A1146" t="s">
        <v>30</v>
      </c>
      <c r="B1146" t="s">
        <v>100</v>
      </c>
      <c r="C1146" s="2" t="str">
        <f>_xlfn.XLOOKUP(B1146,Sheet1!$E$2:$E$171,Sheet1!$A$2:$A$171," ",0)</f>
        <v xml:space="preserve"> </v>
      </c>
      <c r="D1146" s="2" t="str">
        <f>_xlfn.XLOOKUP(B1146,Sheet1!$E$2:$E$171,Sheet1!$B$2:$B$171," ",0)</f>
        <v xml:space="preserve"> </v>
      </c>
      <c r="E1146" t="e" cm="1">
        <f t="array" ref="E1146">_xlfn.IFS(OR(D1146="Spl Mounting flange - 304",D1146="Spl Enlarged Mounting flange - 304",D1146="Spl Monoblock - 304",D1146="Dbl Mounting flange - 304",D1146="Dbl Monoblock - 304",D1146="Spl Mounting flange - 316",D1146="Dbl Mounting flange - 316",D1146="Spl Monoblock - 316",D1146="Dbl Mounting flange - 316"),D1146)</f>
        <v>#N/A</v>
      </c>
      <c r="F1146" t="e" cm="1">
        <f t="array" ref="F1146">_xlfn.IFS(OR($D1146="Fan 50 Hz",$D1146="Fan 440V 60 Hz",$D1146="Fan 460V 50 Hz"),$D1146)</f>
        <v>#N/A</v>
      </c>
      <c r="G1146" t="e" cm="1">
        <f t="array" ref="G1146">_xlfn.IFS(OR($D1146="Hopper 304",$D1146="Hopper 316"),$D1146)</f>
        <v>#N/A</v>
      </c>
      <c r="H1146" t="e" cm="1">
        <f t="array" ref="H1146">_xlfn.IFS(OR($D1146="Vibrating grid",$D1146="Vibrating grid for enlarged design"),$D1146)</f>
        <v>#N/A</v>
      </c>
      <c r="I1146" t="e" cm="1">
        <f t="array" ref="I1146">_xlfn.IFS(OR($D1146="Simple magnetic grid  - 304",$D1146="Simple magnetic grid  - 316",$D1146="Simple and enlarged magnetic grid "),$D1146)</f>
        <v>#N/A</v>
      </c>
      <c r="J1146" t="e" cm="1">
        <f t="array" ref="J1146">_xlfn.IFS(OR($D1146="SMC",$D1146="Simple magnetic grid  - 316.",$D1146="FESTO"),$D1146)</f>
        <v>#N/A</v>
      </c>
    </row>
    <row r="1147" spans="1:10" x14ac:dyDescent="0.2">
      <c r="A1147" t="s">
        <v>30</v>
      </c>
      <c r="B1147" t="s">
        <v>98</v>
      </c>
      <c r="C1147" s="2" t="str">
        <f>_xlfn.XLOOKUP(B1147,Sheet1!$E$2:$E$171,Sheet1!$A$2:$A$171," ",0)</f>
        <v xml:space="preserve"> </v>
      </c>
      <c r="D1147" s="2" t="str">
        <f>_xlfn.XLOOKUP(B1147,Sheet1!$E$2:$E$171,Sheet1!$B$2:$B$171," ",0)</f>
        <v xml:space="preserve"> </v>
      </c>
      <c r="E1147" t="e" cm="1">
        <f t="array" ref="E1147">_xlfn.IFS(OR(D1147="Spl Mounting flange - 304",D1147="Spl Enlarged Mounting flange - 304",D1147="Spl Monoblock - 304",D1147="Dbl Mounting flange - 304",D1147="Dbl Monoblock - 304",D1147="Spl Mounting flange - 316",D1147="Dbl Mounting flange - 316",D1147="Spl Monoblock - 316",D1147="Dbl Mounting flange - 316"),D1147)</f>
        <v>#N/A</v>
      </c>
      <c r="F1147" t="e" cm="1">
        <f t="array" ref="F1147">_xlfn.IFS(OR($D1147="Fan 50 Hz",$D1147="Fan 440V 60 Hz",$D1147="Fan 460V 50 Hz"),$D1147)</f>
        <v>#N/A</v>
      </c>
      <c r="G1147" t="e" cm="1">
        <f t="array" ref="G1147">_xlfn.IFS(OR($D1147="Hopper 304",$D1147="Hopper 316"),$D1147)</f>
        <v>#N/A</v>
      </c>
      <c r="H1147" t="e" cm="1">
        <f t="array" ref="H1147">_xlfn.IFS(OR($D1147="Vibrating grid",$D1147="Vibrating grid for enlarged design"),$D1147)</f>
        <v>#N/A</v>
      </c>
      <c r="I1147" t="e" cm="1">
        <f t="array" ref="I1147">_xlfn.IFS(OR($D1147="Simple magnetic grid  - 304",$D1147="Simple magnetic grid  - 316",$D1147="Simple and enlarged magnetic grid "),$D1147)</f>
        <v>#N/A</v>
      </c>
      <c r="J1147" t="e" cm="1">
        <f t="array" ref="J1147">_xlfn.IFS(OR($D1147="SMC",$D1147="Simple magnetic grid  - 316.",$D1147="FESTO"),$D1147)</f>
        <v>#N/A</v>
      </c>
    </row>
    <row r="1148" spans="1:10" x14ac:dyDescent="0.2">
      <c r="A1148" t="s">
        <v>30</v>
      </c>
      <c r="B1148" t="s">
        <v>95</v>
      </c>
      <c r="C1148" s="2" t="str">
        <f>_xlfn.XLOOKUP(B1148,Sheet1!$E$2:$E$171,Sheet1!$A$2:$A$171," ",0)</f>
        <v xml:space="preserve"> </v>
      </c>
      <c r="D1148" s="2" t="str">
        <f>_xlfn.XLOOKUP(B1148,Sheet1!$E$2:$E$171,Sheet1!$B$2:$B$171," ",0)</f>
        <v xml:space="preserve"> </v>
      </c>
      <c r="E1148" t="e" cm="1">
        <f t="array" ref="E1148">_xlfn.IFS(OR(D1148="Spl Mounting flange - 304",D1148="Spl Enlarged Mounting flange - 304",D1148="Spl Monoblock - 304",D1148="Dbl Mounting flange - 304",D1148="Dbl Monoblock - 304",D1148="Spl Mounting flange - 316",D1148="Dbl Mounting flange - 316",D1148="Spl Monoblock - 316",D1148="Dbl Mounting flange - 316"),D1148)</f>
        <v>#N/A</v>
      </c>
      <c r="F1148" t="e" cm="1">
        <f t="array" ref="F1148">_xlfn.IFS(OR($D1148="Fan 50 Hz",$D1148="Fan 440V 60 Hz",$D1148="Fan 460V 50 Hz"),$D1148)</f>
        <v>#N/A</v>
      </c>
      <c r="G1148" t="e" cm="1">
        <f t="array" ref="G1148">_xlfn.IFS(OR($D1148="Hopper 304",$D1148="Hopper 316"),$D1148)</f>
        <v>#N/A</v>
      </c>
      <c r="H1148" t="e" cm="1">
        <f t="array" ref="H1148">_xlfn.IFS(OR($D1148="Vibrating grid",$D1148="Vibrating grid for enlarged design"),$D1148)</f>
        <v>#N/A</v>
      </c>
      <c r="I1148" t="e" cm="1">
        <f t="array" ref="I1148">_xlfn.IFS(OR($D1148="Simple magnetic grid  - 304",$D1148="Simple magnetic grid  - 316",$D1148="Simple and enlarged magnetic grid "),$D1148)</f>
        <v>#N/A</v>
      </c>
      <c r="J1148" t="e" cm="1">
        <f t="array" ref="J1148">_xlfn.IFS(OR($D1148="SMC",$D1148="Simple magnetic grid  - 316.",$D1148="FESTO"),$D1148)</f>
        <v>#N/A</v>
      </c>
    </row>
    <row r="1149" spans="1:10" x14ac:dyDescent="0.2">
      <c r="A1149" t="s">
        <v>30</v>
      </c>
      <c r="B1149" t="s">
        <v>99</v>
      </c>
      <c r="C1149" s="2" t="str">
        <f>_xlfn.XLOOKUP(B1149,Sheet1!$E$2:$E$171,Sheet1!$A$2:$A$171," ",0)</f>
        <v xml:space="preserve"> </v>
      </c>
      <c r="D1149" s="2" t="str">
        <f>_xlfn.XLOOKUP(B1149,Sheet1!$E$2:$E$171,Sheet1!$B$2:$B$171," ",0)</f>
        <v xml:space="preserve"> </v>
      </c>
      <c r="E1149" t="e" cm="1">
        <f t="array" ref="E1149">_xlfn.IFS(OR(D1149="Spl Mounting flange - 304",D1149="Spl Enlarged Mounting flange - 304",D1149="Spl Monoblock - 304",D1149="Dbl Mounting flange - 304",D1149="Dbl Monoblock - 304",D1149="Spl Mounting flange - 316",D1149="Dbl Mounting flange - 316",D1149="Spl Monoblock - 316",D1149="Dbl Mounting flange - 316"),D1149)</f>
        <v>#N/A</v>
      </c>
      <c r="F1149" t="e" cm="1">
        <f t="array" ref="F1149">_xlfn.IFS(OR($D1149="Fan 50 Hz",$D1149="Fan 440V 60 Hz",$D1149="Fan 460V 50 Hz"),$D1149)</f>
        <v>#N/A</v>
      </c>
      <c r="G1149" t="e" cm="1">
        <f t="array" ref="G1149">_xlfn.IFS(OR($D1149="Hopper 304",$D1149="Hopper 316"),$D1149)</f>
        <v>#N/A</v>
      </c>
      <c r="H1149" t="e" cm="1">
        <f t="array" ref="H1149">_xlfn.IFS(OR($D1149="Vibrating grid",$D1149="Vibrating grid for enlarged design"),$D1149)</f>
        <v>#N/A</v>
      </c>
      <c r="I1149" t="e" cm="1">
        <f t="array" ref="I1149">_xlfn.IFS(OR($D1149="Simple magnetic grid  - 304",$D1149="Simple magnetic grid  - 316",$D1149="Simple and enlarged magnetic grid "),$D1149)</f>
        <v>#N/A</v>
      </c>
      <c r="J1149" t="e" cm="1">
        <f t="array" ref="J1149">_xlfn.IFS(OR($D1149="SMC",$D1149="Simple magnetic grid  - 316.",$D1149="FESTO"),$D1149)</f>
        <v>#N/A</v>
      </c>
    </row>
    <row r="1150" spans="1:10" x14ac:dyDescent="0.2">
      <c r="A1150" t="s">
        <v>30</v>
      </c>
      <c r="B1150" t="s">
        <v>354</v>
      </c>
      <c r="C1150" s="2" t="str">
        <f>_xlfn.XLOOKUP(B1150,Sheet1!$E$2:$E$171,Sheet1!$A$2:$A$171," ",0)</f>
        <v xml:space="preserve"> </v>
      </c>
      <c r="D1150" s="2" t="str">
        <f>_xlfn.XLOOKUP(B1150,Sheet1!$E$2:$E$171,Sheet1!$B$2:$B$171," ",0)</f>
        <v xml:space="preserve"> </v>
      </c>
      <c r="E1150" t="e" cm="1">
        <f t="array" ref="E1150">_xlfn.IFS(OR(D1150="Spl Mounting flange - 304",D1150="Spl Enlarged Mounting flange - 304",D1150="Spl Monoblock - 304",D1150="Dbl Mounting flange - 304",D1150="Dbl Monoblock - 304",D1150="Spl Mounting flange - 316",D1150="Dbl Mounting flange - 316",D1150="Spl Monoblock - 316",D1150="Dbl Mounting flange - 316"),D1150)</f>
        <v>#N/A</v>
      </c>
      <c r="F1150" t="e" cm="1">
        <f t="array" ref="F1150">_xlfn.IFS(OR($D1150="Fan 50 Hz",$D1150="Fan 440V 60 Hz",$D1150="Fan 460V 50 Hz"),$D1150)</f>
        <v>#N/A</v>
      </c>
      <c r="G1150" t="e" cm="1">
        <f t="array" ref="G1150">_xlfn.IFS(OR($D1150="Hopper 304",$D1150="Hopper 316"),$D1150)</f>
        <v>#N/A</v>
      </c>
      <c r="H1150" t="e" cm="1">
        <f t="array" ref="H1150">_xlfn.IFS(OR($D1150="Vibrating grid",$D1150="Vibrating grid for enlarged design"),$D1150)</f>
        <v>#N/A</v>
      </c>
      <c r="I1150" t="e" cm="1">
        <f t="array" ref="I1150">_xlfn.IFS(OR($D1150="Simple magnetic grid  - 304",$D1150="Simple magnetic grid  - 316",$D1150="Simple and enlarged magnetic grid "),$D1150)</f>
        <v>#N/A</v>
      </c>
      <c r="J1150" t="e" cm="1">
        <f t="array" ref="J1150">_xlfn.IFS(OR($D1150="SMC",$D1150="Simple magnetic grid  - 316.",$D1150="FESTO"),$D1150)</f>
        <v>#N/A</v>
      </c>
    </row>
    <row r="1151" spans="1:10" x14ac:dyDescent="0.2">
      <c r="A1151" t="s">
        <v>30</v>
      </c>
      <c r="B1151" t="s">
        <v>69</v>
      </c>
      <c r="C1151" s="2" t="str">
        <f>_xlfn.XLOOKUP(B1151,Sheet1!$E$2:$E$171,Sheet1!$A$2:$A$171," ",0)</f>
        <v xml:space="preserve"> </v>
      </c>
      <c r="D1151" s="2" t="str">
        <f>_xlfn.XLOOKUP(B1151,Sheet1!$E$2:$E$171,Sheet1!$B$2:$B$171," ",0)</f>
        <v xml:space="preserve"> </v>
      </c>
      <c r="E1151" t="e" cm="1">
        <f t="array" ref="E1151">_xlfn.IFS(OR(D1151="Spl Mounting flange - 304",D1151="Spl Enlarged Mounting flange - 304",D1151="Spl Monoblock - 304",D1151="Dbl Mounting flange - 304",D1151="Dbl Monoblock - 304",D1151="Spl Mounting flange - 316",D1151="Dbl Mounting flange - 316",D1151="Spl Monoblock - 316",D1151="Dbl Mounting flange - 316"),D1151)</f>
        <v>#N/A</v>
      </c>
      <c r="F1151" t="e" cm="1">
        <f t="array" ref="F1151">_xlfn.IFS(OR($D1151="Fan 50 Hz",$D1151="Fan 440V 60 Hz",$D1151="Fan 460V 50 Hz"),$D1151)</f>
        <v>#N/A</v>
      </c>
      <c r="G1151" t="e" cm="1">
        <f t="array" ref="G1151">_xlfn.IFS(OR($D1151="Hopper 304",$D1151="Hopper 316"),$D1151)</f>
        <v>#N/A</v>
      </c>
      <c r="H1151" t="e" cm="1">
        <f t="array" ref="H1151">_xlfn.IFS(OR($D1151="Vibrating grid",$D1151="Vibrating grid for enlarged design"),$D1151)</f>
        <v>#N/A</v>
      </c>
      <c r="I1151" t="e" cm="1">
        <f t="array" ref="I1151">_xlfn.IFS(OR($D1151="Simple magnetic grid  - 304",$D1151="Simple magnetic grid  - 316",$D1151="Simple and enlarged magnetic grid "),$D1151)</f>
        <v>#N/A</v>
      </c>
      <c r="J1151" t="e" cm="1">
        <f t="array" ref="J1151">_xlfn.IFS(OR($D1151="SMC",$D1151="Simple magnetic grid  - 316.",$D1151="FESTO"),$D1151)</f>
        <v>#N/A</v>
      </c>
    </row>
    <row r="1152" spans="1:10" x14ac:dyDescent="0.2">
      <c r="A1152" t="s">
        <v>30</v>
      </c>
      <c r="B1152" t="s">
        <v>93</v>
      </c>
      <c r="C1152" s="2" t="str">
        <f>_xlfn.XLOOKUP(B1152,Sheet1!$E$2:$E$171,Sheet1!$A$2:$A$171," ",0)</f>
        <v xml:space="preserve"> </v>
      </c>
      <c r="D1152" s="2" t="str">
        <f>_xlfn.XLOOKUP(B1152,Sheet1!$E$2:$E$171,Sheet1!$B$2:$B$171," ",0)</f>
        <v xml:space="preserve"> </v>
      </c>
      <c r="E1152" t="e" cm="1">
        <f t="array" ref="E1152">_xlfn.IFS(OR(D1152="Spl Mounting flange - 304",D1152="Spl Enlarged Mounting flange - 304",D1152="Spl Monoblock - 304",D1152="Dbl Mounting flange - 304",D1152="Dbl Monoblock - 304",D1152="Spl Mounting flange - 316",D1152="Dbl Mounting flange - 316",D1152="Spl Monoblock - 316",D1152="Dbl Mounting flange - 316"),D1152)</f>
        <v>#N/A</v>
      </c>
      <c r="F1152" t="e" cm="1">
        <f t="array" ref="F1152">_xlfn.IFS(OR($D1152="Fan 50 Hz",$D1152="Fan 440V 60 Hz",$D1152="Fan 460V 50 Hz"),$D1152)</f>
        <v>#N/A</v>
      </c>
      <c r="G1152" t="e" cm="1">
        <f t="array" ref="G1152">_xlfn.IFS(OR($D1152="Hopper 304",$D1152="Hopper 316"),$D1152)</f>
        <v>#N/A</v>
      </c>
      <c r="H1152" t="e" cm="1">
        <f t="array" ref="H1152">_xlfn.IFS(OR($D1152="Vibrating grid",$D1152="Vibrating grid for enlarged design"),$D1152)</f>
        <v>#N/A</v>
      </c>
      <c r="I1152" t="e" cm="1">
        <f t="array" ref="I1152">_xlfn.IFS(OR($D1152="Simple magnetic grid  - 304",$D1152="Simple magnetic grid  - 316",$D1152="Simple and enlarged magnetic grid "),$D1152)</f>
        <v>#N/A</v>
      </c>
      <c r="J1152" t="e" cm="1">
        <f t="array" ref="J1152">_xlfn.IFS(OR($D1152="SMC",$D1152="Simple magnetic grid  - 316.",$D1152="FESTO"),$D1152)</f>
        <v>#N/A</v>
      </c>
    </row>
    <row r="1153" spans="1:10" x14ac:dyDescent="0.2">
      <c r="A1153" t="s">
        <v>30</v>
      </c>
      <c r="B1153" t="s">
        <v>155</v>
      </c>
      <c r="C1153" s="2" t="str">
        <f>_xlfn.XLOOKUP(B1153,Sheet1!$E$2:$E$171,Sheet1!$A$2:$A$171," ",0)</f>
        <v xml:space="preserve"> </v>
      </c>
      <c r="D1153" s="2" t="str">
        <f>_xlfn.XLOOKUP(B1153,Sheet1!$E$2:$E$171,Sheet1!$B$2:$B$171," ",0)</f>
        <v xml:space="preserve"> </v>
      </c>
      <c r="E1153" t="e" cm="1">
        <f t="array" ref="E1153">_xlfn.IFS(OR(D1153="Spl Mounting flange - 304",D1153="Spl Enlarged Mounting flange - 304",D1153="Spl Monoblock - 304",D1153="Dbl Mounting flange - 304",D1153="Dbl Monoblock - 304",D1153="Spl Mounting flange - 316",D1153="Dbl Mounting flange - 316",D1153="Spl Monoblock - 316",D1153="Dbl Mounting flange - 316"),D1153)</f>
        <v>#N/A</v>
      </c>
      <c r="F1153" t="e" cm="1">
        <f t="array" ref="F1153">_xlfn.IFS(OR($D1153="Fan 50 Hz",$D1153="Fan 440V 60 Hz",$D1153="Fan 460V 50 Hz"),$D1153)</f>
        <v>#N/A</v>
      </c>
      <c r="G1153" t="e" cm="1">
        <f t="array" ref="G1153">_xlfn.IFS(OR($D1153="Hopper 304",$D1153="Hopper 316"),$D1153)</f>
        <v>#N/A</v>
      </c>
      <c r="H1153" t="e" cm="1">
        <f t="array" ref="H1153">_xlfn.IFS(OR($D1153="Vibrating grid",$D1153="Vibrating grid for enlarged design"),$D1153)</f>
        <v>#N/A</v>
      </c>
      <c r="I1153" t="e" cm="1">
        <f t="array" ref="I1153">_xlfn.IFS(OR($D1153="Simple magnetic grid  - 304",$D1153="Simple magnetic grid  - 316",$D1153="Simple and enlarged magnetic grid "),$D1153)</f>
        <v>#N/A</v>
      </c>
      <c r="J1153" t="e" cm="1">
        <f t="array" ref="J1153">_xlfn.IFS(OR($D1153="SMC",$D1153="Simple magnetic grid  - 316.",$D1153="FESTO"),$D1153)</f>
        <v>#N/A</v>
      </c>
    </row>
    <row r="1154" spans="1:10" x14ac:dyDescent="0.2">
      <c r="A1154" t="s">
        <v>30</v>
      </c>
      <c r="B1154" t="s">
        <v>1</v>
      </c>
      <c r="C1154" s="2" t="str">
        <f>_xlfn.XLOOKUP(B1154,Sheet1!$E$2:$E$171,Sheet1!$A$2:$A$171," ",0)</f>
        <v xml:space="preserve"> </v>
      </c>
      <c r="D1154" s="2" t="str">
        <f>_xlfn.XLOOKUP(B1154,Sheet1!$E$2:$E$171,Sheet1!$B$2:$B$171," ",0)</f>
        <v xml:space="preserve"> </v>
      </c>
      <c r="E1154" t="e" cm="1">
        <f t="array" ref="E1154">_xlfn.IFS(OR(D1154="Spl Mounting flange - 304",D1154="Spl Enlarged Mounting flange - 304",D1154="Spl Monoblock - 304",D1154="Dbl Mounting flange - 304",D1154="Dbl Monoblock - 304",D1154="Spl Mounting flange - 316",D1154="Dbl Mounting flange - 316",D1154="Spl Monoblock - 316",D1154="Dbl Mounting flange - 316"),D1154)</f>
        <v>#N/A</v>
      </c>
      <c r="F1154" t="e" cm="1">
        <f t="array" ref="F1154">_xlfn.IFS(OR($D1154="Fan 50 Hz",$D1154="Fan 440V 60 Hz",$D1154="Fan 460V 50 Hz"),$D1154)</f>
        <v>#N/A</v>
      </c>
      <c r="G1154" t="e" cm="1">
        <f t="array" ref="G1154">_xlfn.IFS(OR($D1154="Hopper 304",$D1154="Hopper 316"),$D1154)</f>
        <v>#N/A</v>
      </c>
      <c r="H1154" t="e" cm="1">
        <f t="array" ref="H1154">_xlfn.IFS(OR($D1154="Vibrating grid",$D1154="Vibrating grid for enlarged design"),$D1154)</f>
        <v>#N/A</v>
      </c>
      <c r="I1154" t="e" cm="1">
        <f t="array" ref="I1154">_xlfn.IFS(OR($D1154="Simple magnetic grid  - 304",$D1154="Simple magnetic grid  - 316",$D1154="Simple and enlarged magnetic grid "),$D1154)</f>
        <v>#N/A</v>
      </c>
      <c r="J1154" t="e" cm="1">
        <f t="array" ref="J1154">_xlfn.IFS(OR($D1154="SMC",$D1154="Simple magnetic grid  - 316.",$D1154="FESTO"),$D1154)</f>
        <v>#N/A</v>
      </c>
    </row>
    <row r="1155" spans="1:10" x14ac:dyDescent="0.2">
      <c r="A1155" t="s">
        <v>30</v>
      </c>
      <c r="B1155" t="s">
        <v>1</v>
      </c>
      <c r="C1155" s="2" t="str">
        <f>_xlfn.XLOOKUP(B1155,Sheet1!$E$2:$E$171,Sheet1!$A$2:$A$171," ",0)</f>
        <v xml:space="preserve"> </v>
      </c>
      <c r="D1155" s="2" t="str">
        <f>_xlfn.XLOOKUP(B1155,Sheet1!$E$2:$E$171,Sheet1!$B$2:$B$171," ",0)</f>
        <v xml:space="preserve"> </v>
      </c>
      <c r="E1155" t="e" cm="1">
        <f t="array" ref="E1155">_xlfn.IFS(OR(D1155="Spl Mounting flange - 304",D1155="Spl Enlarged Mounting flange - 304",D1155="Spl Monoblock - 304",D1155="Dbl Mounting flange - 304",D1155="Dbl Monoblock - 304",D1155="Spl Mounting flange - 316",D1155="Dbl Mounting flange - 316",D1155="Spl Monoblock - 316",D1155="Dbl Mounting flange - 316"),D1155)</f>
        <v>#N/A</v>
      </c>
      <c r="F1155" t="e" cm="1">
        <f t="array" ref="F1155">_xlfn.IFS(OR($D1155="Fan 50 Hz",$D1155="Fan 440V 60 Hz",$D1155="Fan 460V 50 Hz"),$D1155)</f>
        <v>#N/A</v>
      </c>
      <c r="G1155" t="e" cm="1">
        <f t="array" ref="G1155">_xlfn.IFS(OR($D1155="Hopper 304",$D1155="Hopper 316"),$D1155)</f>
        <v>#N/A</v>
      </c>
      <c r="H1155" t="e" cm="1">
        <f t="array" ref="H1155">_xlfn.IFS(OR($D1155="Vibrating grid",$D1155="Vibrating grid for enlarged design"),$D1155)</f>
        <v>#N/A</v>
      </c>
      <c r="I1155" t="e" cm="1">
        <f t="array" ref="I1155">_xlfn.IFS(OR($D1155="Simple magnetic grid  - 304",$D1155="Simple magnetic grid  - 316",$D1155="Simple and enlarged magnetic grid "),$D1155)</f>
        <v>#N/A</v>
      </c>
      <c r="J1155" t="e" cm="1">
        <f t="array" ref="J1155">_xlfn.IFS(OR($D1155="SMC",$D1155="Simple magnetic grid  - 316.",$D1155="FESTO"),$D1155)</f>
        <v>#N/A</v>
      </c>
    </row>
    <row r="1156" spans="1:10" x14ac:dyDescent="0.2">
      <c r="A1156" t="s">
        <v>30</v>
      </c>
      <c r="B1156" t="s">
        <v>87</v>
      </c>
      <c r="C1156" s="2" t="str">
        <f>_xlfn.XLOOKUP(B1156,Sheet1!$E$2:$E$171,Sheet1!$A$2:$A$171," ",0)</f>
        <v xml:space="preserve"> </v>
      </c>
      <c r="D1156" s="2" t="str">
        <f>_xlfn.XLOOKUP(B1156,Sheet1!$E$2:$E$171,Sheet1!$B$2:$B$171," ",0)</f>
        <v xml:space="preserve"> </v>
      </c>
      <c r="E1156" t="e" cm="1">
        <f t="array" ref="E1156">_xlfn.IFS(OR(D1156="Spl Mounting flange - 304",D1156="Spl Enlarged Mounting flange - 304",D1156="Spl Monoblock - 304",D1156="Dbl Mounting flange - 304",D1156="Dbl Monoblock - 304",D1156="Spl Mounting flange - 316",D1156="Dbl Mounting flange - 316",D1156="Spl Monoblock - 316",D1156="Dbl Mounting flange - 316"),D1156)</f>
        <v>#N/A</v>
      </c>
      <c r="F1156" t="e" cm="1">
        <f t="array" ref="F1156">_xlfn.IFS(OR($D1156="Fan 50 Hz",$D1156="Fan 440V 60 Hz",$D1156="Fan 460V 50 Hz"),$D1156)</f>
        <v>#N/A</v>
      </c>
      <c r="G1156" t="e" cm="1">
        <f t="array" ref="G1156">_xlfn.IFS(OR($D1156="Hopper 304",$D1156="Hopper 316"),$D1156)</f>
        <v>#N/A</v>
      </c>
      <c r="H1156" t="e" cm="1">
        <f t="array" ref="H1156">_xlfn.IFS(OR($D1156="Vibrating grid",$D1156="Vibrating grid for enlarged design"),$D1156)</f>
        <v>#N/A</v>
      </c>
      <c r="I1156" t="e" cm="1">
        <f t="array" ref="I1156">_xlfn.IFS(OR($D1156="Simple magnetic grid  - 304",$D1156="Simple magnetic grid  - 316",$D1156="Simple and enlarged magnetic grid "),$D1156)</f>
        <v>#N/A</v>
      </c>
      <c r="J1156" t="e" cm="1">
        <f t="array" ref="J1156">_xlfn.IFS(OR($D1156="SMC",$D1156="Simple magnetic grid  - 316.",$D1156="FESTO"),$D1156)</f>
        <v>#N/A</v>
      </c>
    </row>
    <row r="1157" spans="1:10" x14ac:dyDescent="0.2">
      <c r="A1157" t="s">
        <v>30</v>
      </c>
      <c r="B1157" t="s">
        <v>77</v>
      </c>
      <c r="C1157" s="2" t="str">
        <f>_xlfn.XLOOKUP(B1157,Sheet1!$E$2:$E$171,Sheet1!$A$2:$A$171," ",0)</f>
        <v xml:space="preserve"> </v>
      </c>
      <c r="D1157" s="2" t="str">
        <f>_xlfn.XLOOKUP(B1157,Sheet1!$E$2:$E$171,Sheet1!$B$2:$B$171," ",0)</f>
        <v xml:space="preserve"> </v>
      </c>
      <c r="E1157" t="e" cm="1">
        <f t="array" ref="E1157">_xlfn.IFS(OR(D1157="Spl Mounting flange - 304",D1157="Spl Enlarged Mounting flange - 304",D1157="Spl Monoblock - 304",D1157="Dbl Mounting flange - 304",D1157="Dbl Monoblock - 304",D1157="Spl Mounting flange - 316",D1157="Dbl Mounting flange - 316",D1157="Spl Monoblock - 316",D1157="Dbl Mounting flange - 316"),D1157)</f>
        <v>#N/A</v>
      </c>
      <c r="F1157" t="e" cm="1">
        <f t="array" ref="F1157">_xlfn.IFS(OR($D1157="Fan 50 Hz",$D1157="Fan 440V 60 Hz",$D1157="Fan 460V 50 Hz"),$D1157)</f>
        <v>#N/A</v>
      </c>
      <c r="G1157" t="e" cm="1">
        <f t="array" ref="G1157">_xlfn.IFS(OR($D1157="Hopper 304",$D1157="Hopper 316"),$D1157)</f>
        <v>#N/A</v>
      </c>
      <c r="H1157" t="e" cm="1">
        <f t="array" ref="H1157">_xlfn.IFS(OR($D1157="Vibrating grid",$D1157="Vibrating grid for enlarged design"),$D1157)</f>
        <v>#N/A</v>
      </c>
      <c r="I1157" t="e" cm="1">
        <f t="array" ref="I1157">_xlfn.IFS(OR($D1157="Simple magnetic grid  - 304",$D1157="Simple magnetic grid  - 316",$D1157="Simple and enlarged magnetic grid "),$D1157)</f>
        <v>#N/A</v>
      </c>
      <c r="J1157" t="e" cm="1">
        <f t="array" ref="J1157">_xlfn.IFS(OR($D1157="SMC",$D1157="Simple magnetic grid  - 316.",$D1157="FESTO"),$D1157)</f>
        <v>#N/A</v>
      </c>
    </row>
    <row r="1158" spans="1:10" x14ac:dyDescent="0.2">
      <c r="A1158" t="s">
        <v>30</v>
      </c>
      <c r="B1158" t="s">
        <v>1</v>
      </c>
      <c r="C1158" s="2" t="str">
        <f>_xlfn.XLOOKUP(B1158,Sheet1!$E$2:$E$171,Sheet1!$A$2:$A$171," ",0)</f>
        <v xml:space="preserve"> </v>
      </c>
      <c r="D1158" s="2" t="str">
        <f>_xlfn.XLOOKUP(B1158,Sheet1!$E$2:$E$171,Sheet1!$B$2:$B$171," ",0)</f>
        <v xml:space="preserve"> </v>
      </c>
      <c r="E1158" t="e" cm="1">
        <f t="array" ref="E1158">_xlfn.IFS(OR(D1158="Spl Mounting flange - 304",D1158="Spl Enlarged Mounting flange - 304",D1158="Spl Monoblock - 304",D1158="Dbl Mounting flange - 304",D1158="Dbl Monoblock - 304",D1158="Spl Mounting flange - 316",D1158="Dbl Mounting flange - 316",D1158="Spl Monoblock - 316",D1158="Dbl Mounting flange - 316"),D1158)</f>
        <v>#N/A</v>
      </c>
      <c r="F1158" t="e" cm="1">
        <f t="array" ref="F1158">_xlfn.IFS(OR($D1158="Fan 50 Hz",$D1158="Fan 440V 60 Hz",$D1158="Fan 460V 50 Hz"),$D1158)</f>
        <v>#N/A</v>
      </c>
      <c r="G1158" t="e" cm="1">
        <f t="array" ref="G1158">_xlfn.IFS(OR($D1158="Hopper 304",$D1158="Hopper 316"),$D1158)</f>
        <v>#N/A</v>
      </c>
      <c r="H1158" t="e" cm="1">
        <f t="array" ref="H1158">_xlfn.IFS(OR($D1158="Vibrating grid",$D1158="Vibrating grid for enlarged design"),$D1158)</f>
        <v>#N/A</v>
      </c>
      <c r="I1158" t="e" cm="1">
        <f t="array" ref="I1158">_xlfn.IFS(OR($D1158="Simple magnetic grid  - 304",$D1158="Simple magnetic grid  - 316",$D1158="Simple and enlarged magnetic grid "),$D1158)</f>
        <v>#N/A</v>
      </c>
      <c r="J1158" t="e" cm="1">
        <f t="array" ref="J1158">_xlfn.IFS(OR($D1158="SMC",$D1158="Simple magnetic grid  - 316.",$D1158="FESTO"),$D1158)</f>
        <v>#N/A</v>
      </c>
    </row>
    <row r="1159" spans="1:10" x14ac:dyDescent="0.2">
      <c r="A1159" t="s">
        <v>30</v>
      </c>
      <c r="B1159" t="s">
        <v>90</v>
      </c>
      <c r="C1159" s="2" t="str">
        <f>_xlfn.XLOOKUP(B1159,Sheet1!$E$2:$E$171,Sheet1!$A$2:$A$171," ",0)</f>
        <v xml:space="preserve"> </v>
      </c>
      <c r="D1159" s="2" t="str">
        <f>_xlfn.XLOOKUP(B1159,Sheet1!$E$2:$E$171,Sheet1!$B$2:$B$171," ",0)</f>
        <v xml:space="preserve"> </v>
      </c>
      <c r="E1159" t="e" cm="1">
        <f t="array" ref="E1159">_xlfn.IFS(OR(D1159="Spl Mounting flange - 304",D1159="Spl Enlarged Mounting flange - 304",D1159="Spl Monoblock - 304",D1159="Dbl Mounting flange - 304",D1159="Dbl Monoblock - 304",D1159="Spl Mounting flange - 316",D1159="Dbl Mounting flange - 316",D1159="Spl Monoblock - 316",D1159="Dbl Mounting flange - 316"),D1159)</f>
        <v>#N/A</v>
      </c>
      <c r="F1159" t="e" cm="1">
        <f t="array" ref="F1159">_xlfn.IFS(OR($D1159="Fan 50 Hz",$D1159="Fan 440V 60 Hz",$D1159="Fan 460V 50 Hz"),$D1159)</f>
        <v>#N/A</v>
      </c>
      <c r="G1159" t="e" cm="1">
        <f t="array" ref="G1159">_xlfn.IFS(OR($D1159="Hopper 304",$D1159="Hopper 316"),$D1159)</f>
        <v>#N/A</v>
      </c>
      <c r="H1159" t="e" cm="1">
        <f t="array" ref="H1159">_xlfn.IFS(OR($D1159="Vibrating grid",$D1159="Vibrating grid for enlarged design"),$D1159)</f>
        <v>#N/A</v>
      </c>
      <c r="I1159" t="e" cm="1">
        <f t="array" ref="I1159">_xlfn.IFS(OR($D1159="Simple magnetic grid  - 304",$D1159="Simple magnetic grid  - 316",$D1159="Simple and enlarged magnetic grid "),$D1159)</f>
        <v>#N/A</v>
      </c>
      <c r="J1159" t="e" cm="1">
        <f t="array" ref="J1159">_xlfn.IFS(OR($D1159="SMC",$D1159="Simple magnetic grid  - 316.",$D1159="FESTO"),$D1159)</f>
        <v>#N/A</v>
      </c>
    </row>
    <row r="1160" spans="1:10" x14ac:dyDescent="0.2">
      <c r="A1160" t="s">
        <v>30</v>
      </c>
      <c r="B1160" t="s">
        <v>89</v>
      </c>
      <c r="C1160" s="2" t="str">
        <f>_xlfn.XLOOKUP(B1160,Sheet1!$E$2:$E$171,Sheet1!$A$2:$A$171," ",0)</f>
        <v xml:space="preserve"> </v>
      </c>
      <c r="D1160" s="2" t="str">
        <f>_xlfn.XLOOKUP(B1160,Sheet1!$E$2:$E$171,Sheet1!$B$2:$B$171," ",0)</f>
        <v xml:space="preserve"> </v>
      </c>
      <c r="E1160" t="e" cm="1">
        <f t="array" ref="E1160">_xlfn.IFS(OR(D1160="Spl Mounting flange - 304",D1160="Spl Enlarged Mounting flange - 304",D1160="Spl Monoblock - 304",D1160="Dbl Mounting flange - 304",D1160="Dbl Monoblock - 304",D1160="Spl Mounting flange - 316",D1160="Dbl Mounting flange - 316",D1160="Spl Monoblock - 316",D1160="Dbl Mounting flange - 316"),D1160)</f>
        <v>#N/A</v>
      </c>
      <c r="F1160" t="e" cm="1">
        <f t="array" ref="F1160">_xlfn.IFS(OR($D1160="Fan 50 Hz",$D1160="Fan 440V 60 Hz",$D1160="Fan 460V 50 Hz"),$D1160)</f>
        <v>#N/A</v>
      </c>
      <c r="G1160" t="e" cm="1">
        <f t="array" ref="G1160">_xlfn.IFS(OR($D1160="Hopper 304",$D1160="Hopper 316"),$D1160)</f>
        <v>#N/A</v>
      </c>
      <c r="H1160" t="e" cm="1">
        <f t="array" ref="H1160">_xlfn.IFS(OR($D1160="Vibrating grid",$D1160="Vibrating grid for enlarged design"),$D1160)</f>
        <v>#N/A</v>
      </c>
      <c r="I1160" t="e" cm="1">
        <f t="array" ref="I1160">_xlfn.IFS(OR($D1160="Simple magnetic grid  - 304",$D1160="Simple magnetic grid  - 316",$D1160="Simple and enlarged magnetic grid "),$D1160)</f>
        <v>#N/A</v>
      </c>
      <c r="J1160" t="e" cm="1">
        <f t="array" ref="J1160">_xlfn.IFS(OR($D1160="SMC",$D1160="Simple magnetic grid  - 316.",$D1160="FESTO"),$D1160)</f>
        <v>#N/A</v>
      </c>
    </row>
    <row r="1161" spans="1:10" x14ac:dyDescent="0.2">
      <c r="A1161" t="s">
        <v>30</v>
      </c>
      <c r="B1161" t="s">
        <v>88</v>
      </c>
      <c r="C1161" s="2" t="str">
        <f>_xlfn.XLOOKUP(B1161,Sheet1!$E$2:$E$171,Sheet1!$A$2:$A$171," ",0)</f>
        <v xml:space="preserve"> </v>
      </c>
      <c r="D1161" s="2" t="str">
        <f>_xlfn.XLOOKUP(B1161,Sheet1!$E$2:$E$171,Sheet1!$B$2:$B$171," ",0)</f>
        <v xml:space="preserve"> </v>
      </c>
      <c r="E1161" t="e" cm="1">
        <f t="array" ref="E1161">_xlfn.IFS(OR(D1161="Spl Mounting flange - 304",D1161="Spl Enlarged Mounting flange - 304",D1161="Spl Monoblock - 304",D1161="Dbl Mounting flange - 304",D1161="Dbl Monoblock - 304",D1161="Spl Mounting flange - 316",D1161="Dbl Mounting flange - 316",D1161="Spl Monoblock - 316",D1161="Dbl Mounting flange - 316"),D1161)</f>
        <v>#N/A</v>
      </c>
      <c r="F1161" t="e" cm="1">
        <f t="array" ref="F1161">_xlfn.IFS(OR($D1161="Fan 50 Hz",$D1161="Fan 440V 60 Hz",$D1161="Fan 460V 50 Hz"),$D1161)</f>
        <v>#N/A</v>
      </c>
      <c r="G1161" t="e" cm="1">
        <f t="array" ref="G1161">_xlfn.IFS(OR($D1161="Hopper 304",$D1161="Hopper 316"),$D1161)</f>
        <v>#N/A</v>
      </c>
      <c r="H1161" t="e" cm="1">
        <f t="array" ref="H1161">_xlfn.IFS(OR($D1161="Vibrating grid",$D1161="Vibrating grid for enlarged design"),$D1161)</f>
        <v>#N/A</v>
      </c>
      <c r="I1161" t="e" cm="1">
        <f t="array" ref="I1161">_xlfn.IFS(OR($D1161="Simple magnetic grid  - 304",$D1161="Simple magnetic grid  - 316",$D1161="Simple and enlarged magnetic grid "),$D1161)</f>
        <v>#N/A</v>
      </c>
      <c r="J1161" t="e" cm="1">
        <f t="array" ref="J1161">_xlfn.IFS(OR($D1161="SMC",$D1161="Simple magnetic grid  - 316.",$D1161="FESTO"),$D1161)</f>
        <v>#N/A</v>
      </c>
    </row>
    <row r="1162" spans="1:10" x14ac:dyDescent="0.2">
      <c r="A1162" t="s">
        <v>30</v>
      </c>
      <c r="B1162" t="s">
        <v>86</v>
      </c>
      <c r="C1162" s="2" t="str">
        <f>_xlfn.XLOOKUP(B1162,Sheet1!$E$2:$E$171,Sheet1!$A$2:$A$171," ",0)</f>
        <v xml:space="preserve"> </v>
      </c>
      <c r="D1162" s="2" t="str">
        <f>_xlfn.XLOOKUP(B1162,Sheet1!$E$2:$E$171,Sheet1!$B$2:$B$171," ",0)</f>
        <v xml:space="preserve"> </v>
      </c>
      <c r="E1162" t="e" cm="1">
        <f t="array" ref="E1162">_xlfn.IFS(OR(D1162="Spl Mounting flange - 304",D1162="Spl Enlarged Mounting flange - 304",D1162="Spl Monoblock - 304",D1162="Dbl Mounting flange - 304",D1162="Dbl Monoblock - 304",D1162="Spl Mounting flange - 316",D1162="Dbl Mounting flange - 316",D1162="Spl Monoblock - 316",D1162="Dbl Mounting flange - 316"),D1162)</f>
        <v>#N/A</v>
      </c>
      <c r="F1162" t="e" cm="1">
        <f t="array" ref="F1162">_xlfn.IFS(OR($D1162="Fan 50 Hz",$D1162="Fan 440V 60 Hz",$D1162="Fan 460V 50 Hz"),$D1162)</f>
        <v>#N/A</v>
      </c>
      <c r="G1162" t="e" cm="1">
        <f t="array" ref="G1162">_xlfn.IFS(OR($D1162="Hopper 304",$D1162="Hopper 316"),$D1162)</f>
        <v>#N/A</v>
      </c>
      <c r="H1162" t="e" cm="1">
        <f t="array" ref="H1162">_xlfn.IFS(OR($D1162="Vibrating grid",$D1162="Vibrating grid for enlarged design"),$D1162)</f>
        <v>#N/A</v>
      </c>
      <c r="I1162" t="e" cm="1">
        <f t="array" ref="I1162">_xlfn.IFS(OR($D1162="Simple magnetic grid  - 304",$D1162="Simple magnetic grid  - 316",$D1162="Simple and enlarged magnetic grid "),$D1162)</f>
        <v>#N/A</v>
      </c>
      <c r="J1162" t="e" cm="1">
        <f t="array" ref="J1162">_xlfn.IFS(OR($D1162="SMC",$D1162="Simple magnetic grid  - 316.",$D1162="FESTO"),$D1162)</f>
        <v>#N/A</v>
      </c>
    </row>
    <row r="1163" spans="1:10" x14ac:dyDescent="0.2">
      <c r="A1163" t="s">
        <v>30</v>
      </c>
      <c r="B1163" t="s">
        <v>216</v>
      </c>
      <c r="C1163" s="2" t="str">
        <f>_xlfn.XLOOKUP(B1163,Sheet1!$E$2:$E$171,Sheet1!$A$2:$A$171," ",0)</f>
        <v xml:space="preserve"> </v>
      </c>
      <c r="D1163" s="2" t="str">
        <f>_xlfn.XLOOKUP(B1163,Sheet1!$E$2:$E$171,Sheet1!$B$2:$B$171," ",0)</f>
        <v xml:space="preserve"> </v>
      </c>
      <c r="E1163" t="e" cm="1">
        <f t="array" ref="E1163">_xlfn.IFS(OR(D1163="Spl Mounting flange - 304",D1163="Spl Enlarged Mounting flange - 304",D1163="Spl Monoblock - 304",D1163="Dbl Mounting flange - 304",D1163="Dbl Monoblock - 304",D1163="Spl Mounting flange - 316",D1163="Dbl Mounting flange - 316",D1163="Spl Monoblock - 316",D1163="Dbl Mounting flange - 316"),D1163)</f>
        <v>#N/A</v>
      </c>
      <c r="F1163" t="e" cm="1">
        <f t="array" ref="F1163">_xlfn.IFS(OR($D1163="Fan 50 Hz",$D1163="Fan 440V 60 Hz",$D1163="Fan 460V 50 Hz"),$D1163)</f>
        <v>#N/A</v>
      </c>
      <c r="G1163" t="e" cm="1">
        <f t="array" ref="G1163">_xlfn.IFS(OR($D1163="Hopper 304",$D1163="Hopper 316"),$D1163)</f>
        <v>#N/A</v>
      </c>
      <c r="H1163" t="e" cm="1">
        <f t="array" ref="H1163">_xlfn.IFS(OR($D1163="Vibrating grid",$D1163="Vibrating grid for enlarged design"),$D1163)</f>
        <v>#N/A</v>
      </c>
      <c r="I1163" t="e" cm="1">
        <f t="array" ref="I1163">_xlfn.IFS(OR($D1163="Simple magnetic grid  - 304",$D1163="Simple magnetic grid  - 316",$D1163="Simple and enlarged magnetic grid "),$D1163)</f>
        <v>#N/A</v>
      </c>
      <c r="J1163" t="e" cm="1">
        <f t="array" ref="J1163">_xlfn.IFS(OR($D1163="SMC",$D1163="Simple magnetic grid  - 316.",$D1163="FESTO"),$D1163)</f>
        <v>#N/A</v>
      </c>
    </row>
    <row r="1164" spans="1:10" x14ac:dyDescent="0.2">
      <c r="A1164" t="s">
        <v>30</v>
      </c>
      <c r="B1164" t="s">
        <v>73</v>
      </c>
      <c r="C1164" s="2" t="str">
        <f>_xlfn.XLOOKUP(B1164,Sheet1!$E$2:$E$171,Sheet1!$A$2:$A$171," ",0)</f>
        <v xml:space="preserve"> </v>
      </c>
      <c r="D1164" s="2" t="str">
        <f>_xlfn.XLOOKUP(B1164,Sheet1!$E$2:$E$171,Sheet1!$B$2:$B$171," ",0)</f>
        <v xml:space="preserve"> </v>
      </c>
      <c r="E1164" t="e" cm="1">
        <f t="array" ref="E1164">_xlfn.IFS(OR(D1164="Spl Mounting flange - 304",D1164="Spl Enlarged Mounting flange - 304",D1164="Spl Monoblock - 304",D1164="Dbl Mounting flange - 304",D1164="Dbl Monoblock - 304",D1164="Spl Mounting flange - 316",D1164="Dbl Mounting flange - 316",D1164="Spl Monoblock - 316",D1164="Dbl Mounting flange - 316"),D1164)</f>
        <v>#N/A</v>
      </c>
      <c r="F1164" t="e" cm="1">
        <f t="array" ref="F1164">_xlfn.IFS(OR($D1164="Fan 50 Hz",$D1164="Fan 440V 60 Hz",$D1164="Fan 460V 50 Hz"),$D1164)</f>
        <v>#N/A</v>
      </c>
      <c r="G1164" t="e" cm="1">
        <f t="array" ref="G1164">_xlfn.IFS(OR($D1164="Hopper 304",$D1164="Hopper 316"),$D1164)</f>
        <v>#N/A</v>
      </c>
      <c r="H1164" t="e" cm="1">
        <f t="array" ref="H1164">_xlfn.IFS(OR($D1164="Vibrating grid",$D1164="Vibrating grid for enlarged design"),$D1164)</f>
        <v>#N/A</v>
      </c>
      <c r="I1164" t="e" cm="1">
        <f t="array" ref="I1164">_xlfn.IFS(OR($D1164="Simple magnetic grid  - 304",$D1164="Simple magnetic grid  - 316",$D1164="Simple and enlarged magnetic grid "),$D1164)</f>
        <v>#N/A</v>
      </c>
      <c r="J1164" t="e" cm="1">
        <f t="array" ref="J1164">_xlfn.IFS(OR($D1164="SMC",$D1164="Simple magnetic grid  - 316.",$D1164="FESTO"),$D1164)</f>
        <v>#N/A</v>
      </c>
    </row>
    <row r="1165" spans="1:10" x14ac:dyDescent="0.2">
      <c r="A1165" t="s">
        <v>30</v>
      </c>
      <c r="B1165" t="s">
        <v>83</v>
      </c>
      <c r="C1165" s="2" t="str">
        <f>_xlfn.XLOOKUP(B1165,Sheet1!$E$2:$E$171,Sheet1!$A$2:$A$171," ",0)</f>
        <v xml:space="preserve"> </v>
      </c>
      <c r="D1165" s="2" t="str">
        <f>_xlfn.XLOOKUP(B1165,Sheet1!$E$2:$E$171,Sheet1!$B$2:$B$171," ",0)</f>
        <v xml:space="preserve"> </v>
      </c>
      <c r="E1165" t="e" cm="1">
        <f t="array" ref="E1165">_xlfn.IFS(OR(D1165="Spl Mounting flange - 304",D1165="Spl Enlarged Mounting flange - 304",D1165="Spl Monoblock - 304",D1165="Dbl Mounting flange - 304",D1165="Dbl Monoblock - 304",D1165="Spl Mounting flange - 316",D1165="Dbl Mounting flange - 316",D1165="Spl Monoblock - 316",D1165="Dbl Mounting flange - 316"),D1165)</f>
        <v>#N/A</v>
      </c>
      <c r="F1165" t="e" cm="1">
        <f t="array" ref="F1165">_xlfn.IFS(OR($D1165="Fan 50 Hz",$D1165="Fan 440V 60 Hz",$D1165="Fan 460V 50 Hz"),$D1165)</f>
        <v>#N/A</v>
      </c>
      <c r="G1165" t="e" cm="1">
        <f t="array" ref="G1165">_xlfn.IFS(OR($D1165="Hopper 304",$D1165="Hopper 316"),$D1165)</f>
        <v>#N/A</v>
      </c>
      <c r="H1165" t="e" cm="1">
        <f t="array" ref="H1165">_xlfn.IFS(OR($D1165="Vibrating grid",$D1165="Vibrating grid for enlarged design"),$D1165)</f>
        <v>#N/A</v>
      </c>
      <c r="I1165" t="e" cm="1">
        <f t="array" ref="I1165">_xlfn.IFS(OR($D1165="Simple magnetic grid  - 304",$D1165="Simple magnetic grid  - 316",$D1165="Simple and enlarged magnetic grid "),$D1165)</f>
        <v>#N/A</v>
      </c>
      <c r="J1165" t="e" cm="1">
        <f t="array" ref="J1165">_xlfn.IFS(OR($D1165="SMC",$D1165="Simple magnetic grid  - 316.",$D1165="FESTO"),$D1165)</f>
        <v>#N/A</v>
      </c>
    </row>
    <row r="1166" spans="1:10" x14ac:dyDescent="0.2">
      <c r="A1166" t="s">
        <v>30</v>
      </c>
      <c r="B1166" t="s">
        <v>82</v>
      </c>
      <c r="C1166" s="2" t="str">
        <f>_xlfn.XLOOKUP(B1166,Sheet1!$E$2:$E$171,Sheet1!$A$2:$A$171," ",0)</f>
        <v xml:space="preserve"> </v>
      </c>
      <c r="D1166" s="2" t="str">
        <f>_xlfn.XLOOKUP(B1166,Sheet1!$E$2:$E$171,Sheet1!$B$2:$B$171," ",0)</f>
        <v xml:space="preserve"> </v>
      </c>
      <c r="E1166" t="e" cm="1">
        <f t="array" ref="E1166">_xlfn.IFS(OR(D1166="Spl Mounting flange - 304",D1166="Spl Enlarged Mounting flange - 304",D1166="Spl Monoblock - 304",D1166="Dbl Mounting flange - 304",D1166="Dbl Monoblock - 304",D1166="Spl Mounting flange - 316",D1166="Dbl Mounting flange - 316",D1166="Spl Monoblock - 316",D1166="Dbl Mounting flange - 316"),D1166)</f>
        <v>#N/A</v>
      </c>
      <c r="F1166" t="e" cm="1">
        <f t="array" ref="F1166">_xlfn.IFS(OR($D1166="Fan 50 Hz",$D1166="Fan 440V 60 Hz",$D1166="Fan 460V 50 Hz"),$D1166)</f>
        <v>#N/A</v>
      </c>
      <c r="G1166" t="e" cm="1">
        <f t="array" ref="G1166">_xlfn.IFS(OR($D1166="Hopper 304",$D1166="Hopper 316"),$D1166)</f>
        <v>#N/A</v>
      </c>
      <c r="H1166" t="e" cm="1">
        <f t="array" ref="H1166">_xlfn.IFS(OR($D1166="Vibrating grid",$D1166="Vibrating grid for enlarged design"),$D1166)</f>
        <v>#N/A</v>
      </c>
      <c r="I1166" t="e" cm="1">
        <f t="array" ref="I1166">_xlfn.IFS(OR($D1166="Simple magnetic grid  - 304",$D1166="Simple magnetic grid  - 316",$D1166="Simple and enlarged magnetic grid "),$D1166)</f>
        <v>#N/A</v>
      </c>
      <c r="J1166" t="e" cm="1">
        <f t="array" ref="J1166">_xlfn.IFS(OR($D1166="SMC",$D1166="Simple magnetic grid  - 316.",$D1166="FESTO"),$D1166)</f>
        <v>#N/A</v>
      </c>
    </row>
    <row r="1167" spans="1:10" x14ac:dyDescent="0.2">
      <c r="A1167" t="s">
        <v>30</v>
      </c>
      <c r="B1167" t="s">
        <v>69</v>
      </c>
      <c r="C1167" s="2" t="str">
        <f>_xlfn.XLOOKUP(B1167,Sheet1!$E$2:$E$171,Sheet1!$A$2:$A$171," ",0)</f>
        <v xml:space="preserve"> </v>
      </c>
      <c r="D1167" s="2" t="str">
        <f>_xlfn.XLOOKUP(B1167,Sheet1!$E$2:$E$171,Sheet1!$B$2:$B$171," ",0)</f>
        <v xml:space="preserve"> </v>
      </c>
      <c r="E1167" t="e" cm="1">
        <f t="array" ref="E1167">_xlfn.IFS(OR(D1167="Spl Mounting flange - 304",D1167="Spl Enlarged Mounting flange - 304",D1167="Spl Monoblock - 304",D1167="Dbl Mounting flange - 304",D1167="Dbl Monoblock - 304",D1167="Spl Mounting flange - 316",D1167="Dbl Mounting flange - 316",D1167="Spl Monoblock - 316",D1167="Dbl Mounting flange - 316"),D1167)</f>
        <v>#N/A</v>
      </c>
      <c r="F1167" t="e" cm="1">
        <f t="array" ref="F1167">_xlfn.IFS(OR($D1167="Fan 50 Hz",$D1167="Fan 440V 60 Hz",$D1167="Fan 460V 50 Hz"),$D1167)</f>
        <v>#N/A</v>
      </c>
      <c r="G1167" t="e" cm="1">
        <f t="array" ref="G1167">_xlfn.IFS(OR($D1167="Hopper 304",$D1167="Hopper 316"),$D1167)</f>
        <v>#N/A</v>
      </c>
      <c r="H1167" t="e" cm="1">
        <f t="array" ref="H1167">_xlfn.IFS(OR($D1167="Vibrating grid",$D1167="Vibrating grid for enlarged design"),$D1167)</f>
        <v>#N/A</v>
      </c>
      <c r="I1167" t="e" cm="1">
        <f t="array" ref="I1167">_xlfn.IFS(OR($D1167="Simple magnetic grid  - 304",$D1167="Simple magnetic grid  - 316",$D1167="Simple and enlarged magnetic grid "),$D1167)</f>
        <v>#N/A</v>
      </c>
      <c r="J1167" t="e" cm="1">
        <f t="array" ref="J1167">_xlfn.IFS(OR($D1167="SMC",$D1167="Simple magnetic grid  - 316.",$D1167="FESTO"),$D1167)</f>
        <v>#N/A</v>
      </c>
    </row>
    <row r="1168" spans="1:10" x14ac:dyDescent="0.2">
      <c r="A1168" t="s">
        <v>30</v>
      </c>
      <c r="B1168" t="s">
        <v>65</v>
      </c>
      <c r="C1168" s="2" t="str">
        <f>_xlfn.XLOOKUP(B1168,Sheet1!$E$2:$E$171,Sheet1!$A$2:$A$171," ",0)</f>
        <v xml:space="preserve"> </v>
      </c>
      <c r="D1168" s="2" t="str">
        <f>_xlfn.XLOOKUP(B1168,Sheet1!$E$2:$E$171,Sheet1!$B$2:$B$171," ",0)</f>
        <v xml:space="preserve"> </v>
      </c>
      <c r="E1168" t="e" cm="1">
        <f t="array" ref="E1168">_xlfn.IFS(OR(D1168="Spl Mounting flange - 304",D1168="Spl Enlarged Mounting flange - 304",D1168="Spl Monoblock - 304",D1168="Dbl Mounting flange - 304",D1168="Dbl Monoblock - 304",D1168="Spl Mounting flange - 316",D1168="Dbl Mounting flange - 316",D1168="Spl Monoblock - 316",D1168="Dbl Mounting flange - 316"),D1168)</f>
        <v>#N/A</v>
      </c>
      <c r="F1168" t="e" cm="1">
        <f t="array" ref="F1168">_xlfn.IFS(OR($D1168="Fan 50 Hz",$D1168="Fan 440V 60 Hz",$D1168="Fan 460V 50 Hz"),$D1168)</f>
        <v>#N/A</v>
      </c>
      <c r="G1168" t="e" cm="1">
        <f t="array" ref="G1168">_xlfn.IFS(OR($D1168="Hopper 304",$D1168="Hopper 316"),$D1168)</f>
        <v>#N/A</v>
      </c>
      <c r="H1168" t="e" cm="1">
        <f t="array" ref="H1168">_xlfn.IFS(OR($D1168="Vibrating grid",$D1168="Vibrating grid for enlarged design"),$D1168)</f>
        <v>#N/A</v>
      </c>
      <c r="I1168" t="e" cm="1">
        <f t="array" ref="I1168">_xlfn.IFS(OR($D1168="Simple magnetic grid  - 304",$D1168="Simple magnetic grid  - 316",$D1168="Simple and enlarged magnetic grid "),$D1168)</f>
        <v>#N/A</v>
      </c>
      <c r="J1168" t="e" cm="1">
        <f t="array" ref="J1168">_xlfn.IFS(OR($D1168="SMC",$D1168="Simple magnetic grid  - 316.",$D1168="FESTO"),$D1168)</f>
        <v>#N/A</v>
      </c>
    </row>
    <row r="1169" spans="1:10" x14ac:dyDescent="0.2">
      <c r="A1169" t="s">
        <v>30</v>
      </c>
      <c r="B1169" t="s">
        <v>264</v>
      </c>
      <c r="C1169" s="2" t="str">
        <f>_xlfn.XLOOKUP(B1169,Sheet1!$E$2:$E$171,Sheet1!$A$2:$A$171," ",0)</f>
        <v xml:space="preserve"> </v>
      </c>
      <c r="D1169" s="2" t="str">
        <f>_xlfn.XLOOKUP(B1169,Sheet1!$E$2:$E$171,Sheet1!$B$2:$B$171," ",0)</f>
        <v xml:space="preserve"> </v>
      </c>
      <c r="E1169" t="e" cm="1">
        <f t="array" ref="E1169">_xlfn.IFS(OR(D1169="Spl Mounting flange - 304",D1169="Spl Enlarged Mounting flange - 304",D1169="Spl Monoblock - 304",D1169="Dbl Mounting flange - 304",D1169="Dbl Monoblock - 304",D1169="Spl Mounting flange - 316",D1169="Dbl Mounting flange - 316",D1169="Spl Monoblock - 316",D1169="Dbl Mounting flange - 316"),D1169)</f>
        <v>#N/A</v>
      </c>
      <c r="F1169" t="e" cm="1">
        <f t="array" ref="F1169">_xlfn.IFS(OR($D1169="Fan 50 Hz",$D1169="Fan 440V 60 Hz",$D1169="Fan 460V 50 Hz"),$D1169)</f>
        <v>#N/A</v>
      </c>
      <c r="G1169" t="e" cm="1">
        <f t="array" ref="G1169">_xlfn.IFS(OR($D1169="Hopper 304",$D1169="Hopper 316"),$D1169)</f>
        <v>#N/A</v>
      </c>
      <c r="H1169" t="e" cm="1">
        <f t="array" ref="H1169">_xlfn.IFS(OR($D1169="Vibrating grid",$D1169="Vibrating grid for enlarged design"),$D1169)</f>
        <v>#N/A</v>
      </c>
      <c r="I1169" t="e" cm="1">
        <f t="array" ref="I1169">_xlfn.IFS(OR($D1169="Simple magnetic grid  - 304",$D1169="Simple magnetic grid  - 316",$D1169="Simple and enlarged magnetic grid "),$D1169)</f>
        <v>#N/A</v>
      </c>
      <c r="J1169" t="e" cm="1">
        <f t="array" ref="J1169">_xlfn.IFS(OR($D1169="SMC",$D1169="Simple magnetic grid  - 316.",$D1169="FESTO"),$D1169)</f>
        <v>#N/A</v>
      </c>
    </row>
    <row r="1170" spans="1:10" x14ac:dyDescent="0.2">
      <c r="A1170" t="s">
        <v>30</v>
      </c>
      <c r="B1170" t="s">
        <v>80</v>
      </c>
      <c r="C1170" s="2" t="str">
        <f>_xlfn.XLOOKUP(B1170,Sheet1!$E$2:$E$171,Sheet1!$A$2:$A$171," ",0)</f>
        <v xml:space="preserve"> </v>
      </c>
      <c r="D1170" s="2" t="str">
        <f>_xlfn.XLOOKUP(B1170,Sheet1!$E$2:$E$171,Sheet1!$B$2:$B$171," ",0)</f>
        <v xml:space="preserve"> </v>
      </c>
      <c r="E1170" t="e" cm="1">
        <f t="array" ref="E1170">_xlfn.IFS(OR(D1170="Spl Mounting flange - 304",D1170="Spl Enlarged Mounting flange - 304",D1170="Spl Monoblock - 304",D1170="Dbl Mounting flange - 304",D1170="Dbl Monoblock - 304",D1170="Spl Mounting flange - 316",D1170="Dbl Mounting flange - 316",D1170="Spl Monoblock - 316",D1170="Dbl Mounting flange - 316"),D1170)</f>
        <v>#N/A</v>
      </c>
      <c r="F1170" t="e" cm="1">
        <f t="array" ref="F1170">_xlfn.IFS(OR($D1170="Fan 50 Hz",$D1170="Fan 440V 60 Hz",$D1170="Fan 460V 50 Hz"),$D1170)</f>
        <v>#N/A</v>
      </c>
      <c r="G1170" t="e" cm="1">
        <f t="array" ref="G1170">_xlfn.IFS(OR($D1170="Hopper 304",$D1170="Hopper 316"),$D1170)</f>
        <v>#N/A</v>
      </c>
      <c r="H1170" t="e" cm="1">
        <f t="array" ref="H1170">_xlfn.IFS(OR($D1170="Vibrating grid",$D1170="Vibrating grid for enlarged design"),$D1170)</f>
        <v>#N/A</v>
      </c>
      <c r="I1170" t="e" cm="1">
        <f t="array" ref="I1170">_xlfn.IFS(OR($D1170="Simple magnetic grid  - 304",$D1170="Simple magnetic grid  - 316",$D1170="Simple and enlarged magnetic grid "),$D1170)</f>
        <v>#N/A</v>
      </c>
      <c r="J1170" t="e" cm="1">
        <f t="array" ref="J1170">_xlfn.IFS(OR($D1170="SMC",$D1170="Simple magnetic grid  - 316.",$D1170="FESTO"),$D1170)</f>
        <v>#N/A</v>
      </c>
    </row>
    <row r="1171" spans="1:10" x14ac:dyDescent="0.2">
      <c r="A1171" t="s">
        <v>30</v>
      </c>
      <c r="B1171" t="s">
        <v>79</v>
      </c>
      <c r="C1171" s="2" t="str">
        <f>_xlfn.XLOOKUP(B1171,Sheet1!$E$2:$E$171,Sheet1!$A$2:$A$171," ",0)</f>
        <v xml:space="preserve"> </v>
      </c>
      <c r="D1171" s="2" t="str">
        <f>_xlfn.XLOOKUP(B1171,Sheet1!$E$2:$E$171,Sheet1!$B$2:$B$171," ",0)</f>
        <v xml:space="preserve"> </v>
      </c>
      <c r="E1171" t="e" cm="1">
        <f t="array" ref="E1171">_xlfn.IFS(OR(D1171="Spl Mounting flange - 304",D1171="Spl Enlarged Mounting flange - 304",D1171="Spl Monoblock - 304",D1171="Dbl Mounting flange - 304",D1171="Dbl Monoblock - 304",D1171="Spl Mounting flange - 316",D1171="Dbl Mounting flange - 316",D1171="Spl Monoblock - 316",D1171="Dbl Mounting flange - 316"),D1171)</f>
        <v>#N/A</v>
      </c>
      <c r="F1171" t="e" cm="1">
        <f t="array" ref="F1171">_xlfn.IFS(OR($D1171="Fan 50 Hz",$D1171="Fan 440V 60 Hz",$D1171="Fan 460V 50 Hz"),$D1171)</f>
        <v>#N/A</v>
      </c>
      <c r="G1171" t="e" cm="1">
        <f t="array" ref="G1171">_xlfn.IFS(OR($D1171="Hopper 304",$D1171="Hopper 316"),$D1171)</f>
        <v>#N/A</v>
      </c>
      <c r="H1171" t="e" cm="1">
        <f t="array" ref="H1171">_xlfn.IFS(OR($D1171="Vibrating grid",$D1171="Vibrating grid for enlarged design"),$D1171)</f>
        <v>#N/A</v>
      </c>
      <c r="I1171" t="e" cm="1">
        <f t="array" ref="I1171">_xlfn.IFS(OR($D1171="Simple magnetic grid  - 304",$D1171="Simple magnetic grid  - 316",$D1171="Simple and enlarged magnetic grid "),$D1171)</f>
        <v>#N/A</v>
      </c>
      <c r="J1171" t="e" cm="1">
        <f t="array" ref="J1171">_xlfn.IFS(OR($D1171="SMC",$D1171="Simple magnetic grid  - 316.",$D1171="FESTO"),$D1171)</f>
        <v>#N/A</v>
      </c>
    </row>
    <row r="1172" spans="1:10" x14ac:dyDescent="0.2">
      <c r="A1172" t="s">
        <v>30</v>
      </c>
      <c r="B1172" t="s">
        <v>78</v>
      </c>
      <c r="C1172" s="2" t="str">
        <f>_xlfn.XLOOKUP(B1172,Sheet1!$E$2:$E$171,Sheet1!$A$2:$A$171," ",0)</f>
        <v xml:space="preserve"> </v>
      </c>
      <c r="D1172" s="2" t="str">
        <f>_xlfn.XLOOKUP(B1172,Sheet1!$E$2:$E$171,Sheet1!$B$2:$B$171," ",0)</f>
        <v xml:space="preserve"> </v>
      </c>
      <c r="E1172" t="e" cm="1">
        <f t="array" ref="E1172">_xlfn.IFS(OR(D1172="Spl Mounting flange - 304",D1172="Spl Enlarged Mounting flange - 304",D1172="Spl Monoblock - 304",D1172="Dbl Mounting flange - 304",D1172="Dbl Monoblock - 304",D1172="Spl Mounting flange - 316",D1172="Dbl Mounting flange - 316",D1172="Spl Monoblock - 316",D1172="Dbl Mounting flange - 316"),D1172)</f>
        <v>#N/A</v>
      </c>
      <c r="F1172" t="e" cm="1">
        <f t="array" ref="F1172">_xlfn.IFS(OR($D1172="Fan 50 Hz",$D1172="Fan 440V 60 Hz",$D1172="Fan 460V 50 Hz"),$D1172)</f>
        <v>#N/A</v>
      </c>
      <c r="G1172" t="e" cm="1">
        <f t="array" ref="G1172">_xlfn.IFS(OR($D1172="Hopper 304",$D1172="Hopper 316"),$D1172)</f>
        <v>#N/A</v>
      </c>
      <c r="H1172" t="e" cm="1">
        <f t="array" ref="H1172">_xlfn.IFS(OR($D1172="Vibrating grid",$D1172="Vibrating grid for enlarged design"),$D1172)</f>
        <v>#N/A</v>
      </c>
      <c r="I1172" t="e" cm="1">
        <f t="array" ref="I1172">_xlfn.IFS(OR($D1172="Simple magnetic grid  - 304",$D1172="Simple magnetic grid  - 316",$D1172="Simple and enlarged magnetic grid "),$D1172)</f>
        <v>#N/A</v>
      </c>
      <c r="J1172" t="e" cm="1">
        <f t="array" ref="J1172">_xlfn.IFS(OR($D1172="SMC",$D1172="Simple magnetic grid  - 316.",$D1172="FESTO"),$D1172)</f>
        <v>#N/A</v>
      </c>
    </row>
    <row r="1173" spans="1:10" x14ac:dyDescent="0.2">
      <c r="A1173" t="s">
        <v>30</v>
      </c>
      <c r="B1173" t="s">
        <v>72</v>
      </c>
      <c r="C1173" s="2" t="str">
        <f>_xlfn.XLOOKUP(B1173,Sheet1!$E$2:$E$171,Sheet1!$A$2:$A$171," ",0)</f>
        <v xml:space="preserve"> </v>
      </c>
      <c r="D1173" s="2" t="str">
        <f>_xlfn.XLOOKUP(B1173,Sheet1!$E$2:$E$171,Sheet1!$B$2:$B$171," ",0)</f>
        <v xml:space="preserve"> </v>
      </c>
      <c r="E1173" t="e" cm="1">
        <f t="array" ref="E1173">_xlfn.IFS(OR(D1173="Spl Mounting flange - 304",D1173="Spl Enlarged Mounting flange - 304",D1173="Spl Monoblock - 304",D1173="Dbl Mounting flange - 304",D1173="Dbl Monoblock - 304",D1173="Spl Mounting flange - 316",D1173="Dbl Mounting flange - 316",D1173="Spl Monoblock - 316",D1173="Dbl Mounting flange - 316"),D1173)</f>
        <v>#N/A</v>
      </c>
      <c r="F1173" t="e" cm="1">
        <f t="array" ref="F1173">_xlfn.IFS(OR($D1173="Fan 50 Hz",$D1173="Fan 440V 60 Hz",$D1173="Fan 460V 50 Hz"),$D1173)</f>
        <v>#N/A</v>
      </c>
      <c r="G1173" t="e" cm="1">
        <f t="array" ref="G1173">_xlfn.IFS(OR($D1173="Hopper 304",$D1173="Hopper 316"),$D1173)</f>
        <v>#N/A</v>
      </c>
      <c r="H1173" t="e" cm="1">
        <f t="array" ref="H1173">_xlfn.IFS(OR($D1173="Vibrating grid",$D1173="Vibrating grid for enlarged design"),$D1173)</f>
        <v>#N/A</v>
      </c>
      <c r="I1173" t="e" cm="1">
        <f t="array" ref="I1173">_xlfn.IFS(OR($D1173="Simple magnetic grid  - 304",$D1173="Simple magnetic grid  - 316",$D1173="Simple and enlarged magnetic grid "),$D1173)</f>
        <v>#N/A</v>
      </c>
      <c r="J1173" t="e" cm="1">
        <f t="array" ref="J1173">_xlfn.IFS(OR($D1173="SMC",$D1173="Simple magnetic grid  - 316.",$D1173="FESTO"),$D1173)</f>
        <v>#N/A</v>
      </c>
    </row>
    <row r="1174" spans="1:10" x14ac:dyDescent="0.2">
      <c r="A1174" t="s">
        <v>30</v>
      </c>
      <c r="B1174" t="s">
        <v>68</v>
      </c>
      <c r="C1174" s="2" t="str">
        <f>_xlfn.XLOOKUP(B1174,Sheet1!$E$2:$E$171,Sheet1!$A$2:$A$171," ",0)</f>
        <v xml:space="preserve"> </v>
      </c>
      <c r="D1174" s="2" t="str">
        <f>_xlfn.XLOOKUP(B1174,Sheet1!$E$2:$E$171,Sheet1!$B$2:$B$171," ",0)</f>
        <v xml:space="preserve"> </v>
      </c>
      <c r="E1174" t="e" cm="1">
        <f t="array" ref="E1174">_xlfn.IFS(OR(D1174="Spl Mounting flange - 304",D1174="Spl Enlarged Mounting flange - 304",D1174="Spl Monoblock - 304",D1174="Dbl Mounting flange - 304",D1174="Dbl Monoblock - 304",D1174="Spl Mounting flange - 316",D1174="Dbl Mounting flange - 316",D1174="Spl Monoblock - 316",D1174="Dbl Mounting flange - 316"),D1174)</f>
        <v>#N/A</v>
      </c>
      <c r="F1174" t="e" cm="1">
        <f t="array" ref="F1174">_xlfn.IFS(OR($D1174="Fan 50 Hz",$D1174="Fan 440V 60 Hz",$D1174="Fan 460V 50 Hz"),$D1174)</f>
        <v>#N/A</v>
      </c>
      <c r="G1174" t="e" cm="1">
        <f t="array" ref="G1174">_xlfn.IFS(OR($D1174="Hopper 304",$D1174="Hopper 316"),$D1174)</f>
        <v>#N/A</v>
      </c>
      <c r="H1174" t="e" cm="1">
        <f t="array" ref="H1174">_xlfn.IFS(OR($D1174="Vibrating grid",$D1174="Vibrating grid for enlarged design"),$D1174)</f>
        <v>#N/A</v>
      </c>
      <c r="I1174" t="e" cm="1">
        <f t="array" ref="I1174">_xlfn.IFS(OR($D1174="Simple magnetic grid  - 304",$D1174="Simple magnetic grid  - 316",$D1174="Simple and enlarged magnetic grid "),$D1174)</f>
        <v>#N/A</v>
      </c>
      <c r="J1174" t="e" cm="1">
        <f t="array" ref="J1174">_xlfn.IFS(OR($D1174="SMC",$D1174="Simple magnetic grid  - 316.",$D1174="FESTO"),$D1174)</f>
        <v>#N/A</v>
      </c>
    </row>
    <row r="1175" spans="1:10" x14ac:dyDescent="0.2">
      <c r="A1175" t="s">
        <v>30</v>
      </c>
      <c r="B1175" t="s">
        <v>64</v>
      </c>
      <c r="C1175" s="2" t="str">
        <f>_xlfn.XLOOKUP(B1175,Sheet1!$E$2:$E$171,Sheet1!$A$2:$A$171," ",0)</f>
        <v xml:space="preserve"> </v>
      </c>
      <c r="D1175" s="2" t="str">
        <f>_xlfn.XLOOKUP(B1175,Sheet1!$E$2:$E$171,Sheet1!$B$2:$B$171," ",0)</f>
        <v xml:space="preserve"> </v>
      </c>
      <c r="E1175" t="e" cm="1">
        <f t="array" ref="E1175">_xlfn.IFS(OR(D1175="Spl Mounting flange - 304",D1175="Spl Enlarged Mounting flange - 304",D1175="Spl Monoblock - 304",D1175="Dbl Mounting flange - 304",D1175="Dbl Monoblock - 304",D1175="Spl Mounting flange - 316",D1175="Dbl Mounting flange - 316",D1175="Spl Monoblock - 316",D1175="Dbl Mounting flange - 316"),D1175)</f>
        <v>#N/A</v>
      </c>
      <c r="F1175" t="e" cm="1">
        <f t="array" ref="F1175">_xlfn.IFS(OR($D1175="Fan 50 Hz",$D1175="Fan 440V 60 Hz",$D1175="Fan 460V 50 Hz"),$D1175)</f>
        <v>#N/A</v>
      </c>
      <c r="G1175" t="e" cm="1">
        <f t="array" ref="G1175">_xlfn.IFS(OR($D1175="Hopper 304",$D1175="Hopper 316"),$D1175)</f>
        <v>#N/A</v>
      </c>
      <c r="H1175" t="e" cm="1">
        <f t="array" ref="H1175">_xlfn.IFS(OR($D1175="Vibrating grid",$D1175="Vibrating grid for enlarged design"),$D1175)</f>
        <v>#N/A</v>
      </c>
      <c r="I1175" t="e" cm="1">
        <f t="array" ref="I1175">_xlfn.IFS(OR($D1175="Simple magnetic grid  - 304",$D1175="Simple magnetic grid  - 316",$D1175="Simple and enlarged magnetic grid "),$D1175)</f>
        <v>#N/A</v>
      </c>
      <c r="J1175" t="e" cm="1">
        <f t="array" ref="J1175">_xlfn.IFS(OR($D1175="SMC",$D1175="Simple magnetic grid  - 316.",$D1175="FESTO"),$D1175)</f>
        <v>#N/A</v>
      </c>
    </row>
    <row r="1176" spans="1:10" x14ac:dyDescent="0.2">
      <c r="A1176" t="s">
        <v>30</v>
      </c>
      <c r="B1176" t="s">
        <v>326</v>
      </c>
      <c r="C1176" s="2" t="str">
        <f>_xlfn.XLOOKUP(B1176,Sheet1!$E$2:$E$171,Sheet1!$A$2:$A$171," ",0)</f>
        <v xml:space="preserve"> </v>
      </c>
      <c r="D1176" s="2" t="str">
        <f>_xlfn.XLOOKUP(B1176,Sheet1!$E$2:$E$171,Sheet1!$B$2:$B$171," ",0)</f>
        <v xml:space="preserve"> </v>
      </c>
      <c r="E1176" t="e" cm="1">
        <f t="array" ref="E1176">_xlfn.IFS(OR(D1176="Spl Mounting flange - 304",D1176="Spl Enlarged Mounting flange - 304",D1176="Spl Monoblock - 304",D1176="Dbl Mounting flange - 304",D1176="Dbl Monoblock - 304",D1176="Spl Mounting flange - 316",D1176="Dbl Mounting flange - 316",D1176="Spl Monoblock - 316",D1176="Dbl Mounting flange - 316"),D1176)</f>
        <v>#N/A</v>
      </c>
      <c r="F1176" t="e" cm="1">
        <f t="array" ref="F1176">_xlfn.IFS(OR($D1176="Fan 50 Hz",$D1176="Fan 440V 60 Hz",$D1176="Fan 460V 50 Hz"),$D1176)</f>
        <v>#N/A</v>
      </c>
      <c r="G1176" t="e" cm="1">
        <f t="array" ref="G1176">_xlfn.IFS(OR($D1176="Hopper 304",$D1176="Hopper 316"),$D1176)</f>
        <v>#N/A</v>
      </c>
      <c r="H1176" t="e" cm="1">
        <f t="array" ref="H1176">_xlfn.IFS(OR($D1176="Vibrating grid",$D1176="Vibrating grid for enlarged design"),$D1176)</f>
        <v>#N/A</v>
      </c>
      <c r="I1176" t="e" cm="1">
        <f t="array" ref="I1176">_xlfn.IFS(OR($D1176="Simple magnetic grid  - 304",$D1176="Simple magnetic grid  - 316",$D1176="Simple and enlarged magnetic grid "),$D1176)</f>
        <v>#N/A</v>
      </c>
      <c r="J1176" t="e" cm="1">
        <f t="array" ref="J1176">_xlfn.IFS(OR($D1176="SMC",$D1176="Simple magnetic grid  - 316.",$D1176="FESTO"),$D1176)</f>
        <v>#N/A</v>
      </c>
    </row>
    <row r="1177" spans="1:10" x14ac:dyDescent="0.2">
      <c r="A1177" t="s">
        <v>30</v>
      </c>
      <c r="B1177" t="s">
        <v>325</v>
      </c>
      <c r="C1177" s="2" t="str">
        <f>_xlfn.XLOOKUP(B1177,Sheet1!$E$2:$E$171,Sheet1!$A$2:$A$171," ",0)</f>
        <v xml:space="preserve"> </v>
      </c>
      <c r="D1177" s="2" t="str">
        <f>_xlfn.XLOOKUP(B1177,Sheet1!$E$2:$E$171,Sheet1!$B$2:$B$171," ",0)</f>
        <v xml:space="preserve"> </v>
      </c>
      <c r="E1177" t="e" cm="1">
        <f t="array" ref="E1177">_xlfn.IFS(OR(D1177="Spl Mounting flange - 304",D1177="Spl Enlarged Mounting flange - 304",D1177="Spl Monoblock - 304",D1177="Dbl Mounting flange - 304",D1177="Dbl Monoblock - 304",D1177="Spl Mounting flange - 316",D1177="Dbl Mounting flange - 316",D1177="Spl Monoblock - 316",D1177="Dbl Mounting flange - 316"),D1177)</f>
        <v>#N/A</v>
      </c>
      <c r="F1177" t="e" cm="1">
        <f t="array" ref="F1177">_xlfn.IFS(OR($D1177="Fan 50 Hz",$D1177="Fan 440V 60 Hz",$D1177="Fan 460V 50 Hz"),$D1177)</f>
        <v>#N/A</v>
      </c>
      <c r="G1177" t="e" cm="1">
        <f t="array" ref="G1177">_xlfn.IFS(OR($D1177="Hopper 304",$D1177="Hopper 316"),$D1177)</f>
        <v>#N/A</v>
      </c>
      <c r="H1177" t="e" cm="1">
        <f t="array" ref="H1177">_xlfn.IFS(OR($D1177="Vibrating grid",$D1177="Vibrating grid for enlarged design"),$D1177)</f>
        <v>#N/A</v>
      </c>
      <c r="I1177" t="e" cm="1">
        <f t="array" ref="I1177">_xlfn.IFS(OR($D1177="Simple magnetic grid  - 304",$D1177="Simple magnetic grid  - 316",$D1177="Simple and enlarged magnetic grid "),$D1177)</f>
        <v>#N/A</v>
      </c>
      <c r="J1177" t="e" cm="1">
        <f t="array" ref="J1177">_xlfn.IFS(OR($D1177="SMC",$D1177="Simple magnetic grid  - 316.",$D1177="FESTO"),$D1177)</f>
        <v>#N/A</v>
      </c>
    </row>
    <row r="1178" spans="1:10" x14ac:dyDescent="0.2">
      <c r="A1178" t="s">
        <v>30</v>
      </c>
      <c r="B1178" t="s">
        <v>324</v>
      </c>
      <c r="C1178" s="2" t="str">
        <f>_xlfn.XLOOKUP(B1178,Sheet1!$E$2:$E$171,Sheet1!$A$2:$A$171," ",0)</f>
        <v xml:space="preserve"> </v>
      </c>
      <c r="D1178" s="2" t="str">
        <f>_xlfn.XLOOKUP(B1178,Sheet1!$E$2:$E$171,Sheet1!$B$2:$B$171," ",0)</f>
        <v xml:space="preserve"> </v>
      </c>
      <c r="E1178" t="e" cm="1">
        <f t="array" ref="E1178">_xlfn.IFS(OR(D1178="Spl Mounting flange - 304",D1178="Spl Enlarged Mounting flange - 304",D1178="Spl Monoblock - 304",D1178="Dbl Mounting flange - 304",D1178="Dbl Monoblock - 304",D1178="Spl Mounting flange - 316",D1178="Dbl Mounting flange - 316",D1178="Spl Monoblock - 316",D1178="Dbl Mounting flange - 316"),D1178)</f>
        <v>#N/A</v>
      </c>
      <c r="F1178" t="e" cm="1">
        <f t="array" ref="F1178">_xlfn.IFS(OR($D1178="Fan 50 Hz",$D1178="Fan 440V 60 Hz",$D1178="Fan 460V 50 Hz"),$D1178)</f>
        <v>#N/A</v>
      </c>
      <c r="G1178" t="e" cm="1">
        <f t="array" ref="G1178">_xlfn.IFS(OR($D1178="Hopper 304",$D1178="Hopper 316"),$D1178)</f>
        <v>#N/A</v>
      </c>
      <c r="H1178" t="e" cm="1">
        <f t="array" ref="H1178">_xlfn.IFS(OR($D1178="Vibrating grid",$D1178="Vibrating grid for enlarged design"),$D1178)</f>
        <v>#N/A</v>
      </c>
      <c r="I1178" t="e" cm="1">
        <f t="array" ref="I1178">_xlfn.IFS(OR($D1178="Simple magnetic grid  - 304",$D1178="Simple magnetic grid  - 316",$D1178="Simple and enlarged magnetic grid "),$D1178)</f>
        <v>#N/A</v>
      </c>
      <c r="J1178" t="e" cm="1">
        <f t="array" ref="J1178">_xlfn.IFS(OR($D1178="SMC",$D1178="Simple magnetic grid  - 316.",$D1178="FESTO"),$D1178)</f>
        <v>#N/A</v>
      </c>
    </row>
    <row r="1179" spans="1:10" x14ac:dyDescent="0.2">
      <c r="A1179" t="s">
        <v>30</v>
      </c>
      <c r="B1179" t="s">
        <v>323</v>
      </c>
      <c r="C1179" s="2" t="str">
        <f>_xlfn.XLOOKUP(B1179,Sheet1!$E$2:$E$171,Sheet1!$A$2:$A$171," ",0)</f>
        <v xml:space="preserve"> </v>
      </c>
      <c r="D1179" s="2" t="str">
        <f>_xlfn.XLOOKUP(B1179,Sheet1!$E$2:$E$171,Sheet1!$B$2:$B$171," ",0)</f>
        <v xml:space="preserve"> </v>
      </c>
      <c r="E1179" t="e" cm="1">
        <f t="array" ref="E1179">_xlfn.IFS(OR(D1179="Spl Mounting flange - 304",D1179="Spl Enlarged Mounting flange - 304",D1179="Spl Monoblock - 304",D1179="Dbl Mounting flange - 304",D1179="Dbl Monoblock - 304",D1179="Spl Mounting flange - 316",D1179="Dbl Mounting flange - 316",D1179="Spl Monoblock - 316",D1179="Dbl Mounting flange - 316"),D1179)</f>
        <v>#N/A</v>
      </c>
      <c r="F1179" t="e" cm="1">
        <f t="array" ref="F1179">_xlfn.IFS(OR($D1179="Fan 50 Hz",$D1179="Fan 440V 60 Hz",$D1179="Fan 460V 50 Hz"),$D1179)</f>
        <v>#N/A</v>
      </c>
      <c r="G1179" t="e" cm="1">
        <f t="array" ref="G1179">_xlfn.IFS(OR($D1179="Hopper 304",$D1179="Hopper 316"),$D1179)</f>
        <v>#N/A</v>
      </c>
      <c r="H1179" t="e" cm="1">
        <f t="array" ref="H1179">_xlfn.IFS(OR($D1179="Vibrating grid",$D1179="Vibrating grid for enlarged design"),$D1179)</f>
        <v>#N/A</v>
      </c>
      <c r="I1179" t="e" cm="1">
        <f t="array" ref="I1179">_xlfn.IFS(OR($D1179="Simple magnetic grid  - 304",$D1179="Simple magnetic grid  - 316",$D1179="Simple and enlarged magnetic grid "),$D1179)</f>
        <v>#N/A</v>
      </c>
      <c r="J1179" t="e" cm="1">
        <f t="array" ref="J1179">_xlfn.IFS(OR($D1179="SMC",$D1179="Simple magnetic grid  - 316.",$D1179="FESTO"),$D1179)</f>
        <v>#N/A</v>
      </c>
    </row>
    <row r="1180" spans="1:10" x14ac:dyDescent="0.2">
      <c r="A1180" t="s">
        <v>30</v>
      </c>
      <c r="B1180" t="s">
        <v>1</v>
      </c>
      <c r="C1180" s="2" t="str">
        <f>_xlfn.XLOOKUP(B1180,Sheet1!$E$2:$E$171,Sheet1!$A$2:$A$171," ",0)</f>
        <v xml:space="preserve"> </v>
      </c>
      <c r="D1180" s="2" t="str">
        <f>_xlfn.XLOOKUP(B1180,Sheet1!$E$2:$E$171,Sheet1!$B$2:$B$171," ",0)</f>
        <v xml:space="preserve"> </v>
      </c>
      <c r="E1180" t="e" cm="1">
        <f t="array" ref="E1180">_xlfn.IFS(OR(D1180="Spl Mounting flange - 304",D1180="Spl Enlarged Mounting flange - 304",D1180="Spl Monoblock - 304",D1180="Dbl Mounting flange - 304",D1180="Dbl Monoblock - 304",D1180="Spl Mounting flange - 316",D1180="Dbl Mounting flange - 316",D1180="Spl Monoblock - 316",D1180="Dbl Mounting flange - 316"),D1180)</f>
        <v>#N/A</v>
      </c>
      <c r="F1180" t="e" cm="1">
        <f t="array" ref="F1180">_xlfn.IFS(OR($D1180="Fan 50 Hz",$D1180="Fan 440V 60 Hz",$D1180="Fan 460V 50 Hz"),$D1180)</f>
        <v>#N/A</v>
      </c>
      <c r="G1180" t="e" cm="1">
        <f t="array" ref="G1180">_xlfn.IFS(OR($D1180="Hopper 304",$D1180="Hopper 316"),$D1180)</f>
        <v>#N/A</v>
      </c>
      <c r="H1180" t="e" cm="1">
        <f t="array" ref="H1180">_xlfn.IFS(OR($D1180="Vibrating grid",$D1180="Vibrating grid for enlarged design"),$D1180)</f>
        <v>#N/A</v>
      </c>
      <c r="I1180" t="e" cm="1">
        <f t="array" ref="I1180">_xlfn.IFS(OR($D1180="Simple magnetic grid  - 304",$D1180="Simple magnetic grid  - 316",$D1180="Simple and enlarged magnetic grid "),$D1180)</f>
        <v>#N/A</v>
      </c>
      <c r="J1180" t="e" cm="1">
        <f t="array" ref="J1180">_xlfn.IFS(OR($D1180="SMC",$D1180="Simple magnetic grid  - 316.",$D1180="FESTO"),$D1180)</f>
        <v>#N/A</v>
      </c>
    </row>
    <row r="1181" spans="1:10" x14ac:dyDescent="0.2">
      <c r="A1181" t="s">
        <v>30</v>
      </c>
      <c r="B1181" t="s">
        <v>70</v>
      </c>
      <c r="C1181" s="2" t="str">
        <f>_xlfn.XLOOKUP(B1181,Sheet1!$E$2:$E$171,Sheet1!$A$2:$A$171," ",0)</f>
        <v xml:space="preserve"> </v>
      </c>
      <c r="D1181" s="2" t="str">
        <f>_xlfn.XLOOKUP(B1181,Sheet1!$E$2:$E$171,Sheet1!$B$2:$B$171," ",0)</f>
        <v xml:space="preserve"> </v>
      </c>
      <c r="E1181" t="e" cm="1">
        <f t="array" ref="E1181">_xlfn.IFS(OR(D1181="Spl Mounting flange - 304",D1181="Spl Enlarged Mounting flange - 304",D1181="Spl Monoblock - 304",D1181="Dbl Mounting flange - 304",D1181="Dbl Monoblock - 304",D1181="Spl Mounting flange - 316",D1181="Dbl Mounting flange - 316",D1181="Spl Monoblock - 316",D1181="Dbl Mounting flange - 316"),D1181)</f>
        <v>#N/A</v>
      </c>
      <c r="F1181" t="e" cm="1">
        <f t="array" ref="F1181">_xlfn.IFS(OR($D1181="Fan 50 Hz",$D1181="Fan 440V 60 Hz",$D1181="Fan 460V 50 Hz"),$D1181)</f>
        <v>#N/A</v>
      </c>
      <c r="G1181" t="e" cm="1">
        <f t="array" ref="G1181">_xlfn.IFS(OR($D1181="Hopper 304",$D1181="Hopper 316"),$D1181)</f>
        <v>#N/A</v>
      </c>
      <c r="H1181" t="e" cm="1">
        <f t="array" ref="H1181">_xlfn.IFS(OR($D1181="Vibrating grid",$D1181="Vibrating grid for enlarged design"),$D1181)</f>
        <v>#N/A</v>
      </c>
      <c r="I1181" t="e" cm="1">
        <f t="array" ref="I1181">_xlfn.IFS(OR($D1181="Simple magnetic grid  - 304",$D1181="Simple magnetic grid  - 316",$D1181="Simple and enlarged magnetic grid "),$D1181)</f>
        <v>#N/A</v>
      </c>
      <c r="J1181" t="e" cm="1">
        <f t="array" ref="J1181">_xlfn.IFS(OR($D1181="SMC",$D1181="Simple magnetic grid  - 316.",$D1181="FESTO"),$D1181)</f>
        <v>#N/A</v>
      </c>
    </row>
    <row r="1182" spans="1:10" x14ac:dyDescent="0.2">
      <c r="A1182" t="s">
        <v>30</v>
      </c>
      <c r="B1182" t="s">
        <v>154</v>
      </c>
      <c r="C1182" s="2" t="str">
        <f>_xlfn.XLOOKUP(B1182,Sheet1!$E$2:$E$171,Sheet1!$A$2:$A$171," ",0)</f>
        <v xml:space="preserve"> </v>
      </c>
      <c r="D1182" s="2" t="str">
        <f>_xlfn.XLOOKUP(B1182,Sheet1!$E$2:$E$171,Sheet1!$B$2:$B$171," ",0)</f>
        <v xml:space="preserve"> </v>
      </c>
      <c r="E1182" t="e" cm="1">
        <f t="array" ref="E1182">_xlfn.IFS(OR(D1182="Spl Mounting flange - 304",D1182="Spl Enlarged Mounting flange - 304",D1182="Spl Monoblock - 304",D1182="Dbl Mounting flange - 304",D1182="Dbl Monoblock - 304",D1182="Spl Mounting flange - 316",D1182="Dbl Mounting flange - 316",D1182="Spl Monoblock - 316",D1182="Dbl Mounting flange - 316"),D1182)</f>
        <v>#N/A</v>
      </c>
      <c r="F1182" t="e" cm="1">
        <f t="array" ref="F1182">_xlfn.IFS(OR($D1182="Fan 50 Hz",$D1182="Fan 440V 60 Hz",$D1182="Fan 460V 50 Hz"),$D1182)</f>
        <v>#N/A</v>
      </c>
      <c r="G1182" t="e" cm="1">
        <f t="array" ref="G1182">_xlfn.IFS(OR($D1182="Hopper 304",$D1182="Hopper 316"),$D1182)</f>
        <v>#N/A</v>
      </c>
      <c r="H1182" t="e" cm="1">
        <f t="array" ref="H1182">_xlfn.IFS(OR($D1182="Vibrating grid",$D1182="Vibrating grid for enlarged design"),$D1182)</f>
        <v>#N/A</v>
      </c>
      <c r="I1182" t="e" cm="1">
        <f t="array" ref="I1182">_xlfn.IFS(OR($D1182="Simple magnetic grid  - 304",$D1182="Simple magnetic grid  - 316",$D1182="Simple and enlarged magnetic grid "),$D1182)</f>
        <v>#N/A</v>
      </c>
      <c r="J1182" t="e" cm="1">
        <f t="array" ref="J1182">_xlfn.IFS(OR($D1182="SMC",$D1182="Simple magnetic grid  - 316.",$D1182="FESTO"),$D1182)</f>
        <v>#N/A</v>
      </c>
    </row>
    <row r="1183" spans="1:10" x14ac:dyDescent="0.2">
      <c r="A1183" t="s">
        <v>30</v>
      </c>
      <c r="B1183" t="s">
        <v>153</v>
      </c>
      <c r="C1183" s="2" t="str">
        <f>_xlfn.XLOOKUP(B1183,Sheet1!$E$2:$E$171,Sheet1!$A$2:$A$171," ",0)</f>
        <v xml:space="preserve"> </v>
      </c>
      <c r="D1183" s="2" t="str">
        <f>_xlfn.XLOOKUP(B1183,Sheet1!$E$2:$E$171,Sheet1!$B$2:$B$171," ",0)</f>
        <v xml:space="preserve"> </v>
      </c>
      <c r="E1183" t="e" cm="1">
        <f t="array" ref="E1183">_xlfn.IFS(OR(D1183="Spl Mounting flange - 304",D1183="Spl Enlarged Mounting flange - 304",D1183="Spl Monoblock - 304",D1183="Dbl Mounting flange - 304",D1183="Dbl Monoblock - 304",D1183="Spl Mounting flange - 316",D1183="Dbl Mounting flange - 316",D1183="Spl Monoblock - 316",D1183="Dbl Mounting flange - 316"),D1183)</f>
        <v>#N/A</v>
      </c>
      <c r="F1183" t="e" cm="1">
        <f t="array" ref="F1183">_xlfn.IFS(OR($D1183="Fan 50 Hz",$D1183="Fan 440V 60 Hz",$D1183="Fan 460V 50 Hz"),$D1183)</f>
        <v>#N/A</v>
      </c>
      <c r="G1183" t="e" cm="1">
        <f t="array" ref="G1183">_xlfn.IFS(OR($D1183="Hopper 304",$D1183="Hopper 316"),$D1183)</f>
        <v>#N/A</v>
      </c>
      <c r="H1183" t="e" cm="1">
        <f t="array" ref="H1183">_xlfn.IFS(OR($D1183="Vibrating grid",$D1183="Vibrating grid for enlarged design"),$D1183)</f>
        <v>#N/A</v>
      </c>
      <c r="I1183" t="e" cm="1">
        <f t="array" ref="I1183">_xlfn.IFS(OR($D1183="Simple magnetic grid  - 304",$D1183="Simple magnetic grid  - 316",$D1183="Simple and enlarged magnetic grid "),$D1183)</f>
        <v>#N/A</v>
      </c>
      <c r="J1183" t="e" cm="1">
        <f t="array" ref="J1183">_xlfn.IFS(OR($D1183="SMC",$D1183="Simple magnetic grid  - 316.",$D1183="FESTO"),$D1183)</f>
        <v>#N/A</v>
      </c>
    </row>
    <row r="1184" spans="1:10" x14ac:dyDescent="0.2">
      <c r="A1184" t="s">
        <v>30</v>
      </c>
      <c r="B1184" t="s">
        <v>152</v>
      </c>
      <c r="C1184" s="2" t="str">
        <f>_xlfn.XLOOKUP(B1184,Sheet1!$E$2:$E$171,Sheet1!$A$2:$A$171," ",0)</f>
        <v xml:space="preserve"> </v>
      </c>
      <c r="D1184" s="2" t="str">
        <f>_xlfn.XLOOKUP(B1184,Sheet1!$E$2:$E$171,Sheet1!$B$2:$B$171," ",0)</f>
        <v xml:space="preserve"> </v>
      </c>
      <c r="E1184" t="e" cm="1">
        <f t="array" ref="E1184">_xlfn.IFS(OR(D1184="Spl Mounting flange - 304",D1184="Spl Enlarged Mounting flange - 304",D1184="Spl Monoblock - 304",D1184="Dbl Mounting flange - 304",D1184="Dbl Monoblock - 304",D1184="Spl Mounting flange - 316",D1184="Dbl Mounting flange - 316",D1184="Spl Monoblock - 316",D1184="Dbl Mounting flange - 316"),D1184)</f>
        <v>#N/A</v>
      </c>
      <c r="F1184" t="e" cm="1">
        <f t="array" ref="F1184">_xlfn.IFS(OR($D1184="Fan 50 Hz",$D1184="Fan 440V 60 Hz",$D1184="Fan 460V 50 Hz"),$D1184)</f>
        <v>#N/A</v>
      </c>
      <c r="G1184" t="e" cm="1">
        <f t="array" ref="G1184">_xlfn.IFS(OR($D1184="Hopper 304",$D1184="Hopper 316"),$D1184)</f>
        <v>#N/A</v>
      </c>
      <c r="H1184" t="e" cm="1">
        <f t="array" ref="H1184">_xlfn.IFS(OR($D1184="Vibrating grid",$D1184="Vibrating grid for enlarged design"),$D1184)</f>
        <v>#N/A</v>
      </c>
      <c r="I1184" t="e" cm="1">
        <f t="array" ref="I1184">_xlfn.IFS(OR($D1184="Simple magnetic grid  - 304",$D1184="Simple magnetic grid  - 316",$D1184="Simple and enlarged magnetic grid "),$D1184)</f>
        <v>#N/A</v>
      </c>
      <c r="J1184" t="e" cm="1">
        <f t="array" ref="J1184">_xlfn.IFS(OR($D1184="SMC",$D1184="Simple magnetic grid  - 316.",$D1184="FESTO"),$D1184)</f>
        <v>#N/A</v>
      </c>
    </row>
    <row r="1185" spans="1:10" x14ac:dyDescent="0.2">
      <c r="A1185" t="s">
        <v>30</v>
      </c>
      <c r="B1185" t="s">
        <v>74</v>
      </c>
      <c r="C1185" s="2" t="str">
        <f>_xlfn.XLOOKUP(B1185,Sheet1!$E$2:$E$171,Sheet1!$A$2:$A$171," ",0)</f>
        <v xml:space="preserve"> </v>
      </c>
      <c r="D1185" s="2" t="str">
        <f>_xlfn.XLOOKUP(B1185,Sheet1!$E$2:$E$171,Sheet1!$B$2:$B$171," ",0)</f>
        <v xml:space="preserve"> </v>
      </c>
      <c r="E1185" t="e" cm="1">
        <f t="array" ref="E1185">_xlfn.IFS(OR(D1185="Spl Mounting flange - 304",D1185="Spl Enlarged Mounting flange - 304",D1185="Spl Monoblock - 304",D1185="Dbl Mounting flange - 304",D1185="Dbl Monoblock - 304",D1185="Spl Mounting flange - 316",D1185="Dbl Mounting flange - 316",D1185="Spl Monoblock - 316",D1185="Dbl Mounting flange - 316"),D1185)</f>
        <v>#N/A</v>
      </c>
      <c r="F1185" t="e" cm="1">
        <f t="array" ref="F1185">_xlfn.IFS(OR($D1185="Fan 50 Hz",$D1185="Fan 440V 60 Hz",$D1185="Fan 460V 50 Hz"),$D1185)</f>
        <v>#N/A</v>
      </c>
      <c r="G1185" t="e" cm="1">
        <f t="array" ref="G1185">_xlfn.IFS(OR($D1185="Hopper 304",$D1185="Hopper 316"),$D1185)</f>
        <v>#N/A</v>
      </c>
      <c r="H1185" t="e" cm="1">
        <f t="array" ref="H1185">_xlfn.IFS(OR($D1185="Vibrating grid",$D1185="Vibrating grid for enlarged design"),$D1185)</f>
        <v>#N/A</v>
      </c>
      <c r="I1185" t="e" cm="1">
        <f t="array" ref="I1185">_xlfn.IFS(OR($D1185="Simple magnetic grid  - 304",$D1185="Simple magnetic grid  - 316",$D1185="Simple and enlarged magnetic grid "),$D1185)</f>
        <v>#N/A</v>
      </c>
      <c r="J1185" t="e" cm="1">
        <f t="array" ref="J1185">_xlfn.IFS(OR($D1185="SMC",$D1185="Simple magnetic grid  - 316.",$D1185="FESTO"),$D1185)</f>
        <v>#N/A</v>
      </c>
    </row>
    <row r="1186" spans="1:10" x14ac:dyDescent="0.2">
      <c r="A1186" t="s">
        <v>30</v>
      </c>
      <c r="B1186" t="s">
        <v>73</v>
      </c>
      <c r="C1186" s="2" t="str">
        <f>_xlfn.XLOOKUP(B1186,Sheet1!$E$2:$E$171,Sheet1!$A$2:$A$171," ",0)</f>
        <v xml:space="preserve"> </v>
      </c>
      <c r="D1186" s="2" t="str">
        <f>_xlfn.XLOOKUP(B1186,Sheet1!$E$2:$E$171,Sheet1!$B$2:$B$171," ",0)</f>
        <v xml:space="preserve"> </v>
      </c>
      <c r="E1186" t="e" cm="1">
        <f t="array" ref="E1186">_xlfn.IFS(OR(D1186="Spl Mounting flange - 304",D1186="Spl Enlarged Mounting flange - 304",D1186="Spl Monoblock - 304",D1186="Dbl Mounting flange - 304",D1186="Dbl Monoblock - 304",D1186="Spl Mounting flange - 316",D1186="Dbl Mounting flange - 316",D1186="Spl Monoblock - 316",D1186="Dbl Mounting flange - 316"),D1186)</f>
        <v>#N/A</v>
      </c>
      <c r="F1186" t="e" cm="1">
        <f t="array" ref="F1186">_xlfn.IFS(OR($D1186="Fan 50 Hz",$D1186="Fan 440V 60 Hz",$D1186="Fan 460V 50 Hz"),$D1186)</f>
        <v>#N/A</v>
      </c>
      <c r="G1186" t="e" cm="1">
        <f t="array" ref="G1186">_xlfn.IFS(OR($D1186="Hopper 304",$D1186="Hopper 316"),$D1186)</f>
        <v>#N/A</v>
      </c>
      <c r="H1186" t="e" cm="1">
        <f t="array" ref="H1186">_xlfn.IFS(OR($D1186="Vibrating grid",$D1186="Vibrating grid for enlarged design"),$D1186)</f>
        <v>#N/A</v>
      </c>
      <c r="I1186" t="e" cm="1">
        <f t="array" ref="I1186">_xlfn.IFS(OR($D1186="Simple magnetic grid  - 304",$D1186="Simple magnetic grid  - 316",$D1186="Simple and enlarged magnetic grid "),$D1186)</f>
        <v>#N/A</v>
      </c>
      <c r="J1186" t="e" cm="1">
        <f t="array" ref="J1186">_xlfn.IFS(OR($D1186="SMC",$D1186="Simple magnetic grid  - 316.",$D1186="FESTO"),$D1186)</f>
        <v>#N/A</v>
      </c>
    </row>
    <row r="1187" spans="1:10" x14ac:dyDescent="0.2">
      <c r="A1187" t="s">
        <v>30</v>
      </c>
      <c r="B1187" t="s">
        <v>1</v>
      </c>
      <c r="C1187" s="2" t="str">
        <f>_xlfn.XLOOKUP(B1187,Sheet1!$E$2:$E$171,Sheet1!$A$2:$A$171," ",0)</f>
        <v xml:space="preserve"> </v>
      </c>
      <c r="D1187" s="2" t="str">
        <f>_xlfn.XLOOKUP(B1187,Sheet1!$E$2:$E$171,Sheet1!$B$2:$B$171," ",0)</f>
        <v xml:space="preserve"> </v>
      </c>
      <c r="E1187" t="e" cm="1">
        <f t="array" ref="E1187">_xlfn.IFS(OR(D1187="Spl Mounting flange - 304",D1187="Spl Enlarged Mounting flange - 304",D1187="Spl Monoblock - 304",D1187="Dbl Mounting flange - 304",D1187="Dbl Monoblock - 304",D1187="Spl Mounting flange - 316",D1187="Dbl Mounting flange - 316",D1187="Spl Monoblock - 316",D1187="Dbl Mounting flange - 316"),D1187)</f>
        <v>#N/A</v>
      </c>
      <c r="F1187" t="e" cm="1">
        <f t="array" ref="F1187">_xlfn.IFS(OR($D1187="Fan 50 Hz",$D1187="Fan 440V 60 Hz",$D1187="Fan 460V 50 Hz"),$D1187)</f>
        <v>#N/A</v>
      </c>
      <c r="G1187" t="e" cm="1">
        <f t="array" ref="G1187">_xlfn.IFS(OR($D1187="Hopper 304",$D1187="Hopper 316"),$D1187)</f>
        <v>#N/A</v>
      </c>
      <c r="H1187" t="e" cm="1">
        <f t="array" ref="H1187">_xlfn.IFS(OR($D1187="Vibrating grid",$D1187="Vibrating grid for enlarged design"),$D1187)</f>
        <v>#N/A</v>
      </c>
      <c r="I1187" t="e" cm="1">
        <f t="array" ref="I1187">_xlfn.IFS(OR($D1187="Simple magnetic grid  - 304",$D1187="Simple magnetic grid  - 316",$D1187="Simple and enlarged magnetic grid "),$D1187)</f>
        <v>#N/A</v>
      </c>
      <c r="J1187" t="e" cm="1">
        <f t="array" ref="J1187">_xlfn.IFS(OR($D1187="SMC",$D1187="Simple magnetic grid  - 316.",$D1187="FESTO"),$D1187)</f>
        <v>#N/A</v>
      </c>
    </row>
    <row r="1188" spans="1:10" x14ac:dyDescent="0.2">
      <c r="A1188" t="s">
        <v>30</v>
      </c>
      <c r="B1188" t="s">
        <v>84</v>
      </c>
      <c r="C1188" s="2" t="str">
        <f>_xlfn.XLOOKUP(B1188,Sheet1!$E$2:$E$171,Sheet1!$A$2:$A$171," ",0)</f>
        <v xml:space="preserve"> </v>
      </c>
      <c r="D1188" s="2" t="str">
        <f>_xlfn.XLOOKUP(B1188,Sheet1!$E$2:$E$171,Sheet1!$B$2:$B$171," ",0)</f>
        <v xml:space="preserve"> </v>
      </c>
      <c r="E1188" t="e" cm="1">
        <f t="array" ref="E1188">_xlfn.IFS(OR(D1188="Spl Mounting flange - 304",D1188="Spl Enlarged Mounting flange - 304",D1188="Spl Monoblock - 304",D1188="Dbl Mounting flange - 304",D1188="Dbl Monoblock - 304",D1188="Spl Mounting flange - 316",D1188="Dbl Mounting flange - 316",D1188="Spl Monoblock - 316",D1188="Dbl Mounting flange - 316"),D1188)</f>
        <v>#N/A</v>
      </c>
      <c r="F1188" t="e" cm="1">
        <f t="array" ref="F1188">_xlfn.IFS(OR($D1188="Fan 50 Hz",$D1188="Fan 440V 60 Hz",$D1188="Fan 460V 50 Hz"),$D1188)</f>
        <v>#N/A</v>
      </c>
      <c r="G1188" t="e" cm="1">
        <f t="array" ref="G1188">_xlfn.IFS(OR($D1188="Hopper 304",$D1188="Hopper 316"),$D1188)</f>
        <v>#N/A</v>
      </c>
      <c r="H1188" t="e" cm="1">
        <f t="array" ref="H1188">_xlfn.IFS(OR($D1188="Vibrating grid",$D1188="Vibrating grid for enlarged design"),$D1188)</f>
        <v>#N/A</v>
      </c>
      <c r="I1188" t="e" cm="1">
        <f t="array" ref="I1188">_xlfn.IFS(OR($D1188="Simple magnetic grid  - 304",$D1188="Simple magnetic grid  - 316",$D1188="Simple and enlarged magnetic grid "),$D1188)</f>
        <v>#N/A</v>
      </c>
      <c r="J1188" t="e" cm="1">
        <f t="array" ref="J1188">_xlfn.IFS(OR($D1188="SMC",$D1188="Simple magnetic grid  - 316.",$D1188="FESTO"),$D1188)</f>
        <v>#N/A</v>
      </c>
    </row>
    <row r="1189" spans="1:10" x14ac:dyDescent="0.2">
      <c r="A1189" t="s">
        <v>30</v>
      </c>
      <c r="B1189" t="s">
        <v>81</v>
      </c>
      <c r="C1189" s="2" t="str">
        <f>_xlfn.XLOOKUP(B1189,Sheet1!$E$2:$E$171,Sheet1!$A$2:$A$171," ",0)</f>
        <v xml:space="preserve"> </v>
      </c>
      <c r="D1189" s="2" t="str">
        <f>_xlfn.XLOOKUP(B1189,Sheet1!$E$2:$E$171,Sheet1!$B$2:$B$171," ",0)</f>
        <v xml:space="preserve"> </v>
      </c>
      <c r="E1189" t="e" cm="1">
        <f t="array" ref="E1189">_xlfn.IFS(OR(D1189="Spl Mounting flange - 304",D1189="Spl Enlarged Mounting flange - 304",D1189="Spl Monoblock - 304",D1189="Dbl Mounting flange - 304",D1189="Dbl Monoblock - 304",D1189="Spl Mounting flange - 316",D1189="Dbl Mounting flange - 316",D1189="Spl Monoblock - 316",D1189="Dbl Mounting flange - 316"),D1189)</f>
        <v>#N/A</v>
      </c>
      <c r="F1189" t="e" cm="1">
        <f t="array" ref="F1189">_xlfn.IFS(OR($D1189="Fan 50 Hz",$D1189="Fan 440V 60 Hz",$D1189="Fan 460V 50 Hz"),$D1189)</f>
        <v>#N/A</v>
      </c>
      <c r="G1189" t="e" cm="1">
        <f t="array" ref="G1189">_xlfn.IFS(OR($D1189="Hopper 304",$D1189="Hopper 316"),$D1189)</f>
        <v>#N/A</v>
      </c>
      <c r="H1189" t="e" cm="1">
        <f t="array" ref="H1189">_xlfn.IFS(OR($D1189="Vibrating grid",$D1189="Vibrating grid for enlarged design"),$D1189)</f>
        <v>#N/A</v>
      </c>
      <c r="I1189" t="e" cm="1">
        <f t="array" ref="I1189">_xlfn.IFS(OR($D1189="Simple magnetic grid  - 304",$D1189="Simple magnetic grid  - 316",$D1189="Simple and enlarged magnetic grid "),$D1189)</f>
        <v>#N/A</v>
      </c>
      <c r="J1189" t="e" cm="1">
        <f t="array" ref="J1189">_xlfn.IFS(OR($D1189="SMC",$D1189="Simple magnetic grid  - 316.",$D1189="FESTO"),$D1189)</f>
        <v>#N/A</v>
      </c>
    </row>
    <row r="1190" spans="1:10" x14ac:dyDescent="0.2">
      <c r="A1190" t="s">
        <v>30</v>
      </c>
      <c r="B1190" t="s">
        <v>1</v>
      </c>
      <c r="C1190" s="2" t="str">
        <f>_xlfn.XLOOKUP(B1190,Sheet1!$E$2:$E$171,Sheet1!$A$2:$A$171," ",0)</f>
        <v xml:space="preserve"> </v>
      </c>
      <c r="D1190" s="2" t="str">
        <f>_xlfn.XLOOKUP(B1190,Sheet1!$E$2:$E$171,Sheet1!$B$2:$B$171," ",0)</f>
        <v xml:space="preserve"> </v>
      </c>
      <c r="E1190" t="e" cm="1">
        <f t="array" ref="E1190">_xlfn.IFS(OR(D1190="Spl Mounting flange - 304",D1190="Spl Enlarged Mounting flange - 304",D1190="Spl Monoblock - 304",D1190="Dbl Mounting flange - 304",D1190="Dbl Monoblock - 304",D1190="Spl Mounting flange - 316",D1190="Dbl Mounting flange - 316",D1190="Spl Monoblock - 316",D1190="Dbl Mounting flange - 316"),D1190)</f>
        <v>#N/A</v>
      </c>
      <c r="F1190" t="e" cm="1">
        <f t="array" ref="F1190">_xlfn.IFS(OR($D1190="Fan 50 Hz",$D1190="Fan 440V 60 Hz",$D1190="Fan 460V 50 Hz"),$D1190)</f>
        <v>#N/A</v>
      </c>
      <c r="G1190" t="e" cm="1">
        <f t="array" ref="G1190">_xlfn.IFS(OR($D1190="Hopper 304",$D1190="Hopper 316"),$D1190)</f>
        <v>#N/A</v>
      </c>
      <c r="H1190" t="e" cm="1">
        <f t="array" ref="H1190">_xlfn.IFS(OR($D1190="Vibrating grid",$D1190="Vibrating grid for enlarged design"),$D1190)</f>
        <v>#N/A</v>
      </c>
      <c r="I1190" t="e" cm="1">
        <f t="array" ref="I1190">_xlfn.IFS(OR($D1190="Simple magnetic grid  - 304",$D1190="Simple magnetic grid  - 316",$D1190="Simple and enlarged magnetic grid "),$D1190)</f>
        <v>#N/A</v>
      </c>
      <c r="J1190" t="e" cm="1">
        <f t="array" ref="J1190">_xlfn.IFS(OR($D1190="SMC",$D1190="Simple magnetic grid  - 316.",$D1190="FESTO"),$D1190)</f>
        <v>#N/A</v>
      </c>
    </row>
    <row r="1191" spans="1:10" x14ac:dyDescent="0.2">
      <c r="A1191" t="s">
        <v>30</v>
      </c>
      <c r="B1191" t="s">
        <v>226</v>
      </c>
      <c r="C1191" s="2" t="str">
        <f>_xlfn.XLOOKUP(B1191,Sheet1!$E$2:$E$171,Sheet1!$A$2:$A$171," ",0)</f>
        <v xml:space="preserve"> </v>
      </c>
      <c r="D1191" s="2" t="str">
        <f>_xlfn.XLOOKUP(B1191,Sheet1!$E$2:$E$171,Sheet1!$B$2:$B$171," ",0)</f>
        <v xml:space="preserve"> </v>
      </c>
      <c r="E1191" t="e" cm="1">
        <f t="array" ref="E1191">_xlfn.IFS(OR(D1191="Spl Mounting flange - 304",D1191="Spl Enlarged Mounting flange - 304",D1191="Spl Monoblock - 304",D1191="Dbl Mounting flange - 304",D1191="Dbl Monoblock - 304",D1191="Spl Mounting flange - 316",D1191="Dbl Mounting flange - 316",D1191="Spl Monoblock - 316",D1191="Dbl Mounting flange - 316"),D1191)</f>
        <v>#N/A</v>
      </c>
      <c r="F1191" t="e" cm="1">
        <f t="array" ref="F1191">_xlfn.IFS(OR($D1191="Fan 50 Hz",$D1191="Fan 440V 60 Hz",$D1191="Fan 460V 50 Hz"),$D1191)</f>
        <v>#N/A</v>
      </c>
      <c r="G1191" t="e" cm="1">
        <f t="array" ref="G1191">_xlfn.IFS(OR($D1191="Hopper 304",$D1191="Hopper 316"),$D1191)</f>
        <v>#N/A</v>
      </c>
      <c r="H1191" t="e" cm="1">
        <f t="array" ref="H1191">_xlfn.IFS(OR($D1191="Vibrating grid",$D1191="Vibrating grid for enlarged design"),$D1191)</f>
        <v>#N/A</v>
      </c>
      <c r="I1191" t="e" cm="1">
        <f t="array" ref="I1191">_xlfn.IFS(OR($D1191="Simple magnetic grid  - 304",$D1191="Simple magnetic grid  - 316",$D1191="Simple and enlarged magnetic grid "),$D1191)</f>
        <v>#N/A</v>
      </c>
      <c r="J1191" t="e" cm="1">
        <f t="array" ref="J1191">_xlfn.IFS(OR($D1191="SMC",$D1191="Simple magnetic grid  - 316.",$D1191="FESTO"),$D1191)</f>
        <v>#N/A</v>
      </c>
    </row>
    <row r="1192" spans="1:10" x14ac:dyDescent="0.2">
      <c r="A1192" t="s">
        <v>30</v>
      </c>
      <c r="B1192" t="s">
        <v>151</v>
      </c>
      <c r="C1192" s="2" t="str">
        <f>_xlfn.XLOOKUP(B1192,Sheet1!$E$2:$E$171,Sheet1!$A$2:$A$171," ",0)</f>
        <v xml:space="preserve"> </v>
      </c>
      <c r="D1192" s="2" t="str">
        <f>_xlfn.XLOOKUP(B1192,Sheet1!$E$2:$E$171,Sheet1!$B$2:$B$171," ",0)</f>
        <v xml:space="preserve"> </v>
      </c>
      <c r="E1192" t="e" cm="1">
        <f t="array" ref="E1192">_xlfn.IFS(OR(D1192="Spl Mounting flange - 304",D1192="Spl Enlarged Mounting flange - 304",D1192="Spl Monoblock - 304",D1192="Dbl Mounting flange - 304",D1192="Dbl Monoblock - 304",D1192="Spl Mounting flange - 316",D1192="Dbl Mounting flange - 316",D1192="Spl Monoblock - 316",D1192="Dbl Mounting flange - 316"),D1192)</f>
        <v>#N/A</v>
      </c>
      <c r="F1192" t="e" cm="1">
        <f t="array" ref="F1192">_xlfn.IFS(OR($D1192="Fan 50 Hz",$D1192="Fan 440V 60 Hz",$D1192="Fan 460V 50 Hz"),$D1192)</f>
        <v>#N/A</v>
      </c>
      <c r="G1192" t="e" cm="1">
        <f t="array" ref="G1192">_xlfn.IFS(OR($D1192="Hopper 304",$D1192="Hopper 316"),$D1192)</f>
        <v>#N/A</v>
      </c>
      <c r="H1192" t="e" cm="1">
        <f t="array" ref="H1192">_xlfn.IFS(OR($D1192="Vibrating grid",$D1192="Vibrating grid for enlarged design"),$D1192)</f>
        <v>#N/A</v>
      </c>
      <c r="I1192" t="e" cm="1">
        <f t="array" ref="I1192">_xlfn.IFS(OR($D1192="Simple magnetic grid  - 304",$D1192="Simple magnetic grid  - 316",$D1192="Simple and enlarged magnetic grid "),$D1192)</f>
        <v>#N/A</v>
      </c>
      <c r="J1192" t="e" cm="1">
        <f t="array" ref="J1192">_xlfn.IFS(OR($D1192="SMC",$D1192="Simple magnetic grid  - 316.",$D1192="FESTO"),$D1192)</f>
        <v>#N/A</v>
      </c>
    </row>
    <row r="1193" spans="1:10" x14ac:dyDescent="0.2">
      <c r="A1193" t="s">
        <v>30</v>
      </c>
      <c r="B1193" t="s">
        <v>71</v>
      </c>
      <c r="C1193" s="2" t="str">
        <f>_xlfn.XLOOKUP(B1193,Sheet1!$E$2:$E$171,Sheet1!$A$2:$A$171," ",0)</f>
        <v xml:space="preserve"> </v>
      </c>
      <c r="D1193" s="2" t="str">
        <f>_xlfn.XLOOKUP(B1193,Sheet1!$E$2:$E$171,Sheet1!$B$2:$B$171," ",0)</f>
        <v xml:space="preserve"> </v>
      </c>
      <c r="E1193" t="e" cm="1">
        <f t="array" ref="E1193">_xlfn.IFS(OR(D1193="Spl Mounting flange - 304",D1193="Spl Enlarged Mounting flange - 304",D1193="Spl Monoblock - 304",D1193="Dbl Mounting flange - 304",D1193="Dbl Monoblock - 304",D1193="Spl Mounting flange - 316",D1193="Dbl Mounting flange - 316",D1193="Spl Monoblock - 316",D1193="Dbl Mounting flange - 316"),D1193)</f>
        <v>#N/A</v>
      </c>
      <c r="F1193" t="e" cm="1">
        <f t="array" ref="F1193">_xlfn.IFS(OR($D1193="Fan 50 Hz",$D1193="Fan 440V 60 Hz",$D1193="Fan 460V 50 Hz"),$D1193)</f>
        <v>#N/A</v>
      </c>
      <c r="G1193" t="e" cm="1">
        <f t="array" ref="G1193">_xlfn.IFS(OR($D1193="Hopper 304",$D1193="Hopper 316"),$D1193)</f>
        <v>#N/A</v>
      </c>
      <c r="H1193" t="e" cm="1">
        <f t="array" ref="H1193">_xlfn.IFS(OR($D1193="Vibrating grid",$D1193="Vibrating grid for enlarged design"),$D1193)</f>
        <v>#N/A</v>
      </c>
      <c r="I1193" t="e" cm="1">
        <f t="array" ref="I1193">_xlfn.IFS(OR($D1193="Simple magnetic grid  - 304",$D1193="Simple magnetic grid  - 316",$D1193="Simple and enlarged magnetic grid "),$D1193)</f>
        <v>#N/A</v>
      </c>
      <c r="J1193" t="e" cm="1">
        <f t="array" ref="J1193">_xlfn.IFS(OR($D1193="SMC",$D1193="Simple magnetic grid  - 316.",$D1193="FESTO"),$D1193)</f>
        <v>#N/A</v>
      </c>
    </row>
    <row r="1194" spans="1:10" x14ac:dyDescent="0.2">
      <c r="A1194" t="s">
        <v>4</v>
      </c>
      <c r="B1194" t="s">
        <v>1</v>
      </c>
      <c r="C1194" s="2" t="str">
        <f>_xlfn.XLOOKUP(B1194,Sheet1!$E$2:$E$171,Sheet1!$A$2:$A$171," ",0)</f>
        <v xml:space="preserve"> </v>
      </c>
      <c r="D1194" s="2" t="str">
        <f>_xlfn.XLOOKUP(B1194,Sheet1!$E$2:$E$171,Sheet1!$B$2:$B$171," ",0)</f>
        <v xml:space="preserve"> </v>
      </c>
      <c r="E1194" t="e" cm="1">
        <f t="array" ref="E1194">_xlfn.IFS(OR(D1194="Spl Mounting flange - 304",D1194="Spl Enlarged Mounting flange - 304",D1194="Spl Monoblock - 304",D1194="Dbl Mounting flange - 304",D1194="Dbl Monoblock - 304",D1194="Spl Mounting flange - 316",D1194="Dbl Mounting flange - 316",D1194="Spl Monoblock - 316",D1194="Dbl Mounting flange - 316"),D1194)</f>
        <v>#N/A</v>
      </c>
      <c r="F1194" t="e" cm="1">
        <f t="array" ref="F1194">_xlfn.IFS(OR($D1194="Fan 50 Hz",$D1194="Fan 440V 60 Hz",$D1194="Fan 460V 50 Hz"),$D1194)</f>
        <v>#N/A</v>
      </c>
      <c r="G1194" t="e" cm="1">
        <f t="array" ref="G1194">_xlfn.IFS(OR($D1194="Hopper 304",$D1194="Hopper 316"),$D1194)</f>
        <v>#N/A</v>
      </c>
      <c r="H1194" t="e" cm="1">
        <f t="array" ref="H1194">_xlfn.IFS(OR($D1194="Vibrating grid",$D1194="Vibrating grid for enlarged design"),$D1194)</f>
        <v>#N/A</v>
      </c>
      <c r="I1194" t="e" cm="1">
        <f t="array" ref="I1194">_xlfn.IFS(OR($D1194="Simple magnetic grid  - 304",$D1194="Simple magnetic grid  - 316",$D1194="Simple and enlarged magnetic grid "),$D1194)</f>
        <v>#N/A</v>
      </c>
      <c r="J1194" t="e" cm="1">
        <f t="array" ref="J1194">_xlfn.IFS(OR($D1194="SMC",$D1194="Simple magnetic grid  - 316.",$D1194="FESTO"),$D1194)</f>
        <v>#N/A</v>
      </c>
    </row>
    <row r="1195" spans="1:10" x14ac:dyDescent="0.2">
      <c r="A1195" t="s">
        <v>4</v>
      </c>
      <c r="B1195" t="s">
        <v>1</v>
      </c>
      <c r="C1195" s="2" t="str">
        <f>_xlfn.XLOOKUP(B1195,Sheet1!$E$2:$E$171,Sheet1!$A$2:$A$171," ",0)</f>
        <v xml:space="preserve"> </v>
      </c>
      <c r="D1195" s="2" t="str">
        <f>_xlfn.XLOOKUP(B1195,Sheet1!$E$2:$E$171,Sheet1!$B$2:$B$171," ",0)</f>
        <v xml:space="preserve"> </v>
      </c>
      <c r="E1195" t="e" cm="1">
        <f t="array" ref="E1195">_xlfn.IFS(OR(D1195="Spl Mounting flange - 304",D1195="Spl Enlarged Mounting flange - 304",D1195="Spl Monoblock - 304",D1195="Dbl Mounting flange - 304",D1195="Dbl Monoblock - 304",D1195="Spl Mounting flange - 316",D1195="Dbl Mounting flange - 316",D1195="Spl Monoblock - 316",D1195="Dbl Mounting flange - 316"),D1195)</f>
        <v>#N/A</v>
      </c>
      <c r="F1195" t="e" cm="1">
        <f t="array" ref="F1195">_xlfn.IFS(OR($D1195="Fan 50 Hz",$D1195="Fan 440V 60 Hz",$D1195="Fan 460V 50 Hz"),$D1195)</f>
        <v>#N/A</v>
      </c>
      <c r="G1195" t="e" cm="1">
        <f t="array" ref="G1195">_xlfn.IFS(OR($D1195="Hopper 304",$D1195="Hopper 316"),$D1195)</f>
        <v>#N/A</v>
      </c>
      <c r="H1195" t="e" cm="1">
        <f t="array" ref="H1195">_xlfn.IFS(OR($D1195="Vibrating grid",$D1195="Vibrating grid for enlarged design"),$D1195)</f>
        <v>#N/A</v>
      </c>
      <c r="I1195" t="e" cm="1">
        <f t="array" ref="I1195">_xlfn.IFS(OR($D1195="Simple magnetic grid  - 304",$D1195="Simple magnetic grid  - 316",$D1195="Simple and enlarged magnetic grid "),$D1195)</f>
        <v>#N/A</v>
      </c>
      <c r="J1195" t="e" cm="1">
        <f t="array" ref="J1195">_xlfn.IFS(OR($D1195="SMC",$D1195="Simple magnetic grid  - 316.",$D1195="FESTO"),$D1195)</f>
        <v>#N/A</v>
      </c>
    </row>
    <row r="1196" spans="1:10" x14ac:dyDescent="0.2">
      <c r="A1196" t="s">
        <v>4</v>
      </c>
      <c r="B1196" t="s">
        <v>345</v>
      </c>
      <c r="C1196" s="2">
        <f>_xlfn.XLOOKUP(B1196,Sheet1!$E$2:$E$171,Sheet1!$A$2:$A$171," ",0)</f>
        <v>1</v>
      </c>
      <c r="D1196" s="2" t="str">
        <f>_xlfn.XLOOKUP(B1196,Sheet1!$E$2:$E$171,Sheet1!$B$2:$B$171," ",0)</f>
        <v>Dbl Mounting flange - 304</v>
      </c>
      <c r="E1196" t="str" cm="1">
        <f t="array" ref="E1196">_xlfn.IFS(OR(D1196="Spl Mounting flange - 304",D1196="Spl Enlarged Mounting flange - 304",D1196="Spl Monoblock - 304",D1196="Dbl Mounting flange - 304",D1196="Dbl Monoblock - 304",D1196="Spl Mounting flange - 316",D1196="Dbl Mounting flange - 316",D1196="Spl Monoblock - 316",D1196="Dbl Mounting flange - 316"),D1196)</f>
        <v>Dbl Mounting flange - 304</v>
      </c>
      <c r="F1196" t="e" cm="1">
        <f t="array" ref="F1196">_xlfn.IFS(OR($D1196="Fan 50 Hz",$D1196="Fan 440V 60 Hz",$D1196="Fan 460V 50 Hz"),$D1196)</f>
        <v>#N/A</v>
      </c>
      <c r="G1196" t="e" cm="1">
        <f t="array" ref="G1196">_xlfn.IFS(OR($D1196="Hopper 304",$D1196="Hopper 316"),$D1196)</f>
        <v>#N/A</v>
      </c>
      <c r="H1196" t="e" cm="1">
        <f t="array" ref="H1196">_xlfn.IFS(OR($D1196="Vibrating grid",$D1196="Vibrating grid for enlarged design"),$D1196)</f>
        <v>#N/A</v>
      </c>
      <c r="I1196" t="e" cm="1">
        <f t="array" ref="I1196">_xlfn.IFS(OR($D1196="Simple magnetic grid  - 304",$D1196="Simple magnetic grid  - 316",$D1196="Simple and enlarged magnetic grid "),$D1196)</f>
        <v>#N/A</v>
      </c>
      <c r="J1196" t="e" cm="1">
        <f t="array" ref="J1196">_xlfn.IFS(OR($D1196="SMC",$D1196="Simple magnetic grid  - 316.",$D1196="FESTO"),$D1196)</f>
        <v>#N/A</v>
      </c>
    </row>
    <row r="1197" spans="1:10" x14ac:dyDescent="0.2">
      <c r="A1197" t="s">
        <v>4</v>
      </c>
      <c r="B1197" t="s">
        <v>6</v>
      </c>
      <c r="C1197" s="2">
        <f>_xlfn.XLOOKUP(B1197,Sheet1!$E$2:$E$171,Sheet1!$A$2:$A$171," ",0)</f>
        <v>1</v>
      </c>
      <c r="D1197" s="2" t="str">
        <f>_xlfn.XLOOKUP(B1197,Sheet1!$E$2:$E$171,Sheet1!$B$2:$B$171," ",0)</f>
        <v>Hopper 304</v>
      </c>
      <c r="E1197" t="e" cm="1">
        <f t="array" ref="E1197">_xlfn.IFS(OR(D1197="Spl Mounting flange - 304",D1197="Spl Enlarged Mounting flange - 304",D1197="Spl Monoblock - 304",D1197="Dbl Mounting flange - 304",D1197="Dbl Monoblock - 304",D1197="Spl Mounting flange - 316",D1197="Dbl Mounting flange - 316",D1197="Spl Monoblock - 316",D1197="Dbl Mounting flange - 316"),D1197)</f>
        <v>#N/A</v>
      </c>
      <c r="F1197" t="e" cm="1">
        <f t="array" ref="F1197">_xlfn.IFS(OR($D1197="Fan 50 Hz",$D1197="Fan 440V 60 Hz",$D1197="Fan 460V 50 Hz"),$D1197)</f>
        <v>#N/A</v>
      </c>
      <c r="G1197" t="str" cm="1">
        <f t="array" ref="G1197">_xlfn.IFS(OR($D1197="Hopper 304",$D1197="Hopper 316"),$D1197)</f>
        <v>Hopper 304</v>
      </c>
      <c r="H1197" t="e" cm="1">
        <f t="array" ref="H1197">_xlfn.IFS(OR($D1197="Vibrating grid",$D1197="Vibrating grid for enlarged design"),$D1197)</f>
        <v>#N/A</v>
      </c>
      <c r="I1197" t="e" cm="1">
        <f t="array" ref="I1197">_xlfn.IFS(OR($D1197="Simple magnetic grid  - 304",$D1197="Simple magnetic grid  - 316",$D1197="Simple and enlarged magnetic grid "),$D1197)</f>
        <v>#N/A</v>
      </c>
      <c r="J1197" t="e" cm="1">
        <f t="array" ref="J1197">_xlfn.IFS(OR($D1197="SMC",$D1197="Simple magnetic grid  - 316.",$D1197="FESTO"),$D1197)</f>
        <v>#N/A</v>
      </c>
    </row>
    <row r="1198" spans="1:10" x14ac:dyDescent="0.2">
      <c r="A1198" t="s">
        <v>4</v>
      </c>
      <c r="B1198" t="s">
        <v>1</v>
      </c>
      <c r="C1198" s="2" t="str">
        <f>_xlfn.XLOOKUP(B1198,Sheet1!$E$2:$E$171,Sheet1!$A$2:$A$171," ",0)</f>
        <v xml:space="preserve"> </v>
      </c>
      <c r="D1198" s="2" t="str">
        <f>_xlfn.XLOOKUP(B1198,Sheet1!$E$2:$E$171,Sheet1!$B$2:$B$171," ",0)</f>
        <v xml:space="preserve"> </v>
      </c>
      <c r="E1198" t="e" cm="1">
        <f t="array" ref="E1198">_xlfn.IFS(OR(D1198="Spl Mounting flange - 304",D1198="Spl Enlarged Mounting flange - 304",D1198="Spl Monoblock - 304",D1198="Dbl Mounting flange - 304",D1198="Dbl Monoblock - 304",D1198="Spl Mounting flange - 316",D1198="Dbl Mounting flange - 316",D1198="Spl Monoblock - 316",D1198="Dbl Mounting flange - 316"),D1198)</f>
        <v>#N/A</v>
      </c>
      <c r="F1198" t="e" cm="1">
        <f t="array" ref="F1198">_xlfn.IFS(OR($D1198="Fan 50 Hz",$D1198="Fan 440V 60 Hz",$D1198="Fan 460V 50 Hz"),$D1198)</f>
        <v>#N/A</v>
      </c>
      <c r="G1198" t="e" cm="1">
        <f t="array" ref="G1198">_xlfn.IFS(OR($D1198="Hopper 304",$D1198="Hopper 316"),$D1198)</f>
        <v>#N/A</v>
      </c>
      <c r="H1198" t="e" cm="1">
        <f t="array" ref="H1198">_xlfn.IFS(OR($D1198="Vibrating grid",$D1198="Vibrating grid for enlarged design"),$D1198)</f>
        <v>#N/A</v>
      </c>
      <c r="I1198" t="e" cm="1">
        <f t="array" ref="I1198">_xlfn.IFS(OR($D1198="Simple magnetic grid  - 304",$D1198="Simple magnetic grid  - 316",$D1198="Simple and enlarged magnetic grid "),$D1198)</f>
        <v>#N/A</v>
      </c>
      <c r="J1198" t="e" cm="1">
        <f t="array" ref="J1198">_xlfn.IFS(OR($D1198="SMC",$D1198="Simple magnetic grid  - 316.",$D1198="FESTO"),$D1198)</f>
        <v>#N/A</v>
      </c>
    </row>
    <row r="1199" spans="1:10" x14ac:dyDescent="0.2">
      <c r="A1199" t="s">
        <v>4</v>
      </c>
      <c r="B1199" t="s">
        <v>1</v>
      </c>
      <c r="C1199" s="2" t="str">
        <f>_xlfn.XLOOKUP(B1199,Sheet1!$E$2:$E$171,Sheet1!$A$2:$A$171," ",0)</f>
        <v xml:space="preserve"> </v>
      </c>
      <c r="D1199" s="2" t="str">
        <f>_xlfn.XLOOKUP(B1199,Sheet1!$E$2:$E$171,Sheet1!$B$2:$B$171," ",0)</f>
        <v xml:space="preserve"> </v>
      </c>
      <c r="E1199" t="e" cm="1">
        <f t="array" ref="E1199">_xlfn.IFS(OR(D1199="Spl Mounting flange - 304",D1199="Spl Enlarged Mounting flange - 304",D1199="Spl Monoblock - 304",D1199="Dbl Mounting flange - 304",D1199="Dbl Monoblock - 304",D1199="Spl Mounting flange - 316",D1199="Dbl Mounting flange - 316",D1199="Spl Monoblock - 316",D1199="Dbl Mounting flange - 316"),D1199)</f>
        <v>#N/A</v>
      </c>
      <c r="F1199" t="e" cm="1">
        <f t="array" ref="F1199">_xlfn.IFS(OR($D1199="Fan 50 Hz",$D1199="Fan 440V 60 Hz",$D1199="Fan 460V 50 Hz"),$D1199)</f>
        <v>#N/A</v>
      </c>
      <c r="G1199" t="e" cm="1">
        <f t="array" ref="G1199">_xlfn.IFS(OR($D1199="Hopper 304",$D1199="Hopper 316"),$D1199)</f>
        <v>#N/A</v>
      </c>
      <c r="H1199" t="e" cm="1">
        <f t="array" ref="H1199">_xlfn.IFS(OR($D1199="Vibrating grid",$D1199="Vibrating grid for enlarged design"),$D1199)</f>
        <v>#N/A</v>
      </c>
      <c r="I1199" t="e" cm="1">
        <f t="array" ref="I1199">_xlfn.IFS(OR($D1199="Simple magnetic grid  - 304",$D1199="Simple magnetic grid  - 316",$D1199="Simple and enlarged magnetic grid "),$D1199)</f>
        <v>#N/A</v>
      </c>
      <c r="J1199" t="e" cm="1">
        <f t="array" ref="J1199">_xlfn.IFS(OR($D1199="SMC",$D1199="Simple magnetic grid  - 316.",$D1199="FESTO"),$D1199)</f>
        <v>#N/A</v>
      </c>
    </row>
    <row r="1200" spans="1:10" x14ac:dyDescent="0.2">
      <c r="A1200" t="s">
        <v>4</v>
      </c>
      <c r="B1200" t="s">
        <v>1</v>
      </c>
      <c r="C1200" s="2" t="str">
        <f>_xlfn.XLOOKUP(B1200,Sheet1!$E$2:$E$171,Sheet1!$A$2:$A$171," ",0)</f>
        <v xml:space="preserve"> </v>
      </c>
      <c r="D1200" s="2" t="str">
        <f>_xlfn.XLOOKUP(B1200,Sheet1!$E$2:$E$171,Sheet1!$B$2:$B$171," ",0)</f>
        <v xml:space="preserve"> </v>
      </c>
      <c r="E1200" t="e" cm="1">
        <f t="array" ref="E1200">_xlfn.IFS(OR(D1200="Spl Mounting flange - 304",D1200="Spl Enlarged Mounting flange - 304",D1200="Spl Monoblock - 304",D1200="Dbl Mounting flange - 304",D1200="Dbl Monoblock - 304",D1200="Spl Mounting flange - 316",D1200="Dbl Mounting flange - 316",D1200="Spl Monoblock - 316",D1200="Dbl Mounting flange - 316"),D1200)</f>
        <v>#N/A</v>
      </c>
      <c r="F1200" t="e" cm="1">
        <f t="array" ref="F1200">_xlfn.IFS(OR($D1200="Fan 50 Hz",$D1200="Fan 440V 60 Hz",$D1200="Fan 460V 50 Hz"),$D1200)</f>
        <v>#N/A</v>
      </c>
      <c r="G1200" t="e" cm="1">
        <f t="array" ref="G1200">_xlfn.IFS(OR($D1200="Hopper 304",$D1200="Hopper 316"),$D1200)</f>
        <v>#N/A</v>
      </c>
      <c r="H1200" t="e" cm="1">
        <f t="array" ref="H1200">_xlfn.IFS(OR($D1200="Vibrating grid",$D1200="Vibrating grid for enlarged design"),$D1200)</f>
        <v>#N/A</v>
      </c>
      <c r="I1200" t="e" cm="1">
        <f t="array" ref="I1200">_xlfn.IFS(OR($D1200="Simple magnetic grid  - 304",$D1200="Simple magnetic grid  - 316",$D1200="Simple and enlarged magnetic grid "),$D1200)</f>
        <v>#N/A</v>
      </c>
      <c r="J1200" t="e" cm="1">
        <f t="array" ref="J1200">_xlfn.IFS(OR($D1200="SMC",$D1200="Simple magnetic grid  - 316.",$D1200="FESTO"),$D1200)</f>
        <v>#N/A</v>
      </c>
    </row>
    <row r="1201" spans="1:10" x14ac:dyDescent="0.2">
      <c r="A1201" t="s">
        <v>4</v>
      </c>
      <c r="B1201" t="s">
        <v>194</v>
      </c>
      <c r="C1201" s="2" t="str">
        <f>_xlfn.XLOOKUP(B1201,Sheet1!$E$2:$E$171,Sheet1!$A$2:$A$171," ",0)</f>
        <v xml:space="preserve"> </v>
      </c>
      <c r="D1201" s="2" t="str">
        <f>_xlfn.XLOOKUP(B1201,Sheet1!$E$2:$E$171,Sheet1!$B$2:$B$171," ",0)</f>
        <v xml:space="preserve"> </v>
      </c>
      <c r="E1201" t="e" cm="1">
        <f t="array" ref="E1201">_xlfn.IFS(OR(D1201="Spl Mounting flange - 304",D1201="Spl Enlarged Mounting flange - 304",D1201="Spl Monoblock - 304",D1201="Dbl Mounting flange - 304",D1201="Dbl Monoblock - 304",D1201="Spl Mounting flange - 316",D1201="Dbl Mounting flange - 316",D1201="Spl Monoblock - 316",D1201="Dbl Mounting flange - 316"),D1201)</f>
        <v>#N/A</v>
      </c>
      <c r="F1201" t="e" cm="1">
        <f t="array" ref="F1201">_xlfn.IFS(OR($D1201="Fan 50 Hz",$D1201="Fan 440V 60 Hz",$D1201="Fan 460V 50 Hz"),$D1201)</f>
        <v>#N/A</v>
      </c>
      <c r="G1201" t="e" cm="1">
        <f t="array" ref="G1201">_xlfn.IFS(OR($D1201="Hopper 304",$D1201="Hopper 316"),$D1201)</f>
        <v>#N/A</v>
      </c>
      <c r="H1201" t="e" cm="1">
        <f t="array" ref="H1201">_xlfn.IFS(OR($D1201="Vibrating grid",$D1201="Vibrating grid for enlarged design"),$D1201)</f>
        <v>#N/A</v>
      </c>
      <c r="I1201" t="e" cm="1">
        <f t="array" ref="I1201">_xlfn.IFS(OR($D1201="Simple magnetic grid  - 304",$D1201="Simple magnetic grid  - 316",$D1201="Simple and enlarged magnetic grid "),$D1201)</f>
        <v>#N/A</v>
      </c>
      <c r="J1201" t="e" cm="1">
        <f t="array" ref="J1201">_xlfn.IFS(OR($D1201="SMC",$D1201="Simple magnetic grid  - 316.",$D1201="FESTO"),$D1201)</f>
        <v>#N/A</v>
      </c>
    </row>
    <row r="1202" spans="1:10" x14ac:dyDescent="0.2">
      <c r="A1202" t="s">
        <v>4</v>
      </c>
      <c r="B1202" t="s">
        <v>1</v>
      </c>
      <c r="C1202" s="2" t="str">
        <f>_xlfn.XLOOKUP(B1202,Sheet1!$E$2:$E$171,Sheet1!$A$2:$A$171," ",0)</f>
        <v xml:space="preserve"> </v>
      </c>
      <c r="D1202" s="2" t="str">
        <f>_xlfn.XLOOKUP(B1202,Sheet1!$E$2:$E$171,Sheet1!$B$2:$B$171," ",0)</f>
        <v xml:space="preserve"> </v>
      </c>
      <c r="E1202" t="e" cm="1">
        <f t="array" ref="E1202">_xlfn.IFS(OR(D1202="Spl Mounting flange - 304",D1202="Spl Enlarged Mounting flange - 304",D1202="Spl Monoblock - 304",D1202="Dbl Mounting flange - 304",D1202="Dbl Monoblock - 304",D1202="Spl Mounting flange - 316",D1202="Dbl Mounting flange - 316",D1202="Spl Monoblock - 316",D1202="Dbl Mounting flange - 316"),D1202)</f>
        <v>#N/A</v>
      </c>
      <c r="F1202" t="e" cm="1">
        <f t="array" ref="F1202">_xlfn.IFS(OR($D1202="Fan 50 Hz",$D1202="Fan 440V 60 Hz",$D1202="Fan 460V 50 Hz"),$D1202)</f>
        <v>#N/A</v>
      </c>
      <c r="G1202" t="e" cm="1">
        <f t="array" ref="G1202">_xlfn.IFS(OR($D1202="Hopper 304",$D1202="Hopper 316"),$D1202)</f>
        <v>#N/A</v>
      </c>
      <c r="H1202" t="e" cm="1">
        <f t="array" ref="H1202">_xlfn.IFS(OR($D1202="Vibrating grid",$D1202="Vibrating grid for enlarged design"),$D1202)</f>
        <v>#N/A</v>
      </c>
      <c r="I1202" t="e" cm="1">
        <f t="array" ref="I1202">_xlfn.IFS(OR($D1202="Simple magnetic grid  - 304",$D1202="Simple magnetic grid  - 316",$D1202="Simple and enlarged magnetic grid "),$D1202)</f>
        <v>#N/A</v>
      </c>
      <c r="J1202" t="e" cm="1">
        <f t="array" ref="J1202">_xlfn.IFS(OR($D1202="SMC",$D1202="Simple magnetic grid  - 316.",$D1202="FESTO"),$D1202)</f>
        <v>#N/A</v>
      </c>
    </row>
    <row r="1203" spans="1:10" x14ac:dyDescent="0.2">
      <c r="A1203" t="s">
        <v>4</v>
      </c>
      <c r="B1203" t="s">
        <v>5</v>
      </c>
      <c r="C1203" s="2" t="str">
        <f>_xlfn.XLOOKUP(B1203,Sheet1!$E$2:$E$171,Sheet1!$A$2:$A$171," ",0)</f>
        <v xml:space="preserve"> </v>
      </c>
      <c r="D1203" s="2" t="str">
        <f>_xlfn.XLOOKUP(B1203,Sheet1!$E$2:$E$171,Sheet1!$B$2:$B$171," ",0)</f>
        <v xml:space="preserve"> </v>
      </c>
      <c r="E1203" t="e" cm="1">
        <f t="array" ref="E1203">_xlfn.IFS(OR(D1203="Spl Mounting flange - 304",D1203="Spl Enlarged Mounting flange - 304",D1203="Spl Monoblock - 304",D1203="Dbl Mounting flange - 304",D1203="Dbl Monoblock - 304",D1203="Spl Mounting flange - 316",D1203="Dbl Mounting flange - 316",D1203="Spl Monoblock - 316",D1203="Dbl Mounting flange - 316"),D1203)</f>
        <v>#N/A</v>
      </c>
      <c r="F1203" t="e" cm="1">
        <f t="array" ref="F1203">_xlfn.IFS(OR($D1203="Fan 50 Hz",$D1203="Fan 440V 60 Hz",$D1203="Fan 460V 50 Hz"),$D1203)</f>
        <v>#N/A</v>
      </c>
      <c r="G1203" t="e" cm="1">
        <f t="array" ref="G1203">_xlfn.IFS(OR($D1203="Hopper 304",$D1203="Hopper 316"),$D1203)</f>
        <v>#N/A</v>
      </c>
      <c r="H1203" t="e" cm="1">
        <f t="array" ref="H1203">_xlfn.IFS(OR($D1203="Vibrating grid",$D1203="Vibrating grid for enlarged design"),$D1203)</f>
        <v>#N/A</v>
      </c>
      <c r="I1203" t="e" cm="1">
        <f t="array" ref="I1203">_xlfn.IFS(OR($D1203="Simple magnetic grid  - 304",$D1203="Simple magnetic grid  - 316",$D1203="Simple and enlarged magnetic grid "),$D1203)</f>
        <v>#N/A</v>
      </c>
      <c r="J1203" t="e" cm="1">
        <f t="array" ref="J1203">_xlfn.IFS(OR($D1203="SMC",$D1203="Simple magnetic grid  - 316.",$D1203="FESTO"),$D1203)</f>
        <v>#N/A</v>
      </c>
    </row>
    <row r="1204" spans="1:10" x14ac:dyDescent="0.2">
      <c r="A1204" t="s">
        <v>4</v>
      </c>
      <c r="B1204" t="s">
        <v>127</v>
      </c>
      <c r="C1204" s="2">
        <f>_xlfn.XLOOKUP(B1204,Sheet1!$E$2:$E$171,Sheet1!$A$2:$A$171," ",0)</f>
        <v>1</v>
      </c>
      <c r="D1204" s="2" t="str">
        <f>_xlfn.XLOOKUP(B1204,Sheet1!$E$2:$E$171,Sheet1!$B$2:$B$171," ",0)</f>
        <v>Fan 50 Hz</v>
      </c>
      <c r="E1204" t="e" cm="1">
        <f t="array" ref="E1204">_xlfn.IFS(OR(D1204="Spl Mounting flange - 304",D1204="Spl Enlarged Mounting flange - 304",D1204="Spl Monoblock - 304",D1204="Dbl Mounting flange - 304",D1204="Dbl Monoblock - 304",D1204="Spl Mounting flange - 316",D1204="Dbl Mounting flange - 316",D1204="Spl Monoblock - 316",D1204="Dbl Mounting flange - 316"),D1204)</f>
        <v>#N/A</v>
      </c>
      <c r="F1204" t="str" cm="1">
        <f t="array" ref="F1204">_xlfn.IFS(OR($D1204="Fan 50 Hz",$D1204="Fan 440V 60 Hz",$D1204="Fan 460V 50 Hz"),$D1204)</f>
        <v>Fan 50 Hz</v>
      </c>
      <c r="G1204" t="e" cm="1">
        <f t="array" ref="G1204">_xlfn.IFS(OR($D1204="Hopper 304",$D1204="Hopper 316"),$D1204)</f>
        <v>#N/A</v>
      </c>
      <c r="H1204" t="e" cm="1">
        <f t="array" ref="H1204">_xlfn.IFS(OR($D1204="Vibrating grid",$D1204="Vibrating grid for enlarged design"),$D1204)</f>
        <v>#N/A</v>
      </c>
      <c r="I1204" t="e" cm="1">
        <f t="array" ref="I1204">_xlfn.IFS(OR($D1204="Simple magnetic grid  - 304",$D1204="Simple magnetic grid  - 316",$D1204="Simple and enlarged magnetic grid "),$D1204)</f>
        <v>#N/A</v>
      </c>
      <c r="J1204" t="e" cm="1">
        <f t="array" ref="J1204">_xlfn.IFS(OR($D1204="SMC",$D1204="Simple magnetic grid  - 316.",$D1204="FESTO"),$D1204)</f>
        <v>#N/A</v>
      </c>
    </row>
    <row r="1205" spans="1:10" x14ac:dyDescent="0.2">
      <c r="A1205" t="s">
        <v>4</v>
      </c>
      <c r="B1205" t="s">
        <v>172</v>
      </c>
      <c r="C1205" s="2" t="str">
        <f>_xlfn.XLOOKUP(B1205,Sheet1!$E$2:$E$171,Sheet1!$A$2:$A$171," ",0)</f>
        <v xml:space="preserve"> </v>
      </c>
      <c r="D1205" s="2" t="str">
        <f>_xlfn.XLOOKUP(B1205,Sheet1!$E$2:$E$171,Sheet1!$B$2:$B$171," ",0)</f>
        <v xml:space="preserve"> </v>
      </c>
      <c r="E1205" t="e" cm="1">
        <f t="array" ref="E1205">_xlfn.IFS(OR(D1205="Spl Mounting flange - 304",D1205="Spl Enlarged Mounting flange - 304",D1205="Spl Monoblock - 304",D1205="Dbl Mounting flange - 304",D1205="Dbl Monoblock - 304",D1205="Spl Mounting flange - 316",D1205="Dbl Mounting flange - 316",D1205="Spl Monoblock - 316",D1205="Dbl Mounting flange - 316"),D1205)</f>
        <v>#N/A</v>
      </c>
      <c r="F1205" t="e" cm="1">
        <f t="array" ref="F1205">_xlfn.IFS(OR($D1205="Fan 50 Hz",$D1205="Fan 440V 60 Hz",$D1205="Fan 460V 50 Hz"),$D1205)</f>
        <v>#N/A</v>
      </c>
      <c r="G1205" t="e" cm="1">
        <f t="array" ref="G1205">_xlfn.IFS(OR($D1205="Hopper 304",$D1205="Hopper 316"),$D1205)</f>
        <v>#N/A</v>
      </c>
      <c r="H1205" t="e" cm="1">
        <f t="array" ref="H1205">_xlfn.IFS(OR($D1205="Vibrating grid",$D1205="Vibrating grid for enlarged design"),$D1205)</f>
        <v>#N/A</v>
      </c>
      <c r="I1205" t="e" cm="1">
        <f t="array" ref="I1205">_xlfn.IFS(OR($D1205="Simple magnetic grid  - 304",$D1205="Simple magnetic grid  - 316",$D1205="Simple and enlarged magnetic grid "),$D1205)</f>
        <v>#N/A</v>
      </c>
      <c r="J1205" t="e" cm="1">
        <f t="array" ref="J1205">_xlfn.IFS(OR($D1205="SMC",$D1205="Simple magnetic grid  - 316.",$D1205="FESTO"),$D1205)</f>
        <v>#N/A</v>
      </c>
    </row>
    <row r="1206" spans="1:10" x14ac:dyDescent="0.2">
      <c r="A1206" t="s">
        <v>4</v>
      </c>
      <c r="B1206" t="s">
        <v>1</v>
      </c>
      <c r="C1206" s="2" t="str">
        <f>_xlfn.XLOOKUP(B1206,Sheet1!$E$2:$E$171,Sheet1!$A$2:$A$171," ",0)</f>
        <v xml:space="preserve"> </v>
      </c>
      <c r="D1206" s="2" t="str">
        <f>_xlfn.XLOOKUP(B1206,Sheet1!$E$2:$E$171,Sheet1!$B$2:$B$171," ",0)</f>
        <v xml:space="preserve"> </v>
      </c>
      <c r="E1206" t="e" cm="1">
        <f t="array" ref="E1206">_xlfn.IFS(OR(D1206="Spl Mounting flange - 304",D1206="Spl Enlarged Mounting flange - 304",D1206="Spl Monoblock - 304",D1206="Dbl Mounting flange - 304",D1206="Dbl Monoblock - 304",D1206="Spl Mounting flange - 316",D1206="Dbl Mounting flange - 316",D1206="Spl Monoblock - 316",D1206="Dbl Mounting flange - 316"),D1206)</f>
        <v>#N/A</v>
      </c>
      <c r="F1206" t="e" cm="1">
        <f t="array" ref="F1206">_xlfn.IFS(OR($D1206="Fan 50 Hz",$D1206="Fan 440V 60 Hz",$D1206="Fan 460V 50 Hz"),$D1206)</f>
        <v>#N/A</v>
      </c>
      <c r="G1206" t="e" cm="1">
        <f t="array" ref="G1206">_xlfn.IFS(OR($D1206="Hopper 304",$D1206="Hopper 316"),$D1206)</f>
        <v>#N/A</v>
      </c>
      <c r="H1206" t="e" cm="1">
        <f t="array" ref="H1206">_xlfn.IFS(OR($D1206="Vibrating grid",$D1206="Vibrating grid for enlarged design"),$D1206)</f>
        <v>#N/A</v>
      </c>
      <c r="I1206" t="e" cm="1">
        <f t="array" ref="I1206">_xlfn.IFS(OR($D1206="Simple magnetic grid  - 304",$D1206="Simple magnetic grid  - 316",$D1206="Simple and enlarged magnetic grid "),$D1206)</f>
        <v>#N/A</v>
      </c>
      <c r="J1206" t="e" cm="1">
        <f t="array" ref="J1206">_xlfn.IFS(OR($D1206="SMC",$D1206="Simple magnetic grid  - 316.",$D1206="FESTO"),$D1206)</f>
        <v>#N/A</v>
      </c>
    </row>
    <row r="1207" spans="1:10" x14ac:dyDescent="0.2">
      <c r="A1207" t="s">
        <v>4</v>
      </c>
      <c r="B1207" t="s">
        <v>169</v>
      </c>
      <c r="C1207" s="2" t="str">
        <f>_xlfn.XLOOKUP(B1207,Sheet1!$E$2:$E$171,Sheet1!$A$2:$A$171," ",0)</f>
        <v xml:space="preserve"> </v>
      </c>
      <c r="D1207" s="2" t="str">
        <f>_xlfn.XLOOKUP(B1207,Sheet1!$E$2:$E$171,Sheet1!$B$2:$B$171," ",0)</f>
        <v xml:space="preserve"> </v>
      </c>
      <c r="E1207" t="e" cm="1">
        <f t="array" ref="E1207">_xlfn.IFS(OR(D1207="Spl Mounting flange - 304",D1207="Spl Enlarged Mounting flange - 304",D1207="Spl Monoblock - 304",D1207="Dbl Mounting flange - 304",D1207="Dbl Monoblock - 304",D1207="Spl Mounting flange - 316",D1207="Dbl Mounting flange - 316",D1207="Spl Monoblock - 316",D1207="Dbl Mounting flange - 316"),D1207)</f>
        <v>#N/A</v>
      </c>
      <c r="F1207" t="e" cm="1">
        <f t="array" ref="F1207">_xlfn.IFS(OR($D1207="Fan 50 Hz",$D1207="Fan 440V 60 Hz",$D1207="Fan 460V 50 Hz"),$D1207)</f>
        <v>#N/A</v>
      </c>
      <c r="G1207" t="e" cm="1">
        <f t="array" ref="G1207">_xlfn.IFS(OR($D1207="Hopper 304",$D1207="Hopper 316"),$D1207)</f>
        <v>#N/A</v>
      </c>
      <c r="H1207" t="e" cm="1">
        <f t="array" ref="H1207">_xlfn.IFS(OR($D1207="Vibrating grid",$D1207="Vibrating grid for enlarged design"),$D1207)</f>
        <v>#N/A</v>
      </c>
      <c r="I1207" t="e" cm="1">
        <f t="array" ref="I1207">_xlfn.IFS(OR($D1207="Simple magnetic grid  - 304",$D1207="Simple magnetic grid  - 316",$D1207="Simple and enlarged magnetic grid "),$D1207)</f>
        <v>#N/A</v>
      </c>
      <c r="J1207" t="e" cm="1">
        <f t="array" ref="J1207">_xlfn.IFS(OR($D1207="SMC",$D1207="Simple magnetic grid  - 316.",$D1207="FESTO"),$D1207)</f>
        <v>#N/A</v>
      </c>
    </row>
    <row r="1208" spans="1:10" x14ac:dyDescent="0.2">
      <c r="A1208" t="s">
        <v>4</v>
      </c>
      <c r="B1208" t="s">
        <v>201</v>
      </c>
      <c r="C1208" s="2" t="str">
        <f>_xlfn.XLOOKUP(B1208,Sheet1!$E$2:$E$171,Sheet1!$A$2:$A$171," ",0)</f>
        <v xml:space="preserve"> </v>
      </c>
      <c r="D1208" s="2" t="str">
        <f>_xlfn.XLOOKUP(B1208,Sheet1!$E$2:$E$171,Sheet1!$B$2:$B$171," ",0)</f>
        <v xml:space="preserve"> </v>
      </c>
      <c r="E1208" t="e" cm="1">
        <f t="array" ref="E1208">_xlfn.IFS(OR(D1208="Spl Mounting flange - 304",D1208="Spl Enlarged Mounting flange - 304",D1208="Spl Monoblock - 304",D1208="Dbl Mounting flange - 304",D1208="Dbl Monoblock - 304",D1208="Spl Mounting flange - 316",D1208="Dbl Mounting flange - 316",D1208="Spl Monoblock - 316",D1208="Dbl Mounting flange - 316"),D1208)</f>
        <v>#N/A</v>
      </c>
      <c r="F1208" t="e" cm="1">
        <f t="array" ref="F1208">_xlfn.IFS(OR($D1208="Fan 50 Hz",$D1208="Fan 440V 60 Hz",$D1208="Fan 460V 50 Hz"),$D1208)</f>
        <v>#N/A</v>
      </c>
      <c r="G1208" t="e" cm="1">
        <f t="array" ref="G1208">_xlfn.IFS(OR($D1208="Hopper 304",$D1208="Hopper 316"),$D1208)</f>
        <v>#N/A</v>
      </c>
      <c r="H1208" t="e" cm="1">
        <f t="array" ref="H1208">_xlfn.IFS(OR($D1208="Vibrating grid",$D1208="Vibrating grid for enlarged design"),$D1208)</f>
        <v>#N/A</v>
      </c>
      <c r="I1208" t="e" cm="1">
        <f t="array" ref="I1208">_xlfn.IFS(OR($D1208="Simple magnetic grid  - 304",$D1208="Simple magnetic grid  - 316",$D1208="Simple and enlarged magnetic grid "),$D1208)</f>
        <v>#N/A</v>
      </c>
      <c r="J1208" t="e" cm="1">
        <f t="array" ref="J1208">_xlfn.IFS(OR($D1208="SMC",$D1208="Simple magnetic grid  - 316.",$D1208="FESTO"),$D1208)</f>
        <v>#N/A</v>
      </c>
    </row>
    <row r="1209" spans="1:10" x14ac:dyDescent="0.2">
      <c r="A1209" t="s">
        <v>4</v>
      </c>
      <c r="B1209" t="s">
        <v>146</v>
      </c>
      <c r="C1209" s="2" t="str">
        <f>_xlfn.XLOOKUP(B1209,Sheet1!$E$2:$E$171,Sheet1!$A$2:$A$171," ",0)</f>
        <v xml:space="preserve"> </v>
      </c>
      <c r="D1209" s="2" t="str">
        <f>_xlfn.XLOOKUP(B1209,Sheet1!$E$2:$E$171,Sheet1!$B$2:$B$171," ",0)</f>
        <v xml:space="preserve"> </v>
      </c>
      <c r="E1209" t="e" cm="1">
        <f t="array" ref="E1209">_xlfn.IFS(OR(D1209="Spl Mounting flange - 304",D1209="Spl Enlarged Mounting flange - 304",D1209="Spl Monoblock - 304",D1209="Dbl Mounting flange - 304",D1209="Dbl Monoblock - 304",D1209="Spl Mounting flange - 316",D1209="Dbl Mounting flange - 316",D1209="Spl Monoblock - 316",D1209="Dbl Mounting flange - 316"),D1209)</f>
        <v>#N/A</v>
      </c>
      <c r="F1209" t="e" cm="1">
        <f t="array" ref="F1209">_xlfn.IFS(OR($D1209="Fan 50 Hz",$D1209="Fan 440V 60 Hz",$D1209="Fan 460V 50 Hz"),$D1209)</f>
        <v>#N/A</v>
      </c>
      <c r="G1209" t="e" cm="1">
        <f t="array" ref="G1209">_xlfn.IFS(OR($D1209="Hopper 304",$D1209="Hopper 316"),$D1209)</f>
        <v>#N/A</v>
      </c>
      <c r="H1209" t="e" cm="1">
        <f t="array" ref="H1209">_xlfn.IFS(OR($D1209="Vibrating grid",$D1209="Vibrating grid for enlarged design"),$D1209)</f>
        <v>#N/A</v>
      </c>
      <c r="I1209" t="e" cm="1">
        <f t="array" ref="I1209">_xlfn.IFS(OR($D1209="Simple magnetic grid  - 304",$D1209="Simple magnetic grid  - 316",$D1209="Simple and enlarged magnetic grid "),$D1209)</f>
        <v>#N/A</v>
      </c>
      <c r="J1209" t="e" cm="1">
        <f t="array" ref="J1209">_xlfn.IFS(OR($D1209="SMC",$D1209="Simple magnetic grid  - 316.",$D1209="FESTO"),$D1209)</f>
        <v>#N/A</v>
      </c>
    </row>
    <row r="1210" spans="1:10" x14ac:dyDescent="0.2">
      <c r="A1210" t="s">
        <v>4</v>
      </c>
      <c r="B1210" t="s">
        <v>108</v>
      </c>
      <c r="C1210" s="2" t="str">
        <f>_xlfn.XLOOKUP(B1210,Sheet1!$E$2:$E$171,Sheet1!$A$2:$A$171," ",0)</f>
        <v xml:space="preserve"> </v>
      </c>
      <c r="D1210" s="2" t="str">
        <f>_xlfn.XLOOKUP(B1210,Sheet1!$E$2:$E$171,Sheet1!$B$2:$B$171," ",0)</f>
        <v xml:space="preserve"> </v>
      </c>
      <c r="E1210" t="e" cm="1">
        <f t="array" ref="E1210">_xlfn.IFS(OR(D1210="Spl Mounting flange - 304",D1210="Spl Enlarged Mounting flange - 304",D1210="Spl Monoblock - 304",D1210="Dbl Mounting flange - 304",D1210="Dbl Monoblock - 304",D1210="Spl Mounting flange - 316",D1210="Dbl Mounting flange - 316",D1210="Spl Monoblock - 316",D1210="Dbl Mounting flange - 316"),D1210)</f>
        <v>#N/A</v>
      </c>
      <c r="F1210" t="e" cm="1">
        <f t="array" ref="F1210">_xlfn.IFS(OR($D1210="Fan 50 Hz",$D1210="Fan 440V 60 Hz",$D1210="Fan 460V 50 Hz"),$D1210)</f>
        <v>#N/A</v>
      </c>
      <c r="G1210" t="e" cm="1">
        <f t="array" ref="G1210">_xlfn.IFS(OR($D1210="Hopper 304",$D1210="Hopper 316"),$D1210)</f>
        <v>#N/A</v>
      </c>
      <c r="H1210" t="e" cm="1">
        <f t="array" ref="H1210">_xlfn.IFS(OR($D1210="Vibrating grid",$D1210="Vibrating grid for enlarged design"),$D1210)</f>
        <v>#N/A</v>
      </c>
      <c r="I1210" t="e" cm="1">
        <f t="array" ref="I1210">_xlfn.IFS(OR($D1210="Simple magnetic grid  - 304",$D1210="Simple magnetic grid  - 316",$D1210="Simple and enlarged magnetic grid "),$D1210)</f>
        <v>#N/A</v>
      </c>
      <c r="J1210" t="e" cm="1">
        <f t="array" ref="J1210">_xlfn.IFS(OR($D1210="SMC",$D1210="Simple magnetic grid  - 316.",$D1210="FESTO"),$D1210)</f>
        <v>#N/A</v>
      </c>
    </row>
    <row r="1211" spans="1:10" x14ac:dyDescent="0.2">
      <c r="A1211" t="s">
        <v>4</v>
      </c>
      <c r="B1211" t="s">
        <v>145</v>
      </c>
      <c r="C1211" s="2" t="str">
        <f>_xlfn.XLOOKUP(B1211,Sheet1!$E$2:$E$171,Sheet1!$A$2:$A$171," ",0)</f>
        <v xml:space="preserve"> </v>
      </c>
      <c r="D1211" s="2" t="str">
        <f>_xlfn.XLOOKUP(B1211,Sheet1!$E$2:$E$171,Sheet1!$B$2:$B$171," ",0)</f>
        <v xml:space="preserve"> </v>
      </c>
      <c r="E1211" t="e" cm="1">
        <f t="array" ref="E1211">_xlfn.IFS(OR(D1211="Spl Mounting flange - 304",D1211="Spl Enlarged Mounting flange - 304",D1211="Spl Monoblock - 304",D1211="Dbl Mounting flange - 304",D1211="Dbl Monoblock - 304",D1211="Spl Mounting flange - 316",D1211="Dbl Mounting flange - 316",D1211="Spl Monoblock - 316",D1211="Dbl Mounting flange - 316"),D1211)</f>
        <v>#N/A</v>
      </c>
      <c r="F1211" t="e" cm="1">
        <f t="array" ref="F1211">_xlfn.IFS(OR($D1211="Fan 50 Hz",$D1211="Fan 440V 60 Hz",$D1211="Fan 460V 50 Hz"),$D1211)</f>
        <v>#N/A</v>
      </c>
      <c r="G1211" t="e" cm="1">
        <f t="array" ref="G1211">_xlfn.IFS(OR($D1211="Hopper 304",$D1211="Hopper 316"),$D1211)</f>
        <v>#N/A</v>
      </c>
      <c r="H1211" t="e" cm="1">
        <f t="array" ref="H1211">_xlfn.IFS(OR($D1211="Vibrating grid",$D1211="Vibrating grid for enlarged design"),$D1211)</f>
        <v>#N/A</v>
      </c>
      <c r="I1211" t="e" cm="1">
        <f t="array" ref="I1211">_xlfn.IFS(OR($D1211="Simple magnetic grid  - 304",$D1211="Simple magnetic grid  - 316",$D1211="Simple and enlarged magnetic grid "),$D1211)</f>
        <v>#N/A</v>
      </c>
      <c r="J1211" t="e" cm="1">
        <f t="array" ref="J1211">_xlfn.IFS(OR($D1211="SMC",$D1211="Simple magnetic grid  - 316.",$D1211="FESTO"),$D1211)</f>
        <v>#N/A</v>
      </c>
    </row>
    <row r="1212" spans="1:10" x14ac:dyDescent="0.2">
      <c r="A1212" t="s">
        <v>4</v>
      </c>
      <c r="B1212" t="s">
        <v>97</v>
      </c>
      <c r="C1212" s="2" t="str">
        <f>_xlfn.XLOOKUP(B1212,Sheet1!$E$2:$E$171,Sheet1!$A$2:$A$171," ",0)</f>
        <v xml:space="preserve"> </v>
      </c>
      <c r="D1212" s="2" t="str">
        <f>_xlfn.XLOOKUP(B1212,Sheet1!$E$2:$E$171,Sheet1!$B$2:$B$171," ",0)</f>
        <v xml:space="preserve"> </v>
      </c>
      <c r="E1212" t="e" cm="1">
        <f t="array" ref="E1212">_xlfn.IFS(OR(D1212="Spl Mounting flange - 304",D1212="Spl Enlarged Mounting flange - 304",D1212="Spl Monoblock - 304",D1212="Dbl Mounting flange - 304",D1212="Dbl Monoblock - 304",D1212="Spl Mounting flange - 316",D1212="Dbl Mounting flange - 316",D1212="Spl Monoblock - 316",D1212="Dbl Mounting flange - 316"),D1212)</f>
        <v>#N/A</v>
      </c>
      <c r="F1212" t="e" cm="1">
        <f t="array" ref="F1212">_xlfn.IFS(OR($D1212="Fan 50 Hz",$D1212="Fan 440V 60 Hz",$D1212="Fan 460V 50 Hz"),$D1212)</f>
        <v>#N/A</v>
      </c>
      <c r="G1212" t="e" cm="1">
        <f t="array" ref="G1212">_xlfn.IFS(OR($D1212="Hopper 304",$D1212="Hopper 316"),$D1212)</f>
        <v>#N/A</v>
      </c>
      <c r="H1212" t="e" cm="1">
        <f t="array" ref="H1212">_xlfn.IFS(OR($D1212="Vibrating grid",$D1212="Vibrating grid for enlarged design"),$D1212)</f>
        <v>#N/A</v>
      </c>
      <c r="I1212" t="e" cm="1">
        <f t="array" ref="I1212">_xlfn.IFS(OR($D1212="Simple magnetic grid  - 304",$D1212="Simple magnetic grid  - 316",$D1212="Simple and enlarged magnetic grid "),$D1212)</f>
        <v>#N/A</v>
      </c>
      <c r="J1212" t="e" cm="1">
        <f t="array" ref="J1212">_xlfn.IFS(OR($D1212="SMC",$D1212="Simple magnetic grid  - 316.",$D1212="FESTO"),$D1212)</f>
        <v>#N/A</v>
      </c>
    </row>
    <row r="1213" spans="1:10" x14ac:dyDescent="0.2">
      <c r="A1213" t="s">
        <v>4</v>
      </c>
      <c r="B1213" t="s">
        <v>170</v>
      </c>
      <c r="C1213" s="2" t="str">
        <f>_xlfn.XLOOKUP(B1213,Sheet1!$E$2:$E$171,Sheet1!$A$2:$A$171," ",0)</f>
        <v xml:space="preserve"> </v>
      </c>
      <c r="D1213" s="2" t="str">
        <f>_xlfn.XLOOKUP(B1213,Sheet1!$E$2:$E$171,Sheet1!$B$2:$B$171," ",0)</f>
        <v xml:space="preserve"> </v>
      </c>
      <c r="E1213" t="e" cm="1">
        <f t="array" ref="E1213">_xlfn.IFS(OR(D1213="Spl Mounting flange - 304",D1213="Spl Enlarged Mounting flange - 304",D1213="Spl Monoblock - 304",D1213="Dbl Mounting flange - 304",D1213="Dbl Monoblock - 304",D1213="Spl Mounting flange - 316",D1213="Dbl Mounting flange - 316",D1213="Spl Monoblock - 316",D1213="Dbl Mounting flange - 316"),D1213)</f>
        <v>#N/A</v>
      </c>
      <c r="F1213" t="e" cm="1">
        <f t="array" ref="F1213">_xlfn.IFS(OR($D1213="Fan 50 Hz",$D1213="Fan 440V 60 Hz",$D1213="Fan 460V 50 Hz"),$D1213)</f>
        <v>#N/A</v>
      </c>
      <c r="G1213" t="e" cm="1">
        <f t="array" ref="G1213">_xlfn.IFS(OR($D1213="Hopper 304",$D1213="Hopper 316"),$D1213)</f>
        <v>#N/A</v>
      </c>
      <c r="H1213" t="e" cm="1">
        <f t="array" ref="H1213">_xlfn.IFS(OR($D1213="Vibrating grid",$D1213="Vibrating grid for enlarged design"),$D1213)</f>
        <v>#N/A</v>
      </c>
      <c r="I1213" t="e" cm="1">
        <f t="array" ref="I1213">_xlfn.IFS(OR($D1213="Simple magnetic grid  - 304",$D1213="Simple magnetic grid  - 316",$D1213="Simple and enlarged magnetic grid "),$D1213)</f>
        <v>#N/A</v>
      </c>
      <c r="J1213" t="e" cm="1">
        <f t="array" ref="J1213">_xlfn.IFS(OR($D1213="SMC",$D1213="Simple magnetic grid  - 316.",$D1213="FESTO"),$D1213)</f>
        <v>#N/A</v>
      </c>
    </row>
    <row r="1214" spans="1:10" x14ac:dyDescent="0.2">
      <c r="A1214" t="s">
        <v>4</v>
      </c>
      <c r="B1214" t="s">
        <v>1</v>
      </c>
      <c r="C1214" s="2" t="str">
        <f>_xlfn.XLOOKUP(B1214,Sheet1!$E$2:$E$171,Sheet1!$A$2:$A$171," ",0)</f>
        <v xml:space="preserve"> </v>
      </c>
      <c r="D1214" s="2" t="str">
        <f>_xlfn.XLOOKUP(B1214,Sheet1!$E$2:$E$171,Sheet1!$B$2:$B$171," ",0)</f>
        <v xml:space="preserve"> </v>
      </c>
      <c r="E1214" t="e" cm="1">
        <f t="array" ref="E1214">_xlfn.IFS(OR(D1214="Spl Mounting flange - 304",D1214="Spl Enlarged Mounting flange - 304",D1214="Spl Monoblock - 304",D1214="Dbl Mounting flange - 304",D1214="Dbl Monoblock - 304",D1214="Spl Mounting flange - 316",D1214="Dbl Mounting flange - 316",D1214="Spl Monoblock - 316",D1214="Dbl Mounting flange - 316"),D1214)</f>
        <v>#N/A</v>
      </c>
      <c r="F1214" t="e" cm="1">
        <f t="array" ref="F1214">_xlfn.IFS(OR($D1214="Fan 50 Hz",$D1214="Fan 440V 60 Hz",$D1214="Fan 460V 50 Hz"),$D1214)</f>
        <v>#N/A</v>
      </c>
      <c r="G1214" t="e" cm="1">
        <f t="array" ref="G1214">_xlfn.IFS(OR($D1214="Hopper 304",$D1214="Hopper 316"),$D1214)</f>
        <v>#N/A</v>
      </c>
      <c r="H1214" t="e" cm="1">
        <f t="array" ref="H1214">_xlfn.IFS(OR($D1214="Vibrating grid",$D1214="Vibrating grid for enlarged design"),$D1214)</f>
        <v>#N/A</v>
      </c>
      <c r="I1214" t="e" cm="1">
        <f t="array" ref="I1214">_xlfn.IFS(OR($D1214="Simple magnetic grid  - 304",$D1214="Simple magnetic grid  - 316",$D1214="Simple and enlarged magnetic grid "),$D1214)</f>
        <v>#N/A</v>
      </c>
      <c r="J1214" t="e" cm="1">
        <f t="array" ref="J1214">_xlfn.IFS(OR($D1214="SMC",$D1214="Simple magnetic grid  - 316.",$D1214="FESTO"),$D1214)</f>
        <v>#N/A</v>
      </c>
    </row>
    <row r="1215" spans="1:10" x14ac:dyDescent="0.2">
      <c r="A1215" t="s">
        <v>4</v>
      </c>
      <c r="B1215" t="s">
        <v>109</v>
      </c>
      <c r="C1215" s="2" t="str">
        <f>_xlfn.XLOOKUP(B1215,Sheet1!$E$2:$E$171,Sheet1!$A$2:$A$171," ",0)</f>
        <v xml:space="preserve"> </v>
      </c>
      <c r="D1215" s="2" t="str">
        <f>_xlfn.XLOOKUP(B1215,Sheet1!$E$2:$E$171,Sheet1!$B$2:$B$171," ",0)</f>
        <v xml:space="preserve"> </v>
      </c>
      <c r="E1215" t="e" cm="1">
        <f t="array" ref="E1215">_xlfn.IFS(OR(D1215="Spl Mounting flange - 304",D1215="Spl Enlarged Mounting flange - 304",D1215="Spl Monoblock - 304",D1215="Dbl Mounting flange - 304",D1215="Dbl Monoblock - 304",D1215="Spl Mounting flange - 316",D1215="Dbl Mounting flange - 316",D1215="Spl Monoblock - 316",D1215="Dbl Mounting flange - 316"),D1215)</f>
        <v>#N/A</v>
      </c>
      <c r="F1215" t="e" cm="1">
        <f t="array" ref="F1215">_xlfn.IFS(OR($D1215="Fan 50 Hz",$D1215="Fan 440V 60 Hz",$D1215="Fan 460V 50 Hz"),$D1215)</f>
        <v>#N/A</v>
      </c>
      <c r="G1215" t="e" cm="1">
        <f t="array" ref="G1215">_xlfn.IFS(OR($D1215="Hopper 304",$D1215="Hopper 316"),$D1215)</f>
        <v>#N/A</v>
      </c>
      <c r="H1215" t="e" cm="1">
        <f t="array" ref="H1215">_xlfn.IFS(OR($D1215="Vibrating grid",$D1215="Vibrating grid for enlarged design"),$D1215)</f>
        <v>#N/A</v>
      </c>
      <c r="I1215" t="e" cm="1">
        <f t="array" ref="I1215">_xlfn.IFS(OR($D1215="Simple magnetic grid  - 304",$D1215="Simple magnetic grid  - 316",$D1215="Simple and enlarged magnetic grid "),$D1215)</f>
        <v>#N/A</v>
      </c>
      <c r="J1215" t="e" cm="1">
        <f t="array" ref="J1215">_xlfn.IFS(OR($D1215="SMC",$D1215="Simple magnetic grid  - 316.",$D1215="FESTO"),$D1215)</f>
        <v>#N/A</v>
      </c>
    </row>
    <row r="1216" spans="1:10" x14ac:dyDescent="0.2">
      <c r="A1216" t="s">
        <v>4</v>
      </c>
      <c r="B1216" t="s">
        <v>1</v>
      </c>
      <c r="C1216" s="2" t="str">
        <f>_xlfn.XLOOKUP(B1216,Sheet1!$E$2:$E$171,Sheet1!$A$2:$A$171," ",0)</f>
        <v xml:space="preserve"> </v>
      </c>
      <c r="D1216" s="2" t="str">
        <f>_xlfn.XLOOKUP(B1216,Sheet1!$E$2:$E$171,Sheet1!$B$2:$B$171," ",0)</f>
        <v xml:space="preserve"> </v>
      </c>
      <c r="E1216" t="e" cm="1">
        <f t="array" ref="E1216">_xlfn.IFS(OR(D1216="Spl Mounting flange - 304",D1216="Spl Enlarged Mounting flange - 304",D1216="Spl Monoblock - 304",D1216="Dbl Mounting flange - 304",D1216="Dbl Monoblock - 304",D1216="Spl Mounting flange - 316",D1216="Dbl Mounting flange - 316",D1216="Spl Monoblock - 316",D1216="Dbl Mounting flange - 316"),D1216)</f>
        <v>#N/A</v>
      </c>
      <c r="F1216" t="e" cm="1">
        <f t="array" ref="F1216">_xlfn.IFS(OR($D1216="Fan 50 Hz",$D1216="Fan 440V 60 Hz",$D1216="Fan 460V 50 Hz"),$D1216)</f>
        <v>#N/A</v>
      </c>
      <c r="G1216" t="e" cm="1">
        <f t="array" ref="G1216">_xlfn.IFS(OR($D1216="Hopper 304",$D1216="Hopper 316"),$D1216)</f>
        <v>#N/A</v>
      </c>
      <c r="H1216" t="e" cm="1">
        <f t="array" ref="H1216">_xlfn.IFS(OR($D1216="Vibrating grid",$D1216="Vibrating grid for enlarged design"),$D1216)</f>
        <v>#N/A</v>
      </c>
      <c r="I1216" t="e" cm="1">
        <f t="array" ref="I1216">_xlfn.IFS(OR($D1216="Simple magnetic grid  - 304",$D1216="Simple magnetic grid  - 316",$D1216="Simple and enlarged magnetic grid "),$D1216)</f>
        <v>#N/A</v>
      </c>
      <c r="J1216" t="e" cm="1">
        <f t="array" ref="J1216">_xlfn.IFS(OR($D1216="SMC",$D1216="Simple magnetic grid  - 316.",$D1216="FESTO"),$D1216)</f>
        <v>#N/A</v>
      </c>
    </row>
    <row r="1217" spans="1:10" x14ac:dyDescent="0.2">
      <c r="A1217" t="s">
        <v>4</v>
      </c>
      <c r="B1217" t="s">
        <v>78</v>
      </c>
      <c r="C1217" s="2" t="str">
        <f>_xlfn.XLOOKUP(B1217,Sheet1!$E$2:$E$171,Sheet1!$A$2:$A$171," ",0)</f>
        <v xml:space="preserve"> </v>
      </c>
      <c r="D1217" s="2" t="str">
        <f>_xlfn.XLOOKUP(B1217,Sheet1!$E$2:$E$171,Sheet1!$B$2:$B$171," ",0)</f>
        <v xml:space="preserve"> </v>
      </c>
      <c r="E1217" t="e" cm="1">
        <f t="array" ref="E1217">_xlfn.IFS(OR(D1217="Spl Mounting flange - 304",D1217="Spl Enlarged Mounting flange - 304",D1217="Spl Monoblock - 304",D1217="Dbl Mounting flange - 304",D1217="Dbl Monoblock - 304",D1217="Spl Mounting flange - 316",D1217="Dbl Mounting flange - 316",D1217="Spl Monoblock - 316",D1217="Dbl Mounting flange - 316"),D1217)</f>
        <v>#N/A</v>
      </c>
      <c r="F1217" t="e" cm="1">
        <f t="array" ref="F1217">_xlfn.IFS(OR($D1217="Fan 50 Hz",$D1217="Fan 440V 60 Hz",$D1217="Fan 460V 50 Hz"),$D1217)</f>
        <v>#N/A</v>
      </c>
      <c r="G1217" t="e" cm="1">
        <f t="array" ref="G1217">_xlfn.IFS(OR($D1217="Hopper 304",$D1217="Hopper 316"),$D1217)</f>
        <v>#N/A</v>
      </c>
      <c r="H1217" t="e" cm="1">
        <f t="array" ref="H1217">_xlfn.IFS(OR($D1217="Vibrating grid",$D1217="Vibrating grid for enlarged design"),$D1217)</f>
        <v>#N/A</v>
      </c>
      <c r="I1217" t="e" cm="1">
        <f t="array" ref="I1217">_xlfn.IFS(OR($D1217="Simple magnetic grid  - 304",$D1217="Simple magnetic grid  - 316",$D1217="Simple and enlarged magnetic grid "),$D1217)</f>
        <v>#N/A</v>
      </c>
      <c r="J1217" t="e" cm="1">
        <f t="array" ref="J1217">_xlfn.IFS(OR($D1217="SMC",$D1217="Simple magnetic grid  - 316.",$D1217="FESTO"),$D1217)</f>
        <v>#N/A</v>
      </c>
    </row>
    <row r="1218" spans="1:10" x14ac:dyDescent="0.2">
      <c r="A1218" t="s">
        <v>4</v>
      </c>
      <c r="B1218" t="s">
        <v>96</v>
      </c>
      <c r="C1218" s="2" t="str">
        <f>_xlfn.XLOOKUP(B1218,Sheet1!$E$2:$E$171,Sheet1!$A$2:$A$171," ",0)</f>
        <v xml:space="preserve"> </v>
      </c>
      <c r="D1218" s="2" t="str">
        <f>_xlfn.XLOOKUP(B1218,Sheet1!$E$2:$E$171,Sheet1!$B$2:$B$171," ",0)</f>
        <v xml:space="preserve"> </v>
      </c>
      <c r="E1218" t="e" cm="1">
        <f t="array" ref="E1218">_xlfn.IFS(OR(D1218="Spl Mounting flange - 304",D1218="Spl Enlarged Mounting flange - 304",D1218="Spl Monoblock - 304",D1218="Dbl Mounting flange - 304",D1218="Dbl Monoblock - 304",D1218="Spl Mounting flange - 316",D1218="Dbl Mounting flange - 316",D1218="Spl Monoblock - 316",D1218="Dbl Mounting flange - 316"),D1218)</f>
        <v>#N/A</v>
      </c>
      <c r="F1218" t="e" cm="1">
        <f t="array" ref="F1218">_xlfn.IFS(OR($D1218="Fan 50 Hz",$D1218="Fan 440V 60 Hz",$D1218="Fan 460V 50 Hz"),$D1218)</f>
        <v>#N/A</v>
      </c>
      <c r="G1218" t="e" cm="1">
        <f t="array" ref="G1218">_xlfn.IFS(OR($D1218="Hopper 304",$D1218="Hopper 316"),$D1218)</f>
        <v>#N/A</v>
      </c>
      <c r="H1218" t="e" cm="1">
        <f t="array" ref="H1218">_xlfn.IFS(OR($D1218="Vibrating grid",$D1218="Vibrating grid for enlarged design"),$D1218)</f>
        <v>#N/A</v>
      </c>
      <c r="I1218" t="e" cm="1">
        <f t="array" ref="I1218">_xlfn.IFS(OR($D1218="Simple magnetic grid  - 304",$D1218="Simple magnetic grid  - 316",$D1218="Simple and enlarged magnetic grid "),$D1218)</f>
        <v>#N/A</v>
      </c>
      <c r="J1218" t="e" cm="1">
        <f t="array" ref="J1218">_xlfn.IFS(OR($D1218="SMC",$D1218="Simple magnetic grid  - 316.",$D1218="FESTO"),$D1218)</f>
        <v>#N/A</v>
      </c>
    </row>
    <row r="1219" spans="1:10" x14ac:dyDescent="0.2">
      <c r="A1219" t="s">
        <v>4</v>
      </c>
      <c r="B1219" t="s">
        <v>299</v>
      </c>
      <c r="C1219" s="2" t="str">
        <f>_xlfn.XLOOKUP(B1219,Sheet1!$E$2:$E$171,Sheet1!$A$2:$A$171," ",0)</f>
        <v xml:space="preserve"> </v>
      </c>
      <c r="D1219" s="2" t="str">
        <f>_xlfn.XLOOKUP(B1219,Sheet1!$E$2:$E$171,Sheet1!$B$2:$B$171," ",0)</f>
        <v xml:space="preserve"> </v>
      </c>
      <c r="E1219" t="e" cm="1">
        <f t="array" ref="E1219">_xlfn.IFS(OR(D1219="Spl Mounting flange - 304",D1219="Spl Enlarged Mounting flange - 304",D1219="Spl Monoblock - 304",D1219="Dbl Mounting flange - 304",D1219="Dbl Monoblock - 304",D1219="Spl Mounting flange - 316",D1219="Dbl Mounting flange - 316",D1219="Spl Monoblock - 316",D1219="Dbl Mounting flange - 316"),D1219)</f>
        <v>#N/A</v>
      </c>
      <c r="F1219" t="e" cm="1">
        <f t="array" ref="F1219">_xlfn.IFS(OR($D1219="Fan 50 Hz",$D1219="Fan 440V 60 Hz",$D1219="Fan 460V 50 Hz"),$D1219)</f>
        <v>#N/A</v>
      </c>
      <c r="G1219" t="e" cm="1">
        <f t="array" ref="G1219">_xlfn.IFS(OR($D1219="Hopper 304",$D1219="Hopper 316"),$D1219)</f>
        <v>#N/A</v>
      </c>
      <c r="H1219" t="e" cm="1">
        <f t="array" ref="H1219">_xlfn.IFS(OR($D1219="Vibrating grid",$D1219="Vibrating grid for enlarged design"),$D1219)</f>
        <v>#N/A</v>
      </c>
      <c r="I1219" t="e" cm="1">
        <f t="array" ref="I1219">_xlfn.IFS(OR($D1219="Simple magnetic grid  - 304",$D1219="Simple magnetic grid  - 316",$D1219="Simple and enlarged magnetic grid "),$D1219)</f>
        <v>#N/A</v>
      </c>
      <c r="J1219" t="e" cm="1">
        <f t="array" ref="J1219">_xlfn.IFS(OR($D1219="SMC",$D1219="Simple magnetic grid  - 316.",$D1219="FESTO"),$D1219)</f>
        <v>#N/A</v>
      </c>
    </row>
    <row r="1220" spans="1:10" x14ac:dyDescent="0.2">
      <c r="A1220" t="s">
        <v>4</v>
      </c>
      <c r="B1220" t="s">
        <v>102</v>
      </c>
      <c r="C1220" s="2" t="str">
        <f>_xlfn.XLOOKUP(B1220,Sheet1!$E$2:$E$171,Sheet1!$A$2:$A$171," ",0)</f>
        <v xml:space="preserve"> </v>
      </c>
      <c r="D1220" s="2" t="str">
        <f>_xlfn.XLOOKUP(B1220,Sheet1!$E$2:$E$171,Sheet1!$B$2:$B$171," ",0)</f>
        <v xml:space="preserve"> </v>
      </c>
      <c r="E1220" t="e" cm="1">
        <f t="array" ref="E1220">_xlfn.IFS(OR(D1220="Spl Mounting flange - 304",D1220="Spl Enlarged Mounting flange - 304",D1220="Spl Monoblock - 304",D1220="Dbl Mounting flange - 304",D1220="Dbl Monoblock - 304",D1220="Spl Mounting flange - 316",D1220="Dbl Mounting flange - 316",D1220="Spl Monoblock - 316",D1220="Dbl Mounting flange - 316"),D1220)</f>
        <v>#N/A</v>
      </c>
      <c r="F1220" t="e" cm="1">
        <f t="array" ref="F1220">_xlfn.IFS(OR($D1220="Fan 50 Hz",$D1220="Fan 440V 60 Hz",$D1220="Fan 460V 50 Hz"),$D1220)</f>
        <v>#N/A</v>
      </c>
      <c r="G1220" t="e" cm="1">
        <f t="array" ref="G1220">_xlfn.IFS(OR($D1220="Hopper 304",$D1220="Hopper 316"),$D1220)</f>
        <v>#N/A</v>
      </c>
      <c r="H1220" t="e" cm="1">
        <f t="array" ref="H1220">_xlfn.IFS(OR($D1220="Vibrating grid",$D1220="Vibrating grid for enlarged design"),$D1220)</f>
        <v>#N/A</v>
      </c>
      <c r="I1220" t="e" cm="1">
        <f t="array" ref="I1220">_xlfn.IFS(OR($D1220="Simple magnetic grid  - 304",$D1220="Simple magnetic grid  - 316",$D1220="Simple and enlarged magnetic grid "),$D1220)</f>
        <v>#N/A</v>
      </c>
      <c r="J1220" t="e" cm="1">
        <f t="array" ref="J1220">_xlfn.IFS(OR($D1220="SMC",$D1220="Simple magnetic grid  - 316.",$D1220="FESTO"),$D1220)</f>
        <v>#N/A</v>
      </c>
    </row>
    <row r="1221" spans="1:10" x14ac:dyDescent="0.2">
      <c r="A1221" t="s">
        <v>4</v>
      </c>
      <c r="B1221" t="s">
        <v>101</v>
      </c>
      <c r="C1221" s="2" t="str">
        <f>_xlfn.XLOOKUP(B1221,Sheet1!$E$2:$E$171,Sheet1!$A$2:$A$171," ",0)</f>
        <v xml:space="preserve"> </v>
      </c>
      <c r="D1221" s="2" t="str">
        <f>_xlfn.XLOOKUP(B1221,Sheet1!$E$2:$E$171,Sheet1!$B$2:$B$171," ",0)</f>
        <v xml:space="preserve"> </v>
      </c>
      <c r="E1221" t="e" cm="1">
        <f t="array" ref="E1221">_xlfn.IFS(OR(D1221="Spl Mounting flange - 304",D1221="Spl Enlarged Mounting flange - 304",D1221="Spl Monoblock - 304",D1221="Dbl Mounting flange - 304",D1221="Dbl Monoblock - 304",D1221="Spl Mounting flange - 316",D1221="Dbl Mounting flange - 316",D1221="Spl Monoblock - 316",D1221="Dbl Mounting flange - 316"),D1221)</f>
        <v>#N/A</v>
      </c>
      <c r="F1221" t="e" cm="1">
        <f t="array" ref="F1221">_xlfn.IFS(OR($D1221="Fan 50 Hz",$D1221="Fan 440V 60 Hz",$D1221="Fan 460V 50 Hz"),$D1221)</f>
        <v>#N/A</v>
      </c>
      <c r="G1221" t="e" cm="1">
        <f t="array" ref="G1221">_xlfn.IFS(OR($D1221="Hopper 304",$D1221="Hopper 316"),$D1221)</f>
        <v>#N/A</v>
      </c>
      <c r="H1221" t="e" cm="1">
        <f t="array" ref="H1221">_xlfn.IFS(OR($D1221="Vibrating grid",$D1221="Vibrating grid for enlarged design"),$D1221)</f>
        <v>#N/A</v>
      </c>
      <c r="I1221" t="e" cm="1">
        <f t="array" ref="I1221">_xlfn.IFS(OR($D1221="Simple magnetic grid  - 304",$D1221="Simple magnetic grid  - 316",$D1221="Simple and enlarged magnetic grid "),$D1221)</f>
        <v>#N/A</v>
      </c>
      <c r="J1221" t="e" cm="1">
        <f t="array" ref="J1221">_xlfn.IFS(OR($D1221="SMC",$D1221="Simple magnetic grid  - 316.",$D1221="FESTO"),$D1221)</f>
        <v>#N/A</v>
      </c>
    </row>
    <row r="1222" spans="1:10" x14ac:dyDescent="0.2">
      <c r="A1222" t="s">
        <v>4</v>
      </c>
      <c r="B1222" t="s">
        <v>100</v>
      </c>
      <c r="C1222" s="2" t="str">
        <f>_xlfn.XLOOKUP(B1222,Sheet1!$E$2:$E$171,Sheet1!$A$2:$A$171," ",0)</f>
        <v xml:space="preserve"> </v>
      </c>
      <c r="D1222" s="2" t="str">
        <f>_xlfn.XLOOKUP(B1222,Sheet1!$E$2:$E$171,Sheet1!$B$2:$B$171," ",0)</f>
        <v xml:space="preserve"> </v>
      </c>
      <c r="E1222" t="e" cm="1">
        <f t="array" ref="E1222">_xlfn.IFS(OR(D1222="Spl Mounting flange - 304",D1222="Spl Enlarged Mounting flange - 304",D1222="Spl Monoblock - 304",D1222="Dbl Mounting flange - 304",D1222="Dbl Monoblock - 304",D1222="Spl Mounting flange - 316",D1222="Dbl Mounting flange - 316",D1222="Spl Monoblock - 316",D1222="Dbl Mounting flange - 316"),D1222)</f>
        <v>#N/A</v>
      </c>
      <c r="F1222" t="e" cm="1">
        <f t="array" ref="F1222">_xlfn.IFS(OR($D1222="Fan 50 Hz",$D1222="Fan 440V 60 Hz",$D1222="Fan 460V 50 Hz"),$D1222)</f>
        <v>#N/A</v>
      </c>
      <c r="G1222" t="e" cm="1">
        <f t="array" ref="G1222">_xlfn.IFS(OR($D1222="Hopper 304",$D1222="Hopper 316"),$D1222)</f>
        <v>#N/A</v>
      </c>
      <c r="H1222" t="e" cm="1">
        <f t="array" ref="H1222">_xlfn.IFS(OR($D1222="Vibrating grid",$D1222="Vibrating grid for enlarged design"),$D1222)</f>
        <v>#N/A</v>
      </c>
      <c r="I1222" t="e" cm="1">
        <f t="array" ref="I1222">_xlfn.IFS(OR($D1222="Simple magnetic grid  - 304",$D1222="Simple magnetic grid  - 316",$D1222="Simple and enlarged magnetic grid "),$D1222)</f>
        <v>#N/A</v>
      </c>
      <c r="J1222" t="e" cm="1">
        <f t="array" ref="J1222">_xlfn.IFS(OR($D1222="SMC",$D1222="Simple magnetic grid  - 316.",$D1222="FESTO"),$D1222)</f>
        <v>#N/A</v>
      </c>
    </row>
    <row r="1223" spans="1:10" x14ac:dyDescent="0.2">
      <c r="A1223" t="s">
        <v>4</v>
      </c>
      <c r="B1223" t="s">
        <v>98</v>
      </c>
      <c r="C1223" s="2" t="str">
        <f>_xlfn.XLOOKUP(B1223,Sheet1!$E$2:$E$171,Sheet1!$A$2:$A$171," ",0)</f>
        <v xml:space="preserve"> </v>
      </c>
      <c r="D1223" s="2" t="str">
        <f>_xlfn.XLOOKUP(B1223,Sheet1!$E$2:$E$171,Sheet1!$B$2:$B$171," ",0)</f>
        <v xml:space="preserve"> </v>
      </c>
      <c r="E1223" t="e" cm="1">
        <f t="array" ref="E1223">_xlfn.IFS(OR(D1223="Spl Mounting flange - 304",D1223="Spl Enlarged Mounting flange - 304",D1223="Spl Monoblock - 304",D1223="Dbl Mounting flange - 304",D1223="Dbl Monoblock - 304",D1223="Spl Mounting flange - 316",D1223="Dbl Mounting flange - 316",D1223="Spl Monoblock - 316",D1223="Dbl Mounting flange - 316"),D1223)</f>
        <v>#N/A</v>
      </c>
      <c r="F1223" t="e" cm="1">
        <f t="array" ref="F1223">_xlfn.IFS(OR($D1223="Fan 50 Hz",$D1223="Fan 440V 60 Hz",$D1223="Fan 460V 50 Hz"),$D1223)</f>
        <v>#N/A</v>
      </c>
      <c r="G1223" t="e" cm="1">
        <f t="array" ref="G1223">_xlfn.IFS(OR($D1223="Hopper 304",$D1223="Hopper 316"),$D1223)</f>
        <v>#N/A</v>
      </c>
      <c r="H1223" t="e" cm="1">
        <f t="array" ref="H1223">_xlfn.IFS(OR($D1223="Vibrating grid",$D1223="Vibrating grid for enlarged design"),$D1223)</f>
        <v>#N/A</v>
      </c>
      <c r="I1223" t="e" cm="1">
        <f t="array" ref="I1223">_xlfn.IFS(OR($D1223="Simple magnetic grid  - 304",$D1223="Simple magnetic grid  - 316",$D1223="Simple and enlarged magnetic grid "),$D1223)</f>
        <v>#N/A</v>
      </c>
      <c r="J1223" t="e" cm="1">
        <f t="array" ref="J1223">_xlfn.IFS(OR($D1223="SMC",$D1223="Simple magnetic grid  - 316.",$D1223="FESTO"),$D1223)</f>
        <v>#N/A</v>
      </c>
    </row>
    <row r="1224" spans="1:10" x14ac:dyDescent="0.2">
      <c r="A1224" t="s">
        <v>4</v>
      </c>
      <c r="B1224" t="s">
        <v>95</v>
      </c>
      <c r="C1224" s="2" t="str">
        <f>_xlfn.XLOOKUP(B1224,Sheet1!$E$2:$E$171,Sheet1!$A$2:$A$171," ",0)</f>
        <v xml:space="preserve"> </v>
      </c>
      <c r="D1224" s="2" t="str">
        <f>_xlfn.XLOOKUP(B1224,Sheet1!$E$2:$E$171,Sheet1!$B$2:$B$171," ",0)</f>
        <v xml:space="preserve"> </v>
      </c>
      <c r="E1224" t="e" cm="1">
        <f t="array" ref="E1224">_xlfn.IFS(OR(D1224="Spl Mounting flange - 304",D1224="Spl Enlarged Mounting flange - 304",D1224="Spl Monoblock - 304",D1224="Dbl Mounting flange - 304",D1224="Dbl Monoblock - 304",D1224="Spl Mounting flange - 316",D1224="Dbl Mounting flange - 316",D1224="Spl Monoblock - 316",D1224="Dbl Mounting flange - 316"),D1224)</f>
        <v>#N/A</v>
      </c>
      <c r="F1224" t="e" cm="1">
        <f t="array" ref="F1224">_xlfn.IFS(OR($D1224="Fan 50 Hz",$D1224="Fan 440V 60 Hz",$D1224="Fan 460V 50 Hz"),$D1224)</f>
        <v>#N/A</v>
      </c>
      <c r="G1224" t="e" cm="1">
        <f t="array" ref="G1224">_xlfn.IFS(OR($D1224="Hopper 304",$D1224="Hopper 316"),$D1224)</f>
        <v>#N/A</v>
      </c>
      <c r="H1224" t="e" cm="1">
        <f t="array" ref="H1224">_xlfn.IFS(OR($D1224="Vibrating grid",$D1224="Vibrating grid for enlarged design"),$D1224)</f>
        <v>#N/A</v>
      </c>
      <c r="I1224" t="e" cm="1">
        <f t="array" ref="I1224">_xlfn.IFS(OR($D1224="Simple magnetic grid  - 304",$D1224="Simple magnetic grid  - 316",$D1224="Simple and enlarged magnetic grid "),$D1224)</f>
        <v>#N/A</v>
      </c>
      <c r="J1224" t="e" cm="1">
        <f t="array" ref="J1224">_xlfn.IFS(OR($D1224="SMC",$D1224="Simple magnetic grid  - 316.",$D1224="FESTO"),$D1224)</f>
        <v>#N/A</v>
      </c>
    </row>
    <row r="1225" spans="1:10" x14ac:dyDescent="0.2">
      <c r="A1225" t="s">
        <v>4</v>
      </c>
      <c r="B1225" t="s">
        <v>99</v>
      </c>
      <c r="C1225" s="2" t="str">
        <f>_xlfn.XLOOKUP(B1225,Sheet1!$E$2:$E$171,Sheet1!$A$2:$A$171," ",0)</f>
        <v xml:space="preserve"> </v>
      </c>
      <c r="D1225" s="2" t="str">
        <f>_xlfn.XLOOKUP(B1225,Sheet1!$E$2:$E$171,Sheet1!$B$2:$B$171," ",0)</f>
        <v xml:space="preserve"> </v>
      </c>
      <c r="E1225" t="e" cm="1">
        <f t="array" ref="E1225">_xlfn.IFS(OR(D1225="Spl Mounting flange - 304",D1225="Spl Enlarged Mounting flange - 304",D1225="Spl Monoblock - 304",D1225="Dbl Mounting flange - 304",D1225="Dbl Monoblock - 304",D1225="Spl Mounting flange - 316",D1225="Dbl Mounting flange - 316",D1225="Spl Monoblock - 316",D1225="Dbl Mounting flange - 316"),D1225)</f>
        <v>#N/A</v>
      </c>
      <c r="F1225" t="e" cm="1">
        <f t="array" ref="F1225">_xlfn.IFS(OR($D1225="Fan 50 Hz",$D1225="Fan 440V 60 Hz",$D1225="Fan 460V 50 Hz"),$D1225)</f>
        <v>#N/A</v>
      </c>
      <c r="G1225" t="e" cm="1">
        <f t="array" ref="G1225">_xlfn.IFS(OR($D1225="Hopper 304",$D1225="Hopper 316"),$D1225)</f>
        <v>#N/A</v>
      </c>
      <c r="H1225" t="e" cm="1">
        <f t="array" ref="H1225">_xlfn.IFS(OR($D1225="Vibrating grid",$D1225="Vibrating grid for enlarged design"),$D1225)</f>
        <v>#N/A</v>
      </c>
      <c r="I1225" t="e" cm="1">
        <f t="array" ref="I1225">_xlfn.IFS(OR($D1225="Simple magnetic grid  - 304",$D1225="Simple magnetic grid  - 316",$D1225="Simple and enlarged magnetic grid "),$D1225)</f>
        <v>#N/A</v>
      </c>
      <c r="J1225" t="e" cm="1">
        <f t="array" ref="J1225">_xlfn.IFS(OR($D1225="SMC",$D1225="Simple magnetic grid  - 316.",$D1225="FESTO"),$D1225)</f>
        <v>#N/A</v>
      </c>
    </row>
    <row r="1226" spans="1:10" x14ac:dyDescent="0.2">
      <c r="A1226" t="s">
        <v>4</v>
      </c>
      <c r="B1226" t="s">
        <v>354</v>
      </c>
      <c r="C1226" s="2" t="str">
        <f>_xlfn.XLOOKUP(B1226,Sheet1!$E$2:$E$171,Sheet1!$A$2:$A$171," ",0)</f>
        <v xml:space="preserve"> </v>
      </c>
      <c r="D1226" s="2" t="str">
        <f>_xlfn.XLOOKUP(B1226,Sheet1!$E$2:$E$171,Sheet1!$B$2:$B$171," ",0)</f>
        <v xml:space="preserve"> </v>
      </c>
      <c r="E1226" t="e" cm="1">
        <f t="array" ref="E1226">_xlfn.IFS(OR(D1226="Spl Mounting flange - 304",D1226="Spl Enlarged Mounting flange - 304",D1226="Spl Monoblock - 304",D1226="Dbl Mounting flange - 304",D1226="Dbl Monoblock - 304",D1226="Spl Mounting flange - 316",D1226="Dbl Mounting flange - 316",D1226="Spl Monoblock - 316",D1226="Dbl Mounting flange - 316"),D1226)</f>
        <v>#N/A</v>
      </c>
      <c r="F1226" t="e" cm="1">
        <f t="array" ref="F1226">_xlfn.IFS(OR($D1226="Fan 50 Hz",$D1226="Fan 440V 60 Hz",$D1226="Fan 460V 50 Hz"),$D1226)</f>
        <v>#N/A</v>
      </c>
      <c r="G1226" t="e" cm="1">
        <f t="array" ref="G1226">_xlfn.IFS(OR($D1226="Hopper 304",$D1226="Hopper 316"),$D1226)</f>
        <v>#N/A</v>
      </c>
      <c r="H1226" t="e" cm="1">
        <f t="array" ref="H1226">_xlfn.IFS(OR($D1226="Vibrating grid",$D1226="Vibrating grid for enlarged design"),$D1226)</f>
        <v>#N/A</v>
      </c>
      <c r="I1226" t="e" cm="1">
        <f t="array" ref="I1226">_xlfn.IFS(OR($D1226="Simple magnetic grid  - 304",$D1226="Simple magnetic grid  - 316",$D1226="Simple and enlarged magnetic grid "),$D1226)</f>
        <v>#N/A</v>
      </c>
      <c r="J1226" t="e" cm="1">
        <f t="array" ref="J1226">_xlfn.IFS(OR($D1226="SMC",$D1226="Simple magnetic grid  - 316.",$D1226="FESTO"),$D1226)</f>
        <v>#N/A</v>
      </c>
    </row>
    <row r="1227" spans="1:10" x14ac:dyDescent="0.2">
      <c r="A1227" t="s">
        <v>4</v>
      </c>
      <c r="B1227" t="s">
        <v>69</v>
      </c>
      <c r="C1227" s="2" t="str">
        <f>_xlfn.XLOOKUP(B1227,Sheet1!$E$2:$E$171,Sheet1!$A$2:$A$171," ",0)</f>
        <v xml:space="preserve"> </v>
      </c>
      <c r="D1227" s="2" t="str">
        <f>_xlfn.XLOOKUP(B1227,Sheet1!$E$2:$E$171,Sheet1!$B$2:$B$171," ",0)</f>
        <v xml:space="preserve"> </v>
      </c>
      <c r="E1227" t="e" cm="1">
        <f t="array" ref="E1227">_xlfn.IFS(OR(D1227="Spl Mounting flange - 304",D1227="Spl Enlarged Mounting flange - 304",D1227="Spl Monoblock - 304",D1227="Dbl Mounting flange - 304",D1227="Dbl Monoblock - 304",D1227="Spl Mounting flange - 316",D1227="Dbl Mounting flange - 316",D1227="Spl Monoblock - 316",D1227="Dbl Mounting flange - 316"),D1227)</f>
        <v>#N/A</v>
      </c>
      <c r="F1227" t="e" cm="1">
        <f t="array" ref="F1227">_xlfn.IFS(OR($D1227="Fan 50 Hz",$D1227="Fan 440V 60 Hz",$D1227="Fan 460V 50 Hz"),$D1227)</f>
        <v>#N/A</v>
      </c>
      <c r="G1227" t="e" cm="1">
        <f t="array" ref="G1227">_xlfn.IFS(OR($D1227="Hopper 304",$D1227="Hopper 316"),$D1227)</f>
        <v>#N/A</v>
      </c>
      <c r="H1227" t="e" cm="1">
        <f t="array" ref="H1227">_xlfn.IFS(OR($D1227="Vibrating grid",$D1227="Vibrating grid for enlarged design"),$D1227)</f>
        <v>#N/A</v>
      </c>
      <c r="I1227" t="e" cm="1">
        <f t="array" ref="I1227">_xlfn.IFS(OR($D1227="Simple magnetic grid  - 304",$D1227="Simple magnetic grid  - 316",$D1227="Simple and enlarged magnetic grid "),$D1227)</f>
        <v>#N/A</v>
      </c>
      <c r="J1227" t="e" cm="1">
        <f t="array" ref="J1227">_xlfn.IFS(OR($D1227="SMC",$D1227="Simple magnetic grid  - 316.",$D1227="FESTO"),$D1227)</f>
        <v>#N/A</v>
      </c>
    </row>
    <row r="1228" spans="1:10" x14ac:dyDescent="0.2">
      <c r="A1228" t="s">
        <v>4</v>
      </c>
      <c r="B1228" t="s">
        <v>93</v>
      </c>
      <c r="C1228" s="2" t="str">
        <f>_xlfn.XLOOKUP(B1228,Sheet1!$E$2:$E$171,Sheet1!$A$2:$A$171," ",0)</f>
        <v xml:space="preserve"> </v>
      </c>
      <c r="D1228" s="2" t="str">
        <f>_xlfn.XLOOKUP(B1228,Sheet1!$E$2:$E$171,Sheet1!$B$2:$B$171," ",0)</f>
        <v xml:space="preserve"> </v>
      </c>
      <c r="E1228" t="e" cm="1">
        <f t="array" ref="E1228">_xlfn.IFS(OR(D1228="Spl Mounting flange - 304",D1228="Spl Enlarged Mounting flange - 304",D1228="Spl Monoblock - 304",D1228="Dbl Mounting flange - 304",D1228="Dbl Monoblock - 304",D1228="Spl Mounting flange - 316",D1228="Dbl Mounting flange - 316",D1228="Spl Monoblock - 316",D1228="Dbl Mounting flange - 316"),D1228)</f>
        <v>#N/A</v>
      </c>
      <c r="F1228" t="e" cm="1">
        <f t="array" ref="F1228">_xlfn.IFS(OR($D1228="Fan 50 Hz",$D1228="Fan 440V 60 Hz",$D1228="Fan 460V 50 Hz"),$D1228)</f>
        <v>#N/A</v>
      </c>
      <c r="G1228" t="e" cm="1">
        <f t="array" ref="G1228">_xlfn.IFS(OR($D1228="Hopper 304",$D1228="Hopper 316"),$D1228)</f>
        <v>#N/A</v>
      </c>
      <c r="H1228" t="e" cm="1">
        <f t="array" ref="H1228">_xlfn.IFS(OR($D1228="Vibrating grid",$D1228="Vibrating grid for enlarged design"),$D1228)</f>
        <v>#N/A</v>
      </c>
      <c r="I1228" t="e" cm="1">
        <f t="array" ref="I1228">_xlfn.IFS(OR($D1228="Simple magnetic grid  - 304",$D1228="Simple magnetic grid  - 316",$D1228="Simple and enlarged magnetic grid "),$D1228)</f>
        <v>#N/A</v>
      </c>
      <c r="J1228" t="e" cm="1">
        <f t="array" ref="J1228">_xlfn.IFS(OR($D1228="SMC",$D1228="Simple magnetic grid  - 316.",$D1228="FESTO"),$D1228)</f>
        <v>#N/A</v>
      </c>
    </row>
    <row r="1229" spans="1:10" x14ac:dyDescent="0.2">
      <c r="A1229" t="s">
        <v>4</v>
      </c>
      <c r="B1229" t="s">
        <v>155</v>
      </c>
      <c r="C1229" s="2" t="str">
        <f>_xlfn.XLOOKUP(B1229,Sheet1!$E$2:$E$171,Sheet1!$A$2:$A$171," ",0)</f>
        <v xml:space="preserve"> </v>
      </c>
      <c r="D1229" s="2" t="str">
        <f>_xlfn.XLOOKUP(B1229,Sheet1!$E$2:$E$171,Sheet1!$B$2:$B$171," ",0)</f>
        <v xml:space="preserve"> </v>
      </c>
      <c r="E1229" t="e" cm="1">
        <f t="array" ref="E1229">_xlfn.IFS(OR(D1229="Spl Mounting flange - 304",D1229="Spl Enlarged Mounting flange - 304",D1229="Spl Monoblock - 304",D1229="Dbl Mounting flange - 304",D1229="Dbl Monoblock - 304",D1229="Spl Mounting flange - 316",D1229="Dbl Mounting flange - 316",D1229="Spl Monoblock - 316",D1229="Dbl Mounting flange - 316"),D1229)</f>
        <v>#N/A</v>
      </c>
      <c r="F1229" t="e" cm="1">
        <f t="array" ref="F1229">_xlfn.IFS(OR($D1229="Fan 50 Hz",$D1229="Fan 440V 60 Hz",$D1229="Fan 460V 50 Hz"),$D1229)</f>
        <v>#N/A</v>
      </c>
      <c r="G1229" t="e" cm="1">
        <f t="array" ref="G1229">_xlfn.IFS(OR($D1229="Hopper 304",$D1229="Hopper 316"),$D1229)</f>
        <v>#N/A</v>
      </c>
      <c r="H1229" t="e" cm="1">
        <f t="array" ref="H1229">_xlfn.IFS(OR($D1229="Vibrating grid",$D1229="Vibrating grid for enlarged design"),$D1229)</f>
        <v>#N/A</v>
      </c>
      <c r="I1229" t="e" cm="1">
        <f t="array" ref="I1229">_xlfn.IFS(OR($D1229="Simple magnetic grid  - 304",$D1229="Simple magnetic grid  - 316",$D1229="Simple and enlarged magnetic grid "),$D1229)</f>
        <v>#N/A</v>
      </c>
      <c r="J1229" t="e" cm="1">
        <f t="array" ref="J1229">_xlfn.IFS(OR($D1229="SMC",$D1229="Simple magnetic grid  - 316.",$D1229="FESTO"),$D1229)</f>
        <v>#N/A</v>
      </c>
    </row>
    <row r="1230" spans="1:10" x14ac:dyDescent="0.2">
      <c r="A1230" t="s">
        <v>4</v>
      </c>
      <c r="B1230" t="s">
        <v>1</v>
      </c>
      <c r="C1230" s="2" t="str">
        <f>_xlfn.XLOOKUP(B1230,Sheet1!$E$2:$E$171,Sheet1!$A$2:$A$171," ",0)</f>
        <v xml:space="preserve"> </v>
      </c>
      <c r="D1230" s="2" t="str">
        <f>_xlfn.XLOOKUP(B1230,Sheet1!$E$2:$E$171,Sheet1!$B$2:$B$171," ",0)</f>
        <v xml:space="preserve"> </v>
      </c>
      <c r="E1230" t="e" cm="1">
        <f t="array" ref="E1230">_xlfn.IFS(OR(D1230="Spl Mounting flange - 304",D1230="Spl Enlarged Mounting flange - 304",D1230="Spl Monoblock - 304",D1230="Dbl Mounting flange - 304",D1230="Dbl Monoblock - 304",D1230="Spl Mounting flange - 316",D1230="Dbl Mounting flange - 316",D1230="Spl Monoblock - 316",D1230="Dbl Mounting flange - 316"),D1230)</f>
        <v>#N/A</v>
      </c>
      <c r="F1230" t="e" cm="1">
        <f t="array" ref="F1230">_xlfn.IFS(OR($D1230="Fan 50 Hz",$D1230="Fan 440V 60 Hz",$D1230="Fan 460V 50 Hz"),$D1230)</f>
        <v>#N/A</v>
      </c>
      <c r="G1230" t="e" cm="1">
        <f t="array" ref="G1230">_xlfn.IFS(OR($D1230="Hopper 304",$D1230="Hopper 316"),$D1230)</f>
        <v>#N/A</v>
      </c>
      <c r="H1230" t="e" cm="1">
        <f t="array" ref="H1230">_xlfn.IFS(OR($D1230="Vibrating grid",$D1230="Vibrating grid for enlarged design"),$D1230)</f>
        <v>#N/A</v>
      </c>
      <c r="I1230" t="e" cm="1">
        <f t="array" ref="I1230">_xlfn.IFS(OR($D1230="Simple magnetic grid  - 304",$D1230="Simple magnetic grid  - 316",$D1230="Simple and enlarged magnetic grid "),$D1230)</f>
        <v>#N/A</v>
      </c>
      <c r="J1230" t="e" cm="1">
        <f t="array" ref="J1230">_xlfn.IFS(OR($D1230="SMC",$D1230="Simple magnetic grid  - 316.",$D1230="FESTO"),$D1230)</f>
        <v>#N/A</v>
      </c>
    </row>
    <row r="1231" spans="1:10" x14ac:dyDescent="0.2">
      <c r="A1231" t="s">
        <v>4</v>
      </c>
      <c r="B1231" t="s">
        <v>1</v>
      </c>
      <c r="C1231" s="2" t="str">
        <f>_xlfn.XLOOKUP(B1231,Sheet1!$E$2:$E$171,Sheet1!$A$2:$A$171," ",0)</f>
        <v xml:space="preserve"> </v>
      </c>
      <c r="D1231" s="2" t="str">
        <f>_xlfn.XLOOKUP(B1231,Sheet1!$E$2:$E$171,Sheet1!$B$2:$B$171," ",0)</f>
        <v xml:space="preserve"> </v>
      </c>
      <c r="E1231" t="e" cm="1">
        <f t="array" ref="E1231">_xlfn.IFS(OR(D1231="Spl Mounting flange - 304",D1231="Spl Enlarged Mounting flange - 304",D1231="Spl Monoblock - 304",D1231="Dbl Mounting flange - 304",D1231="Dbl Monoblock - 304",D1231="Spl Mounting flange - 316",D1231="Dbl Mounting flange - 316",D1231="Spl Monoblock - 316",D1231="Dbl Mounting flange - 316"),D1231)</f>
        <v>#N/A</v>
      </c>
      <c r="F1231" t="e" cm="1">
        <f t="array" ref="F1231">_xlfn.IFS(OR($D1231="Fan 50 Hz",$D1231="Fan 440V 60 Hz",$D1231="Fan 460V 50 Hz"),$D1231)</f>
        <v>#N/A</v>
      </c>
      <c r="G1231" t="e" cm="1">
        <f t="array" ref="G1231">_xlfn.IFS(OR($D1231="Hopper 304",$D1231="Hopper 316"),$D1231)</f>
        <v>#N/A</v>
      </c>
      <c r="H1231" t="e" cm="1">
        <f t="array" ref="H1231">_xlfn.IFS(OR($D1231="Vibrating grid",$D1231="Vibrating grid for enlarged design"),$D1231)</f>
        <v>#N/A</v>
      </c>
      <c r="I1231" t="e" cm="1">
        <f t="array" ref="I1231">_xlfn.IFS(OR($D1231="Simple magnetic grid  - 304",$D1231="Simple magnetic grid  - 316",$D1231="Simple and enlarged magnetic grid "),$D1231)</f>
        <v>#N/A</v>
      </c>
      <c r="J1231" t="e" cm="1">
        <f t="array" ref="J1231">_xlfn.IFS(OR($D1231="SMC",$D1231="Simple magnetic grid  - 316.",$D1231="FESTO"),$D1231)</f>
        <v>#N/A</v>
      </c>
    </row>
    <row r="1232" spans="1:10" x14ac:dyDescent="0.2">
      <c r="A1232" t="s">
        <v>4</v>
      </c>
      <c r="B1232" t="s">
        <v>87</v>
      </c>
      <c r="C1232" s="2" t="str">
        <f>_xlfn.XLOOKUP(B1232,Sheet1!$E$2:$E$171,Sheet1!$A$2:$A$171," ",0)</f>
        <v xml:space="preserve"> </v>
      </c>
      <c r="D1232" s="2" t="str">
        <f>_xlfn.XLOOKUP(B1232,Sheet1!$E$2:$E$171,Sheet1!$B$2:$B$171," ",0)</f>
        <v xml:space="preserve"> </v>
      </c>
      <c r="E1232" t="e" cm="1">
        <f t="array" ref="E1232">_xlfn.IFS(OR(D1232="Spl Mounting flange - 304",D1232="Spl Enlarged Mounting flange - 304",D1232="Spl Monoblock - 304",D1232="Dbl Mounting flange - 304",D1232="Dbl Monoblock - 304",D1232="Spl Mounting flange - 316",D1232="Dbl Mounting flange - 316",D1232="Spl Monoblock - 316",D1232="Dbl Mounting flange - 316"),D1232)</f>
        <v>#N/A</v>
      </c>
      <c r="F1232" t="e" cm="1">
        <f t="array" ref="F1232">_xlfn.IFS(OR($D1232="Fan 50 Hz",$D1232="Fan 440V 60 Hz",$D1232="Fan 460V 50 Hz"),$D1232)</f>
        <v>#N/A</v>
      </c>
      <c r="G1232" t="e" cm="1">
        <f t="array" ref="G1232">_xlfn.IFS(OR($D1232="Hopper 304",$D1232="Hopper 316"),$D1232)</f>
        <v>#N/A</v>
      </c>
      <c r="H1232" t="e" cm="1">
        <f t="array" ref="H1232">_xlfn.IFS(OR($D1232="Vibrating grid",$D1232="Vibrating grid for enlarged design"),$D1232)</f>
        <v>#N/A</v>
      </c>
      <c r="I1232" t="e" cm="1">
        <f t="array" ref="I1232">_xlfn.IFS(OR($D1232="Simple magnetic grid  - 304",$D1232="Simple magnetic grid  - 316",$D1232="Simple and enlarged magnetic grid "),$D1232)</f>
        <v>#N/A</v>
      </c>
      <c r="J1232" t="e" cm="1">
        <f t="array" ref="J1232">_xlfn.IFS(OR($D1232="SMC",$D1232="Simple magnetic grid  - 316.",$D1232="FESTO"),$D1232)</f>
        <v>#N/A</v>
      </c>
    </row>
    <row r="1233" spans="1:10" x14ac:dyDescent="0.2">
      <c r="A1233" t="s">
        <v>4</v>
      </c>
      <c r="B1233" t="s">
        <v>77</v>
      </c>
      <c r="C1233" s="2" t="str">
        <f>_xlfn.XLOOKUP(B1233,Sheet1!$E$2:$E$171,Sheet1!$A$2:$A$171," ",0)</f>
        <v xml:space="preserve"> </v>
      </c>
      <c r="D1233" s="2" t="str">
        <f>_xlfn.XLOOKUP(B1233,Sheet1!$E$2:$E$171,Sheet1!$B$2:$B$171," ",0)</f>
        <v xml:space="preserve"> </v>
      </c>
      <c r="E1233" t="e" cm="1">
        <f t="array" ref="E1233">_xlfn.IFS(OR(D1233="Spl Mounting flange - 304",D1233="Spl Enlarged Mounting flange - 304",D1233="Spl Monoblock - 304",D1233="Dbl Mounting flange - 304",D1233="Dbl Monoblock - 304",D1233="Spl Mounting flange - 316",D1233="Dbl Mounting flange - 316",D1233="Spl Monoblock - 316",D1233="Dbl Mounting flange - 316"),D1233)</f>
        <v>#N/A</v>
      </c>
      <c r="F1233" t="e" cm="1">
        <f t="array" ref="F1233">_xlfn.IFS(OR($D1233="Fan 50 Hz",$D1233="Fan 440V 60 Hz",$D1233="Fan 460V 50 Hz"),$D1233)</f>
        <v>#N/A</v>
      </c>
      <c r="G1233" t="e" cm="1">
        <f t="array" ref="G1233">_xlfn.IFS(OR($D1233="Hopper 304",$D1233="Hopper 316"),$D1233)</f>
        <v>#N/A</v>
      </c>
      <c r="H1233" t="e" cm="1">
        <f t="array" ref="H1233">_xlfn.IFS(OR($D1233="Vibrating grid",$D1233="Vibrating grid for enlarged design"),$D1233)</f>
        <v>#N/A</v>
      </c>
      <c r="I1233" t="e" cm="1">
        <f t="array" ref="I1233">_xlfn.IFS(OR($D1233="Simple magnetic grid  - 304",$D1233="Simple magnetic grid  - 316",$D1233="Simple and enlarged magnetic grid "),$D1233)</f>
        <v>#N/A</v>
      </c>
      <c r="J1233" t="e" cm="1">
        <f t="array" ref="J1233">_xlfn.IFS(OR($D1233="SMC",$D1233="Simple magnetic grid  - 316.",$D1233="FESTO"),$D1233)</f>
        <v>#N/A</v>
      </c>
    </row>
    <row r="1234" spans="1:10" x14ac:dyDescent="0.2">
      <c r="A1234" t="s">
        <v>4</v>
      </c>
      <c r="B1234" t="s">
        <v>1</v>
      </c>
      <c r="C1234" s="2" t="str">
        <f>_xlfn.XLOOKUP(B1234,Sheet1!$E$2:$E$171,Sheet1!$A$2:$A$171," ",0)</f>
        <v xml:space="preserve"> </v>
      </c>
      <c r="D1234" s="2" t="str">
        <f>_xlfn.XLOOKUP(B1234,Sheet1!$E$2:$E$171,Sheet1!$B$2:$B$171," ",0)</f>
        <v xml:space="preserve"> </v>
      </c>
      <c r="E1234" t="e" cm="1">
        <f t="array" ref="E1234">_xlfn.IFS(OR(D1234="Spl Mounting flange - 304",D1234="Spl Enlarged Mounting flange - 304",D1234="Spl Monoblock - 304",D1234="Dbl Mounting flange - 304",D1234="Dbl Monoblock - 304",D1234="Spl Mounting flange - 316",D1234="Dbl Mounting flange - 316",D1234="Spl Monoblock - 316",D1234="Dbl Mounting flange - 316"),D1234)</f>
        <v>#N/A</v>
      </c>
      <c r="F1234" t="e" cm="1">
        <f t="array" ref="F1234">_xlfn.IFS(OR($D1234="Fan 50 Hz",$D1234="Fan 440V 60 Hz",$D1234="Fan 460V 50 Hz"),$D1234)</f>
        <v>#N/A</v>
      </c>
      <c r="G1234" t="e" cm="1">
        <f t="array" ref="G1234">_xlfn.IFS(OR($D1234="Hopper 304",$D1234="Hopper 316"),$D1234)</f>
        <v>#N/A</v>
      </c>
      <c r="H1234" t="e" cm="1">
        <f t="array" ref="H1234">_xlfn.IFS(OR($D1234="Vibrating grid",$D1234="Vibrating grid for enlarged design"),$D1234)</f>
        <v>#N/A</v>
      </c>
      <c r="I1234" t="e" cm="1">
        <f t="array" ref="I1234">_xlfn.IFS(OR($D1234="Simple magnetic grid  - 304",$D1234="Simple magnetic grid  - 316",$D1234="Simple and enlarged magnetic grid "),$D1234)</f>
        <v>#N/A</v>
      </c>
      <c r="J1234" t="e" cm="1">
        <f t="array" ref="J1234">_xlfn.IFS(OR($D1234="SMC",$D1234="Simple magnetic grid  - 316.",$D1234="FESTO"),$D1234)</f>
        <v>#N/A</v>
      </c>
    </row>
    <row r="1235" spans="1:10" x14ac:dyDescent="0.2">
      <c r="A1235" t="s">
        <v>4</v>
      </c>
      <c r="B1235" t="s">
        <v>90</v>
      </c>
      <c r="C1235" s="2" t="str">
        <f>_xlfn.XLOOKUP(B1235,Sheet1!$E$2:$E$171,Sheet1!$A$2:$A$171," ",0)</f>
        <v xml:space="preserve"> </v>
      </c>
      <c r="D1235" s="2" t="str">
        <f>_xlfn.XLOOKUP(B1235,Sheet1!$E$2:$E$171,Sheet1!$B$2:$B$171," ",0)</f>
        <v xml:space="preserve"> </v>
      </c>
      <c r="E1235" t="e" cm="1">
        <f t="array" ref="E1235">_xlfn.IFS(OR(D1235="Spl Mounting flange - 304",D1235="Spl Enlarged Mounting flange - 304",D1235="Spl Monoblock - 304",D1235="Dbl Mounting flange - 304",D1235="Dbl Monoblock - 304",D1235="Spl Mounting flange - 316",D1235="Dbl Mounting flange - 316",D1235="Spl Monoblock - 316",D1235="Dbl Mounting flange - 316"),D1235)</f>
        <v>#N/A</v>
      </c>
      <c r="F1235" t="e" cm="1">
        <f t="array" ref="F1235">_xlfn.IFS(OR($D1235="Fan 50 Hz",$D1235="Fan 440V 60 Hz",$D1235="Fan 460V 50 Hz"),$D1235)</f>
        <v>#N/A</v>
      </c>
      <c r="G1235" t="e" cm="1">
        <f t="array" ref="G1235">_xlfn.IFS(OR($D1235="Hopper 304",$D1235="Hopper 316"),$D1235)</f>
        <v>#N/A</v>
      </c>
      <c r="H1235" t="e" cm="1">
        <f t="array" ref="H1235">_xlfn.IFS(OR($D1235="Vibrating grid",$D1235="Vibrating grid for enlarged design"),$D1235)</f>
        <v>#N/A</v>
      </c>
      <c r="I1235" t="e" cm="1">
        <f t="array" ref="I1235">_xlfn.IFS(OR($D1235="Simple magnetic grid  - 304",$D1235="Simple magnetic grid  - 316",$D1235="Simple and enlarged magnetic grid "),$D1235)</f>
        <v>#N/A</v>
      </c>
      <c r="J1235" t="e" cm="1">
        <f t="array" ref="J1235">_xlfn.IFS(OR($D1235="SMC",$D1235="Simple magnetic grid  - 316.",$D1235="FESTO"),$D1235)</f>
        <v>#N/A</v>
      </c>
    </row>
    <row r="1236" spans="1:10" x14ac:dyDescent="0.2">
      <c r="A1236" t="s">
        <v>4</v>
      </c>
      <c r="B1236" t="s">
        <v>89</v>
      </c>
      <c r="C1236" s="2" t="str">
        <f>_xlfn.XLOOKUP(B1236,Sheet1!$E$2:$E$171,Sheet1!$A$2:$A$171," ",0)</f>
        <v xml:space="preserve"> </v>
      </c>
      <c r="D1236" s="2" t="str">
        <f>_xlfn.XLOOKUP(B1236,Sheet1!$E$2:$E$171,Sheet1!$B$2:$B$171," ",0)</f>
        <v xml:space="preserve"> </v>
      </c>
      <c r="E1236" t="e" cm="1">
        <f t="array" ref="E1236">_xlfn.IFS(OR(D1236="Spl Mounting flange - 304",D1236="Spl Enlarged Mounting flange - 304",D1236="Spl Monoblock - 304",D1236="Dbl Mounting flange - 304",D1236="Dbl Monoblock - 304",D1236="Spl Mounting flange - 316",D1236="Dbl Mounting flange - 316",D1236="Spl Monoblock - 316",D1236="Dbl Mounting flange - 316"),D1236)</f>
        <v>#N/A</v>
      </c>
      <c r="F1236" t="e" cm="1">
        <f t="array" ref="F1236">_xlfn.IFS(OR($D1236="Fan 50 Hz",$D1236="Fan 440V 60 Hz",$D1236="Fan 460V 50 Hz"),$D1236)</f>
        <v>#N/A</v>
      </c>
      <c r="G1236" t="e" cm="1">
        <f t="array" ref="G1236">_xlfn.IFS(OR($D1236="Hopper 304",$D1236="Hopper 316"),$D1236)</f>
        <v>#N/A</v>
      </c>
      <c r="H1236" t="e" cm="1">
        <f t="array" ref="H1236">_xlfn.IFS(OR($D1236="Vibrating grid",$D1236="Vibrating grid for enlarged design"),$D1236)</f>
        <v>#N/A</v>
      </c>
      <c r="I1236" t="e" cm="1">
        <f t="array" ref="I1236">_xlfn.IFS(OR($D1236="Simple magnetic grid  - 304",$D1236="Simple magnetic grid  - 316",$D1236="Simple and enlarged magnetic grid "),$D1236)</f>
        <v>#N/A</v>
      </c>
      <c r="J1236" t="e" cm="1">
        <f t="array" ref="J1236">_xlfn.IFS(OR($D1236="SMC",$D1236="Simple magnetic grid  - 316.",$D1236="FESTO"),$D1236)</f>
        <v>#N/A</v>
      </c>
    </row>
    <row r="1237" spans="1:10" x14ac:dyDescent="0.2">
      <c r="A1237" t="s">
        <v>4</v>
      </c>
      <c r="B1237" t="s">
        <v>88</v>
      </c>
      <c r="C1237" s="2" t="str">
        <f>_xlfn.XLOOKUP(B1237,Sheet1!$E$2:$E$171,Sheet1!$A$2:$A$171," ",0)</f>
        <v xml:space="preserve"> </v>
      </c>
      <c r="D1237" s="2" t="str">
        <f>_xlfn.XLOOKUP(B1237,Sheet1!$E$2:$E$171,Sheet1!$B$2:$B$171," ",0)</f>
        <v xml:space="preserve"> </v>
      </c>
      <c r="E1237" t="e" cm="1">
        <f t="array" ref="E1237">_xlfn.IFS(OR(D1237="Spl Mounting flange - 304",D1237="Spl Enlarged Mounting flange - 304",D1237="Spl Monoblock - 304",D1237="Dbl Mounting flange - 304",D1237="Dbl Monoblock - 304",D1237="Spl Mounting flange - 316",D1237="Dbl Mounting flange - 316",D1237="Spl Monoblock - 316",D1237="Dbl Mounting flange - 316"),D1237)</f>
        <v>#N/A</v>
      </c>
      <c r="F1237" t="e" cm="1">
        <f t="array" ref="F1237">_xlfn.IFS(OR($D1237="Fan 50 Hz",$D1237="Fan 440V 60 Hz",$D1237="Fan 460V 50 Hz"),$D1237)</f>
        <v>#N/A</v>
      </c>
      <c r="G1237" t="e" cm="1">
        <f t="array" ref="G1237">_xlfn.IFS(OR($D1237="Hopper 304",$D1237="Hopper 316"),$D1237)</f>
        <v>#N/A</v>
      </c>
      <c r="H1237" t="e" cm="1">
        <f t="array" ref="H1237">_xlfn.IFS(OR($D1237="Vibrating grid",$D1237="Vibrating grid for enlarged design"),$D1237)</f>
        <v>#N/A</v>
      </c>
      <c r="I1237" t="e" cm="1">
        <f t="array" ref="I1237">_xlfn.IFS(OR($D1237="Simple magnetic grid  - 304",$D1237="Simple magnetic grid  - 316",$D1237="Simple and enlarged magnetic grid "),$D1237)</f>
        <v>#N/A</v>
      </c>
      <c r="J1237" t="e" cm="1">
        <f t="array" ref="J1237">_xlfn.IFS(OR($D1237="SMC",$D1237="Simple magnetic grid  - 316.",$D1237="FESTO"),$D1237)</f>
        <v>#N/A</v>
      </c>
    </row>
    <row r="1238" spans="1:10" x14ac:dyDescent="0.2">
      <c r="A1238" t="s">
        <v>4</v>
      </c>
      <c r="B1238" t="s">
        <v>86</v>
      </c>
      <c r="C1238" s="2" t="str">
        <f>_xlfn.XLOOKUP(B1238,Sheet1!$E$2:$E$171,Sheet1!$A$2:$A$171," ",0)</f>
        <v xml:space="preserve"> </v>
      </c>
      <c r="D1238" s="2" t="str">
        <f>_xlfn.XLOOKUP(B1238,Sheet1!$E$2:$E$171,Sheet1!$B$2:$B$171," ",0)</f>
        <v xml:space="preserve"> </v>
      </c>
      <c r="E1238" t="e" cm="1">
        <f t="array" ref="E1238">_xlfn.IFS(OR(D1238="Spl Mounting flange - 304",D1238="Spl Enlarged Mounting flange - 304",D1238="Spl Monoblock - 304",D1238="Dbl Mounting flange - 304",D1238="Dbl Monoblock - 304",D1238="Spl Mounting flange - 316",D1238="Dbl Mounting flange - 316",D1238="Spl Monoblock - 316",D1238="Dbl Mounting flange - 316"),D1238)</f>
        <v>#N/A</v>
      </c>
      <c r="F1238" t="e" cm="1">
        <f t="array" ref="F1238">_xlfn.IFS(OR($D1238="Fan 50 Hz",$D1238="Fan 440V 60 Hz",$D1238="Fan 460V 50 Hz"),$D1238)</f>
        <v>#N/A</v>
      </c>
      <c r="G1238" t="e" cm="1">
        <f t="array" ref="G1238">_xlfn.IFS(OR($D1238="Hopper 304",$D1238="Hopper 316"),$D1238)</f>
        <v>#N/A</v>
      </c>
      <c r="H1238" t="e" cm="1">
        <f t="array" ref="H1238">_xlfn.IFS(OR($D1238="Vibrating grid",$D1238="Vibrating grid for enlarged design"),$D1238)</f>
        <v>#N/A</v>
      </c>
      <c r="I1238" t="e" cm="1">
        <f t="array" ref="I1238">_xlfn.IFS(OR($D1238="Simple magnetic grid  - 304",$D1238="Simple magnetic grid  - 316",$D1238="Simple and enlarged magnetic grid "),$D1238)</f>
        <v>#N/A</v>
      </c>
      <c r="J1238" t="e" cm="1">
        <f t="array" ref="J1238">_xlfn.IFS(OR($D1238="SMC",$D1238="Simple magnetic grid  - 316.",$D1238="FESTO"),$D1238)</f>
        <v>#N/A</v>
      </c>
    </row>
    <row r="1239" spans="1:10" x14ac:dyDescent="0.2">
      <c r="A1239" t="s">
        <v>4</v>
      </c>
      <c r="B1239" t="s">
        <v>216</v>
      </c>
      <c r="C1239" s="2" t="str">
        <f>_xlfn.XLOOKUP(B1239,Sheet1!$E$2:$E$171,Sheet1!$A$2:$A$171," ",0)</f>
        <v xml:space="preserve"> </v>
      </c>
      <c r="D1239" s="2" t="str">
        <f>_xlfn.XLOOKUP(B1239,Sheet1!$E$2:$E$171,Sheet1!$B$2:$B$171," ",0)</f>
        <v xml:space="preserve"> </v>
      </c>
      <c r="E1239" t="e" cm="1">
        <f t="array" ref="E1239">_xlfn.IFS(OR(D1239="Spl Mounting flange - 304",D1239="Spl Enlarged Mounting flange - 304",D1239="Spl Monoblock - 304",D1239="Dbl Mounting flange - 304",D1239="Dbl Monoblock - 304",D1239="Spl Mounting flange - 316",D1239="Dbl Mounting flange - 316",D1239="Spl Monoblock - 316",D1239="Dbl Mounting flange - 316"),D1239)</f>
        <v>#N/A</v>
      </c>
      <c r="F1239" t="e" cm="1">
        <f t="array" ref="F1239">_xlfn.IFS(OR($D1239="Fan 50 Hz",$D1239="Fan 440V 60 Hz",$D1239="Fan 460V 50 Hz"),$D1239)</f>
        <v>#N/A</v>
      </c>
      <c r="G1239" t="e" cm="1">
        <f t="array" ref="G1239">_xlfn.IFS(OR($D1239="Hopper 304",$D1239="Hopper 316"),$D1239)</f>
        <v>#N/A</v>
      </c>
      <c r="H1239" t="e" cm="1">
        <f t="array" ref="H1239">_xlfn.IFS(OR($D1239="Vibrating grid",$D1239="Vibrating grid for enlarged design"),$D1239)</f>
        <v>#N/A</v>
      </c>
      <c r="I1239" t="e" cm="1">
        <f t="array" ref="I1239">_xlfn.IFS(OR($D1239="Simple magnetic grid  - 304",$D1239="Simple magnetic grid  - 316",$D1239="Simple and enlarged magnetic grid "),$D1239)</f>
        <v>#N/A</v>
      </c>
      <c r="J1239" t="e" cm="1">
        <f t="array" ref="J1239">_xlfn.IFS(OR($D1239="SMC",$D1239="Simple magnetic grid  - 316.",$D1239="FESTO"),$D1239)</f>
        <v>#N/A</v>
      </c>
    </row>
    <row r="1240" spans="1:10" x14ac:dyDescent="0.2">
      <c r="A1240" t="s">
        <v>4</v>
      </c>
      <c r="B1240" t="s">
        <v>73</v>
      </c>
      <c r="C1240" s="2" t="str">
        <f>_xlfn.XLOOKUP(B1240,Sheet1!$E$2:$E$171,Sheet1!$A$2:$A$171," ",0)</f>
        <v xml:space="preserve"> </v>
      </c>
      <c r="D1240" s="2" t="str">
        <f>_xlfn.XLOOKUP(B1240,Sheet1!$E$2:$E$171,Sheet1!$B$2:$B$171," ",0)</f>
        <v xml:space="preserve"> </v>
      </c>
      <c r="E1240" t="e" cm="1">
        <f t="array" ref="E1240">_xlfn.IFS(OR(D1240="Spl Mounting flange - 304",D1240="Spl Enlarged Mounting flange - 304",D1240="Spl Monoblock - 304",D1240="Dbl Mounting flange - 304",D1240="Dbl Monoblock - 304",D1240="Spl Mounting flange - 316",D1240="Dbl Mounting flange - 316",D1240="Spl Monoblock - 316",D1240="Dbl Mounting flange - 316"),D1240)</f>
        <v>#N/A</v>
      </c>
      <c r="F1240" t="e" cm="1">
        <f t="array" ref="F1240">_xlfn.IFS(OR($D1240="Fan 50 Hz",$D1240="Fan 440V 60 Hz",$D1240="Fan 460V 50 Hz"),$D1240)</f>
        <v>#N/A</v>
      </c>
      <c r="G1240" t="e" cm="1">
        <f t="array" ref="G1240">_xlfn.IFS(OR($D1240="Hopper 304",$D1240="Hopper 316"),$D1240)</f>
        <v>#N/A</v>
      </c>
      <c r="H1240" t="e" cm="1">
        <f t="array" ref="H1240">_xlfn.IFS(OR($D1240="Vibrating grid",$D1240="Vibrating grid for enlarged design"),$D1240)</f>
        <v>#N/A</v>
      </c>
      <c r="I1240" t="e" cm="1">
        <f t="array" ref="I1240">_xlfn.IFS(OR($D1240="Simple magnetic grid  - 304",$D1240="Simple magnetic grid  - 316",$D1240="Simple and enlarged magnetic grid "),$D1240)</f>
        <v>#N/A</v>
      </c>
      <c r="J1240" t="e" cm="1">
        <f t="array" ref="J1240">_xlfn.IFS(OR($D1240="SMC",$D1240="Simple magnetic grid  - 316.",$D1240="FESTO"),$D1240)</f>
        <v>#N/A</v>
      </c>
    </row>
    <row r="1241" spans="1:10" x14ac:dyDescent="0.2">
      <c r="A1241" t="s">
        <v>4</v>
      </c>
      <c r="B1241" t="s">
        <v>83</v>
      </c>
      <c r="C1241" s="2" t="str">
        <f>_xlfn.XLOOKUP(B1241,Sheet1!$E$2:$E$171,Sheet1!$A$2:$A$171," ",0)</f>
        <v xml:space="preserve"> </v>
      </c>
      <c r="D1241" s="2" t="str">
        <f>_xlfn.XLOOKUP(B1241,Sheet1!$E$2:$E$171,Sheet1!$B$2:$B$171," ",0)</f>
        <v xml:space="preserve"> </v>
      </c>
      <c r="E1241" t="e" cm="1">
        <f t="array" ref="E1241">_xlfn.IFS(OR(D1241="Spl Mounting flange - 304",D1241="Spl Enlarged Mounting flange - 304",D1241="Spl Monoblock - 304",D1241="Dbl Mounting flange - 304",D1241="Dbl Monoblock - 304",D1241="Spl Mounting flange - 316",D1241="Dbl Mounting flange - 316",D1241="Spl Monoblock - 316",D1241="Dbl Mounting flange - 316"),D1241)</f>
        <v>#N/A</v>
      </c>
      <c r="F1241" t="e" cm="1">
        <f t="array" ref="F1241">_xlfn.IFS(OR($D1241="Fan 50 Hz",$D1241="Fan 440V 60 Hz",$D1241="Fan 460V 50 Hz"),$D1241)</f>
        <v>#N/A</v>
      </c>
      <c r="G1241" t="e" cm="1">
        <f t="array" ref="G1241">_xlfn.IFS(OR($D1241="Hopper 304",$D1241="Hopper 316"),$D1241)</f>
        <v>#N/A</v>
      </c>
      <c r="H1241" t="e" cm="1">
        <f t="array" ref="H1241">_xlfn.IFS(OR($D1241="Vibrating grid",$D1241="Vibrating grid for enlarged design"),$D1241)</f>
        <v>#N/A</v>
      </c>
      <c r="I1241" t="e" cm="1">
        <f t="array" ref="I1241">_xlfn.IFS(OR($D1241="Simple magnetic grid  - 304",$D1241="Simple magnetic grid  - 316",$D1241="Simple and enlarged magnetic grid "),$D1241)</f>
        <v>#N/A</v>
      </c>
      <c r="J1241" t="e" cm="1">
        <f t="array" ref="J1241">_xlfn.IFS(OR($D1241="SMC",$D1241="Simple magnetic grid  - 316.",$D1241="FESTO"),$D1241)</f>
        <v>#N/A</v>
      </c>
    </row>
    <row r="1242" spans="1:10" x14ac:dyDescent="0.2">
      <c r="A1242" t="s">
        <v>4</v>
      </c>
      <c r="B1242" t="s">
        <v>82</v>
      </c>
      <c r="C1242" s="2" t="str">
        <f>_xlfn.XLOOKUP(B1242,Sheet1!$E$2:$E$171,Sheet1!$A$2:$A$171," ",0)</f>
        <v xml:space="preserve"> </v>
      </c>
      <c r="D1242" s="2" t="str">
        <f>_xlfn.XLOOKUP(B1242,Sheet1!$E$2:$E$171,Sheet1!$B$2:$B$171," ",0)</f>
        <v xml:space="preserve"> </v>
      </c>
      <c r="E1242" t="e" cm="1">
        <f t="array" ref="E1242">_xlfn.IFS(OR(D1242="Spl Mounting flange - 304",D1242="Spl Enlarged Mounting flange - 304",D1242="Spl Monoblock - 304",D1242="Dbl Mounting flange - 304",D1242="Dbl Monoblock - 304",D1242="Spl Mounting flange - 316",D1242="Dbl Mounting flange - 316",D1242="Spl Monoblock - 316",D1242="Dbl Mounting flange - 316"),D1242)</f>
        <v>#N/A</v>
      </c>
      <c r="F1242" t="e" cm="1">
        <f t="array" ref="F1242">_xlfn.IFS(OR($D1242="Fan 50 Hz",$D1242="Fan 440V 60 Hz",$D1242="Fan 460V 50 Hz"),$D1242)</f>
        <v>#N/A</v>
      </c>
      <c r="G1242" t="e" cm="1">
        <f t="array" ref="G1242">_xlfn.IFS(OR($D1242="Hopper 304",$D1242="Hopper 316"),$D1242)</f>
        <v>#N/A</v>
      </c>
      <c r="H1242" t="e" cm="1">
        <f t="array" ref="H1242">_xlfn.IFS(OR($D1242="Vibrating grid",$D1242="Vibrating grid for enlarged design"),$D1242)</f>
        <v>#N/A</v>
      </c>
      <c r="I1242" t="e" cm="1">
        <f t="array" ref="I1242">_xlfn.IFS(OR($D1242="Simple magnetic grid  - 304",$D1242="Simple magnetic grid  - 316",$D1242="Simple and enlarged magnetic grid "),$D1242)</f>
        <v>#N/A</v>
      </c>
      <c r="J1242" t="e" cm="1">
        <f t="array" ref="J1242">_xlfn.IFS(OR($D1242="SMC",$D1242="Simple magnetic grid  - 316.",$D1242="FESTO"),$D1242)</f>
        <v>#N/A</v>
      </c>
    </row>
    <row r="1243" spans="1:10" x14ac:dyDescent="0.2">
      <c r="A1243" t="s">
        <v>4</v>
      </c>
      <c r="B1243" t="s">
        <v>69</v>
      </c>
      <c r="C1243" s="2" t="str">
        <f>_xlfn.XLOOKUP(B1243,Sheet1!$E$2:$E$171,Sheet1!$A$2:$A$171," ",0)</f>
        <v xml:space="preserve"> </v>
      </c>
      <c r="D1243" s="2" t="str">
        <f>_xlfn.XLOOKUP(B1243,Sheet1!$E$2:$E$171,Sheet1!$B$2:$B$171," ",0)</f>
        <v xml:space="preserve"> </v>
      </c>
      <c r="E1243" t="e" cm="1">
        <f t="array" ref="E1243">_xlfn.IFS(OR(D1243="Spl Mounting flange - 304",D1243="Spl Enlarged Mounting flange - 304",D1243="Spl Monoblock - 304",D1243="Dbl Mounting flange - 304",D1243="Dbl Monoblock - 304",D1243="Spl Mounting flange - 316",D1243="Dbl Mounting flange - 316",D1243="Spl Monoblock - 316",D1243="Dbl Mounting flange - 316"),D1243)</f>
        <v>#N/A</v>
      </c>
      <c r="F1243" t="e" cm="1">
        <f t="array" ref="F1243">_xlfn.IFS(OR($D1243="Fan 50 Hz",$D1243="Fan 440V 60 Hz",$D1243="Fan 460V 50 Hz"),$D1243)</f>
        <v>#N/A</v>
      </c>
      <c r="G1243" t="e" cm="1">
        <f t="array" ref="G1243">_xlfn.IFS(OR($D1243="Hopper 304",$D1243="Hopper 316"),$D1243)</f>
        <v>#N/A</v>
      </c>
      <c r="H1243" t="e" cm="1">
        <f t="array" ref="H1243">_xlfn.IFS(OR($D1243="Vibrating grid",$D1243="Vibrating grid for enlarged design"),$D1243)</f>
        <v>#N/A</v>
      </c>
      <c r="I1243" t="e" cm="1">
        <f t="array" ref="I1243">_xlfn.IFS(OR($D1243="Simple magnetic grid  - 304",$D1243="Simple magnetic grid  - 316",$D1243="Simple and enlarged magnetic grid "),$D1243)</f>
        <v>#N/A</v>
      </c>
      <c r="J1243" t="e" cm="1">
        <f t="array" ref="J1243">_xlfn.IFS(OR($D1243="SMC",$D1243="Simple magnetic grid  - 316.",$D1243="FESTO"),$D1243)</f>
        <v>#N/A</v>
      </c>
    </row>
    <row r="1244" spans="1:10" x14ac:dyDescent="0.2">
      <c r="A1244" t="s">
        <v>4</v>
      </c>
      <c r="B1244" t="s">
        <v>65</v>
      </c>
      <c r="C1244" s="2" t="str">
        <f>_xlfn.XLOOKUP(B1244,Sheet1!$E$2:$E$171,Sheet1!$A$2:$A$171," ",0)</f>
        <v xml:space="preserve"> </v>
      </c>
      <c r="D1244" s="2" t="str">
        <f>_xlfn.XLOOKUP(B1244,Sheet1!$E$2:$E$171,Sheet1!$B$2:$B$171," ",0)</f>
        <v xml:space="preserve"> </v>
      </c>
      <c r="E1244" t="e" cm="1">
        <f t="array" ref="E1244">_xlfn.IFS(OR(D1244="Spl Mounting flange - 304",D1244="Spl Enlarged Mounting flange - 304",D1244="Spl Monoblock - 304",D1244="Dbl Mounting flange - 304",D1244="Dbl Monoblock - 304",D1244="Spl Mounting flange - 316",D1244="Dbl Mounting flange - 316",D1244="Spl Monoblock - 316",D1244="Dbl Mounting flange - 316"),D1244)</f>
        <v>#N/A</v>
      </c>
      <c r="F1244" t="e" cm="1">
        <f t="array" ref="F1244">_xlfn.IFS(OR($D1244="Fan 50 Hz",$D1244="Fan 440V 60 Hz",$D1244="Fan 460V 50 Hz"),$D1244)</f>
        <v>#N/A</v>
      </c>
      <c r="G1244" t="e" cm="1">
        <f t="array" ref="G1244">_xlfn.IFS(OR($D1244="Hopper 304",$D1244="Hopper 316"),$D1244)</f>
        <v>#N/A</v>
      </c>
      <c r="H1244" t="e" cm="1">
        <f t="array" ref="H1244">_xlfn.IFS(OR($D1244="Vibrating grid",$D1244="Vibrating grid for enlarged design"),$D1244)</f>
        <v>#N/A</v>
      </c>
      <c r="I1244" t="e" cm="1">
        <f t="array" ref="I1244">_xlfn.IFS(OR($D1244="Simple magnetic grid  - 304",$D1244="Simple magnetic grid  - 316",$D1244="Simple and enlarged magnetic grid "),$D1244)</f>
        <v>#N/A</v>
      </c>
      <c r="J1244" t="e" cm="1">
        <f t="array" ref="J1244">_xlfn.IFS(OR($D1244="SMC",$D1244="Simple magnetic grid  - 316.",$D1244="FESTO"),$D1244)</f>
        <v>#N/A</v>
      </c>
    </row>
    <row r="1245" spans="1:10" x14ac:dyDescent="0.2">
      <c r="A1245" t="s">
        <v>4</v>
      </c>
      <c r="B1245" t="s">
        <v>264</v>
      </c>
      <c r="C1245" s="2" t="str">
        <f>_xlfn.XLOOKUP(B1245,Sheet1!$E$2:$E$171,Sheet1!$A$2:$A$171," ",0)</f>
        <v xml:space="preserve"> </v>
      </c>
      <c r="D1245" s="2" t="str">
        <f>_xlfn.XLOOKUP(B1245,Sheet1!$E$2:$E$171,Sheet1!$B$2:$B$171," ",0)</f>
        <v xml:space="preserve"> </v>
      </c>
      <c r="E1245" t="e" cm="1">
        <f t="array" ref="E1245">_xlfn.IFS(OR(D1245="Spl Mounting flange - 304",D1245="Spl Enlarged Mounting flange - 304",D1245="Spl Monoblock - 304",D1245="Dbl Mounting flange - 304",D1245="Dbl Monoblock - 304",D1245="Spl Mounting flange - 316",D1245="Dbl Mounting flange - 316",D1245="Spl Monoblock - 316",D1245="Dbl Mounting flange - 316"),D1245)</f>
        <v>#N/A</v>
      </c>
      <c r="F1245" t="e" cm="1">
        <f t="array" ref="F1245">_xlfn.IFS(OR($D1245="Fan 50 Hz",$D1245="Fan 440V 60 Hz",$D1245="Fan 460V 50 Hz"),$D1245)</f>
        <v>#N/A</v>
      </c>
      <c r="G1245" t="e" cm="1">
        <f t="array" ref="G1245">_xlfn.IFS(OR($D1245="Hopper 304",$D1245="Hopper 316"),$D1245)</f>
        <v>#N/A</v>
      </c>
      <c r="H1245" t="e" cm="1">
        <f t="array" ref="H1245">_xlfn.IFS(OR($D1245="Vibrating grid",$D1245="Vibrating grid for enlarged design"),$D1245)</f>
        <v>#N/A</v>
      </c>
      <c r="I1245" t="e" cm="1">
        <f t="array" ref="I1245">_xlfn.IFS(OR($D1245="Simple magnetic grid  - 304",$D1245="Simple magnetic grid  - 316",$D1245="Simple and enlarged magnetic grid "),$D1245)</f>
        <v>#N/A</v>
      </c>
      <c r="J1245" t="e" cm="1">
        <f t="array" ref="J1245">_xlfn.IFS(OR($D1245="SMC",$D1245="Simple magnetic grid  - 316.",$D1245="FESTO"),$D1245)</f>
        <v>#N/A</v>
      </c>
    </row>
    <row r="1246" spans="1:10" x14ac:dyDescent="0.2">
      <c r="A1246" t="s">
        <v>4</v>
      </c>
      <c r="B1246" t="s">
        <v>80</v>
      </c>
      <c r="C1246" s="2" t="str">
        <f>_xlfn.XLOOKUP(B1246,Sheet1!$E$2:$E$171,Sheet1!$A$2:$A$171," ",0)</f>
        <v xml:space="preserve"> </v>
      </c>
      <c r="D1246" s="2" t="str">
        <f>_xlfn.XLOOKUP(B1246,Sheet1!$E$2:$E$171,Sheet1!$B$2:$B$171," ",0)</f>
        <v xml:space="preserve"> </v>
      </c>
      <c r="E1246" t="e" cm="1">
        <f t="array" ref="E1246">_xlfn.IFS(OR(D1246="Spl Mounting flange - 304",D1246="Spl Enlarged Mounting flange - 304",D1246="Spl Monoblock - 304",D1246="Dbl Mounting flange - 304",D1246="Dbl Monoblock - 304",D1246="Spl Mounting flange - 316",D1246="Dbl Mounting flange - 316",D1246="Spl Monoblock - 316",D1246="Dbl Mounting flange - 316"),D1246)</f>
        <v>#N/A</v>
      </c>
      <c r="F1246" t="e" cm="1">
        <f t="array" ref="F1246">_xlfn.IFS(OR($D1246="Fan 50 Hz",$D1246="Fan 440V 60 Hz",$D1246="Fan 460V 50 Hz"),$D1246)</f>
        <v>#N/A</v>
      </c>
      <c r="G1246" t="e" cm="1">
        <f t="array" ref="G1246">_xlfn.IFS(OR($D1246="Hopper 304",$D1246="Hopper 316"),$D1246)</f>
        <v>#N/A</v>
      </c>
      <c r="H1246" t="e" cm="1">
        <f t="array" ref="H1246">_xlfn.IFS(OR($D1246="Vibrating grid",$D1246="Vibrating grid for enlarged design"),$D1246)</f>
        <v>#N/A</v>
      </c>
      <c r="I1246" t="e" cm="1">
        <f t="array" ref="I1246">_xlfn.IFS(OR($D1246="Simple magnetic grid  - 304",$D1246="Simple magnetic grid  - 316",$D1246="Simple and enlarged magnetic grid "),$D1246)</f>
        <v>#N/A</v>
      </c>
      <c r="J1246" t="e" cm="1">
        <f t="array" ref="J1246">_xlfn.IFS(OR($D1246="SMC",$D1246="Simple magnetic grid  - 316.",$D1246="FESTO"),$D1246)</f>
        <v>#N/A</v>
      </c>
    </row>
    <row r="1247" spans="1:10" x14ac:dyDescent="0.2">
      <c r="A1247" t="s">
        <v>4</v>
      </c>
      <c r="B1247" t="s">
        <v>79</v>
      </c>
      <c r="C1247" s="2" t="str">
        <f>_xlfn.XLOOKUP(B1247,Sheet1!$E$2:$E$171,Sheet1!$A$2:$A$171," ",0)</f>
        <v xml:space="preserve"> </v>
      </c>
      <c r="D1247" s="2" t="str">
        <f>_xlfn.XLOOKUP(B1247,Sheet1!$E$2:$E$171,Sheet1!$B$2:$B$171," ",0)</f>
        <v xml:space="preserve"> </v>
      </c>
      <c r="E1247" t="e" cm="1">
        <f t="array" ref="E1247">_xlfn.IFS(OR(D1247="Spl Mounting flange - 304",D1247="Spl Enlarged Mounting flange - 304",D1247="Spl Monoblock - 304",D1247="Dbl Mounting flange - 304",D1247="Dbl Monoblock - 304",D1247="Spl Mounting flange - 316",D1247="Dbl Mounting flange - 316",D1247="Spl Monoblock - 316",D1247="Dbl Mounting flange - 316"),D1247)</f>
        <v>#N/A</v>
      </c>
      <c r="F1247" t="e" cm="1">
        <f t="array" ref="F1247">_xlfn.IFS(OR($D1247="Fan 50 Hz",$D1247="Fan 440V 60 Hz",$D1247="Fan 460V 50 Hz"),$D1247)</f>
        <v>#N/A</v>
      </c>
      <c r="G1247" t="e" cm="1">
        <f t="array" ref="G1247">_xlfn.IFS(OR($D1247="Hopper 304",$D1247="Hopper 316"),$D1247)</f>
        <v>#N/A</v>
      </c>
      <c r="H1247" t="e" cm="1">
        <f t="array" ref="H1247">_xlfn.IFS(OR($D1247="Vibrating grid",$D1247="Vibrating grid for enlarged design"),$D1247)</f>
        <v>#N/A</v>
      </c>
      <c r="I1247" t="e" cm="1">
        <f t="array" ref="I1247">_xlfn.IFS(OR($D1247="Simple magnetic grid  - 304",$D1247="Simple magnetic grid  - 316",$D1247="Simple and enlarged magnetic grid "),$D1247)</f>
        <v>#N/A</v>
      </c>
      <c r="J1247" t="e" cm="1">
        <f t="array" ref="J1247">_xlfn.IFS(OR($D1247="SMC",$D1247="Simple magnetic grid  - 316.",$D1247="FESTO"),$D1247)</f>
        <v>#N/A</v>
      </c>
    </row>
    <row r="1248" spans="1:10" x14ac:dyDescent="0.2">
      <c r="A1248" t="s">
        <v>4</v>
      </c>
      <c r="B1248" t="s">
        <v>78</v>
      </c>
      <c r="C1248" s="2" t="str">
        <f>_xlfn.XLOOKUP(B1248,Sheet1!$E$2:$E$171,Sheet1!$A$2:$A$171," ",0)</f>
        <v xml:space="preserve"> </v>
      </c>
      <c r="D1248" s="2" t="str">
        <f>_xlfn.XLOOKUP(B1248,Sheet1!$E$2:$E$171,Sheet1!$B$2:$B$171," ",0)</f>
        <v xml:space="preserve"> </v>
      </c>
      <c r="E1248" t="e" cm="1">
        <f t="array" ref="E1248">_xlfn.IFS(OR(D1248="Spl Mounting flange - 304",D1248="Spl Enlarged Mounting flange - 304",D1248="Spl Monoblock - 304",D1248="Dbl Mounting flange - 304",D1248="Dbl Monoblock - 304",D1248="Spl Mounting flange - 316",D1248="Dbl Mounting flange - 316",D1248="Spl Monoblock - 316",D1248="Dbl Mounting flange - 316"),D1248)</f>
        <v>#N/A</v>
      </c>
      <c r="F1248" t="e" cm="1">
        <f t="array" ref="F1248">_xlfn.IFS(OR($D1248="Fan 50 Hz",$D1248="Fan 440V 60 Hz",$D1248="Fan 460V 50 Hz"),$D1248)</f>
        <v>#N/A</v>
      </c>
      <c r="G1248" t="e" cm="1">
        <f t="array" ref="G1248">_xlfn.IFS(OR($D1248="Hopper 304",$D1248="Hopper 316"),$D1248)</f>
        <v>#N/A</v>
      </c>
      <c r="H1248" t="e" cm="1">
        <f t="array" ref="H1248">_xlfn.IFS(OR($D1248="Vibrating grid",$D1248="Vibrating grid for enlarged design"),$D1248)</f>
        <v>#N/A</v>
      </c>
      <c r="I1248" t="e" cm="1">
        <f t="array" ref="I1248">_xlfn.IFS(OR($D1248="Simple magnetic grid  - 304",$D1248="Simple magnetic grid  - 316",$D1248="Simple and enlarged magnetic grid "),$D1248)</f>
        <v>#N/A</v>
      </c>
      <c r="J1248" t="e" cm="1">
        <f t="array" ref="J1248">_xlfn.IFS(OR($D1248="SMC",$D1248="Simple magnetic grid  - 316.",$D1248="FESTO"),$D1248)</f>
        <v>#N/A</v>
      </c>
    </row>
    <row r="1249" spans="1:10" x14ac:dyDescent="0.2">
      <c r="A1249" t="s">
        <v>4</v>
      </c>
      <c r="B1249" t="s">
        <v>72</v>
      </c>
      <c r="C1249" s="2" t="str">
        <f>_xlfn.XLOOKUP(B1249,Sheet1!$E$2:$E$171,Sheet1!$A$2:$A$171," ",0)</f>
        <v xml:space="preserve"> </v>
      </c>
      <c r="D1249" s="2" t="str">
        <f>_xlfn.XLOOKUP(B1249,Sheet1!$E$2:$E$171,Sheet1!$B$2:$B$171," ",0)</f>
        <v xml:space="preserve"> </v>
      </c>
      <c r="E1249" t="e" cm="1">
        <f t="array" ref="E1249">_xlfn.IFS(OR(D1249="Spl Mounting flange - 304",D1249="Spl Enlarged Mounting flange - 304",D1249="Spl Monoblock - 304",D1249="Dbl Mounting flange - 304",D1249="Dbl Monoblock - 304",D1249="Spl Mounting flange - 316",D1249="Dbl Mounting flange - 316",D1249="Spl Monoblock - 316",D1249="Dbl Mounting flange - 316"),D1249)</f>
        <v>#N/A</v>
      </c>
      <c r="F1249" t="e" cm="1">
        <f t="array" ref="F1249">_xlfn.IFS(OR($D1249="Fan 50 Hz",$D1249="Fan 440V 60 Hz",$D1249="Fan 460V 50 Hz"),$D1249)</f>
        <v>#N/A</v>
      </c>
      <c r="G1249" t="e" cm="1">
        <f t="array" ref="G1249">_xlfn.IFS(OR($D1249="Hopper 304",$D1249="Hopper 316"),$D1249)</f>
        <v>#N/A</v>
      </c>
      <c r="H1249" t="e" cm="1">
        <f t="array" ref="H1249">_xlfn.IFS(OR($D1249="Vibrating grid",$D1249="Vibrating grid for enlarged design"),$D1249)</f>
        <v>#N/A</v>
      </c>
      <c r="I1249" t="e" cm="1">
        <f t="array" ref="I1249">_xlfn.IFS(OR($D1249="Simple magnetic grid  - 304",$D1249="Simple magnetic grid  - 316",$D1249="Simple and enlarged magnetic grid "),$D1249)</f>
        <v>#N/A</v>
      </c>
      <c r="J1249" t="e" cm="1">
        <f t="array" ref="J1249">_xlfn.IFS(OR($D1249="SMC",$D1249="Simple magnetic grid  - 316.",$D1249="FESTO"),$D1249)</f>
        <v>#N/A</v>
      </c>
    </row>
    <row r="1250" spans="1:10" x14ac:dyDescent="0.2">
      <c r="A1250" t="s">
        <v>4</v>
      </c>
      <c r="B1250" t="s">
        <v>68</v>
      </c>
      <c r="C1250" s="2" t="str">
        <f>_xlfn.XLOOKUP(B1250,Sheet1!$E$2:$E$171,Sheet1!$A$2:$A$171," ",0)</f>
        <v xml:space="preserve"> </v>
      </c>
      <c r="D1250" s="2" t="str">
        <f>_xlfn.XLOOKUP(B1250,Sheet1!$E$2:$E$171,Sheet1!$B$2:$B$171," ",0)</f>
        <v xml:space="preserve"> </v>
      </c>
      <c r="E1250" t="e" cm="1">
        <f t="array" ref="E1250">_xlfn.IFS(OR(D1250="Spl Mounting flange - 304",D1250="Spl Enlarged Mounting flange - 304",D1250="Spl Monoblock - 304",D1250="Dbl Mounting flange - 304",D1250="Dbl Monoblock - 304",D1250="Spl Mounting flange - 316",D1250="Dbl Mounting flange - 316",D1250="Spl Monoblock - 316",D1250="Dbl Mounting flange - 316"),D1250)</f>
        <v>#N/A</v>
      </c>
      <c r="F1250" t="e" cm="1">
        <f t="array" ref="F1250">_xlfn.IFS(OR($D1250="Fan 50 Hz",$D1250="Fan 440V 60 Hz",$D1250="Fan 460V 50 Hz"),$D1250)</f>
        <v>#N/A</v>
      </c>
      <c r="G1250" t="e" cm="1">
        <f t="array" ref="G1250">_xlfn.IFS(OR($D1250="Hopper 304",$D1250="Hopper 316"),$D1250)</f>
        <v>#N/A</v>
      </c>
      <c r="H1250" t="e" cm="1">
        <f t="array" ref="H1250">_xlfn.IFS(OR($D1250="Vibrating grid",$D1250="Vibrating grid for enlarged design"),$D1250)</f>
        <v>#N/A</v>
      </c>
      <c r="I1250" t="e" cm="1">
        <f t="array" ref="I1250">_xlfn.IFS(OR($D1250="Simple magnetic grid  - 304",$D1250="Simple magnetic grid  - 316",$D1250="Simple and enlarged magnetic grid "),$D1250)</f>
        <v>#N/A</v>
      </c>
      <c r="J1250" t="e" cm="1">
        <f t="array" ref="J1250">_xlfn.IFS(OR($D1250="SMC",$D1250="Simple magnetic grid  - 316.",$D1250="FESTO"),$D1250)</f>
        <v>#N/A</v>
      </c>
    </row>
    <row r="1251" spans="1:10" x14ac:dyDescent="0.2">
      <c r="A1251" t="s">
        <v>4</v>
      </c>
      <c r="B1251" t="s">
        <v>64</v>
      </c>
      <c r="C1251" s="2" t="str">
        <f>_xlfn.XLOOKUP(B1251,Sheet1!$E$2:$E$171,Sheet1!$A$2:$A$171," ",0)</f>
        <v xml:space="preserve"> </v>
      </c>
      <c r="D1251" s="2" t="str">
        <f>_xlfn.XLOOKUP(B1251,Sheet1!$E$2:$E$171,Sheet1!$B$2:$B$171," ",0)</f>
        <v xml:space="preserve"> </v>
      </c>
      <c r="E1251" t="e" cm="1">
        <f t="array" ref="E1251">_xlfn.IFS(OR(D1251="Spl Mounting flange - 304",D1251="Spl Enlarged Mounting flange - 304",D1251="Spl Monoblock - 304",D1251="Dbl Mounting flange - 304",D1251="Dbl Monoblock - 304",D1251="Spl Mounting flange - 316",D1251="Dbl Mounting flange - 316",D1251="Spl Monoblock - 316",D1251="Dbl Mounting flange - 316"),D1251)</f>
        <v>#N/A</v>
      </c>
      <c r="F1251" t="e" cm="1">
        <f t="array" ref="F1251">_xlfn.IFS(OR($D1251="Fan 50 Hz",$D1251="Fan 440V 60 Hz",$D1251="Fan 460V 50 Hz"),$D1251)</f>
        <v>#N/A</v>
      </c>
      <c r="G1251" t="e" cm="1">
        <f t="array" ref="G1251">_xlfn.IFS(OR($D1251="Hopper 304",$D1251="Hopper 316"),$D1251)</f>
        <v>#N/A</v>
      </c>
      <c r="H1251" t="e" cm="1">
        <f t="array" ref="H1251">_xlfn.IFS(OR($D1251="Vibrating grid",$D1251="Vibrating grid for enlarged design"),$D1251)</f>
        <v>#N/A</v>
      </c>
      <c r="I1251" t="e" cm="1">
        <f t="array" ref="I1251">_xlfn.IFS(OR($D1251="Simple magnetic grid  - 304",$D1251="Simple magnetic grid  - 316",$D1251="Simple and enlarged magnetic grid "),$D1251)</f>
        <v>#N/A</v>
      </c>
      <c r="J1251" t="e" cm="1">
        <f t="array" ref="J1251">_xlfn.IFS(OR($D1251="SMC",$D1251="Simple magnetic grid  - 316.",$D1251="FESTO"),$D1251)</f>
        <v>#N/A</v>
      </c>
    </row>
    <row r="1252" spans="1:10" x14ac:dyDescent="0.2">
      <c r="A1252" t="s">
        <v>4</v>
      </c>
      <c r="B1252" t="s">
        <v>326</v>
      </c>
      <c r="C1252" s="2" t="str">
        <f>_xlfn.XLOOKUP(B1252,Sheet1!$E$2:$E$171,Sheet1!$A$2:$A$171," ",0)</f>
        <v xml:space="preserve"> </v>
      </c>
      <c r="D1252" s="2" t="str">
        <f>_xlfn.XLOOKUP(B1252,Sheet1!$E$2:$E$171,Sheet1!$B$2:$B$171," ",0)</f>
        <v xml:space="preserve"> </v>
      </c>
      <c r="E1252" t="e" cm="1">
        <f t="array" ref="E1252">_xlfn.IFS(OR(D1252="Spl Mounting flange - 304",D1252="Spl Enlarged Mounting flange - 304",D1252="Spl Monoblock - 304",D1252="Dbl Mounting flange - 304",D1252="Dbl Monoblock - 304",D1252="Spl Mounting flange - 316",D1252="Dbl Mounting flange - 316",D1252="Spl Monoblock - 316",D1252="Dbl Mounting flange - 316"),D1252)</f>
        <v>#N/A</v>
      </c>
      <c r="F1252" t="e" cm="1">
        <f t="array" ref="F1252">_xlfn.IFS(OR($D1252="Fan 50 Hz",$D1252="Fan 440V 60 Hz",$D1252="Fan 460V 50 Hz"),$D1252)</f>
        <v>#N/A</v>
      </c>
      <c r="G1252" t="e" cm="1">
        <f t="array" ref="G1252">_xlfn.IFS(OR($D1252="Hopper 304",$D1252="Hopper 316"),$D1252)</f>
        <v>#N/A</v>
      </c>
      <c r="H1252" t="e" cm="1">
        <f t="array" ref="H1252">_xlfn.IFS(OR($D1252="Vibrating grid",$D1252="Vibrating grid for enlarged design"),$D1252)</f>
        <v>#N/A</v>
      </c>
      <c r="I1252" t="e" cm="1">
        <f t="array" ref="I1252">_xlfn.IFS(OR($D1252="Simple magnetic grid  - 304",$D1252="Simple magnetic grid  - 316",$D1252="Simple and enlarged magnetic grid "),$D1252)</f>
        <v>#N/A</v>
      </c>
      <c r="J1252" t="e" cm="1">
        <f t="array" ref="J1252">_xlfn.IFS(OR($D1252="SMC",$D1252="Simple magnetic grid  - 316.",$D1252="FESTO"),$D1252)</f>
        <v>#N/A</v>
      </c>
    </row>
    <row r="1253" spans="1:10" x14ac:dyDescent="0.2">
      <c r="A1253" t="s">
        <v>4</v>
      </c>
      <c r="B1253" t="s">
        <v>325</v>
      </c>
      <c r="C1253" s="2" t="str">
        <f>_xlfn.XLOOKUP(B1253,Sheet1!$E$2:$E$171,Sheet1!$A$2:$A$171," ",0)</f>
        <v xml:space="preserve"> </v>
      </c>
      <c r="D1253" s="2" t="str">
        <f>_xlfn.XLOOKUP(B1253,Sheet1!$E$2:$E$171,Sheet1!$B$2:$B$171," ",0)</f>
        <v xml:space="preserve"> </v>
      </c>
      <c r="E1253" t="e" cm="1">
        <f t="array" ref="E1253">_xlfn.IFS(OR(D1253="Spl Mounting flange - 304",D1253="Spl Enlarged Mounting flange - 304",D1253="Spl Monoblock - 304",D1253="Dbl Mounting flange - 304",D1253="Dbl Monoblock - 304",D1253="Spl Mounting flange - 316",D1253="Dbl Mounting flange - 316",D1253="Spl Monoblock - 316",D1253="Dbl Mounting flange - 316"),D1253)</f>
        <v>#N/A</v>
      </c>
      <c r="F1253" t="e" cm="1">
        <f t="array" ref="F1253">_xlfn.IFS(OR($D1253="Fan 50 Hz",$D1253="Fan 440V 60 Hz",$D1253="Fan 460V 50 Hz"),$D1253)</f>
        <v>#N/A</v>
      </c>
      <c r="G1253" t="e" cm="1">
        <f t="array" ref="G1253">_xlfn.IFS(OR($D1253="Hopper 304",$D1253="Hopper 316"),$D1253)</f>
        <v>#N/A</v>
      </c>
      <c r="H1253" t="e" cm="1">
        <f t="array" ref="H1253">_xlfn.IFS(OR($D1253="Vibrating grid",$D1253="Vibrating grid for enlarged design"),$D1253)</f>
        <v>#N/A</v>
      </c>
      <c r="I1253" t="e" cm="1">
        <f t="array" ref="I1253">_xlfn.IFS(OR($D1253="Simple magnetic grid  - 304",$D1253="Simple magnetic grid  - 316",$D1253="Simple and enlarged magnetic grid "),$D1253)</f>
        <v>#N/A</v>
      </c>
      <c r="J1253" t="e" cm="1">
        <f t="array" ref="J1253">_xlfn.IFS(OR($D1253="SMC",$D1253="Simple magnetic grid  - 316.",$D1253="FESTO"),$D1253)</f>
        <v>#N/A</v>
      </c>
    </row>
    <row r="1254" spans="1:10" x14ac:dyDescent="0.2">
      <c r="A1254" t="s">
        <v>4</v>
      </c>
      <c r="B1254" t="s">
        <v>324</v>
      </c>
      <c r="C1254" s="2" t="str">
        <f>_xlfn.XLOOKUP(B1254,Sheet1!$E$2:$E$171,Sheet1!$A$2:$A$171," ",0)</f>
        <v xml:space="preserve"> </v>
      </c>
      <c r="D1254" s="2" t="str">
        <f>_xlfn.XLOOKUP(B1254,Sheet1!$E$2:$E$171,Sheet1!$B$2:$B$171," ",0)</f>
        <v xml:space="preserve"> </v>
      </c>
      <c r="E1254" t="e" cm="1">
        <f t="array" ref="E1254">_xlfn.IFS(OR(D1254="Spl Mounting flange - 304",D1254="Spl Enlarged Mounting flange - 304",D1254="Spl Monoblock - 304",D1254="Dbl Mounting flange - 304",D1254="Dbl Monoblock - 304",D1254="Spl Mounting flange - 316",D1254="Dbl Mounting flange - 316",D1254="Spl Monoblock - 316",D1254="Dbl Mounting flange - 316"),D1254)</f>
        <v>#N/A</v>
      </c>
      <c r="F1254" t="e" cm="1">
        <f t="array" ref="F1254">_xlfn.IFS(OR($D1254="Fan 50 Hz",$D1254="Fan 440V 60 Hz",$D1254="Fan 460V 50 Hz"),$D1254)</f>
        <v>#N/A</v>
      </c>
      <c r="G1254" t="e" cm="1">
        <f t="array" ref="G1254">_xlfn.IFS(OR($D1254="Hopper 304",$D1254="Hopper 316"),$D1254)</f>
        <v>#N/A</v>
      </c>
      <c r="H1254" t="e" cm="1">
        <f t="array" ref="H1254">_xlfn.IFS(OR($D1254="Vibrating grid",$D1254="Vibrating grid for enlarged design"),$D1254)</f>
        <v>#N/A</v>
      </c>
      <c r="I1254" t="e" cm="1">
        <f t="array" ref="I1254">_xlfn.IFS(OR($D1254="Simple magnetic grid  - 304",$D1254="Simple magnetic grid  - 316",$D1254="Simple and enlarged magnetic grid "),$D1254)</f>
        <v>#N/A</v>
      </c>
      <c r="J1254" t="e" cm="1">
        <f t="array" ref="J1254">_xlfn.IFS(OR($D1254="SMC",$D1254="Simple magnetic grid  - 316.",$D1254="FESTO"),$D1254)</f>
        <v>#N/A</v>
      </c>
    </row>
    <row r="1255" spans="1:10" x14ac:dyDescent="0.2">
      <c r="A1255" t="s">
        <v>4</v>
      </c>
      <c r="B1255" t="s">
        <v>323</v>
      </c>
      <c r="C1255" s="2" t="str">
        <f>_xlfn.XLOOKUP(B1255,Sheet1!$E$2:$E$171,Sheet1!$A$2:$A$171," ",0)</f>
        <v xml:space="preserve"> </v>
      </c>
      <c r="D1255" s="2" t="str">
        <f>_xlfn.XLOOKUP(B1255,Sheet1!$E$2:$E$171,Sheet1!$B$2:$B$171," ",0)</f>
        <v xml:space="preserve"> </v>
      </c>
      <c r="E1255" t="e" cm="1">
        <f t="array" ref="E1255">_xlfn.IFS(OR(D1255="Spl Mounting flange - 304",D1255="Spl Enlarged Mounting flange - 304",D1255="Spl Monoblock - 304",D1255="Dbl Mounting flange - 304",D1255="Dbl Monoblock - 304",D1255="Spl Mounting flange - 316",D1255="Dbl Mounting flange - 316",D1255="Spl Monoblock - 316",D1255="Dbl Mounting flange - 316"),D1255)</f>
        <v>#N/A</v>
      </c>
      <c r="F1255" t="e" cm="1">
        <f t="array" ref="F1255">_xlfn.IFS(OR($D1255="Fan 50 Hz",$D1255="Fan 440V 60 Hz",$D1255="Fan 460V 50 Hz"),$D1255)</f>
        <v>#N/A</v>
      </c>
      <c r="G1255" t="e" cm="1">
        <f t="array" ref="G1255">_xlfn.IFS(OR($D1255="Hopper 304",$D1255="Hopper 316"),$D1255)</f>
        <v>#N/A</v>
      </c>
      <c r="H1255" t="e" cm="1">
        <f t="array" ref="H1255">_xlfn.IFS(OR($D1255="Vibrating grid",$D1255="Vibrating grid for enlarged design"),$D1255)</f>
        <v>#N/A</v>
      </c>
      <c r="I1255" t="e" cm="1">
        <f t="array" ref="I1255">_xlfn.IFS(OR($D1255="Simple magnetic grid  - 304",$D1255="Simple magnetic grid  - 316",$D1255="Simple and enlarged magnetic grid "),$D1255)</f>
        <v>#N/A</v>
      </c>
      <c r="J1255" t="e" cm="1">
        <f t="array" ref="J1255">_xlfn.IFS(OR($D1255="SMC",$D1255="Simple magnetic grid  - 316.",$D1255="FESTO"),$D1255)</f>
        <v>#N/A</v>
      </c>
    </row>
    <row r="1256" spans="1:10" x14ac:dyDescent="0.2">
      <c r="A1256" t="s">
        <v>4</v>
      </c>
      <c r="B1256" t="s">
        <v>1</v>
      </c>
      <c r="C1256" s="2" t="str">
        <f>_xlfn.XLOOKUP(B1256,Sheet1!$E$2:$E$171,Sheet1!$A$2:$A$171," ",0)</f>
        <v xml:space="preserve"> </v>
      </c>
      <c r="D1256" s="2" t="str">
        <f>_xlfn.XLOOKUP(B1256,Sheet1!$E$2:$E$171,Sheet1!$B$2:$B$171," ",0)</f>
        <v xml:space="preserve"> </v>
      </c>
      <c r="E1256" t="e" cm="1">
        <f t="array" ref="E1256">_xlfn.IFS(OR(D1256="Spl Mounting flange - 304",D1256="Spl Enlarged Mounting flange - 304",D1256="Spl Monoblock - 304",D1256="Dbl Mounting flange - 304",D1256="Dbl Monoblock - 304",D1256="Spl Mounting flange - 316",D1256="Dbl Mounting flange - 316",D1256="Spl Monoblock - 316",D1256="Dbl Mounting flange - 316"),D1256)</f>
        <v>#N/A</v>
      </c>
      <c r="F1256" t="e" cm="1">
        <f t="array" ref="F1256">_xlfn.IFS(OR($D1256="Fan 50 Hz",$D1256="Fan 440V 60 Hz",$D1256="Fan 460V 50 Hz"),$D1256)</f>
        <v>#N/A</v>
      </c>
      <c r="G1256" t="e" cm="1">
        <f t="array" ref="G1256">_xlfn.IFS(OR($D1256="Hopper 304",$D1256="Hopper 316"),$D1256)</f>
        <v>#N/A</v>
      </c>
      <c r="H1256" t="e" cm="1">
        <f t="array" ref="H1256">_xlfn.IFS(OR($D1256="Vibrating grid",$D1256="Vibrating grid for enlarged design"),$D1256)</f>
        <v>#N/A</v>
      </c>
      <c r="I1256" t="e" cm="1">
        <f t="array" ref="I1256">_xlfn.IFS(OR($D1256="Simple magnetic grid  - 304",$D1256="Simple magnetic grid  - 316",$D1256="Simple and enlarged magnetic grid "),$D1256)</f>
        <v>#N/A</v>
      </c>
      <c r="J1256" t="e" cm="1">
        <f t="array" ref="J1256">_xlfn.IFS(OR($D1256="SMC",$D1256="Simple magnetic grid  - 316.",$D1256="FESTO"),$D1256)</f>
        <v>#N/A</v>
      </c>
    </row>
    <row r="1257" spans="1:10" x14ac:dyDescent="0.2">
      <c r="A1257" t="s">
        <v>4</v>
      </c>
      <c r="B1257" t="s">
        <v>70</v>
      </c>
      <c r="C1257" s="2" t="str">
        <f>_xlfn.XLOOKUP(B1257,Sheet1!$E$2:$E$171,Sheet1!$A$2:$A$171," ",0)</f>
        <v xml:space="preserve"> </v>
      </c>
      <c r="D1257" s="2" t="str">
        <f>_xlfn.XLOOKUP(B1257,Sheet1!$E$2:$E$171,Sheet1!$B$2:$B$171," ",0)</f>
        <v xml:space="preserve"> </v>
      </c>
      <c r="E1257" t="e" cm="1">
        <f t="array" ref="E1257">_xlfn.IFS(OR(D1257="Spl Mounting flange - 304",D1257="Spl Enlarged Mounting flange - 304",D1257="Spl Monoblock - 304",D1257="Dbl Mounting flange - 304",D1257="Dbl Monoblock - 304",D1257="Spl Mounting flange - 316",D1257="Dbl Mounting flange - 316",D1257="Spl Monoblock - 316",D1257="Dbl Mounting flange - 316"),D1257)</f>
        <v>#N/A</v>
      </c>
      <c r="F1257" t="e" cm="1">
        <f t="array" ref="F1257">_xlfn.IFS(OR($D1257="Fan 50 Hz",$D1257="Fan 440V 60 Hz",$D1257="Fan 460V 50 Hz"),$D1257)</f>
        <v>#N/A</v>
      </c>
      <c r="G1257" t="e" cm="1">
        <f t="array" ref="G1257">_xlfn.IFS(OR($D1257="Hopper 304",$D1257="Hopper 316"),$D1257)</f>
        <v>#N/A</v>
      </c>
      <c r="H1257" t="e" cm="1">
        <f t="array" ref="H1257">_xlfn.IFS(OR($D1257="Vibrating grid",$D1257="Vibrating grid for enlarged design"),$D1257)</f>
        <v>#N/A</v>
      </c>
      <c r="I1257" t="e" cm="1">
        <f t="array" ref="I1257">_xlfn.IFS(OR($D1257="Simple magnetic grid  - 304",$D1257="Simple magnetic grid  - 316",$D1257="Simple and enlarged magnetic grid "),$D1257)</f>
        <v>#N/A</v>
      </c>
      <c r="J1257" t="e" cm="1">
        <f t="array" ref="J1257">_xlfn.IFS(OR($D1257="SMC",$D1257="Simple magnetic grid  - 316.",$D1257="FESTO"),$D1257)</f>
        <v>#N/A</v>
      </c>
    </row>
    <row r="1258" spans="1:10" x14ac:dyDescent="0.2">
      <c r="A1258" t="s">
        <v>4</v>
      </c>
      <c r="B1258" t="s">
        <v>154</v>
      </c>
      <c r="C1258" s="2" t="str">
        <f>_xlfn.XLOOKUP(B1258,Sheet1!$E$2:$E$171,Sheet1!$A$2:$A$171," ",0)</f>
        <v xml:space="preserve"> </v>
      </c>
      <c r="D1258" s="2" t="str">
        <f>_xlfn.XLOOKUP(B1258,Sheet1!$E$2:$E$171,Sheet1!$B$2:$B$171," ",0)</f>
        <v xml:space="preserve"> </v>
      </c>
      <c r="E1258" t="e" cm="1">
        <f t="array" ref="E1258">_xlfn.IFS(OR(D1258="Spl Mounting flange - 304",D1258="Spl Enlarged Mounting flange - 304",D1258="Spl Monoblock - 304",D1258="Dbl Mounting flange - 304",D1258="Dbl Monoblock - 304",D1258="Spl Mounting flange - 316",D1258="Dbl Mounting flange - 316",D1258="Spl Monoblock - 316",D1258="Dbl Mounting flange - 316"),D1258)</f>
        <v>#N/A</v>
      </c>
      <c r="F1258" t="e" cm="1">
        <f t="array" ref="F1258">_xlfn.IFS(OR($D1258="Fan 50 Hz",$D1258="Fan 440V 60 Hz",$D1258="Fan 460V 50 Hz"),$D1258)</f>
        <v>#N/A</v>
      </c>
      <c r="G1258" t="e" cm="1">
        <f t="array" ref="G1258">_xlfn.IFS(OR($D1258="Hopper 304",$D1258="Hopper 316"),$D1258)</f>
        <v>#N/A</v>
      </c>
      <c r="H1258" t="e" cm="1">
        <f t="array" ref="H1258">_xlfn.IFS(OR($D1258="Vibrating grid",$D1258="Vibrating grid for enlarged design"),$D1258)</f>
        <v>#N/A</v>
      </c>
      <c r="I1258" t="e" cm="1">
        <f t="array" ref="I1258">_xlfn.IFS(OR($D1258="Simple magnetic grid  - 304",$D1258="Simple magnetic grid  - 316",$D1258="Simple and enlarged magnetic grid "),$D1258)</f>
        <v>#N/A</v>
      </c>
      <c r="J1258" t="e" cm="1">
        <f t="array" ref="J1258">_xlfn.IFS(OR($D1258="SMC",$D1258="Simple magnetic grid  - 316.",$D1258="FESTO"),$D1258)</f>
        <v>#N/A</v>
      </c>
    </row>
    <row r="1259" spans="1:10" x14ac:dyDescent="0.2">
      <c r="A1259" t="s">
        <v>4</v>
      </c>
      <c r="B1259" t="s">
        <v>153</v>
      </c>
      <c r="C1259" s="2" t="str">
        <f>_xlfn.XLOOKUP(B1259,Sheet1!$E$2:$E$171,Sheet1!$A$2:$A$171," ",0)</f>
        <v xml:space="preserve"> </v>
      </c>
      <c r="D1259" s="2" t="str">
        <f>_xlfn.XLOOKUP(B1259,Sheet1!$E$2:$E$171,Sheet1!$B$2:$B$171," ",0)</f>
        <v xml:space="preserve"> </v>
      </c>
      <c r="E1259" t="e" cm="1">
        <f t="array" ref="E1259">_xlfn.IFS(OR(D1259="Spl Mounting flange - 304",D1259="Spl Enlarged Mounting flange - 304",D1259="Spl Monoblock - 304",D1259="Dbl Mounting flange - 304",D1259="Dbl Monoblock - 304",D1259="Spl Mounting flange - 316",D1259="Dbl Mounting flange - 316",D1259="Spl Monoblock - 316",D1259="Dbl Mounting flange - 316"),D1259)</f>
        <v>#N/A</v>
      </c>
      <c r="F1259" t="e" cm="1">
        <f t="array" ref="F1259">_xlfn.IFS(OR($D1259="Fan 50 Hz",$D1259="Fan 440V 60 Hz",$D1259="Fan 460V 50 Hz"),$D1259)</f>
        <v>#N/A</v>
      </c>
      <c r="G1259" t="e" cm="1">
        <f t="array" ref="G1259">_xlfn.IFS(OR($D1259="Hopper 304",$D1259="Hopper 316"),$D1259)</f>
        <v>#N/A</v>
      </c>
      <c r="H1259" t="e" cm="1">
        <f t="array" ref="H1259">_xlfn.IFS(OR($D1259="Vibrating grid",$D1259="Vibrating grid for enlarged design"),$D1259)</f>
        <v>#N/A</v>
      </c>
      <c r="I1259" t="e" cm="1">
        <f t="array" ref="I1259">_xlfn.IFS(OR($D1259="Simple magnetic grid  - 304",$D1259="Simple magnetic grid  - 316",$D1259="Simple and enlarged magnetic grid "),$D1259)</f>
        <v>#N/A</v>
      </c>
      <c r="J1259" t="e" cm="1">
        <f t="array" ref="J1259">_xlfn.IFS(OR($D1259="SMC",$D1259="Simple magnetic grid  - 316.",$D1259="FESTO"),$D1259)</f>
        <v>#N/A</v>
      </c>
    </row>
    <row r="1260" spans="1:10" x14ac:dyDescent="0.2">
      <c r="A1260" t="s">
        <v>4</v>
      </c>
      <c r="B1260" t="s">
        <v>152</v>
      </c>
      <c r="C1260" s="2" t="str">
        <f>_xlfn.XLOOKUP(B1260,Sheet1!$E$2:$E$171,Sheet1!$A$2:$A$171," ",0)</f>
        <v xml:space="preserve"> </v>
      </c>
      <c r="D1260" s="2" t="str">
        <f>_xlfn.XLOOKUP(B1260,Sheet1!$E$2:$E$171,Sheet1!$B$2:$B$171," ",0)</f>
        <v xml:space="preserve"> </v>
      </c>
      <c r="E1260" t="e" cm="1">
        <f t="array" ref="E1260">_xlfn.IFS(OR(D1260="Spl Mounting flange - 304",D1260="Spl Enlarged Mounting flange - 304",D1260="Spl Monoblock - 304",D1260="Dbl Mounting flange - 304",D1260="Dbl Monoblock - 304",D1260="Spl Mounting flange - 316",D1260="Dbl Mounting flange - 316",D1260="Spl Monoblock - 316",D1260="Dbl Mounting flange - 316"),D1260)</f>
        <v>#N/A</v>
      </c>
      <c r="F1260" t="e" cm="1">
        <f t="array" ref="F1260">_xlfn.IFS(OR($D1260="Fan 50 Hz",$D1260="Fan 440V 60 Hz",$D1260="Fan 460V 50 Hz"),$D1260)</f>
        <v>#N/A</v>
      </c>
      <c r="G1260" t="e" cm="1">
        <f t="array" ref="G1260">_xlfn.IFS(OR($D1260="Hopper 304",$D1260="Hopper 316"),$D1260)</f>
        <v>#N/A</v>
      </c>
      <c r="H1260" t="e" cm="1">
        <f t="array" ref="H1260">_xlfn.IFS(OR($D1260="Vibrating grid",$D1260="Vibrating grid for enlarged design"),$D1260)</f>
        <v>#N/A</v>
      </c>
      <c r="I1260" t="e" cm="1">
        <f t="array" ref="I1260">_xlfn.IFS(OR($D1260="Simple magnetic grid  - 304",$D1260="Simple magnetic grid  - 316",$D1260="Simple and enlarged magnetic grid "),$D1260)</f>
        <v>#N/A</v>
      </c>
      <c r="J1260" t="e" cm="1">
        <f t="array" ref="J1260">_xlfn.IFS(OR($D1260="SMC",$D1260="Simple magnetic grid  - 316.",$D1260="FESTO"),$D1260)</f>
        <v>#N/A</v>
      </c>
    </row>
    <row r="1261" spans="1:10" x14ac:dyDescent="0.2">
      <c r="A1261" t="s">
        <v>4</v>
      </c>
      <c r="B1261" t="s">
        <v>74</v>
      </c>
      <c r="C1261" s="2" t="str">
        <f>_xlfn.XLOOKUP(B1261,Sheet1!$E$2:$E$171,Sheet1!$A$2:$A$171," ",0)</f>
        <v xml:space="preserve"> </v>
      </c>
      <c r="D1261" s="2" t="str">
        <f>_xlfn.XLOOKUP(B1261,Sheet1!$E$2:$E$171,Sheet1!$B$2:$B$171," ",0)</f>
        <v xml:space="preserve"> </v>
      </c>
      <c r="E1261" t="e" cm="1">
        <f t="array" ref="E1261">_xlfn.IFS(OR(D1261="Spl Mounting flange - 304",D1261="Spl Enlarged Mounting flange - 304",D1261="Spl Monoblock - 304",D1261="Dbl Mounting flange - 304",D1261="Dbl Monoblock - 304",D1261="Spl Mounting flange - 316",D1261="Dbl Mounting flange - 316",D1261="Spl Monoblock - 316",D1261="Dbl Mounting flange - 316"),D1261)</f>
        <v>#N/A</v>
      </c>
      <c r="F1261" t="e" cm="1">
        <f t="array" ref="F1261">_xlfn.IFS(OR($D1261="Fan 50 Hz",$D1261="Fan 440V 60 Hz",$D1261="Fan 460V 50 Hz"),$D1261)</f>
        <v>#N/A</v>
      </c>
      <c r="G1261" t="e" cm="1">
        <f t="array" ref="G1261">_xlfn.IFS(OR($D1261="Hopper 304",$D1261="Hopper 316"),$D1261)</f>
        <v>#N/A</v>
      </c>
      <c r="H1261" t="e" cm="1">
        <f t="array" ref="H1261">_xlfn.IFS(OR($D1261="Vibrating grid",$D1261="Vibrating grid for enlarged design"),$D1261)</f>
        <v>#N/A</v>
      </c>
      <c r="I1261" t="e" cm="1">
        <f t="array" ref="I1261">_xlfn.IFS(OR($D1261="Simple magnetic grid  - 304",$D1261="Simple magnetic grid  - 316",$D1261="Simple and enlarged magnetic grid "),$D1261)</f>
        <v>#N/A</v>
      </c>
      <c r="J1261" t="e" cm="1">
        <f t="array" ref="J1261">_xlfn.IFS(OR($D1261="SMC",$D1261="Simple magnetic grid  - 316.",$D1261="FESTO"),$D1261)</f>
        <v>#N/A</v>
      </c>
    </row>
    <row r="1262" spans="1:10" x14ac:dyDescent="0.2">
      <c r="A1262" t="s">
        <v>4</v>
      </c>
      <c r="B1262" t="s">
        <v>73</v>
      </c>
      <c r="C1262" s="2" t="str">
        <f>_xlfn.XLOOKUP(B1262,Sheet1!$E$2:$E$171,Sheet1!$A$2:$A$171," ",0)</f>
        <v xml:space="preserve"> </v>
      </c>
      <c r="D1262" s="2" t="str">
        <f>_xlfn.XLOOKUP(B1262,Sheet1!$E$2:$E$171,Sheet1!$B$2:$B$171," ",0)</f>
        <v xml:space="preserve"> </v>
      </c>
      <c r="E1262" t="e" cm="1">
        <f t="array" ref="E1262">_xlfn.IFS(OR(D1262="Spl Mounting flange - 304",D1262="Spl Enlarged Mounting flange - 304",D1262="Spl Monoblock - 304",D1262="Dbl Mounting flange - 304",D1262="Dbl Monoblock - 304",D1262="Spl Mounting flange - 316",D1262="Dbl Mounting flange - 316",D1262="Spl Monoblock - 316",D1262="Dbl Mounting flange - 316"),D1262)</f>
        <v>#N/A</v>
      </c>
      <c r="F1262" t="e" cm="1">
        <f t="array" ref="F1262">_xlfn.IFS(OR($D1262="Fan 50 Hz",$D1262="Fan 440V 60 Hz",$D1262="Fan 460V 50 Hz"),$D1262)</f>
        <v>#N/A</v>
      </c>
      <c r="G1262" t="e" cm="1">
        <f t="array" ref="G1262">_xlfn.IFS(OR($D1262="Hopper 304",$D1262="Hopper 316"),$D1262)</f>
        <v>#N/A</v>
      </c>
      <c r="H1262" t="e" cm="1">
        <f t="array" ref="H1262">_xlfn.IFS(OR($D1262="Vibrating grid",$D1262="Vibrating grid for enlarged design"),$D1262)</f>
        <v>#N/A</v>
      </c>
      <c r="I1262" t="e" cm="1">
        <f t="array" ref="I1262">_xlfn.IFS(OR($D1262="Simple magnetic grid  - 304",$D1262="Simple magnetic grid  - 316",$D1262="Simple and enlarged magnetic grid "),$D1262)</f>
        <v>#N/A</v>
      </c>
      <c r="J1262" t="e" cm="1">
        <f t="array" ref="J1262">_xlfn.IFS(OR($D1262="SMC",$D1262="Simple magnetic grid  - 316.",$D1262="FESTO"),$D1262)</f>
        <v>#N/A</v>
      </c>
    </row>
    <row r="1263" spans="1:10" x14ac:dyDescent="0.2">
      <c r="A1263" t="s">
        <v>4</v>
      </c>
      <c r="B1263" t="s">
        <v>1</v>
      </c>
      <c r="C1263" s="2" t="str">
        <f>_xlfn.XLOOKUP(B1263,Sheet1!$E$2:$E$171,Sheet1!$A$2:$A$171," ",0)</f>
        <v xml:space="preserve"> </v>
      </c>
      <c r="D1263" s="2" t="str">
        <f>_xlfn.XLOOKUP(B1263,Sheet1!$E$2:$E$171,Sheet1!$B$2:$B$171," ",0)</f>
        <v xml:space="preserve"> </v>
      </c>
      <c r="E1263" t="e" cm="1">
        <f t="array" ref="E1263">_xlfn.IFS(OR(D1263="Spl Mounting flange - 304",D1263="Spl Enlarged Mounting flange - 304",D1263="Spl Monoblock - 304",D1263="Dbl Mounting flange - 304",D1263="Dbl Monoblock - 304",D1263="Spl Mounting flange - 316",D1263="Dbl Mounting flange - 316",D1263="Spl Monoblock - 316",D1263="Dbl Mounting flange - 316"),D1263)</f>
        <v>#N/A</v>
      </c>
      <c r="F1263" t="e" cm="1">
        <f t="array" ref="F1263">_xlfn.IFS(OR($D1263="Fan 50 Hz",$D1263="Fan 440V 60 Hz",$D1263="Fan 460V 50 Hz"),$D1263)</f>
        <v>#N/A</v>
      </c>
      <c r="G1263" t="e" cm="1">
        <f t="array" ref="G1263">_xlfn.IFS(OR($D1263="Hopper 304",$D1263="Hopper 316"),$D1263)</f>
        <v>#N/A</v>
      </c>
      <c r="H1263" t="e" cm="1">
        <f t="array" ref="H1263">_xlfn.IFS(OR($D1263="Vibrating grid",$D1263="Vibrating grid for enlarged design"),$D1263)</f>
        <v>#N/A</v>
      </c>
      <c r="I1263" t="e" cm="1">
        <f t="array" ref="I1263">_xlfn.IFS(OR($D1263="Simple magnetic grid  - 304",$D1263="Simple magnetic grid  - 316",$D1263="Simple and enlarged magnetic grid "),$D1263)</f>
        <v>#N/A</v>
      </c>
      <c r="J1263" t="e" cm="1">
        <f t="array" ref="J1263">_xlfn.IFS(OR($D1263="SMC",$D1263="Simple magnetic grid  - 316.",$D1263="FESTO"),$D1263)</f>
        <v>#N/A</v>
      </c>
    </row>
    <row r="1264" spans="1:10" x14ac:dyDescent="0.2">
      <c r="A1264" t="s">
        <v>4</v>
      </c>
      <c r="B1264" t="s">
        <v>84</v>
      </c>
      <c r="C1264" s="2" t="str">
        <f>_xlfn.XLOOKUP(B1264,Sheet1!$E$2:$E$171,Sheet1!$A$2:$A$171," ",0)</f>
        <v xml:space="preserve"> </v>
      </c>
      <c r="D1264" s="2" t="str">
        <f>_xlfn.XLOOKUP(B1264,Sheet1!$E$2:$E$171,Sheet1!$B$2:$B$171," ",0)</f>
        <v xml:space="preserve"> </v>
      </c>
      <c r="E1264" t="e" cm="1">
        <f t="array" ref="E1264">_xlfn.IFS(OR(D1264="Spl Mounting flange - 304",D1264="Spl Enlarged Mounting flange - 304",D1264="Spl Monoblock - 304",D1264="Dbl Mounting flange - 304",D1264="Dbl Monoblock - 304",D1264="Spl Mounting flange - 316",D1264="Dbl Mounting flange - 316",D1264="Spl Monoblock - 316",D1264="Dbl Mounting flange - 316"),D1264)</f>
        <v>#N/A</v>
      </c>
      <c r="F1264" t="e" cm="1">
        <f t="array" ref="F1264">_xlfn.IFS(OR($D1264="Fan 50 Hz",$D1264="Fan 440V 60 Hz",$D1264="Fan 460V 50 Hz"),$D1264)</f>
        <v>#N/A</v>
      </c>
      <c r="G1264" t="e" cm="1">
        <f t="array" ref="G1264">_xlfn.IFS(OR($D1264="Hopper 304",$D1264="Hopper 316"),$D1264)</f>
        <v>#N/A</v>
      </c>
      <c r="H1264" t="e" cm="1">
        <f t="array" ref="H1264">_xlfn.IFS(OR($D1264="Vibrating grid",$D1264="Vibrating grid for enlarged design"),$D1264)</f>
        <v>#N/A</v>
      </c>
      <c r="I1264" t="e" cm="1">
        <f t="array" ref="I1264">_xlfn.IFS(OR($D1264="Simple magnetic grid  - 304",$D1264="Simple magnetic grid  - 316",$D1264="Simple and enlarged magnetic grid "),$D1264)</f>
        <v>#N/A</v>
      </c>
      <c r="J1264" t="e" cm="1">
        <f t="array" ref="J1264">_xlfn.IFS(OR($D1264="SMC",$D1264="Simple magnetic grid  - 316.",$D1264="FESTO"),$D1264)</f>
        <v>#N/A</v>
      </c>
    </row>
    <row r="1265" spans="1:10" x14ac:dyDescent="0.2">
      <c r="A1265" t="s">
        <v>4</v>
      </c>
      <c r="B1265" t="s">
        <v>81</v>
      </c>
      <c r="C1265" s="2" t="str">
        <f>_xlfn.XLOOKUP(B1265,Sheet1!$E$2:$E$171,Sheet1!$A$2:$A$171," ",0)</f>
        <v xml:space="preserve"> </v>
      </c>
      <c r="D1265" s="2" t="str">
        <f>_xlfn.XLOOKUP(B1265,Sheet1!$E$2:$E$171,Sheet1!$B$2:$B$171," ",0)</f>
        <v xml:space="preserve"> </v>
      </c>
      <c r="E1265" t="e" cm="1">
        <f t="array" ref="E1265">_xlfn.IFS(OR(D1265="Spl Mounting flange - 304",D1265="Spl Enlarged Mounting flange - 304",D1265="Spl Monoblock - 304",D1265="Dbl Mounting flange - 304",D1265="Dbl Monoblock - 304",D1265="Spl Mounting flange - 316",D1265="Dbl Mounting flange - 316",D1265="Spl Monoblock - 316",D1265="Dbl Mounting flange - 316"),D1265)</f>
        <v>#N/A</v>
      </c>
      <c r="F1265" t="e" cm="1">
        <f t="array" ref="F1265">_xlfn.IFS(OR($D1265="Fan 50 Hz",$D1265="Fan 440V 60 Hz",$D1265="Fan 460V 50 Hz"),$D1265)</f>
        <v>#N/A</v>
      </c>
      <c r="G1265" t="e" cm="1">
        <f t="array" ref="G1265">_xlfn.IFS(OR($D1265="Hopper 304",$D1265="Hopper 316"),$D1265)</f>
        <v>#N/A</v>
      </c>
      <c r="H1265" t="e" cm="1">
        <f t="array" ref="H1265">_xlfn.IFS(OR($D1265="Vibrating grid",$D1265="Vibrating grid for enlarged design"),$D1265)</f>
        <v>#N/A</v>
      </c>
      <c r="I1265" t="e" cm="1">
        <f t="array" ref="I1265">_xlfn.IFS(OR($D1265="Simple magnetic grid  - 304",$D1265="Simple magnetic grid  - 316",$D1265="Simple and enlarged magnetic grid "),$D1265)</f>
        <v>#N/A</v>
      </c>
      <c r="J1265" t="e" cm="1">
        <f t="array" ref="J1265">_xlfn.IFS(OR($D1265="SMC",$D1265="Simple magnetic grid  - 316.",$D1265="FESTO"),$D1265)</f>
        <v>#N/A</v>
      </c>
    </row>
    <row r="1266" spans="1:10" x14ac:dyDescent="0.2">
      <c r="A1266" t="s">
        <v>4</v>
      </c>
      <c r="B1266" t="s">
        <v>1</v>
      </c>
      <c r="C1266" s="2" t="str">
        <f>_xlfn.XLOOKUP(B1266,Sheet1!$E$2:$E$171,Sheet1!$A$2:$A$171," ",0)</f>
        <v xml:space="preserve"> </v>
      </c>
      <c r="D1266" s="2" t="str">
        <f>_xlfn.XLOOKUP(B1266,Sheet1!$E$2:$E$171,Sheet1!$B$2:$B$171," ",0)</f>
        <v xml:space="preserve"> </v>
      </c>
      <c r="E1266" t="e" cm="1">
        <f t="array" ref="E1266">_xlfn.IFS(OR(D1266="Spl Mounting flange - 304",D1266="Spl Enlarged Mounting flange - 304",D1266="Spl Monoblock - 304",D1266="Dbl Mounting flange - 304",D1266="Dbl Monoblock - 304",D1266="Spl Mounting flange - 316",D1266="Dbl Mounting flange - 316",D1266="Spl Monoblock - 316",D1266="Dbl Mounting flange - 316"),D1266)</f>
        <v>#N/A</v>
      </c>
      <c r="F1266" t="e" cm="1">
        <f t="array" ref="F1266">_xlfn.IFS(OR($D1266="Fan 50 Hz",$D1266="Fan 440V 60 Hz",$D1266="Fan 460V 50 Hz"),$D1266)</f>
        <v>#N/A</v>
      </c>
      <c r="G1266" t="e" cm="1">
        <f t="array" ref="G1266">_xlfn.IFS(OR($D1266="Hopper 304",$D1266="Hopper 316"),$D1266)</f>
        <v>#N/A</v>
      </c>
      <c r="H1266" t="e" cm="1">
        <f t="array" ref="H1266">_xlfn.IFS(OR($D1266="Vibrating grid",$D1266="Vibrating grid for enlarged design"),$D1266)</f>
        <v>#N/A</v>
      </c>
      <c r="I1266" t="e" cm="1">
        <f t="array" ref="I1266">_xlfn.IFS(OR($D1266="Simple magnetic grid  - 304",$D1266="Simple magnetic grid  - 316",$D1266="Simple and enlarged magnetic grid "),$D1266)</f>
        <v>#N/A</v>
      </c>
      <c r="J1266" t="e" cm="1">
        <f t="array" ref="J1266">_xlfn.IFS(OR($D1266="SMC",$D1266="Simple magnetic grid  - 316.",$D1266="FESTO"),$D1266)</f>
        <v>#N/A</v>
      </c>
    </row>
    <row r="1267" spans="1:10" x14ac:dyDescent="0.2">
      <c r="A1267" t="s">
        <v>4</v>
      </c>
      <c r="B1267" t="s">
        <v>226</v>
      </c>
      <c r="C1267" s="2" t="str">
        <f>_xlfn.XLOOKUP(B1267,Sheet1!$E$2:$E$171,Sheet1!$A$2:$A$171," ",0)</f>
        <v xml:space="preserve"> </v>
      </c>
      <c r="D1267" s="2" t="str">
        <f>_xlfn.XLOOKUP(B1267,Sheet1!$E$2:$E$171,Sheet1!$B$2:$B$171," ",0)</f>
        <v xml:space="preserve"> </v>
      </c>
      <c r="E1267" t="e" cm="1">
        <f t="array" ref="E1267">_xlfn.IFS(OR(D1267="Spl Mounting flange - 304",D1267="Spl Enlarged Mounting flange - 304",D1267="Spl Monoblock - 304",D1267="Dbl Mounting flange - 304",D1267="Dbl Monoblock - 304",D1267="Spl Mounting flange - 316",D1267="Dbl Mounting flange - 316",D1267="Spl Monoblock - 316",D1267="Dbl Mounting flange - 316"),D1267)</f>
        <v>#N/A</v>
      </c>
      <c r="F1267" t="e" cm="1">
        <f t="array" ref="F1267">_xlfn.IFS(OR($D1267="Fan 50 Hz",$D1267="Fan 440V 60 Hz",$D1267="Fan 460V 50 Hz"),$D1267)</f>
        <v>#N/A</v>
      </c>
      <c r="G1267" t="e" cm="1">
        <f t="array" ref="G1267">_xlfn.IFS(OR($D1267="Hopper 304",$D1267="Hopper 316"),$D1267)</f>
        <v>#N/A</v>
      </c>
      <c r="H1267" t="e" cm="1">
        <f t="array" ref="H1267">_xlfn.IFS(OR($D1267="Vibrating grid",$D1267="Vibrating grid for enlarged design"),$D1267)</f>
        <v>#N/A</v>
      </c>
      <c r="I1267" t="e" cm="1">
        <f t="array" ref="I1267">_xlfn.IFS(OR($D1267="Simple magnetic grid  - 304",$D1267="Simple magnetic grid  - 316",$D1267="Simple and enlarged magnetic grid "),$D1267)</f>
        <v>#N/A</v>
      </c>
      <c r="J1267" t="e" cm="1">
        <f t="array" ref="J1267">_xlfn.IFS(OR($D1267="SMC",$D1267="Simple magnetic grid  - 316.",$D1267="FESTO"),$D1267)</f>
        <v>#N/A</v>
      </c>
    </row>
    <row r="1268" spans="1:10" x14ac:dyDescent="0.2">
      <c r="A1268" t="s">
        <v>4</v>
      </c>
      <c r="B1268" t="s">
        <v>151</v>
      </c>
      <c r="C1268" s="2" t="str">
        <f>_xlfn.XLOOKUP(B1268,Sheet1!$E$2:$E$171,Sheet1!$A$2:$A$171," ",0)</f>
        <v xml:space="preserve"> </v>
      </c>
      <c r="D1268" s="2" t="str">
        <f>_xlfn.XLOOKUP(B1268,Sheet1!$E$2:$E$171,Sheet1!$B$2:$B$171," ",0)</f>
        <v xml:space="preserve"> </v>
      </c>
      <c r="E1268" t="e" cm="1">
        <f t="array" ref="E1268">_xlfn.IFS(OR(D1268="Spl Mounting flange - 304",D1268="Spl Enlarged Mounting flange - 304",D1268="Spl Monoblock - 304",D1268="Dbl Mounting flange - 304",D1268="Dbl Monoblock - 304",D1268="Spl Mounting flange - 316",D1268="Dbl Mounting flange - 316",D1268="Spl Monoblock - 316",D1268="Dbl Mounting flange - 316"),D1268)</f>
        <v>#N/A</v>
      </c>
      <c r="F1268" t="e" cm="1">
        <f t="array" ref="F1268">_xlfn.IFS(OR($D1268="Fan 50 Hz",$D1268="Fan 440V 60 Hz",$D1268="Fan 460V 50 Hz"),$D1268)</f>
        <v>#N/A</v>
      </c>
      <c r="G1268" t="e" cm="1">
        <f t="array" ref="G1268">_xlfn.IFS(OR($D1268="Hopper 304",$D1268="Hopper 316"),$D1268)</f>
        <v>#N/A</v>
      </c>
      <c r="H1268" t="e" cm="1">
        <f t="array" ref="H1268">_xlfn.IFS(OR($D1268="Vibrating grid",$D1268="Vibrating grid for enlarged design"),$D1268)</f>
        <v>#N/A</v>
      </c>
      <c r="I1268" t="e" cm="1">
        <f t="array" ref="I1268">_xlfn.IFS(OR($D1268="Simple magnetic grid  - 304",$D1268="Simple magnetic grid  - 316",$D1268="Simple and enlarged magnetic grid "),$D1268)</f>
        <v>#N/A</v>
      </c>
      <c r="J1268" t="e" cm="1">
        <f t="array" ref="J1268">_xlfn.IFS(OR($D1268="SMC",$D1268="Simple magnetic grid  - 316.",$D1268="FESTO"),$D1268)</f>
        <v>#N/A</v>
      </c>
    </row>
    <row r="1269" spans="1:10" x14ac:dyDescent="0.2">
      <c r="A1269" t="s">
        <v>4</v>
      </c>
      <c r="B1269" t="s">
        <v>71</v>
      </c>
      <c r="C1269" s="2" t="str">
        <f>_xlfn.XLOOKUP(B1269,Sheet1!$E$2:$E$171,Sheet1!$A$2:$A$171," ",0)</f>
        <v xml:space="preserve"> </v>
      </c>
      <c r="D1269" s="2" t="str">
        <f>_xlfn.XLOOKUP(B1269,Sheet1!$E$2:$E$171,Sheet1!$B$2:$B$171," ",0)</f>
        <v xml:space="preserve"> </v>
      </c>
      <c r="E1269" t="e" cm="1">
        <f t="array" ref="E1269">_xlfn.IFS(OR(D1269="Spl Mounting flange - 304",D1269="Spl Enlarged Mounting flange - 304",D1269="Spl Monoblock - 304",D1269="Dbl Mounting flange - 304",D1269="Dbl Monoblock - 304",D1269="Spl Mounting flange - 316",D1269="Dbl Mounting flange - 316",D1269="Spl Monoblock - 316",D1269="Dbl Mounting flange - 316"),D1269)</f>
        <v>#N/A</v>
      </c>
      <c r="F1269" t="e" cm="1">
        <f t="array" ref="F1269">_xlfn.IFS(OR($D1269="Fan 50 Hz",$D1269="Fan 440V 60 Hz",$D1269="Fan 460V 50 Hz"),$D1269)</f>
        <v>#N/A</v>
      </c>
      <c r="G1269" t="e" cm="1">
        <f t="array" ref="G1269">_xlfn.IFS(OR($D1269="Hopper 304",$D1269="Hopper 316"),$D1269)</f>
        <v>#N/A</v>
      </c>
      <c r="H1269" t="e" cm="1">
        <f t="array" ref="H1269">_xlfn.IFS(OR($D1269="Vibrating grid",$D1269="Vibrating grid for enlarged design"),$D1269)</f>
        <v>#N/A</v>
      </c>
      <c r="I1269" t="e" cm="1">
        <f t="array" ref="I1269">_xlfn.IFS(OR($D1269="Simple magnetic grid  - 304",$D1269="Simple magnetic grid  - 316",$D1269="Simple and enlarged magnetic grid "),$D1269)</f>
        <v>#N/A</v>
      </c>
      <c r="J1269" t="e" cm="1">
        <f t="array" ref="J1269">_xlfn.IFS(OR($D1269="SMC",$D1269="Simple magnetic grid  - 316.",$D1269="FESTO"),$D1269)</f>
        <v>#N/A</v>
      </c>
    </row>
    <row r="1270" spans="1:10" x14ac:dyDescent="0.2">
      <c r="A1270" t="s">
        <v>32</v>
      </c>
      <c r="B1270" t="s">
        <v>1</v>
      </c>
      <c r="C1270" s="2" t="str">
        <f>_xlfn.XLOOKUP(B1270,Sheet1!$E$2:$E$171,Sheet1!$A$2:$A$171," ",0)</f>
        <v xml:space="preserve"> </v>
      </c>
      <c r="D1270" s="2" t="str">
        <f>_xlfn.XLOOKUP(B1270,Sheet1!$E$2:$E$171,Sheet1!$B$2:$B$171," ",0)</f>
        <v xml:space="preserve"> </v>
      </c>
      <c r="E1270" t="e" cm="1">
        <f t="array" ref="E1270">_xlfn.IFS(OR(D1270="Spl Mounting flange - 304",D1270="Spl Enlarged Mounting flange - 304",D1270="Spl Monoblock - 304",D1270="Dbl Mounting flange - 304",D1270="Dbl Monoblock - 304",D1270="Spl Mounting flange - 316",D1270="Dbl Mounting flange - 316",D1270="Spl Monoblock - 316",D1270="Dbl Mounting flange - 316"),D1270)</f>
        <v>#N/A</v>
      </c>
      <c r="F1270" t="e" cm="1">
        <f t="array" ref="F1270">_xlfn.IFS(OR($D1270="Fan 50 Hz",$D1270="Fan 440V 60 Hz",$D1270="Fan 460V 50 Hz"),$D1270)</f>
        <v>#N/A</v>
      </c>
      <c r="G1270" t="e" cm="1">
        <f t="array" ref="G1270">_xlfn.IFS(OR($D1270="Hopper 304",$D1270="Hopper 316"),$D1270)</f>
        <v>#N/A</v>
      </c>
      <c r="H1270" t="e" cm="1">
        <f t="array" ref="H1270">_xlfn.IFS(OR($D1270="Vibrating grid",$D1270="Vibrating grid for enlarged design"),$D1270)</f>
        <v>#N/A</v>
      </c>
      <c r="I1270" t="e" cm="1">
        <f t="array" ref="I1270">_xlfn.IFS(OR($D1270="Simple magnetic grid  - 304",$D1270="Simple magnetic grid  - 316",$D1270="Simple and enlarged magnetic grid "),$D1270)</f>
        <v>#N/A</v>
      </c>
      <c r="J1270" t="e" cm="1">
        <f t="array" ref="J1270">_xlfn.IFS(OR($D1270="SMC",$D1270="Simple magnetic grid  - 316.",$D1270="FESTO"),$D1270)</f>
        <v>#N/A</v>
      </c>
    </row>
    <row r="1271" spans="1:10" x14ac:dyDescent="0.2">
      <c r="A1271" t="s">
        <v>32</v>
      </c>
      <c r="B1271" t="s">
        <v>1</v>
      </c>
      <c r="C1271" s="2" t="str">
        <f>_xlfn.XLOOKUP(B1271,Sheet1!$E$2:$E$171,Sheet1!$A$2:$A$171," ",0)</f>
        <v xml:space="preserve"> </v>
      </c>
      <c r="D1271" s="2" t="str">
        <f>_xlfn.XLOOKUP(B1271,Sheet1!$E$2:$E$171,Sheet1!$B$2:$B$171," ",0)</f>
        <v xml:space="preserve"> </v>
      </c>
      <c r="E1271" t="e" cm="1">
        <f t="array" ref="E1271">_xlfn.IFS(OR(D1271="Spl Mounting flange - 304",D1271="Spl Enlarged Mounting flange - 304",D1271="Spl Monoblock - 304",D1271="Dbl Mounting flange - 304",D1271="Dbl Monoblock - 304",D1271="Spl Mounting flange - 316",D1271="Dbl Mounting flange - 316",D1271="Spl Monoblock - 316",D1271="Dbl Mounting flange - 316"),D1271)</f>
        <v>#N/A</v>
      </c>
      <c r="F1271" t="e" cm="1">
        <f t="array" ref="F1271">_xlfn.IFS(OR($D1271="Fan 50 Hz",$D1271="Fan 440V 60 Hz",$D1271="Fan 460V 50 Hz"),$D1271)</f>
        <v>#N/A</v>
      </c>
      <c r="G1271" t="e" cm="1">
        <f t="array" ref="G1271">_xlfn.IFS(OR($D1271="Hopper 304",$D1271="Hopper 316"),$D1271)</f>
        <v>#N/A</v>
      </c>
      <c r="H1271" t="e" cm="1">
        <f t="array" ref="H1271">_xlfn.IFS(OR($D1271="Vibrating grid",$D1271="Vibrating grid for enlarged design"),$D1271)</f>
        <v>#N/A</v>
      </c>
      <c r="I1271" t="e" cm="1">
        <f t="array" ref="I1271">_xlfn.IFS(OR($D1271="Simple magnetic grid  - 304",$D1271="Simple magnetic grid  - 316",$D1271="Simple and enlarged magnetic grid "),$D1271)</f>
        <v>#N/A</v>
      </c>
      <c r="J1271" t="e" cm="1">
        <f t="array" ref="J1271">_xlfn.IFS(OR($D1271="SMC",$D1271="Simple magnetic grid  - 316.",$D1271="FESTO"),$D1271)</f>
        <v>#N/A</v>
      </c>
    </row>
    <row r="1272" spans="1:10" x14ac:dyDescent="0.2">
      <c r="A1272" t="s">
        <v>32</v>
      </c>
      <c r="B1272" t="s">
        <v>345</v>
      </c>
      <c r="C1272" s="2">
        <f>_xlfn.XLOOKUP(B1272,Sheet1!$E$2:$E$171,Sheet1!$A$2:$A$171," ",0)</f>
        <v>1</v>
      </c>
      <c r="D1272" s="2" t="str">
        <f>_xlfn.XLOOKUP(B1272,Sheet1!$E$2:$E$171,Sheet1!$B$2:$B$171," ",0)</f>
        <v>Dbl Mounting flange - 304</v>
      </c>
      <c r="E1272" t="str" cm="1">
        <f t="array" ref="E1272">_xlfn.IFS(OR(D1272="Spl Mounting flange - 304",D1272="Spl Enlarged Mounting flange - 304",D1272="Spl Monoblock - 304",D1272="Dbl Mounting flange - 304",D1272="Dbl Monoblock - 304",D1272="Spl Mounting flange - 316",D1272="Dbl Mounting flange - 316",D1272="Spl Monoblock - 316",D1272="Dbl Mounting flange - 316"),D1272)</f>
        <v>Dbl Mounting flange - 304</v>
      </c>
      <c r="F1272" t="e" cm="1">
        <f t="array" ref="F1272">_xlfn.IFS(OR($D1272="Fan 50 Hz",$D1272="Fan 440V 60 Hz",$D1272="Fan 460V 50 Hz"),$D1272)</f>
        <v>#N/A</v>
      </c>
      <c r="G1272" t="e" cm="1">
        <f t="array" ref="G1272">_xlfn.IFS(OR($D1272="Hopper 304",$D1272="Hopper 316"),$D1272)</f>
        <v>#N/A</v>
      </c>
      <c r="H1272" t="e" cm="1">
        <f t="array" ref="H1272">_xlfn.IFS(OR($D1272="Vibrating grid",$D1272="Vibrating grid for enlarged design"),$D1272)</f>
        <v>#N/A</v>
      </c>
      <c r="I1272" t="e" cm="1">
        <f t="array" ref="I1272">_xlfn.IFS(OR($D1272="Simple magnetic grid  - 304",$D1272="Simple magnetic grid  - 316",$D1272="Simple and enlarged magnetic grid "),$D1272)</f>
        <v>#N/A</v>
      </c>
      <c r="J1272" t="e" cm="1">
        <f t="array" ref="J1272">_xlfn.IFS(OR($D1272="SMC",$D1272="Simple magnetic grid  - 316.",$D1272="FESTO"),$D1272)</f>
        <v>#N/A</v>
      </c>
    </row>
    <row r="1273" spans="1:10" x14ac:dyDescent="0.2">
      <c r="A1273" t="s">
        <v>32</v>
      </c>
      <c r="B1273" t="s">
        <v>6</v>
      </c>
      <c r="C1273" s="2">
        <f>_xlfn.XLOOKUP(B1273,Sheet1!$E$2:$E$171,Sheet1!$A$2:$A$171," ",0)</f>
        <v>1</v>
      </c>
      <c r="D1273" s="2" t="str">
        <f>_xlfn.XLOOKUP(B1273,Sheet1!$E$2:$E$171,Sheet1!$B$2:$B$171," ",0)</f>
        <v>Hopper 304</v>
      </c>
      <c r="E1273" t="e" cm="1">
        <f t="array" ref="E1273">_xlfn.IFS(OR(D1273="Spl Mounting flange - 304",D1273="Spl Enlarged Mounting flange - 304",D1273="Spl Monoblock - 304",D1273="Dbl Mounting flange - 304",D1273="Dbl Monoblock - 304",D1273="Spl Mounting flange - 316",D1273="Dbl Mounting flange - 316",D1273="Spl Monoblock - 316",D1273="Dbl Mounting flange - 316"),D1273)</f>
        <v>#N/A</v>
      </c>
      <c r="F1273" t="e" cm="1">
        <f t="array" ref="F1273">_xlfn.IFS(OR($D1273="Fan 50 Hz",$D1273="Fan 440V 60 Hz",$D1273="Fan 460V 50 Hz"),$D1273)</f>
        <v>#N/A</v>
      </c>
      <c r="G1273" t="str" cm="1">
        <f t="array" ref="G1273">_xlfn.IFS(OR($D1273="Hopper 304",$D1273="Hopper 316"),$D1273)</f>
        <v>Hopper 304</v>
      </c>
      <c r="H1273" t="e" cm="1">
        <f t="array" ref="H1273">_xlfn.IFS(OR($D1273="Vibrating grid",$D1273="Vibrating grid for enlarged design"),$D1273)</f>
        <v>#N/A</v>
      </c>
      <c r="I1273" t="e" cm="1">
        <f t="array" ref="I1273">_xlfn.IFS(OR($D1273="Simple magnetic grid  - 304",$D1273="Simple magnetic grid  - 316",$D1273="Simple and enlarged magnetic grid "),$D1273)</f>
        <v>#N/A</v>
      </c>
      <c r="J1273" t="e" cm="1">
        <f t="array" ref="J1273">_xlfn.IFS(OR($D1273="SMC",$D1273="Simple magnetic grid  - 316.",$D1273="FESTO"),$D1273)</f>
        <v>#N/A</v>
      </c>
    </row>
    <row r="1274" spans="1:10" x14ac:dyDescent="0.2">
      <c r="A1274" t="s">
        <v>32</v>
      </c>
      <c r="B1274" t="s">
        <v>1</v>
      </c>
      <c r="C1274" s="2" t="str">
        <f>_xlfn.XLOOKUP(B1274,Sheet1!$E$2:$E$171,Sheet1!$A$2:$A$171," ",0)</f>
        <v xml:space="preserve"> </v>
      </c>
      <c r="D1274" s="2" t="str">
        <f>_xlfn.XLOOKUP(B1274,Sheet1!$E$2:$E$171,Sheet1!$B$2:$B$171," ",0)</f>
        <v xml:space="preserve"> </v>
      </c>
      <c r="E1274" t="e" cm="1">
        <f t="array" ref="E1274">_xlfn.IFS(OR(D1274="Spl Mounting flange - 304",D1274="Spl Enlarged Mounting flange - 304",D1274="Spl Monoblock - 304",D1274="Dbl Mounting flange - 304",D1274="Dbl Monoblock - 304",D1274="Spl Mounting flange - 316",D1274="Dbl Mounting flange - 316",D1274="Spl Monoblock - 316",D1274="Dbl Mounting flange - 316"),D1274)</f>
        <v>#N/A</v>
      </c>
      <c r="F1274" t="e" cm="1">
        <f t="array" ref="F1274">_xlfn.IFS(OR($D1274="Fan 50 Hz",$D1274="Fan 440V 60 Hz",$D1274="Fan 460V 50 Hz"),$D1274)</f>
        <v>#N/A</v>
      </c>
      <c r="G1274" t="e" cm="1">
        <f t="array" ref="G1274">_xlfn.IFS(OR($D1274="Hopper 304",$D1274="Hopper 316"),$D1274)</f>
        <v>#N/A</v>
      </c>
      <c r="H1274" t="e" cm="1">
        <f t="array" ref="H1274">_xlfn.IFS(OR($D1274="Vibrating grid",$D1274="Vibrating grid for enlarged design"),$D1274)</f>
        <v>#N/A</v>
      </c>
      <c r="I1274" t="e" cm="1">
        <f t="array" ref="I1274">_xlfn.IFS(OR($D1274="Simple magnetic grid  - 304",$D1274="Simple magnetic grid  - 316",$D1274="Simple and enlarged magnetic grid "),$D1274)</f>
        <v>#N/A</v>
      </c>
      <c r="J1274" t="e" cm="1">
        <f t="array" ref="J1274">_xlfn.IFS(OR($D1274="SMC",$D1274="Simple magnetic grid  - 316.",$D1274="FESTO"),$D1274)</f>
        <v>#N/A</v>
      </c>
    </row>
    <row r="1275" spans="1:10" x14ac:dyDescent="0.2">
      <c r="A1275" t="s">
        <v>32</v>
      </c>
      <c r="B1275" t="s">
        <v>1</v>
      </c>
      <c r="C1275" s="2" t="str">
        <f>_xlfn.XLOOKUP(B1275,Sheet1!$E$2:$E$171,Sheet1!$A$2:$A$171," ",0)</f>
        <v xml:space="preserve"> </v>
      </c>
      <c r="D1275" s="2" t="str">
        <f>_xlfn.XLOOKUP(B1275,Sheet1!$E$2:$E$171,Sheet1!$B$2:$B$171," ",0)</f>
        <v xml:space="preserve"> </v>
      </c>
      <c r="E1275" t="e" cm="1">
        <f t="array" ref="E1275">_xlfn.IFS(OR(D1275="Spl Mounting flange - 304",D1275="Spl Enlarged Mounting flange - 304",D1275="Spl Monoblock - 304",D1275="Dbl Mounting flange - 304",D1275="Dbl Monoblock - 304",D1275="Spl Mounting flange - 316",D1275="Dbl Mounting flange - 316",D1275="Spl Monoblock - 316",D1275="Dbl Mounting flange - 316"),D1275)</f>
        <v>#N/A</v>
      </c>
      <c r="F1275" t="e" cm="1">
        <f t="array" ref="F1275">_xlfn.IFS(OR($D1275="Fan 50 Hz",$D1275="Fan 440V 60 Hz",$D1275="Fan 460V 50 Hz"),$D1275)</f>
        <v>#N/A</v>
      </c>
      <c r="G1275" t="e" cm="1">
        <f t="array" ref="G1275">_xlfn.IFS(OR($D1275="Hopper 304",$D1275="Hopper 316"),$D1275)</f>
        <v>#N/A</v>
      </c>
      <c r="H1275" t="e" cm="1">
        <f t="array" ref="H1275">_xlfn.IFS(OR($D1275="Vibrating grid",$D1275="Vibrating grid for enlarged design"),$D1275)</f>
        <v>#N/A</v>
      </c>
      <c r="I1275" t="e" cm="1">
        <f t="array" ref="I1275">_xlfn.IFS(OR($D1275="Simple magnetic grid  - 304",$D1275="Simple magnetic grid  - 316",$D1275="Simple and enlarged magnetic grid "),$D1275)</f>
        <v>#N/A</v>
      </c>
      <c r="J1275" t="e" cm="1">
        <f t="array" ref="J1275">_xlfn.IFS(OR($D1275="SMC",$D1275="Simple magnetic grid  - 316.",$D1275="FESTO"),$D1275)</f>
        <v>#N/A</v>
      </c>
    </row>
    <row r="1276" spans="1:10" x14ac:dyDescent="0.2">
      <c r="A1276" t="s">
        <v>32</v>
      </c>
      <c r="B1276" t="s">
        <v>1</v>
      </c>
      <c r="C1276" s="2" t="str">
        <f>_xlfn.XLOOKUP(B1276,Sheet1!$E$2:$E$171,Sheet1!$A$2:$A$171," ",0)</f>
        <v xml:space="preserve"> </v>
      </c>
      <c r="D1276" s="2" t="str">
        <f>_xlfn.XLOOKUP(B1276,Sheet1!$E$2:$E$171,Sheet1!$B$2:$B$171," ",0)</f>
        <v xml:space="preserve"> </v>
      </c>
      <c r="E1276" t="e" cm="1">
        <f t="array" ref="E1276">_xlfn.IFS(OR(D1276="Spl Mounting flange - 304",D1276="Spl Enlarged Mounting flange - 304",D1276="Spl Monoblock - 304",D1276="Dbl Mounting flange - 304",D1276="Dbl Monoblock - 304",D1276="Spl Mounting flange - 316",D1276="Dbl Mounting flange - 316",D1276="Spl Monoblock - 316",D1276="Dbl Mounting flange - 316"),D1276)</f>
        <v>#N/A</v>
      </c>
      <c r="F1276" t="e" cm="1">
        <f t="array" ref="F1276">_xlfn.IFS(OR($D1276="Fan 50 Hz",$D1276="Fan 440V 60 Hz",$D1276="Fan 460V 50 Hz"),$D1276)</f>
        <v>#N/A</v>
      </c>
      <c r="G1276" t="e" cm="1">
        <f t="array" ref="G1276">_xlfn.IFS(OR($D1276="Hopper 304",$D1276="Hopper 316"),$D1276)</f>
        <v>#N/A</v>
      </c>
      <c r="H1276" t="e" cm="1">
        <f t="array" ref="H1276">_xlfn.IFS(OR($D1276="Vibrating grid",$D1276="Vibrating grid for enlarged design"),$D1276)</f>
        <v>#N/A</v>
      </c>
      <c r="I1276" t="e" cm="1">
        <f t="array" ref="I1276">_xlfn.IFS(OR($D1276="Simple magnetic grid  - 304",$D1276="Simple magnetic grid  - 316",$D1276="Simple and enlarged magnetic grid "),$D1276)</f>
        <v>#N/A</v>
      </c>
      <c r="J1276" t="e" cm="1">
        <f t="array" ref="J1276">_xlfn.IFS(OR($D1276="SMC",$D1276="Simple magnetic grid  - 316.",$D1276="FESTO"),$D1276)</f>
        <v>#N/A</v>
      </c>
    </row>
    <row r="1277" spans="1:10" x14ac:dyDescent="0.2">
      <c r="A1277" t="s">
        <v>32</v>
      </c>
      <c r="B1277" t="s">
        <v>1</v>
      </c>
      <c r="C1277" s="2" t="str">
        <f>_xlfn.XLOOKUP(B1277,Sheet1!$E$2:$E$171,Sheet1!$A$2:$A$171," ",0)</f>
        <v xml:space="preserve"> </v>
      </c>
      <c r="D1277" s="2" t="str">
        <f>_xlfn.XLOOKUP(B1277,Sheet1!$E$2:$E$171,Sheet1!$B$2:$B$171," ",0)</f>
        <v xml:space="preserve"> </v>
      </c>
      <c r="E1277" t="e" cm="1">
        <f t="array" ref="E1277">_xlfn.IFS(OR(D1277="Spl Mounting flange - 304",D1277="Spl Enlarged Mounting flange - 304",D1277="Spl Monoblock - 304",D1277="Dbl Mounting flange - 304",D1277="Dbl Monoblock - 304",D1277="Spl Mounting flange - 316",D1277="Dbl Mounting flange - 316",D1277="Spl Monoblock - 316",D1277="Dbl Mounting flange - 316"),D1277)</f>
        <v>#N/A</v>
      </c>
      <c r="F1277" t="e" cm="1">
        <f t="array" ref="F1277">_xlfn.IFS(OR($D1277="Fan 50 Hz",$D1277="Fan 440V 60 Hz",$D1277="Fan 460V 50 Hz"),$D1277)</f>
        <v>#N/A</v>
      </c>
      <c r="G1277" t="e" cm="1">
        <f t="array" ref="G1277">_xlfn.IFS(OR($D1277="Hopper 304",$D1277="Hopper 316"),$D1277)</f>
        <v>#N/A</v>
      </c>
      <c r="H1277" t="e" cm="1">
        <f t="array" ref="H1277">_xlfn.IFS(OR($D1277="Vibrating grid",$D1277="Vibrating grid for enlarged design"),$D1277)</f>
        <v>#N/A</v>
      </c>
      <c r="I1277" t="e" cm="1">
        <f t="array" ref="I1277">_xlfn.IFS(OR($D1277="Simple magnetic grid  - 304",$D1277="Simple magnetic grid  - 316",$D1277="Simple and enlarged magnetic grid "),$D1277)</f>
        <v>#N/A</v>
      </c>
      <c r="J1277" t="e" cm="1">
        <f t="array" ref="J1277">_xlfn.IFS(OR($D1277="SMC",$D1277="Simple magnetic grid  - 316.",$D1277="FESTO"),$D1277)</f>
        <v>#N/A</v>
      </c>
    </row>
    <row r="1278" spans="1:10" x14ac:dyDescent="0.2">
      <c r="A1278" t="s">
        <v>32</v>
      </c>
      <c r="B1278" t="s">
        <v>127</v>
      </c>
      <c r="C1278" s="2">
        <f>_xlfn.XLOOKUP(B1278,Sheet1!$E$2:$E$171,Sheet1!$A$2:$A$171," ",0)</f>
        <v>1</v>
      </c>
      <c r="D1278" s="2" t="str">
        <f>_xlfn.XLOOKUP(B1278,Sheet1!$E$2:$E$171,Sheet1!$B$2:$B$171," ",0)</f>
        <v>Fan 50 Hz</v>
      </c>
      <c r="E1278" t="e" cm="1">
        <f t="array" ref="E1278">_xlfn.IFS(OR(D1278="Spl Mounting flange - 304",D1278="Spl Enlarged Mounting flange - 304",D1278="Spl Monoblock - 304",D1278="Dbl Mounting flange - 304",D1278="Dbl Monoblock - 304",D1278="Spl Mounting flange - 316",D1278="Dbl Mounting flange - 316",D1278="Spl Monoblock - 316",D1278="Dbl Mounting flange - 316"),D1278)</f>
        <v>#N/A</v>
      </c>
      <c r="F1278" t="str" cm="1">
        <f t="array" ref="F1278">_xlfn.IFS(OR($D1278="Fan 50 Hz",$D1278="Fan 440V 60 Hz",$D1278="Fan 460V 50 Hz"),$D1278)</f>
        <v>Fan 50 Hz</v>
      </c>
      <c r="G1278" t="e" cm="1">
        <f t="array" ref="G1278">_xlfn.IFS(OR($D1278="Hopper 304",$D1278="Hopper 316"),$D1278)</f>
        <v>#N/A</v>
      </c>
      <c r="H1278" t="e" cm="1">
        <f t="array" ref="H1278">_xlfn.IFS(OR($D1278="Vibrating grid",$D1278="Vibrating grid for enlarged design"),$D1278)</f>
        <v>#N/A</v>
      </c>
      <c r="I1278" t="e" cm="1">
        <f t="array" ref="I1278">_xlfn.IFS(OR($D1278="Simple magnetic grid  - 304",$D1278="Simple magnetic grid  - 316",$D1278="Simple and enlarged magnetic grid "),$D1278)</f>
        <v>#N/A</v>
      </c>
      <c r="J1278" t="e" cm="1">
        <f t="array" ref="J1278">_xlfn.IFS(OR($D1278="SMC",$D1278="Simple magnetic grid  - 316.",$D1278="FESTO"),$D1278)</f>
        <v>#N/A</v>
      </c>
    </row>
    <row r="1279" spans="1:10" x14ac:dyDescent="0.2">
      <c r="A1279" t="s">
        <v>32</v>
      </c>
      <c r="B1279" t="s">
        <v>1</v>
      </c>
      <c r="C1279" s="2" t="str">
        <f>_xlfn.XLOOKUP(B1279,Sheet1!$E$2:$E$171,Sheet1!$A$2:$A$171," ",0)</f>
        <v xml:space="preserve"> </v>
      </c>
      <c r="D1279" s="2" t="str">
        <f>_xlfn.XLOOKUP(B1279,Sheet1!$E$2:$E$171,Sheet1!$B$2:$B$171," ",0)</f>
        <v xml:space="preserve"> </v>
      </c>
      <c r="E1279" t="e" cm="1">
        <f t="array" ref="E1279">_xlfn.IFS(OR(D1279="Spl Mounting flange - 304",D1279="Spl Enlarged Mounting flange - 304",D1279="Spl Monoblock - 304",D1279="Dbl Mounting flange - 304",D1279="Dbl Monoblock - 304",D1279="Spl Mounting flange - 316",D1279="Dbl Mounting flange - 316",D1279="Spl Monoblock - 316",D1279="Dbl Mounting flange - 316"),D1279)</f>
        <v>#N/A</v>
      </c>
      <c r="F1279" t="e" cm="1">
        <f t="array" ref="F1279">_xlfn.IFS(OR($D1279="Fan 50 Hz",$D1279="Fan 440V 60 Hz",$D1279="Fan 460V 50 Hz"),$D1279)</f>
        <v>#N/A</v>
      </c>
      <c r="G1279" t="e" cm="1">
        <f t="array" ref="G1279">_xlfn.IFS(OR($D1279="Hopper 304",$D1279="Hopper 316"),$D1279)</f>
        <v>#N/A</v>
      </c>
      <c r="H1279" t="e" cm="1">
        <f t="array" ref="H1279">_xlfn.IFS(OR($D1279="Vibrating grid",$D1279="Vibrating grid for enlarged design"),$D1279)</f>
        <v>#N/A</v>
      </c>
      <c r="I1279" t="e" cm="1">
        <f t="array" ref="I1279">_xlfn.IFS(OR($D1279="Simple magnetic grid  - 304",$D1279="Simple magnetic grid  - 316",$D1279="Simple and enlarged magnetic grid "),$D1279)</f>
        <v>#N/A</v>
      </c>
      <c r="J1279" t="e" cm="1">
        <f t="array" ref="J1279">_xlfn.IFS(OR($D1279="SMC",$D1279="Simple magnetic grid  - 316.",$D1279="FESTO"),$D1279)</f>
        <v>#N/A</v>
      </c>
    </row>
    <row r="1280" spans="1:10" x14ac:dyDescent="0.2">
      <c r="A1280" t="s">
        <v>32</v>
      </c>
      <c r="B1280" t="s">
        <v>194</v>
      </c>
      <c r="C1280" s="2" t="str">
        <f>_xlfn.XLOOKUP(B1280,Sheet1!$E$2:$E$171,Sheet1!$A$2:$A$171," ",0)</f>
        <v xml:space="preserve"> </v>
      </c>
      <c r="D1280" s="2" t="str">
        <f>_xlfn.XLOOKUP(B1280,Sheet1!$E$2:$E$171,Sheet1!$B$2:$B$171," ",0)</f>
        <v xml:space="preserve"> </v>
      </c>
      <c r="E1280" t="e" cm="1">
        <f t="array" ref="E1280">_xlfn.IFS(OR(D1280="Spl Mounting flange - 304",D1280="Spl Enlarged Mounting flange - 304",D1280="Spl Monoblock - 304",D1280="Dbl Mounting flange - 304",D1280="Dbl Monoblock - 304",D1280="Spl Mounting flange - 316",D1280="Dbl Mounting flange - 316",D1280="Spl Monoblock - 316",D1280="Dbl Mounting flange - 316"),D1280)</f>
        <v>#N/A</v>
      </c>
      <c r="F1280" t="e" cm="1">
        <f t="array" ref="F1280">_xlfn.IFS(OR($D1280="Fan 50 Hz",$D1280="Fan 440V 60 Hz",$D1280="Fan 460V 50 Hz"),$D1280)</f>
        <v>#N/A</v>
      </c>
      <c r="G1280" t="e" cm="1">
        <f t="array" ref="G1280">_xlfn.IFS(OR($D1280="Hopper 304",$D1280="Hopper 316"),$D1280)</f>
        <v>#N/A</v>
      </c>
      <c r="H1280" t="e" cm="1">
        <f t="array" ref="H1280">_xlfn.IFS(OR($D1280="Vibrating grid",$D1280="Vibrating grid for enlarged design"),$D1280)</f>
        <v>#N/A</v>
      </c>
      <c r="I1280" t="e" cm="1">
        <f t="array" ref="I1280">_xlfn.IFS(OR($D1280="Simple magnetic grid  - 304",$D1280="Simple magnetic grid  - 316",$D1280="Simple and enlarged magnetic grid "),$D1280)</f>
        <v>#N/A</v>
      </c>
      <c r="J1280" t="e" cm="1">
        <f t="array" ref="J1280">_xlfn.IFS(OR($D1280="SMC",$D1280="Simple magnetic grid  - 316.",$D1280="FESTO"),$D1280)</f>
        <v>#N/A</v>
      </c>
    </row>
    <row r="1281" spans="1:10" x14ac:dyDescent="0.2">
      <c r="A1281" t="s">
        <v>32</v>
      </c>
      <c r="B1281" t="s">
        <v>172</v>
      </c>
      <c r="C1281" s="2" t="str">
        <f>_xlfn.XLOOKUP(B1281,Sheet1!$E$2:$E$171,Sheet1!$A$2:$A$171," ",0)</f>
        <v xml:space="preserve"> </v>
      </c>
      <c r="D1281" s="2" t="str">
        <f>_xlfn.XLOOKUP(B1281,Sheet1!$E$2:$E$171,Sheet1!$B$2:$B$171," ",0)</f>
        <v xml:space="preserve"> </v>
      </c>
      <c r="E1281" t="e" cm="1">
        <f t="array" ref="E1281">_xlfn.IFS(OR(D1281="Spl Mounting flange - 304",D1281="Spl Enlarged Mounting flange - 304",D1281="Spl Monoblock - 304",D1281="Dbl Mounting flange - 304",D1281="Dbl Monoblock - 304",D1281="Spl Mounting flange - 316",D1281="Dbl Mounting flange - 316",D1281="Spl Monoblock - 316",D1281="Dbl Mounting flange - 316"),D1281)</f>
        <v>#N/A</v>
      </c>
      <c r="F1281" t="e" cm="1">
        <f t="array" ref="F1281">_xlfn.IFS(OR($D1281="Fan 50 Hz",$D1281="Fan 440V 60 Hz",$D1281="Fan 460V 50 Hz"),$D1281)</f>
        <v>#N/A</v>
      </c>
      <c r="G1281" t="e" cm="1">
        <f t="array" ref="G1281">_xlfn.IFS(OR($D1281="Hopper 304",$D1281="Hopper 316"),$D1281)</f>
        <v>#N/A</v>
      </c>
      <c r="H1281" t="e" cm="1">
        <f t="array" ref="H1281">_xlfn.IFS(OR($D1281="Vibrating grid",$D1281="Vibrating grid for enlarged design"),$D1281)</f>
        <v>#N/A</v>
      </c>
      <c r="I1281" t="e" cm="1">
        <f t="array" ref="I1281">_xlfn.IFS(OR($D1281="Simple magnetic grid  - 304",$D1281="Simple magnetic grid  - 316",$D1281="Simple and enlarged magnetic grid "),$D1281)</f>
        <v>#N/A</v>
      </c>
      <c r="J1281" t="e" cm="1">
        <f t="array" ref="J1281">_xlfn.IFS(OR($D1281="SMC",$D1281="Simple magnetic grid  - 316.",$D1281="FESTO"),$D1281)</f>
        <v>#N/A</v>
      </c>
    </row>
    <row r="1282" spans="1:10" x14ac:dyDescent="0.2">
      <c r="A1282" t="s">
        <v>32</v>
      </c>
      <c r="B1282" t="s">
        <v>1</v>
      </c>
      <c r="C1282" s="2" t="str">
        <f>_xlfn.XLOOKUP(B1282,Sheet1!$E$2:$E$171,Sheet1!$A$2:$A$171," ",0)</f>
        <v xml:space="preserve"> </v>
      </c>
      <c r="D1282" s="2" t="str">
        <f>_xlfn.XLOOKUP(B1282,Sheet1!$E$2:$E$171,Sheet1!$B$2:$B$171," ",0)</f>
        <v xml:space="preserve"> </v>
      </c>
      <c r="E1282" t="e" cm="1">
        <f t="array" ref="E1282">_xlfn.IFS(OR(D1282="Spl Mounting flange - 304",D1282="Spl Enlarged Mounting flange - 304",D1282="Spl Monoblock - 304",D1282="Dbl Mounting flange - 304",D1282="Dbl Monoblock - 304",D1282="Spl Mounting flange - 316",D1282="Dbl Mounting flange - 316",D1282="Spl Monoblock - 316",D1282="Dbl Mounting flange - 316"),D1282)</f>
        <v>#N/A</v>
      </c>
      <c r="F1282" t="e" cm="1">
        <f t="array" ref="F1282">_xlfn.IFS(OR($D1282="Fan 50 Hz",$D1282="Fan 440V 60 Hz",$D1282="Fan 460V 50 Hz"),$D1282)</f>
        <v>#N/A</v>
      </c>
      <c r="G1282" t="e" cm="1">
        <f t="array" ref="G1282">_xlfn.IFS(OR($D1282="Hopper 304",$D1282="Hopper 316"),$D1282)</f>
        <v>#N/A</v>
      </c>
      <c r="H1282" t="e" cm="1">
        <f t="array" ref="H1282">_xlfn.IFS(OR($D1282="Vibrating grid",$D1282="Vibrating grid for enlarged design"),$D1282)</f>
        <v>#N/A</v>
      </c>
      <c r="I1282" t="e" cm="1">
        <f t="array" ref="I1282">_xlfn.IFS(OR($D1282="Simple magnetic grid  - 304",$D1282="Simple magnetic grid  - 316",$D1282="Simple and enlarged magnetic grid "),$D1282)</f>
        <v>#N/A</v>
      </c>
      <c r="J1282" t="e" cm="1">
        <f t="array" ref="J1282">_xlfn.IFS(OR($D1282="SMC",$D1282="Simple magnetic grid  - 316.",$D1282="FESTO"),$D1282)</f>
        <v>#N/A</v>
      </c>
    </row>
    <row r="1283" spans="1:10" x14ac:dyDescent="0.2">
      <c r="A1283" t="s">
        <v>32</v>
      </c>
      <c r="B1283" t="s">
        <v>169</v>
      </c>
      <c r="C1283" s="2" t="str">
        <f>_xlfn.XLOOKUP(B1283,Sheet1!$E$2:$E$171,Sheet1!$A$2:$A$171," ",0)</f>
        <v xml:space="preserve"> </v>
      </c>
      <c r="D1283" s="2" t="str">
        <f>_xlfn.XLOOKUP(B1283,Sheet1!$E$2:$E$171,Sheet1!$B$2:$B$171," ",0)</f>
        <v xml:space="preserve"> </v>
      </c>
      <c r="E1283" t="e" cm="1">
        <f t="array" ref="E1283">_xlfn.IFS(OR(D1283="Spl Mounting flange - 304",D1283="Spl Enlarged Mounting flange - 304",D1283="Spl Monoblock - 304",D1283="Dbl Mounting flange - 304",D1283="Dbl Monoblock - 304",D1283="Spl Mounting flange - 316",D1283="Dbl Mounting flange - 316",D1283="Spl Monoblock - 316",D1283="Dbl Mounting flange - 316"),D1283)</f>
        <v>#N/A</v>
      </c>
      <c r="F1283" t="e" cm="1">
        <f t="array" ref="F1283">_xlfn.IFS(OR($D1283="Fan 50 Hz",$D1283="Fan 440V 60 Hz",$D1283="Fan 460V 50 Hz"),$D1283)</f>
        <v>#N/A</v>
      </c>
      <c r="G1283" t="e" cm="1">
        <f t="array" ref="G1283">_xlfn.IFS(OR($D1283="Hopper 304",$D1283="Hopper 316"),$D1283)</f>
        <v>#N/A</v>
      </c>
      <c r="H1283" t="e" cm="1">
        <f t="array" ref="H1283">_xlfn.IFS(OR($D1283="Vibrating grid",$D1283="Vibrating grid for enlarged design"),$D1283)</f>
        <v>#N/A</v>
      </c>
      <c r="I1283" t="e" cm="1">
        <f t="array" ref="I1283">_xlfn.IFS(OR($D1283="Simple magnetic grid  - 304",$D1283="Simple magnetic grid  - 316",$D1283="Simple and enlarged magnetic grid "),$D1283)</f>
        <v>#N/A</v>
      </c>
      <c r="J1283" t="e" cm="1">
        <f t="array" ref="J1283">_xlfn.IFS(OR($D1283="SMC",$D1283="Simple magnetic grid  - 316.",$D1283="FESTO"),$D1283)</f>
        <v>#N/A</v>
      </c>
    </row>
    <row r="1284" spans="1:10" x14ac:dyDescent="0.2">
      <c r="A1284" t="s">
        <v>32</v>
      </c>
      <c r="B1284" t="s">
        <v>201</v>
      </c>
      <c r="C1284" s="2" t="str">
        <f>_xlfn.XLOOKUP(B1284,Sheet1!$E$2:$E$171,Sheet1!$A$2:$A$171," ",0)</f>
        <v xml:space="preserve"> </v>
      </c>
      <c r="D1284" s="2" t="str">
        <f>_xlfn.XLOOKUP(B1284,Sheet1!$E$2:$E$171,Sheet1!$B$2:$B$171," ",0)</f>
        <v xml:space="preserve"> </v>
      </c>
      <c r="E1284" t="e" cm="1">
        <f t="array" ref="E1284">_xlfn.IFS(OR(D1284="Spl Mounting flange - 304",D1284="Spl Enlarged Mounting flange - 304",D1284="Spl Monoblock - 304",D1284="Dbl Mounting flange - 304",D1284="Dbl Monoblock - 304",D1284="Spl Mounting flange - 316",D1284="Dbl Mounting flange - 316",D1284="Spl Monoblock - 316",D1284="Dbl Mounting flange - 316"),D1284)</f>
        <v>#N/A</v>
      </c>
      <c r="F1284" t="e" cm="1">
        <f t="array" ref="F1284">_xlfn.IFS(OR($D1284="Fan 50 Hz",$D1284="Fan 440V 60 Hz",$D1284="Fan 460V 50 Hz"),$D1284)</f>
        <v>#N/A</v>
      </c>
      <c r="G1284" t="e" cm="1">
        <f t="array" ref="G1284">_xlfn.IFS(OR($D1284="Hopper 304",$D1284="Hopper 316"),$D1284)</f>
        <v>#N/A</v>
      </c>
      <c r="H1284" t="e" cm="1">
        <f t="array" ref="H1284">_xlfn.IFS(OR($D1284="Vibrating grid",$D1284="Vibrating grid for enlarged design"),$D1284)</f>
        <v>#N/A</v>
      </c>
      <c r="I1284" t="e" cm="1">
        <f t="array" ref="I1284">_xlfn.IFS(OR($D1284="Simple magnetic grid  - 304",$D1284="Simple magnetic grid  - 316",$D1284="Simple and enlarged magnetic grid "),$D1284)</f>
        <v>#N/A</v>
      </c>
      <c r="J1284" t="e" cm="1">
        <f t="array" ref="J1284">_xlfn.IFS(OR($D1284="SMC",$D1284="Simple magnetic grid  - 316.",$D1284="FESTO"),$D1284)</f>
        <v>#N/A</v>
      </c>
    </row>
    <row r="1285" spans="1:10" x14ac:dyDescent="0.2">
      <c r="A1285" t="s">
        <v>32</v>
      </c>
      <c r="B1285" t="s">
        <v>146</v>
      </c>
      <c r="C1285" s="2" t="str">
        <f>_xlfn.XLOOKUP(B1285,Sheet1!$E$2:$E$171,Sheet1!$A$2:$A$171," ",0)</f>
        <v xml:space="preserve"> </v>
      </c>
      <c r="D1285" s="2" t="str">
        <f>_xlfn.XLOOKUP(B1285,Sheet1!$E$2:$E$171,Sheet1!$B$2:$B$171," ",0)</f>
        <v xml:space="preserve"> </v>
      </c>
      <c r="E1285" t="e" cm="1">
        <f t="array" ref="E1285">_xlfn.IFS(OR(D1285="Spl Mounting flange - 304",D1285="Spl Enlarged Mounting flange - 304",D1285="Spl Monoblock - 304",D1285="Dbl Mounting flange - 304",D1285="Dbl Monoblock - 304",D1285="Spl Mounting flange - 316",D1285="Dbl Mounting flange - 316",D1285="Spl Monoblock - 316",D1285="Dbl Mounting flange - 316"),D1285)</f>
        <v>#N/A</v>
      </c>
      <c r="F1285" t="e" cm="1">
        <f t="array" ref="F1285">_xlfn.IFS(OR($D1285="Fan 50 Hz",$D1285="Fan 440V 60 Hz",$D1285="Fan 460V 50 Hz"),$D1285)</f>
        <v>#N/A</v>
      </c>
      <c r="G1285" t="e" cm="1">
        <f t="array" ref="G1285">_xlfn.IFS(OR($D1285="Hopper 304",$D1285="Hopper 316"),$D1285)</f>
        <v>#N/A</v>
      </c>
      <c r="H1285" t="e" cm="1">
        <f t="array" ref="H1285">_xlfn.IFS(OR($D1285="Vibrating grid",$D1285="Vibrating grid for enlarged design"),$D1285)</f>
        <v>#N/A</v>
      </c>
      <c r="I1285" t="e" cm="1">
        <f t="array" ref="I1285">_xlfn.IFS(OR($D1285="Simple magnetic grid  - 304",$D1285="Simple magnetic grid  - 316",$D1285="Simple and enlarged magnetic grid "),$D1285)</f>
        <v>#N/A</v>
      </c>
      <c r="J1285" t="e" cm="1">
        <f t="array" ref="J1285">_xlfn.IFS(OR($D1285="SMC",$D1285="Simple magnetic grid  - 316.",$D1285="FESTO"),$D1285)</f>
        <v>#N/A</v>
      </c>
    </row>
    <row r="1286" spans="1:10" x14ac:dyDescent="0.2">
      <c r="A1286" t="s">
        <v>32</v>
      </c>
      <c r="B1286" t="s">
        <v>108</v>
      </c>
      <c r="C1286" s="2" t="str">
        <f>_xlfn.XLOOKUP(B1286,Sheet1!$E$2:$E$171,Sheet1!$A$2:$A$171," ",0)</f>
        <v xml:space="preserve"> </v>
      </c>
      <c r="D1286" s="2" t="str">
        <f>_xlfn.XLOOKUP(B1286,Sheet1!$E$2:$E$171,Sheet1!$B$2:$B$171," ",0)</f>
        <v xml:space="preserve"> </v>
      </c>
      <c r="E1286" t="e" cm="1">
        <f t="array" ref="E1286">_xlfn.IFS(OR(D1286="Spl Mounting flange - 304",D1286="Spl Enlarged Mounting flange - 304",D1286="Spl Monoblock - 304",D1286="Dbl Mounting flange - 304",D1286="Dbl Monoblock - 304",D1286="Spl Mounting flange - 316",D1286="Dbl Mounting flange - 316",D1286="Spl Monoblock - 316",D1286="Dbl Mounting flange - 316"),D1286)</f>
        <v>#N/A</v>
      </c>
      <c r="F1286" t="e" cm="1">
        <f t="array" ref="F1286">_xlfn.IFS(OR($D1286="Fan 50 Hz",$D1286="Fan 440V 60 Hz",$D1286="Fan 460V 50 Hz"),$D1286)</f>
        <v>#N/A</v>
      </c>
      <c r="G1286" t="e" cm="1">
        <f t="array" ref="G1286">_xlfn.IFS(OR($D1286="Hopper 304",$D1286="Hopper 316"),$D1286)</f>
        <v>#N/A</v>
      </c>
      <c r="H1286" t="e" cm="1">
        <f t="array" ref="H1286">_xlfn.IFS(OR($D1286="Vibrating grid",$D1286="Vibrating grid for enlarged design"),$D1286)</f>
        <v>#N/A</v>
      </c>
      <c r="I1286" t="e" cm="1">
        <f t="array" ref="I1286">_xlfn.IFS(OR($D1286="Simple magnetic grid  - 304",$D1286="Simple magnetic grid  - 316",$D1286="Simple and enlarged magnetic grid "),$D1286)</f>
        <v>#N/A</v>
      </c>
      <c r="J1286" t="e" cm="1">
        <f t="array" ref="J1286">_xlfn.IFS(OR($D1286="SMC",$D1286="Simple magnetic grid  - 316.",$D1286="FESTO"),$D1286)</f>
        <v>#N/A</v>
      </c>
    </row>
    <row r="1287" spans="1:10" x14ac:dyDescent="0.2">
      <c r="A1287" t="s">
        <v>32</v>
      </c>
      <c r="B1287" t="s">
        <v>145</v>
      </c>
      <c r="C1287" s="2" t="str">
        <f>_xlfn.XLOOKUP(B1287,Sheet1!$E$2:$E$171,Sheet1!$A$2:$A$171," ",0)</f>
        <v xml:space="preserve"> </v>
      </c>
      <c r="D1287" s="2" t="str">
        <f>_xlfn.XLOOKUP(B1287,Sheet1!$E$2:$E$171,Sheet1!$B$2:$B$171," ",0)</f>
        <v xml:space="preserve"> </v>
      </c>
      <c r="E1287" t="e" cm="1">
        <f t="array" ref="E1287">_xlfn.IFS(OR(D1287="Spl Mounting flange - 304",D1287="Spl Enlarged Mounting flange - 304",D1287="Spl Monoblock - 304",D1287="Dbl Mounting flange - 304",D1287="Dbl Monoblock - 304",D1287="Spl Mounting flange - 316",D1287="Dbl Mounting flange - 316",D1287="Spl Monoblock - 316",D1287="Dbl Mounting flange - 316"),D1287)</f>
        <v>#N/A</v>
      </c>
      <c r="F1287" t="e" cm="1">
        <f t="array" ref="F1287">_xlfn.IFS(OR($D1287="Fan 50 Hz",$D1287="Fan 440V 60 Hz",$D1287="Fan 460V 50 Hz"),$D1287)</f>
        <v>#N/A</v>
      </c>
      <c r="G1287" t="e" cm="1">
        <f t="array" ref="G1287">_xlfn.IFS(OR($D1287="Hopper 304",$D1287="Hopper 316"),$D1287)</f>
        <v>#N/A</v>
      </c>
      <c r="H1287" t="e" cm="1">
        <f t="array" ref="H1287">_xlfn.IFS(OR($D1287="Vibrating grid",$D1287="Vibrating grid for enlarged design"),$D1287)</f>
        <v>#N/A</v>
      </c>
      <c r="I1287" t="e" cm="1">
        <f t="array" ref="I1287">_xlfn.IFS(OR($D1287="Simple magnetic grid  - 304",$D1287="Simple magnetic grid  - 316",$D1287="Simple and enlarged magnetic grid "),$D1287)</f>
        <v>#N/A</v>
      </c>
      <c r="J1287" t="e" cm="1">
        <f t="array" ref="J1287">_xlfn.IFS(OR($D1287="SMC",$D1287="Simple magnetic grid  - 316.",$D1287="FESTO"),$D1287)</f>
        <v>#N/A</v>
      </c>
    </row>
    <row r="1288" spans="1:10" x14ac:dyDescent="0.2">
      <c r="A1288" t="s">
        <v>32</v>
      </c>
      <c r="B1288" t="s">
        <v>97</v>
      </c>
      <c r="C1288" s="2" t="str">
        <f>_xlfn.XLOOKUP(B1288,Sheet1!$E$2:$E$171,Sheet1!$A$2:$A$171," ",0)</f>
        <v xml:space="preserve"> </v>
      </c>
      <c r="D1288" s="2" t="str">
        <f>_xlfn.XLOOKUP(B1288,Sheet1!$E$2:$E$171,Sheet1!$B$2:$B$171," ",0)</f>
        <v xml:space="preserve"> </v>
      </c>
      <c r="E1288" t="e" cm="1">
        <f t="array" ref="E1288">_xlfn.IFS(OR(D1288="Spl Mounting flange - 304",D1288="Spl Enlarged Mounting flange - 304",D1288="Spl Monoblock - 304",D1288="Dbl Mounting flange - 304",D1288="Dbl Monoblock - 304",D1288="Spl Mounting flange - 316",D1288="Dbl Mounting flange - 316",D1288="Spl Monoblock - 316",D1288="Dbl Mounting flange - 316"),D1288)</f>
        <v>#N/A</v>
      </c>
      <c r="F1288" t="e" cm="1">
        <f t="array" ref="F1288">_xlfn.IFS(OR($D1288="Fan 50 Hz",$D1288="Fan 440V 60 Hz",$D1288="Fan 460V 50 Hz"),$D1288)</f>
        <v>#N/A</v>
      </c>
      <c r="G1288" t="e" cm="1">
        <f t="array" ref="G1288">_xlfn.IFS(OR($D1288="Hopper 304",$D1288="Hopper 316"),$D1288)</f>
        <v>#N/A</v>
      </c>
      <c r="H1288" t="e" cm="1">
        <f t="array" ref="H1288">_xlfn.IFS(OR($D1288="Vibrating grid",$D1288="Vibrating grid for enlarged design"),$D1288)</f>
        <v>#N/A</v>
      </c>
      <c r="I1288" t="e" cm="1">
        <f t="array" ref="I1288">_xlfn.IFS(OR($D1288="Simple magnetic grid  - 304",$D1288="Simple magnetic grid  - 316",$D1288="Simple and enlarged magnetic grid "),$D1288)</f>
        <v>#N/A</v>
      </c>
      <c r="J1288" t="e" cm="1">
        <f t="array" ref="J1288">_xlfn.IFS(OR($D1288="SMC",$D1288="Simple magnetic grid  - 316.",$D1288="FESTO"),$D1288)</f>
        <v>#N/A</v>
      </c>
    </row>
    <row r="1289" spans="1:10" x14ac:dyDescent="0.2">
      <c r="A1289" t="s">
        <v>32</v>
      </c>
      <c r="B1289" t="s">
        <v>170</v>
      </c>
      <c r="C1289" s="2" t="str">
        <f>_xlfn.XLOOKUP(B1289,Sheet1!$E$2:$E$171,Sheet1!$A$2:$A$171," ",0)</f>
        <v xml:space="preserve"> </v>
      </c>
      <c r="D1289" s="2" t="str">
        <f>_xlfn.XLOOKUP(B1289,Sheet1!$E$2:$E$171,Sheet1!$B$2:$B$171," ",0)</f>
        <v xml:space="preserve"> </v>
      </c>
      <c r="E1289" t="e" cm="1">
        <f t="array" ref="E1289">_xlfn.IFS(OR(D1289="Spl Mounting flange - 304",D1289="Spl Enlarged Mounting flange - 304",D1289="Spl Monoblock - 304",D1289="Dbl Mounting flange - 304",D1289="Dbl Monoblock - 304",D1289="Spl Mounting flange - 316",D1289="Dbl Mounting flange - 316",D1289="Spl Monoblock - 316",D1289="Dbl Mounting flange - 316"),D1289)</f>
        <v>#N/A</v>
      </c>
      <c r="F1289" t="e" cm="1">
        <f t="array" ref="F1289">_xlfn.IFS(OR($D1289="Fan 50 Hz",$D1289="Fan 440V 60 Hz",$D1289="Fan 460V 50 Hz"),$D1289)</f>
        <v>#N/A</v>
      </c>
      <c r="G1289" t="e" cm="1">
        <f t="array" ref="G1289">_xlfn.IFS(OR($D1289="Hopper 304",$D1289="Hopper 316"),$D1289)</f>
        <v>#N/A</v>
      </c>
      <c r="H1289" t="e" cm="1">
        <f t="array" ref="H1289">_xlfn.IFS(OR($D1289="Vibrating grid",$D1289="Vibrating grid for enlarged design"),$D1289)</f>
        <v>#N/A</v>
      </c>
      <c r="I1289" t="e" cm="1">
        <f t="array" ref="I1289">_xlfn.IFS(OR($D1289="Simple magnetic grid  - 304",$D1289="Simple magnetic grid  - 316",$D1289="Simple and enlarged magnetic grid "),$D1289)</f>
        <v>#N/A</v>
      </c>
      <c r="J1289" t="e" cm="1">
        <f t="array" ref="J1289">_xlfn.IFS(OR($D1289="SMC",$D1289="Simple magnetic grid  - 316.",$D1289="FESTO"),$D1289)</f>
        <v>#N/A</v>
      </c>
    </row>
    <row r="1290" spans="1:10" x14ac:dyDescent="0.2">
      <c r="A1290" t="s">
        <v>32</v>
      </c>
      <c r="B1290" t="s">
        <v>1</v>
      </c>
      <c r="C1290" s="2" t="str">
        <f>_xlfn.XLOOKUP(B1290,Sheet1!$E$2:$E$171,Sheet1!$A$2:$A$171," ",0)</f>
        <v xml:space="preserve"> </v>
      </c>
      <c r="D1290" s="2" t="str">
        <f>_xlfn.XLOOKUP(B1290,Sheet1!$E$2:$E$171,Sheet1!$B$2:$B$171," ",0)</f>
        <v xml:space="preserve"> </v>
      </c>
      <c r="E1290" t="e" cm="1">
        <f t="array" ref="E1290">_xlfn.IFS(OR(D1290="Spl Mounting flange - 304",D1290="Spl Enlarged Mounting flange - 304",D1290="Spl Monoblock - 304",D1290="Dbl Mounting flange - 304",D1290="Dbl Monoblock - 304",D1290="Spl Mounting flange - 316",D1290="Dbl Mounting flange - 316",D1290="Spl Monoblock - 316",D1290="Dbl Mounting flange - 316"),D1290)</f>
        <v>#N/A</v>
      </c>
      <c r="F1290" t="e" cm="1">
        <f t="array" ref="F1290">_xlfn.IFS(OR($D1290="Fan 50 Hz",$D1290="Fan 440V 60 Hz",$D1290="Fan 460V 50 Hz"),$D1290)</f>
        <v>#N/A</v>
      </c>
      <c r="G1290" t="e" cm="1">
        <f t="array" ref="G1290">_xlfn.IFS(OR($D1290="Hopper 304",$D1290="Hopper 316"),$D1290)</f>
        <v>#N/A</v>
      </c>
      <c r="H1290" t="e" cm="1">
        <f t="array" ref="H1290">_xlfn.IFS(OR($D1290="Vibrating grid",$D1290="Vibrating grid for enlarged design"),$D1290)</f>
        <v>#N/A</v>
      </c>
      <c r="I1290" t="e" cm="1">
        <f t="array" ref="I1290">_xlfn.IFS(OR($D1290="Simple magnetic grid  - 304",$D1290="Simple magnetic grid  - 316",$D1290="Simple and enlarged magnetic grid "),$D1290)</f>
        <v>#N/A</v>
      </c>
      <c r="J1290" t="e" cm="1">
        <f t="array" ref="J1290">_xlfn.IFS(OR($D1290="SMC",$D1290="Simple magnetic grid  - 316.",$D1290="FESTO"),$D1290)</f>
        <v>#N/A</v>
      </c>
    </row>
    <row r="1291" spans="1:10" x14ac:dyDescent="0.2">
      <c r="A1291" t="s">
        <v>32</v>
      </c>
      <c r="B1291" t="s">
        <v>109</v>
      </c>
      <c r="C1291" s="2" t="str">
        <f>_xlfn.XLOOKUP(B1291,Sheet1!$E$2:$E$171,Sheet1!$A$2:$A$171," ",0)</f>
        <v xml:space="preserve"> </v>
      </c>
      <c r="D1291" s="2" t="str">
        <f>_xlfn.XLOOKUP(B1291,Sheet1!$E$2:$E$171,Sheet1!$B$2:$B$171," ",0)</f>
        <v xml:space="preserve"> </v>
      </c>
      <c r="E1291" t="e" cm="1">
        <f t="array" ref="E1291">_xlfn.IFS(OR(D1291="Spl Mounting flange - 304",D1291="Spl Enlarged Mounting flange - 304",D1291="Spl Monoblock - 304",D1291="Dbl Mounting flange - 304",D1291="Dbl Monoblock - 304",D1291="Spl Mounting flange - 316",D1291="Dbl Mounting flange - 316",D1291="Spl Monoblock - 316",D1291="Dbl Mounting flange - 316"),D1291)</f>
        <v>#N/A</v>
      </c>
      <c r="F1291" t="e" cm="1">
        <f t="array" ref="F1291">_xlfn.IFS(OR($D1291="Fan 50 Hz",$D1291="Fan 440V 60 Hz",$D1291="Fan 460V 50 Hz"),$D1291)</f>
        <v>#N/A</v>
      </c>
      <c r="G1291" t="e" cm="1">
        <f t="array" ref="G1291">_xlfn.IFS(OR($D1291="Hopper 304",$D1291="Hopper 316"),$D1291)</f>
        <v>#N/A</v>
      </c>
      <c r="H1291" t="e" cm="1">
        <f t="array" ref="H1291">_xlfn.IFS(OR($D1291="Vibrating grid",$D1291="Vibrating grid for enlarged design"),$D1291)</f>
        <v>#N/A</v>
      </c>
      <c r="I1291" t="e" cm="1">
        <f t="array" ref="I1291">_xlfn.IFS(OR($D1291="Simple magnetic grid  - 304",$D1291="Simple magnetic grid  - 316",$D1291="Simple and enlarged magnetic grid "),$D1291)</f>
        <v>#N/A</v>
      </c>
      <c r="J1291" t="e" cm="1">
        <f t="array" ref="J1291">_xlfn.IFS(OR($D1291="SMC",$D1291="Simple magnetic grid  - 316.",$D1291="FESTO"),$D1291)</f>
        <v>#N/A</v>
      </c>
    </row>
    <row r="1292" spans="1:10" x14ac:dyDescent="0.2">
      <c r="A1292" t="s">
        <v>32</v>
      </c>
      <c r="B1292" t="s">
        <v>1</v>
      </c>
      <c r="C1292" s="2" t="str">
        <f>_xlfn.XLOOKUP(B1292,Sheet1!$E$2:$E$171,Sheet1!$A$2:$A$171," ",0)</f>
        <v xml:space="preserve"> </v>
      </c>
      <c r="D1292" s="2" t="str">
        <f>_xlfn.XLOOKUP(B1292,Sheet1!$E$2:$E$171,Sheet1!$B$2:$B$171," ",0)</f>
        <v xml:space="preserve"> </v>
      </c>
      <c r="E1292" t="e" cm="1">
        <f t="array" ref="E1292">_xlfn.IFS(OR(D1292="Spl Mounting flange - 304",D1292="Spl Enlarged Mounting flange - 304",D1292="Spl Monoblock - 304",D1292="Dbl Mounting flange - 304",D1292="Dbl Monoblock - 304",D1292="Spl Mounting flange - 316",D1292="Dbl Mounting flange - 316",D1292="Spl Monoblock - 316",D1292="Dbl Mounting flange - 316"),D1292)</f>
        <v>#N/A</v>
      </c>
      <c r="F1292" t="e" cm="1">
        <f t="array" ref="F1292">_xlfn.IFS(OR($D1292="Fan 50 Hz",$D1292="Fan 440V 60 Hz",$D1292="Fan 460V 50 Hz"),$D1292)</f>
        <v>#N/A</v>
      </c>
      <c r="G1292" t="e" cm="1">
        <f t="array" ref="G1292">_xlfn.IFS(OR($D1292="Hopper 304",$D1292="Hopper 316"),$D1292)</f>
        <v>#N/A</v>
      </c>
      <c r="H1292" t="e" cm="1">
        <f t="array" ref="H1292">_xlfn.IFS(OR($D1292="Vibrating grid",$D1292="Vibrating grid for enlarged design"),$D1292)</f>
        <v>#N/A</v>
      </c>
      <c r="I1292" t="e" cm="1">
        <f t="array" ref="I1292">_xlfn.IFS(OR($D1292="Simple magnetic grid  - 304",$D1292="Simple magnetic grid  - 316",$D1292="Simple and enlarged magnetic grid "),$D1292)</f>
        <v>#N/A</v>
      </c>
      <c r="J1292" t="e" cm="1">
        <f t="array" ref="J1292">_xlfn.IFS(OR($D1292="SMC",$D1292="Simple magnetic grid  - 316.",$D1292="FESTO"),$D1292)</f>
        <v>#N/A</v>
      </c>
    </row>
    <row r="1293" spans="1:10" x14ac:dyDescent="0.2">
      <c r="A1293" t="s">
        <v>32</v>
      </c>
      <c r="B1293" t="s">
        <v>78</v>
      </c>
      <c r="C1293" s="2" t="str">
        <f>_xlfn.XLOOKUP(B1293,Sheet1!$E$2:$E$171,Sheet1!$A$2:$A$171," ",0)</f>
        <v xml:space="preserve"> </v>
      </c>
      <c r="D1293" s="2" t="str">
        <f>_xlfn.XLOOKUP(B1293,Sheet1!$E$2:$E$171,Sheet1!$B$2:$B$171," ",0)</f>
        <v xml:space="preserve"> </v>
      </c>
      <c r="E1293" t="e" cm="1">
        <f t="array" ref="E1293">_xlfn.IFS(OR(D1293="Spl Mounting flange - 304",D1293="Spl Enlarged Mounting flange - 304",D1293="Spl Monoblock - 304",D1293="Dbl Mounting flange - 304",D1293="Dbl Monoblock - 304",D1293="Spl Mounting flange - 316",D1293="Dbl Mounting flange - 316",D1293="Spl Monoblock - 316",D1293="Dbl Mounting flange - 316"),D1293)</f>
        <v>#N/A</v>
      </c>
      <c r="F1293" t="e" cm="1">
        <f t="array" ref="F1293">_xlfn.IFS(OR($D1293="Fan 50 Hz",$D1293="Fan 440V 60 Hz",$D1293="Fan 460V 50 Hz"),$D1293)</f>
        <v>#N/A</v>
      </c>
      <c r="G1293" t="e" cm="1">
        <f t="array" ref="G1293">_xlfn.IFS(OR($D1293="Hopper 304",$D1293="Hopper 316"),$D1293)</f>
        <v>#N/A</v>
      </c>
      <c r="H1293" t="e" cm="1">
        <f t="array" ref="H1293">_xlfn.IFS(OR($D1293="Vibrating grid",$D1293="Vibrating grid for enlarged design"),$D1293)</f>
        <v>#N/A</v>
      </c>
      <c r="I1293" t="e" cm="1">
        <f t="array" ref="I1293">_xlfn.IFS(OR($D1293="Simple magnetic grid  - 304",$D1293="Simple magnetic grid  - 316",$D1293="Simple and enlarged magnetic grid "),$D1293)</f>
        <v>#N/A</v>
      </c>
      <c r="J1293" t="e" cm="1">
        <f t="array" ref="J1293">_xlfn.IFS(OR($D1293="SMC",$D1293="Simple magnetic grid  - 316.",$D1293="FESTO"),$D1293)</f>
        <v>#N/A</v>
      </c>
    </row>
    <row r="1294" spans="1:10" x14ac:dyDescent="0.2">
      <c r="A1294" t="s">
        <v>32</v>
      </c>
      <c r="B1294" t="s">
        <v>96</v>
      </c>
      <c r="C1294" s="2" t="str">
        <f>_xlfn.XLOOKUP(B1294,Sheet1!$E$2:$E$171,Sheet1!$A$2:$A$171," ",0)</f>
        <v xml:space="preserve"> </v>
      </c>
      <c r="D1294" s="2" t="str">
        <f>_xlfn.XLOOKUP(B1294,Sheet1!$E$2:$E$171,Sheet1!$B$2:$B$171," ",0)</f>
        <v xml:space="preserve"> </v>
      </c>
      <c r="E1294" t="e" cm="1">
        <f t="array" ref="E1294">_xlfn.IFS(OR(D1294="Spl Mounting flange - 304",D1294="Spl Enlarged Mounting flange - 304",D1294="Spl Monoblock - 304",D1294="Dbl Mounting flange - 304",D1294="Dbl Monoblock - 304",D1294="Spl Mounting flange - 316",D1294="Dbl Mounting flange - 316",D1294="Spl Monoblock - 316",D1294="Dbl Mounting flange - 316"),D1294)</f>
        <v>#N/A</v>
      </c>
      <c r="F1294" t="e" cm="1">
        <f t="array" ref="F1294">_xlfn.IFS(OR($D1294="Fan 50 Hz",$D1294="Fan 440V 60 Hz",$D1294="Fan 460V 50 Hz"),$D1294)</f>
        <v>#N/A</v>
      </c>
      <c r="G1294" t="e" cm="1">
        <f t="array" ref="G1294">_xlfn.IFS(OR($D1294="Hopper 304",$D1294="Hopper 316"),$D1294)</f>
        <v>#N/A</v>
      </c>
      <c r="H1294" t="e" cm="1">
        <f t="array" ref="H1294">_xlfn.IFS(OR($D1294="Vibrating grid",$D1294="Vibrating grid for enlarged design"),$D1294)</f>
        <v>#N/A</v>
      </c>
      <c r="I1294" t="e" cm="1">
        <f t="array" ref="I1294">_xlfn.IFS(OR($D1294="Simple magnetic grid  - 304",$D1294="Simple magnetic grid  - 316",$D1294="Simple and enlarged magnetic grid "),$D1294)</f>
        <v>#N/A</v>
      </c>
      <c r="J1294" t="e" cm="1">
        <f t="array" ref="J1294">_xlfn.IFS(OR($D1294="SMC",$D1294="Simple magnetic grid  - 316.",$D1294="FESTO"),$D1294)</f>
        <v>#N/A</v>
      </c>
    </row>
    <row r="1295" spans="1:10" x14ac:dyDescent="0.2">
      <c r="A1295" t="s">
        <v>32</v>
      </c>
      <c r="B1295" t="s">
        <v>299</v>
      </c>
      <c r="C1295" s="2" t="str">
        <f>_xlfn.XLOOKUP(B1295,Sheet1!$E$2:$E$171,Sheet1!$A$2:$A$171," ",0)</f>
        <v xml:space="preserve"> </v>
      </c>
      <c r="D1295" s="2" t="str">
        <f>_xlfn.XLOOKUP(B1295,Sheet1!$E$2:$E$171,Sheet1!$B$2:$B$171," ",0)</f>
        <v xml:space="preserve"> </v>
      </c>
      <c r="E1295" t="e" cm="1">
        <f t="array" ref="E1295">_xlfn.IFS(OR(D1295="Spl Mounting flange - 304",D1295="Spl Enlarged Mounting flange - 304",D1295="Spl Monoblock - 304",D1295="Dbl Mounting flange - 304",D1295="Dbl Monoblock - 304",D1295="Spl Mounting flange - 316",D1295="Dbl Mounting flange - 316",D1295="Spl Monoblock - 316",D1295="Dbl Mounting flange - 316"),D1295)</f>
        <v>#N/A</v>
      </c>
      <c r="F1295" t="e" cm="1">
        <f t="array" ref="F1295">_xlfn.IFS(OR($D1295="Fan 50 Hz",$D1295="Fan 440V 60 Hz",$D1295="Fan 460V 50 Hz"),$D1295)</f>
        <v>#N/A</v>
      </c>
      <c r="G1295" t="e" cm="1">
        <f t="array" ref="G1295">_xlfn.IFS(OR($D1295="Hopper 304",$D1295="Hopper 316"),$D1295)</f>
        <v>#N/A</v>
      </c>
      <c r="H1295" t="e" cm="1">
        <f t="array" ref="H1295">_xlfn.IFS(OR($D1295="Vibrating grid",$D1295="Vibrating grid for enlarged design"),$D1295)</f>
        <v>#N/A</v>
      </c>
      <c r="I1295" t="e" cm="1">
        <f t="array" ref="I1295">_xlfn.IFS(OR($D1295="Simple magnetic grid  - 304",$D1295="Simple magnetic grid  - 316",$D1295="Simple and enlarged magnetic grid "),$D1295)</f>
        <v>#N/A</v>
      </c>
      <c r="J1295" t="e" cm="1">
        <f t="array" ref="J1295">_xlfn.IFS(OR($D1295="SMC",$D1295="Simple magnetic grid  - 316.",$D1295="FESTO"),$D1295)</f>
        <v>#N/A</v>
      </c>
    </row>
    <row r="1296" spans="1:10" x14ac:dyDescent="0.2">
      <c r="A1296" t="s">
        <v>32</v>
      </c>
      <c r="B1296" t="s">
        <v>102</v>
      </c>
      <c r="C1296" s="2" t="str">
        <f>_xlfn.XLOOKUP(B1296,Sheet1!$E$2:$E$171,Sheet1!$A$2:$A$171," ",0)</f>
        <v xml:space="preserve"> </v>
      </c>
      <c r="D1296" s="2" t="str">
        <f>_xlfn.XLOOKUP(B1296,Sheet1!$E$2:$E$171,Sheet1!$B$2:$B$171," ",0)</f>
        <v xml:space="preserve"> </v>
      </c>
      <c r="E1296" t="e" cm="1">
        <f t="array" ref="E1296">_xlfn.IFS(OR(D1296="Spl Mounting flange - 304",D1296="Spl Enlarged Mounting flange - 304",D1296="Spl Monoblock - 304",D1296="Dbl Mounting flange - 304",D1296="Dbl Monoblock - 304",D1296="Spl Mounting flange - 316",D1296="Dbl Mounting flange - 316",D1296="Spl Monoblock - 316",D1296="Dbl Mounting flange - 316"),D1296)</f>
        <v>#N/A</v>
      </c>
      <c r="F1296" t="e" cm="1">
        <f t="array" ref="F1296">_xlfn.IFS(OR($D1296="Fan 50 Hz",$D1296="Fan 440V 60 Hz",$D1296="Fan 460V 50 Hz"),$D1296)</f>
        <v>#N/A</v>
      </c>
      <c r="G1296" t="e" cm="1">
        <f t="array" ref="G1296">_xlfn.IFS(OR($D1296="Hopper 304",$D1296="Hopper 316"),$D1296)</f>
        <v>#N/A</v>
      </c>
      <c r="H1296" t="e" cm="1">
        <f t="array" ref="H1296">_xlfn.IFS(OR($D1296="Vibrating grid",$D1296="Vibrating grid for enlarged design"),$D1296)</f>
        <v>#N/A</v>
      </c>
      <c r="I1296" t="e" cm="1">
        <f t="array" ref="I1296">_xlfn.IFS(OR($D1296="Simple magnetic grid  - 304",$D1296="Simple magnetic grid  - 316",$D1296="Simple and enlarged magnetic grid "),$D1296)</f>
        <v>#N/A</v>
      </c>
      <c r="J1296" t="e" cm="1">
        <f t="array" ref="J1296">_xlfn.IFS(OR($D1296="SMC",$D1296="Simple magnetic grid  - 316.",$D1296="FESTO"),$D1296)</f>
        <v>#N/A</v>
      </c>
    </row>
    <row r="1297" spans="1:10" x14ac:dyDescent="0.2">
      <c r="A1297" t="s">
        <v>32</v>
      </c>
      <c r="B1297" t="s">
        <v>101</v>
      </c>
      <c r="C1297" s="2" t="str">
        <f>_xlfn.XLOOKUP(B1297,Sheet1!$E$2:$E$171,Sheet1!$A$2:$A$171," ",0)</f>
        <v xml:space="preserve"> </v>
      </c>
      <c r="D1297" s="2" t="str">
        <f>_xlfn.XLOOKUP(B1297,Sheet1!$E$2:$E$171,Sheet1!$B$2:$B$171," ",0)</f>
        <v xml:space="preserve"> </v>
      </c>
      <c r="E1297" t="e" cm="1">
        <f t="array" ref="E1297">_xlfn.IFS(OR(D1297="Spl Mounting flange - 304",D1297="Spl Enlarged Mounting flange - 304",D1297="Spl Monoblock - 304",D1297="Dbl Mounting flange - 304",D1297="Dbl Monoblock - 304",D1297="Spl Mounting flange - 316",D1297="Dbl Mounting flange - 316",D1297="Spl Monoblock - 316",D1297="Dbl Mounting flange - 316"),D1297)</f>
        <v>#N/A</v>
      </c>
      <c r="F1297" t="e" cm="1">
        <f t="array" ref="F1297">_xlfn.IFS(OR($D1297="Fan 50 Hz",$D1297="Fan 440V 60 Hz",$D1297="Fan 460V 50 Hz"),$D1297)</f>
        <v>#N/A</v>
      </c>
      <c r="G1297" t="e" cm="1">
        <f t="array" ref="G1297">_xlfn.IFS(OR($D1297="Hopper 304",$D1297="Hopper 316"),$D1297)</f>
        <v>#N/A</v>
      </c>
      <c r="H1297" t="e" cm="1">
        <f t="array" ref="H1297">_xlfn.IFS(OR($D1297="Vibrating grid",$D1297="Vibrating grid for enlarged design"),$D1297)</f>
        <v>#N/A</v>
      </c>
      <c r="I1297" t="e" cm="1">
        <f t="array" ref="I1297">_xlfn.IFS(OR($D1297="Simple magnetic grid  - 304",$D1297="Simple magnetic grid  - 316",$D1297="Simple and enlarged magnetic grid "),$D1297)</f>
        <v>#N/A</v>
      </c>
      <c r="J1297" t="e" cm="1">
        <f t="array" ref="J1297">_xlfn.IFS(OR($D1297="SMC",$D1297="Simple magnetic grid  - 316.",$D1297="FESTO"),$D1297)</f>
        <v>#N/A</v>
      </c>
    </row>
    <row r="1298" spans="1:10" x14ac:dyDescent="0.2">
      <c r="A1298" t="s">
        <v>32</v>
      </c>
      <c r="B1298" t="s">
        <v>100</v>
      </c>
      <c r="C1298" s="2" t="str">
        <f>_xlfn.XLOOKUP(B1298,Sheet1!$E$2:$E$171,Sheet1!$A$2:$A$171," ",0)</f>
        <v xml:space="preserve"> </v>
      </c>
      <c r="D1298" s="2" t="str">
        <f>_xlfn.XLOOKUP(B1298,Sheet1!$E$2:$E$171,Sheet1!$B$2:$B$171," ",0)</f>
        <v xml:space="preserve"> </v>
      </c>
      <c r="E1298" t="e" cm="1">
        <f t="array" ref="E1298">_xlfn.IFS(OR(D1298="Spl Mounting flange - 304",D1298="Spl Enlarged Mounting flange - 304",D1298="Spl Monoblock - 304",D1298="Dbl Mounting flange - 304",D1298="Dbl Monoblock - 304",D1298="Spl Mounting flange - 316",D1298="Dbl Mounting flange - 316",D1298="Spl Monoblock - 316",D1298="Dbl Mounting flange - 316"),D1298)</f>
        <v>#N/A</v>
      </c>
      <c r="F1298" t="e" cm="1">
        <f t="array" ref="F1298">_xlfn.IFS(OR($D1298="Fan 50 Hz",$D1298="Fan 440V 60 Hz",$D1298="Fan 460V 50 Hz"),$D1298)</f>
        <v>#N/A</v>
      </c>
      <c r="G1298" t="e" cm="1">
        <f t="array" ref="G1298">_xlfn.IFS(OR($D1298="Hopper 304",$D1298="Hopper 316"),$D1298)</f>
        <v>#N/A</v>
      </c>
      <c r="H1298" t="e" cm="1">
        <f t="array" ref="H1298">_xlfn.IFS(OR($D1298="Vibrating grid",$D1298="Vibrating grid for enlarged design"),$D1298)</f>
        <v>#N/A</v>
      </c>
      <c r="I1298" t="e" cm="1">
        <f t="array" ref="I1298">_xlfn.IFS(OR($D1298="Simple magnetic grid  - 304",$D1298="Simple magnetic grid  - 316",$D1298="Simple and enlarged magnetic grid "),$D1298)</f>
        <v>#N/A</v>
      </c>
      <c r="J1298" t="e" cm="1">
        <f t="array" ref="J1298">_xlfn.IFS(OR($D1298="SMC",$D1298="Simple magnetic grid  - 316.",$D1298="FESTO"),$D1298)</f>
        <v>#N/A</v>
      </c>
    </row>
    <row r="1299" spans="1:10" x14ac:dyDescent="0.2">
      <c r="A1299" t="s">
        <v>32</v>
      </c>
      <c r="B1299" t="s">
        <v>98</v>
      </c>
      <c r="C1299" s="2" t="str">
        <f>_xlfn.XLOOKUP(B1299,Sheet1!$E$2:$E$171,Sheet1!$A$2:$A$171," ",0)</f>
        <v xml:space="preserve"> </v>
      </c>
      <c r="D1299" s="2" t="str">
        <f>_xlfn.XLOOKUP(B1299,Sheet1!$E$2:$E$171,Sheet1!$B$2:$B$171," ",0)</f>
        <v xml:space="preserve"> </v>
      </c>
      <c r="E1299" t="e" cm="1">
        <f t="array" ref="E1299">_xlfn.IFS(OR(D1299="Spl Mounting flange - 304",D1299="Spl Enlarged Mounting flange - 304",D1299="Spl Monoblock - 304",D1299="Dbl Mounting flange - 304",D1299="Dbl Monoblock - 304",D1299="Spl Mounting flange - 316",D1299="Dbl Mounting flange - 316",D1299="Spl Monoblock - 316",D1299="Dbl Mounting flange - 316"),D1299)</f>
        <v>#N/A</v>
      </c>
      <c r="F1299" t="e" cm="1">
        <f t="array" ref="F1299">_xlfn.IFS(OR($D1299="Fan 50 Hz",$D1299="Fan 440V 60 Hz",$D1299="Fan 460V 50 Hz"),$D1299)</f>
        <v>#N/A</v>
      </c>
      <c r="G1299" t="e" cm="1">
        <f t="array" ref="G1299">_xlfn.IFS(OR($D1299="Hopper 304",$D1299="Hopper 316"),$D1299)</f>
        <v>#N/A</v>
      </c>
      <c r="H1299" t="e" cm="1">
        <f t="array" ref="H1299">_xlfn.IFS(OR($D1299="Vibrating grid",$D1299="Vibrating grid for enlarged design"),$D1299)</f>
        <v>#N/A</v>
      </c>
      <c r="I1299" t="e" cm="1">
        <f t="array" ref="I1299">_xlfn.IFS(OR($D1299="Simple magnetic grid  - 304",$D1299="Simple magnetic grid  - 316",$D1299="Simple and enlarged magnetic grid "),$D1299)</f>
        <v>#N/A</v>
      </c>
      <c r="J1299" t="e" cm="1">
        <f t="array" ref="J1299">_xlfn.IFS(OR($D1299="SMC",$D1299="Simple magnetic grid  - 316.",$D1299="FESTO"),$D1299)</f>
        <v>#N/A</v>
      </c>
    </row>
    <row r="1300" spans="1:10" x14ac:dyDescent="0.2">
      <c r="A1300" t="s">
        <v>32</v>
      </c>
      <c r="B1300" t="s">
        <v>95</v>
      </c>
      <c r="C1300" s="2" t="str">
        <f>_xlfn.XLOOKUP(B1300,Sheet1!$E$2:$E$171,Sheet1!$A$2:$A$171," ",0)</f>
        <v xml:space="preserve"> </v>
      </c>
      <c r="D1300" s="2" t="str">
        <f>_xlfn.XLOOKUP(B1300,Sheet1!$E$2:$E$171,Sheet1!$B$2:$B$171," ",0)</f>
        <v xml:space="preserve"> </v>
      </c>
      <c r="E1300" t="e" cm="1">
        <f t="array" ref="E1300">_xlfn.IFS(OR(D1300="Spl Mounting flange - 304",D1300="Spl Enlarged Mounting flange - 304",D1300="Spl Monoblock - 304",D1300="Dbl Mounting flange - 304",D1300="Dbl Monoblock - 304",D1300="Spl Mounting flange - 316",D1300="Dbl Mounting flange - 316",D1300="Spl Monoblock - 316",D1300="Dbl Mounting flange - 316"),D1300)</f>
        <v>#N/A</v>
      </c>
      <c r="F1300" t="e" cm="1">
        <f t="array" ref="F1300">_xlfn.IFS(OR($D1300="Fan 50 Hz",$D1300="Fan 440V 60 Hz",$D1300="Fan 460V 50 Hz"),$D1300)</f>
        <v>#N/A</v>
      </c>
      <c r="G1300" t="e" cm="1">
        <f t="array" ref="G1300">_xlfn.IFS(OR($D1300="Hopper 304",$D1300="Hopper 316"),$D1300)</f>
        <v>#N/A</v>
      </c>
      <c r="H1300" t="e" cm="1">
        <f t="array" ref="H1300">_xlfn.IFS(OR($D1300="Vibrating grid",$D1300="Vibrating grid for enlarged design"),$D1300)</f>
        <v>#N/A</v>
      </c>
      <c r="I1300" t="e" cm="1">
        <f t="array" ref="I1300">_xlfn.IFS(OR($D1300="Simple magnetic grid  - 304",$D1300="Simple magnetic grid  - 316",$D1300="Simple and enlarged magnetic grid "),$D1300)</f>
        <v>#N/A</v>
      </c>
      <c r="J1300" t="e" cm="1">
        <f t="array" ref="J1300">_xlfn.IFS(OR($D1300="SMC",$D1300="Simple magnetic grid  - 316.",$D1300="FESTO"),$D1300)</f>
        <v>#N/A</v>
      </c>
    </row>
    <row r="1301" spans="1:10" x14ac:dyDescent="0.2">
      <c r="A1301" t="s">
        <v>32</v>
      </c>
      <c r="B1301" t="s">
        <v>99</v>
      </c>
      <c r="C1301" s="2" t="str">
        <f>_xlfn.XLOOKUP(B1301,Sheet1!$E$2:$E$171,Sheet1!$A$2:$A$171," ",0)</f>
        <v xml:space="preserve"> </v>
      </c>
      <c r="D1301" s="2" t="str">
        <f>_xlfn.XLOOKUP(B1301,Sheet1!$E$2:$E$171,Sheet1!$B$2:$B$171," ",0)</f>
        <v xml:space="preserve"> </v>
      </c>
      <c r="E1301" t="e" cm="1">
        <f t="array" ref="E1301">_xlfn.IFS(OR(D1301="Spl Mounting flange - 304",D1301="Spl Enlarged Mounting flange - 304",D1301="Spl Monoblock - 304",D1301="Dbl Mounting flange - 304",D1301="Dbl Monoblock - 304",D1301="Spl Mounting flange - 316",D1301="Dbl Mounting flange - 316",D1301="Spl Monoblock - 316",D1301="Dbl Mounting flange - 316"),D1301)</f>
        <v>#N/A</v>
      </c>
      <c r="F1301" t="e" cm="1">
        <f t="array" ref="F1301">_xlfn.IFS(OR($D1301="Fan 50 Hz",$D1301="Fan 440V 60 Hz",$D1301="Fan 460V 50 Hz"),$D1301)</f>
        <v>#N/A</v>
      </c>
      <c r="G1301" t="e" cm="1">
        <f t="array" ref="G1301">_xlfn.IFS(OR($D1301="Hopper 304",$D1301="Hopper 316"),$D1301)</f>
        <v>#N/A</v>
      </c>
      <c r="H1301" t="e" cm="1">
        <f t="array" ref="H1301">_xlfn.IFS(OR($D1301="Vibrating grid",$D1301="Vibrating grid for enlarged design"),$D1301)</f>
        <v>#N/A</v>
      </c>
      <c r="I1301" t="e" cm="1">
        <f t="array" ref="I1301">_xlfn.IFS(OR($D1301="Simple magnetic grid  - 304",$D1301="Simple magnetic grid  - 316",$D1301="Simple and enlarged magnetic grid "),$D1301)</f>
        <v>#N/A</v>
      </c>
      <c r="J1301" t="e" cm="1">
        <f t="array" ref="J1301">_xlfn.IFS(OR($D1301="SMC",$D1301="Simple magnetic grid  - 316.",$D1301="FESTO"),$D1301)</f>
        <v>#N/A</v>
      </c>
    </row>
    <row r="1302" spans="1:10" x14ac:dyDescent="0.2">
      <c r="A1302" t="s">
        <v>32</v>
      </c>
      <c r="B1302" t="s">
        <v>354</v>
      </c>
      <c r="C1302" s="2" t="str">
        <f>_xlfn.XLOOKUP(B1302,Sheet1!$E$2:$E$171,Sheet1!$A$2:$A$171," ",0)</f>
        <v xml:space="preserve"> </v>
      </c>
      <c r="D1302" s="2" t="str">
        <f>_xlfn.XLOOKUP(B1302,Sheet1!$E$2:$E$171,Sheet1!$B$2:$B$171," ",0)</f>
        <v xml:space="preserve"> </v>
      </c>
      <c r="E1302" t="e" cm="1">
        <f t="array" ref="E1302">_xlfn.IFS(OR(D1302="Spl Mounting flange - 304",D1302="Spl Enlarged Mounting flange - 304",D1302="Spl Monoblock - 304",D1302="Dbl Mounting flange - 304",D1302="Dbl Monoblock - 304",D1302="Spl Mounting flange - 316",D1302="Dbl Mounting flange - 316",D1302="Spl Monoblock - 316",D1302="Dbl Mounting flange - 316"),D1302)</f>
        <v>#N/A</v>
      </c>
      <c r="F1302" t="e" cm="1">
        <f t="array" ref="F1302">_xlfn.IFS(OR($D1302="Fan 50 Hz",$D1302="Fan 440V 60 Hz",$D1302="Fan 460V 50 Hz"),$D1302)</f>
        <v>#N/A</v>
      </c>
      <c r="G1302" t="e" cm="1">
        <f t="array" ref="G1302">_xlfn.IFS(OR($D1302="Hopper 304",$D1302="Hopper 316"),$D1302)</f>
        <v>#N/A</v>
      </c>
      <c r="H1302" t="e" cm="1">
        <f t="array" ref="H1302">_xlfn.IFS(OR($D1302="Vibrating grid",$D1302="Vibrating grid for enlarged design"),$D1302)</f>
        <v>#N/A</v>
      </c>
      <c r="I1302" t="e" cm="1">
        <f t="array" ref="I1302">_xlfn.IFS(OR($D1302="Simple magnetic grid  - 304",$D1302="Simple magnetic grid  - 316",$D1302="Simple and enlarged magnetic grid "),$D1302)</f>
        <v>#N/A</v>
      </c>
      <c r="J1302" t="e" cm="1">
        <f t="array" ref="J1302">_xlfn.IFS(OR($D1302="SMC",$D1302="Simple magnetic grid  - 316.",$D1302="FESTO"),$D1302)</f>
        <v>#N/A</v>
      </c>
    </row>
    <row r="1303" spans="1:10" x14ac:dyDescent="0.2">
      <c r="A1303" t="s">
        <v>32</v>
      </c>
      <c r="B1303" t="s">
        <v>69</v>
      </c>
      <c r="C1303" s="2" t="str">
        <f>_xlfn.XLOOKUP(B1303,Sheet1!$E$2:$E$171,Sheet1!$A$2:$A$171," ",0)</f>
        <v xml:space="preserve"> </v>
      </c>
      <c r="D1303" s="2" t="str">
        <f>_xlfn.XLOOKUP(B1303,Sheet1!$E$2:$E$171,Sheet1!$B$2:$B$171," ",0)</f>
        <v xml:space="preserve"> </v>
      </c>
      <c r="E1303" t="e" cm="1">
        <f t="array" ref="E1303">_xlfn.IFS(OR(D1303="Spl Mounting flange - 304",D1303="Spl Enlarged Mounting flange - 304",D1303="Spl Monoblock - 304",D1303="Dbl Mounting flange - 304",D1303="Dbl Monoblock - 304",D1303="Spl Mounting flange - 316",D1303="Dbl Mounting flange - 316",D1303="Spl Monoblock - 316",D1303="Dbl Mounting flange - 316"),D1303)</f>
        <v>#N/A</v>
      </c>
      <c r="F1303" t="e" cm="1">
        <f t="array" ref="F1303">_xlfn.IFS(OR($D1303="Fan 50 Hz",$D1303="Fan 440V 60 Hz",$D1303="Fan 460V 50 Hz"),$D1303)</f>
        <v>#N/A</v>
      </c>
      <c r="G1303" t="e" cm="1">
        <f t="array" ref="G1303">_xlfn.IFS(OR($D1303="Hopper 304",$D1303="Hopper 316"),$D1303)</f>
        <v>#N/A</v>
      </c>
      <c r="H1303" t="e" cm="1">
        <f t="array" ref="H1303">_xlfn.IFS(OR($D1303="Vibrating grid",$D1303="Vibrating grid for enlarged design"),$D1303)</f>
        <v>#N/A</v>
      </c>
      <c r="I1303" t="e" cm="1">
        <f t="array" ref="I1303">_xlfn.IFS(OR($D1303="Simple magnetic grid  - 304",$D1303="Simple magnetic grid  - 316",$D1303="Simple and enlarged magnetic grid "),$D1303)</f>
        <v>#N/A</v>
      </c>
      <c r="J1303" t="e" cm="1">
        <f t="array" ref="J1303">_xlfn.IFS(OR($D1303="SMC",$D1303="Simple magnetic grid  - 316.",$D1303="FESTO"),$D1303)</f>
        <v>#N/A</v>
      </c>
    </row>
    <row r="1304" spans="1:10" x14ac:dyDescent="0.2">
      <c r="A1304" t="s">
        <v>32</v>
      </c>
      <c r="B1304" t="s">
        <v>93</v>
      </c>
      <c r="C1304" s="2" t="str">
        <f>_xlfn.XLOOKUP(B1304,Sheet1!$E$2:$E$171,Sheet1!$A$2:$A$171," ",0)</f>
        <v xml:space="preserve"> </v>
      </c>
      <c r="D1304" s="2" t="str">
        <f>_xlfn.XLOOKUP(B1304,Sheet1!$E$2:$E$171,Sheet1!$B$2:$B$171," ",0)</f>
        <v xml:space="preserve"> </v>
      </c>
      <c r="E1304" t="e" cm="1">
        <f t="array" ref="E1304">_xlfn.IFS(OR(D1304="Spl Mounting flange - 304",D1304="Spl Enlarged Mounting flange - 304",D1304="Spl Monoblock - 304",D1304="Dbl Mounting flange - 304",D1304="Dbl Monoblock - 304",D1304="Spl Mounting flange - 316",D1304="Dbl Mounting flange - 316",D1304="Spl Monoblock - 316",D1304="Dbl Mounting flange - 316"),D1304)</f>
        <v>#N/A</v>
      </c>
      <c r="F1304" t="e" cm="1">
        <f t="array" ref="F1304">_xlfn.IFS(OR($D1304="Fan 50 Hz",$D1304="Fan 440V 60 Hz",$D1304="Fan 460V 50 Hz"),$D1304)</f>
        <v>#N/A</v>
      </c>
      <c r="G1304" t="e" cm="1">
        <f t="array" ref="G1304">_xlfn.IFS(OR($D1304="Hopper 304",$D1304="Hopper 316"),$D1304)</f>
        <v>#N/A</v>
      </c>
      <c r="H1304" t="e" cm="1">
        <f t="array" ref="H1304">_xlfn.IFS(OR($D1304="Vibrating grid",$D1304="Vibrating grid for enlarged design"),$D1304)</f>
        <v>#N/A</v>
      </c>
      <c r="I1304" t="e" cm="1">
        <f t="array" ref="I1304">_xlfn.IFS(OR($D1304="Simple magnetic grid  - 304",$D1304="Simple magnetic grid  - 316",$D1304="Simple and enlarged magnetic grid "),$D1304)</f>
        <v>#N/A</v>
      </c>
      <c r="J1304" t="e" cm="1">
        <f t="array" ref="J1304">_xlfn.IFS(OR($D1304="SMC",$D1304="Simple magnetic grid  - 316.",$D1304="FESTO"),$D1304)</f>
        <v>#N/A</v>
      </c>
    </row>
    <row r="1305" spans="1:10" x14ac:dyDescent="0.2">
      <c r="A1305" t="s">
        <v>32</v>
      </c>
      <c r="B1305" t="s">
        <v>155</v>
      </c>
      <c r="C1305" s="2" t="str">
        <f>_xlfn.XLOOKUP(B1305,Sheet1!$E$2:$E$171,Sheet1!$A$2:$A$171," ",0)</f>
        <v xml:space="preserve"> </v>
      </c>
      <c r="D1305" s="2" t="str">
        <f>_xlfn.XLOOKUP(B1305,Sheet1!$E$2:$E$171,Sheet1!$B$2:$B$171," ",0)</f>
        <v xml:space="preserve"> </v>
      </c>
      <c r="E1305" t="e" cm="1">
        <f t="array" ref="E1305">_xlfn.IFS(OR(D1305="Spl Mounting flange - 304",D1305="Spl Enlarged Mounting flange - 304",D1305="Spl Monoblock - 304",D1305="Dbl Mounting flange - 304",D1305="Dbl Monoblock - 304",D1305="Spl Mounting flange - 316",D1305="Dbl Mounting flange - 316",D1305="Spl Monoblock - 316",D1305="Dbl Mounting flange - 316"),D1305)</f>
        <v>#N/A</v>
      </c>
      <c r="F1305" t="e" cm="1">
        <f t="array" ref="F1305">_xlfn.IFS(OR($D1305="Fan 50 Hz",$D1305="Fan 440V 60 Hz",$D1305="Fan 460V 50 Hz"),$D1305)</f>
        <v>#N/A</v>
      </c>
      <c r="G1305" t="e" cm="1">
        <f t="array" ref="G1305">_xlfn.IFS(OR($D1305="Hopper 304",$D1305="Hopper 316"),$D1305)</f>
        <v>#N/A</v>
      </c>
      <c r="H1305" t="e" cm="1">
        <f t="array" ref="H1305">_xlfn.IFS(OR($D1305="Vibrating grid",$D1305="Vibrating grid for enlarged design"),$D1305)</f>
        <v>#N/A</v>
      </c>
      <c r="I1305" t="e" cm="1">
        <f t="array" ref="I1305">_xlfn.IFS(OR($D1305="Simple magnetic grid  - 304",$D1305="Simple magnetic grid  - 316",$D1305="Simple and enlarged magnetic grid "),$D1305)</f>
        <v>#N/A</v>
      </c>
      <c r="J1305" t="e" cm="1">
        <f t="array" ref="J1305">_xlfn.IFS(OR($D1305="SMC",$D1305="Simple magnetic grid  - 316.",$D1305="FESTO"),$D1305)</f>
        <v>#N/A</v>
      </c>
    </row>
    <row r="1306" spans="1:10" x14ac:dyDescent="0.2">
      <c r="A1306" t="s">
        <v>32</v>
      </c>
      <c r="B1306" t="s">
        <v>1</v>
      </c>
      <c r="C1306" s="2" t="str">
        <f>_xlfn.XLOOKUP(B1306,Sheet1!$E$2:$E$171,Sheet1!$A$2:$A$171," ",0)</f>
        <v xml:space="preserve"> </v>
      </c>
      <c r="D1306" s="2" t="str">
        <f>_xlfn.XLOOKUP(B1306,Sheet1!$E$2:$E$171,Sheet1!$B$2:$B$171," ",0)</f>
        <v xml:space="preserve"> </v>
      </c>
      <c r="E1306" t="e" cm="1">
        <f t="array" ref="E1306">_xlfn.IFS(OR(D1306="Spl Mounting flange - 304",D1306="Spl Enlarged Mounting flange - 304",D1306="Spl Monoblock - 304",D1306="Dbl Mounting flange - 304",D1306="Dbl Monoblock - 304",D1306="Spl Mounting flange - 316",D1306="Dbl Mounting flange - 316",D1306="Spl Monoblock - 316",D1306="Dbl Mounting flange - 316"),D1306)</f>
        <v>#N/A</v>
      </c>
      <c r="F1306" t="e" cm="1">
        <f t="array" ref="F1306">_xlfn.IFS(OR($D1306="Fan 50 Hz",$D1306="Fan 440V 60 Hz",$D1306="Fan 460V 50 Hz"),$D1306)</f>
        <v>#N/A</v>
      </c>
      <c r="G1306" t="e" cm="1">
        <f t="array" ref="G1306">_xlfn.IFS(OR($D1306="Hopper 304",$D1306="Hopper 316"),$D1306)</f>
        <v>#N/A</v>
      </c>
      <c r="H1306" t="e" cm="1">
        <f t="array" ref="H1306">_xlfn.IFS(OR($D1306="Vibrating grid",$D1306="Vibrating grid for enlarged design"),$D1306)</f>
        <v>#N/A</v>
      </c>
      <c r="I1306" t="e" cm="1">
        <f t="array" ref="I1306">_xlfn.IFS(OR($D1306="Simple magnetic grid  - 304",$D1306="Simple magnetic grid  - 316",$D1306="Simple and enlarged magnetic grid "),$D1306)</f>
        <v>#N/A</v>
      </c>
      <c r="J1306" t="e" cm="1">
        <f t="array" ref="J1306">_xlfn.IFS(OR($D1306="SMC",$D1306="Simple magnetic grid  - 316.",$D1306="FESTO"),$D1306)</f>
        <v>#N/A</v>
      </c>
    </row>
    <row r="1307" spans="1:10" x14ac:dyDescent="0.2">
      <c r="A1307" t="s">
        <v>32</v>
      </c>
      <c r="B1307" t="s">
        <v>1</v>
      </c>
      <c r="C1307" s="2" t="str">
        <f>_xlfn.XLOOKUP(B1307,Sheet1!$E$2:$E$171,Sheet1!$A$2:$A$171," ",0)</f>
        <v xml:space="preserve"> </v>
      </c>
      <c r="D1307" s="2" t="str">
        <f>_xlfn.XLOOKUP(B1307,Sheet1!$E$2:$E$171,Sheet1!$B$2:$B$171," ",0)</f>
        <v xml:space="preserve"> </v>
      </c>
      <c r="E1307" t="e" cm="1">
        <f t="array" ref="E1307">_xlfn.IFS(OR(D1307="Spl Mounting flange - 304",D1307="Spl Enlarged Mounting flange - 304",D1307="Spl Monoblock - 304",D1307="Dbl Mounting flange - 304",D1307="Dbl Monoblock - 304",D1307="Spl Mounting flange - 316",D1307="Dbl Mounting flange - 316",D1307="Spl Monoblock - 316",D1307="Dbl Mounting flange - 316"),D1307)</f>
        <v>#N/A</v>
      </c>
      <c r="F1307" t="e" cm="1">
        <f t="array" ref="F1307">_xlfn.IFS(OR($D1307="Fan 50 Hz",$D1307="Fan 440V 60 Hz",$D1307="Fan 460V 50 Hz"),$D1307)</f>
        <v>#N/A</v>
      </c>
      <c r="G1307" t="e" cm="1">
        <f t="array" ref="G1307">_xlfn.IFS(OR($D1307="Hopper 304",$D1307="Hopper 316"),$D1307)</f>
        <v>#N/A</v>
      </c>
      <c r="H1307" t="e" cm="1">
        <f t="array" ref="H1307">_xlfn.IFS(OR($D1307="Vibrating grid",$D1307="Vibrating grid for enlarged design"),$D1307)</f>
        <v>#N/A</v>
      </c>
      <c r="I1307" t="e" cm="1">
        <f t="array" ref="I1307">_xlfn.IFS(OR($D1307="Simple magnetic grid  - 304",$D1307="Simple magnetic grid  - 316",$D1307="Simple and enlarged magnetic grid "),$D1307)</f>
        <v>#N/A</v>
      </c>
      <c r="J1307" t="e" cm="1">
        <f t="array" ref="J1307">_xlfn.IFS(OR($D1307="SMC",$D1307="Simple magnetic grid  - 316.",$D1307="FESTO"),$D1307)</f>
        <v>#N/A</v>
      </c>
    </row>
    <row r="1308" spans="1:10" x14ac:dyDescent="0.2">
      <c r="A1308" t="s">
        <v>32</v>
      </c>
      <c r="B1308" t="s">
        <v>87</v>
      </c>
      <c r="C1308" s="2" t="str">
        <f>_xlfn.XLOOKUP(B1308,Sheet1!$E$2:$E$171,Sheet1!$A$2:$A$171," ",0)</f>
        <v xml:space="preserve"> </v>
      </c>
      <c r="D1308" s="2" t="str">
        <f>_xlfn.XLOOKUP(B1308,Sheet1!$E$2:$E$171,Sheet1!$B$2:$B$171," ",0)</f>
        <v xml:space="preserve"> </v>
      </c>
      <c r="E1308" t="e" cm="1">
        <f t="array" ref="E1308">_xlfn.IFS(OR(D1308="Spl Mounting flange - 304",D1308="Spl Enlarged Mounting flange - 304",D1308="Spl Monoblock - 304",D1308="Dbl Mounting flange - 304",D1308="Dbl Monoblock - 304",D1308="Spl Mounting flange - 316",D1308="Dbl Mounting flange - 316",D1308="Spl Monoblock - 316",D1308="Dbl Mounting flange - 316"),D1308)</f>
        <v>#N/A</v>
      </c>
      <c r="F1308" t="e" cm="1">
        <f t="array" ref="F1308">_xlfn.IFS(OR($D1308="Fan 50 Hz",$D1308="Fan 440V 60 Hz",$D1308="Fan 460V 50 Hz"),$D1308)</f>
        <v>#N/A</v>
      </c>
      <c r="G1308" t="e" cm="1">
        <f t="array" ref="G1308">_xlfn.IFS(OR($D1308="Hopper 304",$D1308="Hopper 316"),$D1308)</f>
        <v>#N/A</v>
      </c>
      <c r="H1308" t="e" cm="1">
        <f t="array" ref="H1308">_xlfn.IFS(OR($D1308="Vibrating grid",$D1308="Vibrating grid for enlarged design"),$D1308)</f>
        <v>#N/A</v>
      </c>
      <c r="I1308" t="e" cm="1">
        <f t="array" ref="I1308">_xlfn.IFS(OR($D1308="Simple magnetic grid  - 304",$D1308="Simple magnetic grid  - 316",$D1308="Simple and enlarged magnetic grid "),$D1308)</f>
        <v>#N/A</v>
      </c>
      <c r="J1308" t="e" cm="1">
        <f t="array" ref="J1308">_xlfn.IFS(OR($D1308="SMC",$D1308="Simple magnetic grid  - 316.",$D1308="FESTO"),$D1308)</f>
        <v>#N/A</v>
      </c>
    </row>
    <row r="1309" spans="1:10" x14ac:dyDescent="0.2">
      <c r="A1309" t="s">
        <v>32</v>
      </c>
      <c r="B1309" t="s">
        <v>77</v>
      </c>
      <c r="C1309" s="2" t="str">
        <f>_xlfn.XLOOKUP(B1309,Sheet1!$E$2:$E$171,Sheet1!$A$2:$A$171," ",0)</f>
        <v xml:space="preserve"> </v>
      </c>
      <c r="D1309" s="2" t="str">
        <f>_xlfn.XLOOKUP(B1309,Sheet1!$E$2:$E$171,Sheet1!$B$2:$B$171," ",0)</f>
        <v xml:space="preserve"> </v>
      </c>
      <c r="E1309" t="e" cm="1">
        <f t="array" ref="E1309">_xlfn.IFS(OR(D1309="Spl Mounting flange - 304",D1309="Spl Enlarged Mounting flange - 304",D1309="Spl Monoblock - 304",D1309="Dbl Mounting flange - 304",D1309="Dbl Monoblock - 304",D1309="Spl Mounting flange - 316",D1309="Dbl Mounting flange - 316",D1309="Spl Monoblock - 316",D1309="Dbl Mounting flange - 316"),D1309)</f>
        <v>#N/A</v>
      </c>
      <c r="F1309" t="e" cm="1">
        <f t="array" ref="F1309">_xlfn.IFS(OR($D1309="Fan 50 Hz",$D1309="Fan 440V 60 Hz",$D1309="Fan 460V 50 Hz"),$D1309)</f>
        <v>#N/A</v>
      </c>
      <c r="G1309" t="e" cm="1">
        <f t="array" ref="G1309">_xlfn.IFS(OR($D1309="Hopper 304",$D1309="Hopper 316"),$D1309)</f>
        <v>#N/A</v>
      </c>
      <c r="H1309" t="e" cm="1">
        <f t="array" ref="H1309">_xlfn.IFS(OR($D1309="Vibrating grid",$D1309="Vibrating grid for enlarged design"),$D1309)</f>
        <v>#N/A</v>
      </c>
      <c r="I1309" t="e" cm="1">
        <f t="array" ref="I1309">_xlfn.IFS(OR($D1309="Simple magnetic grid  - 304",$D1309="Simple magnetic grid  - 316",$D1309="Simple and enlarged magnetic grid "),$D1309)</f>
        <v>#N/A</v>
      </c>
      <c r="J1309" t="e" cm="1">
        <f t="array" ref="J1309">_xlfn.IFS(OR($D1309="SMC",$D1309="Simple magnetic grid  - 316.",$D1309="FESTO"),$D1309)</f>
        <v>#N/A</v>
      </c>
    </row>
    <row r="1310" spans="1:10" x14ac:dyDescent="0.2">
      <c r="A1310" t="s">
        <v>32</v>
      </c>
      <c r="B1310" t="s">
        <v>1</v>
      </c>
      <c r="C1310" s="2" t="str">
        <f>_xlfn.XLOOKUP(B1310,Sheet1!$E$2:$E$171,Sheet1!$A$2:$A$171," ",0)</f>
        <v xml:space="preserve"> </v>
      </c>
      <c r="D1310" s="2" t="str">
        <f>_xlfn.XLOOKUP(B1310,Sheet1!$E$2:$E$171,Sheet1!$B$2:$B$171," ",0)</f>
        <v xml:space="preserve"> </v>
      </c>
      <c r="E1310" t="e" cm="1">
        <f t="array" ref="E1310">_xlfn.IFS(OR(D1310="Spl Mounting flange - 304",D1310="Spl Enlarged Mounting flange - 304",D1310="Spl Monoblock - 304",D1310="Dbl Mounting flange - 304",D1310="Dbl Monoblock - 304",D1310="Spl Mounting flange - 316",D1310="Dbl Mounting flange - 316",D1310="Spl Monoblock - 316",D1310="Dbl Mounting flange - 316"),D1310)</f>
        <v>#N/A</v>
      </c>
      <c r="F1310" t="e" cm="1">
        <f t="array" ref="F1310">_xlfn.IFS(OR($D1310="Fan 50 Hz",$D1310="Fan 440V 60 Hz",$D1310="Fan 460V 50 Hz"),$D1310)</f>
        <v>#N/A</v>
      </c>
      <c r="G1310" t="e" cm="1">
        <f t="array" ref="G1310">_xlfn.IFS(OR($D1310="Hopper 304",$D1310="Hopper 316"),$D1310)</f>
        <v>#N/A</v>
      </c>
      <c r="H1310" t="e" cm="1">
        <f t="array" ref="H1310">_xlfn.IFS(OR($D1310="Vibrating grid",$D1310="Vibrating grid for enlarged design"),$D1310)</f>
        <v>#N/A</v>
      </c>
      <c r="I1310" t="e" cm="1">
        <f t="array" ref="I1310">_xlfn.IFS(OR($D1310="Simple magnetic grid  - 304",$D1310="Simple magnetic grid  - 316",$D1310="Simple and enlarged magnetic grid "),$D1310)</f>
        <v>#N/A</v>
      </c>
      <c r="J1310" t="e" cm="1">
        <f t="array" ref="J1310">_xlfn.IFS(OR($D1310="SMC",$D1310="Simple magnetic grid  - 316.",$D1310="FESTO"),$D1310)</f>
        <v>#N/A</v>
      </c>
    </row>
    <row r="1311" spans="1:10" x14ac:dyDescent="0.2">
      <c r="A1311" t="s">
        <v>32</v>
      </c>
      <c r="B1311" t="s">
        <v>90</v>
      </c>
      <c r="C1311" s="2" t="str">
        <f>_xlfn.XLOOKUP(B1311,Sheet1!$E$2:$E$171,Sheet1!$A$2:$A$171," ",0)</f>
        <v xml:space="preserve"> </v>
      </c>
      <c r="D1311" s="2" t="str">
        <f>_xlfn.XLOOKUP(B1311,Sheet1!$E$2:$E$171,Sheet1!$B$2:$B$171," ",0)</f>
        <v xml:space="preserve"> </v>
      </c>
      <c r="E1311" t="e" cm="1">
        <f t="array" ref="E1311">_xlfn.IFS(OR(D1311="Spl Mounting flange - 304",D1311="Spl Enlarged Mounting flange - 304",D1311="Spl Monoblock - 304",D1311="Dbl Mounting flange - 304",D1311="Dbl Monoblock - 304",D1311="Spl Mounting flange - 316",D1311="Dbl Mounting flange - 316",D1311="Spl Monoblock - 316",D1311="Dbl Mounting flange - 316"),D1311)</f>
        <v>#N/A</v>
      </c>
      <c r="F1311" t="e" cm="1">
        <f t="array" ref="F1311">_xlfn.IFS(OR($D1311="Fan 50 Hz",$D1311="Fan 440V 60 Hz",$D1311="Fan 460V 50 Hz"),$D1311)</f>
        <v>#N/A</v>
      </c>
      <c r="G1311" t="e" cm="1">
        <f t="array" ref="G1311">_xlfn.IFS(OR($D1311="Hopper 304",$D1311="Hopper 316"),$D1311)</f>
        <v>#N/A</v>
      </c>
      <c r="H1311" t="e" cm="1">
        <f t="array" ref="H1311">_xlfn.IFS(OR($D1311="Vibrating grid",$D1311="Vibrating grid for enlarged design"),$D1311)</f>
        <v>#N/A</v>
      </c>
      <c r="I1311" t="e" cm="1">
        <f t="array" ref="I1311">_xlfn.IFS(OR($D1311="Simple magnetic grid  - 304",$D1311="Simple magnetic grid  - 316",$D1311="Simple and enlarged magnetic grid "),$D1311)</f>
        <v>#N/A</v>
      </c>
      <c r="J1311" t="e" cm="1">
        <f t="array" ref="J1311">_xlfn.IFS(OR($D1311="SMC",$D1311="Simple magnetic grid  - 316.",$D1311="FESTO"),$D1311)</f>
        <v>#N/A</v>
      </c>
    </row>
    <row r="1312" spans="1:10" x14ac:dyDescent="0.2">
      <c r="A1312" t="s">
        <v>32</v>
      </c>
      <c r="B1312" t="s">
        <v>89</v>
      </c>
      <c r="C1312" s="2" t="str">
        <f>_xlfn.XLOOKUP(B1312,Sheet1!$E$2:$E$171,Sheet1!$A$2:$A$171," ",0)</f>
        <v xml:space="preserve"> </v>
      </c>
      <c r="D1312" s="2" t="str">
        <f>_xlfn.XLOOKUP(B1312,Sheet1!$E$2:$E$171,Sheet1!$B$2:$B$171," ",0)</f>
        <v xml:space="preserve"> </v>
      </c>
      <c r="E1312" t="e" cm="1">
        <f t="array" ref="E1312">_xlfn.IFS(OR(D1312="Spl Mounting flange - 304",D1312="Spl Enlarged Mounting flange - 304",D1312="Spl Monoblock - 304",D1312="Dbl Mounting flange - 304",D1312="Dbl Monoblock - 304",D1312="Spl Mounting flange - 316",D1312="Dbl Mounting flange - 316",D1312="Spl Monoblock - 316",D1312="Dbl Mounting flange - 316"),D1312)</f>
        <v>#N/A</v>
      </c>
      <c r="F1312" t="e" cm="1">
        <f t="array" ref="F1312">_xlfn.IFS(OR($D1312="Fan 50 Hz",$D1312="Fan 440V 60 Hz",$D1312="Fan 460V 50 Hz"),$D1312)</f>
        <v>#N/A</v>
      </c>
      <c r="G1312" t="e" cm="1">
        <f t="array" ref="G1312">_xlfn.IFS(OR($D1312="Hopper 304",$D1312="Hopper 316"),$D1312)</f>
        <v>#N/A</v>
      </c>
      <c r="H1312" t="e" cm="1">
        <f t="array" ref="H1312">_xlfn.IFS(OR($D1312="Vibrating grid",$D1312="Vibrating grid for enlarged design"),$D1312)</f>
        <v>#N/A</v>
      </c>
      <c r="I1312" t="e" cm="1">
        <f t="array" ref="I1312">_xlfn.IFS(OR($D1312="Simple magnetic grid  - 304",$D1312="Simple magnetic grid  - 316",$D1312="Simple and enlarged magnetic grid "),$D1312)</f>
        <v>#N/A</v>
      </c>
      <c r="J1312" t="e" cm="1">
        <f t="array" ref="J1312">_xlfn.IFS(OR($D1312="SMC",$D1312="Simple magnetic grid  - 316.",$D1312="FESTO"),$D1312)</f>
        <v>#N/A</v>
      </c>
    </row>
    <row r="1313" spans="1:10" x14ac:dyDescent="0.2">
      <c r="A1313" t="s">
        <v>32</v>
      </c>
      <c r="B1313" t="s">
        <v>88</v>
      </c>
      <c r="C1313" s="2" t="str">
        <f>_xlfn.XLOOKUP(B1313,Sheet1!$E$2:$E$171,Sheet1!$A$2:$A$171," ",0)</f>
        <v xml:space="preserve"> </v>
      </c>
      <c r="D1313" s="2" t="str">
        <f>_xlfn.XLOOKUP(B1313,Sheet1!$E$2:$E$171,Sheet1!$B$2:$B$171," ",0)</f>
        <v xml:space="preserve"> </v>
      </c>
      <c r="E1313" t="e" cm="1">
        <f t="array" ref="E1313">_xlfn.IFS(OR(D1313="Spl Mounting flange - 304",D1313="Spl Enlarged Mounting flange - 304",D1313="Spl Monoblock - 304",D1313="Dbl Mounting flange - 304",D1313="Dbl Monoblock - 304",D1313="Spl Mounting flange - 316",D1313="Dbl Mounting flange - 316",D1313="Spl Monoblock - 316",D1313="Dbl Mounting flange - 316"),D1313)</f>
        <v>#N/A</v>
      </c>
      <c r="F1313" t="e" cm="1">
        <f t="array" ref="F1313">_xlfn.IFS(OR($D1313="Fan 50 Hz",$D1313="Fan 440V 60 Hz",$D1313="Fan 460V 50 Hz"),$D1313)</f>
        <v>#N/A</v>
      </c>
      <c r="G1313" t="e" cm="1">
        <f t="array" ref="G1313">_xlfn.IFS(OR($D1313="Hopper 304",$D1313="Hopper 316"),$D1313)</f>
        <v>#N/A</v>
      </c>
      <c r="H1313" t="e" cm="1">
        <f t="array" ref="H1313">_xlfn.IFS(OR($D1313="Vibrating grid",$D1313="Vibrating grid for enlarged design"),$D1313)</f>
        <v>#N/A</v>
      </c>
      <c r="I1313" t="e" cm="1">
        <f t="array" ref="I1313">_xlfn.IFS(OR($D1313="Simple magnetic grid  - 304",$D1313="Simple magnetic grid  - 316",$D1313="Simple and enlarged magnetic grid "),$D1313)</f>
        <v>#N/A</v>
      </c>
      <c r="J1313" t="e" cm="1">
        <f t="array" ref="J1313">_xlfn.IFS(OR($D1313="SMC",$D1313="Simple magnetic grid  - 316.",$D1313="FESTO"),$D1313)</f>
        <v>#N/A</v>
      </c>
    </row>
    <row r="1314" spans="1:10" x14ac:dyDescent="0.2">
      <c r="A1314" t="s">
        <v>32</v>
      </c>
      <c r="B1314" t="s">
        <v>86</v>
      </c>
      <c r="C1314" s="2" t="str">
        <f>_xlfn.XLOOKUP(B1314,Sheet1!$E$2:$E$171,Sheet1!$A$2:$A$171," ",0)</f>
        <v xml:space="preserve"> </v>
      </c>
      <c r="D1314" s="2" t="str">
        <f>_xlfn.XLOOKUP(B1314,Sheet1!$E$2:$E$171,Sheet1!$B$2:$B$171," ",0)</f>
        <v xml:space="preserve"> </v>
      </c>
      <c r="E1314" t="e" cm="1">
        <f t="array" ref="E1314">_xlfn.IFS(OR(D1314="Spl Mounting flange - 304",D1314="Spl Enlarged Mounting flange - 304",D1314="Spl Monoblock - 304",D1314="Dbl Mounting flange - 304",D1314="Dbl Monoblock - 304",D1314="Spl Mounting flange - 316",D1314="Dbl Mounting flange - 316",D1314="Spl Monoblock - 316",D1314="Dbl Mounting flange - 316"),D1314)</f>
        <v>#N/A</v>
      </c>
      <c r="F1314" t="e" cm="1">
        <f t="array" ref="F1314">_xlfn.IFS(OR($D1314="Fan 50 Hz",$D1314="Fan 440V 60 Hz",$D1314="Fan 460V 50 Hz"),$D1314)</f>
        <v>#N/A</v>
      </c>
      <c r="G1314" t="e" cm="1">
        <f t="array" ref="G1314">_xlfn.IFS(OR($D1314="Hopper 304",$D1314="Hopper 316"),$D1314)</f>
        <v>#N/A</v>
      </c>
      <c r="H1314" t="e" cm="1">
        <f t="array" ref="H1314">_xlfn.IFS(OR($D1314="Vibrating grid",$D1314="Vibrating grid for enlarged design"),$D1314)</f>
        <v>#N/A</v>
      </c>
      <c r="I1314" t="e" cm="1">
        <f t="array" ref="I1314">_xlfn.IFS(OR($D1314="Simple magnetic grid  - 304",$D1314="Simple magnetic grid  - 316",$D1314="Simple and enlarged magnetic grid "),$D1314)</f>
        <v>#N/A</v>
      </c>
      <c r="J1314" t="e" cm="1">
        <f t="array" ref="J1314">_xlfn.IFS(OR($D1314="SMC",$D1314="Simple magnetic grid  - 316.",$D1314="FESTO"),$D1314)</f>
        <v>#N/A</v>
      </c>
    </row>
    <row r="1315" spans="1:10" x14ac:dyDescent="0.2">
      <c r="A1315" t="s">
        <v>32</v>
      </c>
      <c r="B1315" t="s">
        <v>216</v>
      </c>
      <c r="C1315" s="2" t="str">
        <f>_xlfn.XLOOKUP(B1315,Sheet1!$E$2:$E$171,Sheet1!$A$2:$A$171," ",0)</f>
        <v xml:space="preserve"> </v>
      </c>
      <c r="D1315" s="2" t="str">
        <f>_xlfn.XLOOKUP(B1315,Sheet1!$E$2:$E$171,Sheet1!$B$2:$B$171," ",0)</f>
        <v xml:space="preserve"> </v>
      </c>
      <c r="E1315" t="e" cm="1">
        <f t="array" ref="E1315">_xlfn.IFS(OR(D1315="Spl Mounting flange - 304",D1315="Spl Enlarged Mounting flange - 304",D1315="Spl Monoblock - 304",D1315="Dbl Mounting flange - 304",D1315="Dbl Monoblock - 304",D1315="Spl Mounting flange - 316",D1315="Dbl Mounting flange - 316",D1315="Spl Monoblock - 316",D1315="Dbl Mounting flange - 316"),D1315)</f>
        <v>#N/A</v>
      </c>
      <c r="F1315" t="e" cm="1">
        <f t="array" ref="F1315">_xlfn.IFS(OR($D1315="Fan 50 Hz",$D1315="Fan 440V 60 Hz",$D1315="Fan 460V 50 Hz"),$D1315)</f>
        <v>#N/A</v>
      </c>
      <c r="G1315" t="e" cm="1">
        <f t="array" ref="G1315">_xlfn.IFS(OR($D1315="Hopper 304",$D1315="Hopper 316"),$D1315)</f>
        <v>#N/A</v>
      </c>
      <c r="H1315" t="e" cm="1">
        <f t="array" ref="H1315">_xlfn.IFS(OR($D1315="Vibrating grid",$D1315="Vibrating grid for enlarged design"),$D1315)</f>
        <v>#N/A</v>
      </c>
      <c r="I1315" t="e" cm="1">
        <f t="array" ref="I1315">_xlfn.IFS(OR($D1315="Simple magnetic grid  - 304",$D1315="Simple magnetic grid  - 316",$D1315="Simple and enlarged magnetic grid "),$D1315)</f>
        <v>#N/A</v>
      </c>
      <c r="J1315" t="e" cm="1">
        <f t="array" ref="J1315">_xlfn.IFS(OR($D1315="SMC",$D1315="Simple magnetic grid  - 316.",$D1315="FESTO"),$D1315)</f>
        <v>#N/A</v>
      </c>
    </row>
    <row r="1316" spans="1:10" x14ac:dyDescent="0.2">
      <c r="A1316" t="s">
        <v>32</v>
      </c>
      <c r="B1316" t="s">
        <v>73</v>
      </c>
      <c r="C1316" s="2" t="str">
        <f>_xlfn.XLOOKUP(B1316,Sheet1!$E$2:$E$171,Sheet1!$A$2:$A$171," ",0)</f>
        <v xml:space="preserve"> </v>
      </c>
      <c r="D1316" s="2" t="str">
        <f>_xlfn.XLOOKUP(B1316,Sheet1!$E$2:$E$171,Sheet1!$B$2:$B$171," ",0)</f>
        <v xml:space="preserve"> </v>
      </c>
      <c r="E1316" t="e" cm="1">
        <f t="array" ref="E1316">_xlfn.IFS(OR(D1316="Spl Mounting flange - 304",D1316="Spl Enlarged Mounting flange - 304",D1316="Spl Monoblock - 304",D1316="Dbl Mounting flange - 304",D1316="Dbl Monoblock - 304",D1316="Spl Mounting flange - 316",D1316="Dbl Mounting flange - 316",D1316="Spl Monoblock - 316",D1316="Dbl Mounting flange - 316"),D1316)</f>
        <v>#N/A</v>
      </c>
      <c r="F1316" t="e" cm="1">
        <f t="array" ref="F1316">_xlfn.IFS(OR($D1316="Fan 50 Hz",$D1316="Fan 440V 60 Hz",$D1316="Fan 460V 50 Hz"),$D1316)</f>
        <v>#N/A</v>
      </c>
      <c r="G1316" t="e" cm="1">
        <f t="array" ref="G1316">_xlfn.IFS(OR($D1316="Hopper 304",$D1316="Hopper 316"),$D1316)</f>
        <v>#N/A</v>
      </c>
      <c r="H1316" t="e" cm="1">
        <f t="array" ref="H1316">_xlfn.IFS(OR($D1316="Vibrating grid",$D1316="Vibrating grid for enlarged design"),$D1316)</f>
        <v>#N/A</v>
      </c>
      <c r="I1316" t="e" cm="1">
        <f t="array" ref="I1316">_xlfn.IFS(OR($D1316="Simple magnetic grid  - 304",$D1316="Simple magnetic grid  - 316",$D1316="Simple and enlarged magnetic grid "),$D1316)</f>
        <v>#N/A</v>
      </c>
      <c r="J1316" t="e" cm="1">
        <f t="array" ref="J1316">_xlfn.IFS(OR($D1316="SMC",$D1316="Simple magnetic grid  - 316.",$D1316="FESTO"),$D1316)</f>
        <v>#N/A</v>
      </c>
    </row>
    <row r="1317" spans="1:10" x14ac:dyDescent="0.2">
      <c r="A1317" t="s">
        <v>32</v>
      </c>
      <c r="B1317" t="s">
        <v>83</v>
      </c>
      <c r="C1317" s="2" t="str">
        <f>_xlfn.XLOOKUP(B1317,Sheet1!$E$2:$E$171,Sheet1!$A$2:$A$171," ",0)</f>
        <v xml:space="preserve"> </v>
      </c>
      <c r="D1317" s="2" t="str">
        <f>_xlfn.XLOOKUP(B1317,Sheet1!$E$2:$E$171,Sheet1!$B$2:$B$171," ",0)</f>
        <v xml:space="preserve"> </v>
      </c>
      <c r="E1317" t="e" cm="1">
        <f t="array" ref="E1317">_xlfn.IFS(OR(D1317="Spl Mounting flange - 304",D1317="Spl Enlarged Mounting flange - 304",D1317="Spl Monoblock - 304",D1317="Dbl Mounting flange - 304",D1317="Dbl Monoblock - 304",D1317="Spl Mounting flange - 316",D1317="Dbl Mounting flange - 316",D1317="Spl Monoblock - 316",D1317="Dbl Mounting flange - 316"),D1317)</f>
        <v>#N/A</v>
      </c>
      <c r="F1317" t="e" cm="1">
        <f t="array" ref="F1317">_xlfn.IFS(OR($D1317="Fan 50 Hz",$D1317="Fan 440V 60 Hz",$D1317="Fan 460V 50 Hz"),$D1317)</f>
        <v>#N/A</v>
      </c>
      <c r="G1317" t="e" cm="1">
        <f t="array" ref="G1317">_xlfn.IFS(OR($D1317="Hopper 304",$D1317="Hopper 316"),$D1317)</f>
        <v>#N/A</v>
      </c>
      <c r="H1317" t="e" cm="1">
        <f t="array" ref="H1317">_xlfn.IFS(OR($D1317="Vibrating grid",$D1317="Vibrating grid for enlarged design"),$D1317)</f>
        <v>#N/A</v>
      </c>
      <c r="I1317" t="e" cm="1">
        <f t="array" ref="I1317">_xlfn.IFS(OR($D1317="Simple magnetic grid  - 304",$D1317="Simple magnetic grid  - 316",$D1317="Simple and enlarged magnetic grid "),$D1317)</f>
        <v>#N/A</v>
      </c>
      <c r="J1317" t="e" cm="1">
        <f t="array" ref="J1317">_xlfn.IFS(OR($D1317="SMC",$D1317="Simple magnetic grid  - 316.",$D1317="FESTO"),$D1317)</f>
        <v>#N/A</v>
      </c>
    </row>
    <row r="1318" spans="1:10" x14ac:dyDescent="0.2">
      <c r="A1318" t="s">
        <v>32</v>
      </c>
      <c r="B1318" t="s">
        <v>82</v>
      </c>
      <c r="C1318" s="2" t="str">
        <f>_xlfn.XLOOKUP(B1318,Sheet1!$E$2:$E$171,Sheet1!$A$2:$A$171," ",0)</f>
        <v xml:space="preserve"> </v>
      </c>
      <c r="D1318" s="2" t="str">
        <f>_xlfn.XLOOKUP(B1318,Sheet1!$E$2:$E$171,Sheet1!$B$2:$B$171," ",0)</f>
        <v xml:space="preserve"> </v>
      </c>
      <c r="E1318" t="e" cm="1">
        <f t="array" ref="E1318">_xlfn.IFS(OR(D1318="Spl Mounting flange - 304",D1318="Spl Enlarged Mounting flange - 304",D1318="Spl Monoblock - 304",D1318="Dbl Mounting flange - 304",D1318="Dbl Monoblock - 304",D1318="Spl Mounting flange - 316",D1318="Dbl Mounting flange - 316",D1318="Spl Monoblock - 316",D1318="Dbl Mounting flange - 316"),D1318)</f>
        <v>#N/A</v>
      </c>
      <c r="F1318" t="e" cm="1">
        <f t="array" ref="F1318">_xlfn.IFS(OR($D1318="Fan 50 Hz",$D1318="Fan 440V 60 Hz",$D1318="Fan 460V 50 Hz"),$D1318)</f>
        <v>#N/A</v>
      </c>
      <c r="G1318" t="e" cm="1">
        <f t="array" ref="G1318">_xlfn.IFS(OR($D1318="Hopper 304",$D1318="Hopper 316"),$D1318)</f>
        <v>#N/A</v>
      </c>
      <c r="H1318" t="e" cm="1">
        <f t="array" ref="H1318">_xlfn.IFS(OR($D1318="Vibrating grid",$D1318="Vibrating grid for enlarged design"),$D1318)</f>
        <v>#N/A</v>
      </c>
      <c r="I1318" t="e" cm="1">
        <f t="array" ref="I1318">_xlfn.IFS(OR($D1318="Simple magnetic grid  - 304",$D1318="Simple magnetic grid  - 316",$D1318="Simple and enlarged magnetic grid "),$D1318)</f>
        <v>#N/A</v>
      </c>
      <c r="J1318" t="e" cm="1">
        <f t="array" ref="J1318">_xlfn.IFS(OR($D1318="SMC",$D1318="Simple magnetic grid  - 316.",$D1318="FESTO"),$D1318)</f>
        <v>#N/A</v>
      </c>
    </row>
    <row r="1319" spans="1:10" x14ac:dyDescent="0.2">
      <c r="A1319" t="s">
        <v>32</v>
      </c>
      <c r="B1319" t="s">
        <v>69</v>
      </c>
      <c r="C1319" s="2" t="str">
        <f>_xlfn.XLOOKUP(B1319,Sheet1!$E$2:$E$171,Sheet1!$A$2:$A$171," ",0)</f>
        <v xml:space="preserve"> </v>
      </c>
      <c r="D1319" s="2" t="str">
        <f>_xlfn.XLOOKUP(B1319,Sheet1!$E$2:$E$171,Sheet1!$B$2:$B$171," ",0)</f>
        <v xml:space="preserve"> </v>
      </c>
      <c r="E1319" t="e" cm="1">
        <f t="array" ref="E1319">_xlfn.IFS(OR(D1319="Spl Mounting flange - 304",D1319="Spl Enlarged Mounting flange - 304",D1319="Spl Monoblock - 304",D1319="Dbl Mounting flange - 304",D1319="Dbl Monoblock - 304",D1319="Spl Mounting flange - 316",D1319="Dbl Mounting flange - 316",D1319="Spl Monoblock - 316",D1319="Dbl Mounting flange - 316"),D1319)</f>
        <v>#N/A</v>
      </c>
      <c r="F1319" t="e" cm="1">
        <f t="array" ref="F1319">_xlfn.IFS(OR($D1319="Fan 50 Hz",$D1319="Fan 440V 60 Hz",$D1319="Fan 460V 50 Hz"),$D1319)</f>
        <v>#N/A</v>
      </c>
      <c r="G1319" t="e" cm="1">
        <f t="array" ref="G1319">_xlfn.IFS(OR($D1319="Hopper 304",$D1319="Hopper 316"),$D1319)</f>
        <v>#N/A</v>
      </c>
      <c r="H1319" t="e" cm="1">
        <f t="array" ref="H1319">_xlfn.IFS(OR($D1319="Vibrating grid",$D1319="Vibrating grid for enlarged design"),$D1319)</f>
        <v>#N/A</v>
      </c>
      <c r="I1319" t="e" cm="1">
        <f t="array" ref="I1319">_xlfn.IFS(OR($D1319="Simple magnetic grid  - 304",$D1319="Simple magnetic grid  - 316",$D1319="Simple and enlarged magnetic grid "),$D1319)</f>
        <v>#N/A</v>
      </c>
      <c r="J1319" t="e" cm="1">
        <f t="array" ref="J1319">_xlfn.IFS(OR($D1319="SMC",$D1319="Simple magnetic grid  - 316.",$D1319="FESTO"),$D1319)</f>
        <v>#N/A</v>
      </c>
    </row>
    <row r="1320" spans="1:10" x14ac:dyDescent="0.2">
      <c r="A1320" t="s">
        <v>32</v>
      </c>
      <c r="B1320" t="s">
        <v>65</v>
      </c>
      <c r="C1320" s="2" t="str">
        <f>_xlfn.XLOOKUP(B1320,Sheet1!$E$2:$E$171,Sheet1!$A$2:$A$171," ",0)</f>
        <v xml:space="preserve"> </v>
      </c>
      <c r="D1320" s="2" t="str">
        <f>_xlfn.XLOOKUP(B1320,Sheet1!$E$2:$E$171,Sheet1!$B$2:$B$171," ",0)</f>
        <v xml:space="preserve"> </v>
      </c>
      <c r="E1320" t="e" cm="1">
        <f t="array" ref="E1320">_xlfn.IFS(OR(D1320="Spl Mounting flange - 304",D1320="Spl Enlarged Mounting flange - 304",D1320="Spl Monoblock - 304",D1320="Dbl Mounting flange - 304",D1320="Dbl Monoblock - 304",D1320="Spl Mounting flange - 316",D1320="Dbl Mounting flange - 316",D1320="Spl Monoblock - 316",D1320="Dbl Mounting flange - 316"),D1320)</f>
        <v>#N/A</v>
      </c>
      <c r="F1320" t="e" cm="1">
        <f t="array" ref="F1320">_xlfn.IFS(OR($D1320="Fan 50 Hz",$D1320="Fan 440V 60 Hz",$D1320="Fan 460V 50 Hz"),$D1320)</f>
        <v>#N/A</v>
      </c>
      <c r="G1320" t="e" cm="1">
        <f t="array" ref="G1320">_xlfn.IFS(OR($D1320="Hopper 304",$D1320="Hopper 316"),$D1320)</f>
        <v>#N/A</v>
      </c>
      <c r="H1320" t="e" cm="1">
        <f t="array" ref="H1320">_xlfn.IFS(OR($D1320="Vibrating grid",$D1320="Vibrating grid for enlarged design"),$D1320)</f>
        <v>#N/A</v>
      </c>
      <c r="I1320" t="e" cm="1">
        <f t="array" ref="I1320">_xlfn.IFS(OR($D1320="Simple magnetic grid  - 304",$D1320="Simple magnetic grid  - 316",$D1320="Simple and enlarged magnetic grid "),$D1320)</f>
        <v>#N/A</v>
      </c>
      <c r="J1320" t="e" cm="1">
        <f t="array" ref="J1320">_xlfn.IFS(OR($D1320="SMC",$D1320="Simple magnetic grid  - 316.",$D1320="FESTO"),$D1320)</f>
        <v>#N/A</v>
      </c>
    </row>
    <row r="1321" spans="1:10" x14ac:dyDescent="0.2">
      <c r="A1321" t="s">
        <v>32</v>
      </c>
      <c r="B1321" t="s">
        <v>264</v>
      </c>
      <c r="C1321" s="2" t="str">
        <f>_xlfn.XLOOKUP(B1321,Sheet1!$E$2:$E$171,Sheet1!$A$2:$A$171," ",0)</f>
        <v xml:space="preserve"> </v>
      </c>
      <c r="D1321" s="2" t="str">
        <f>_xlfn.XLOOKUP(B1321,Sheet1!$E$2:$E$171,Sheet1!$B$2:$B$171," ",0)</f>
        <v xml:space="preserve"> </v>
      </c>
      <c r="E1321" t="e" cm="1">
        <f t="array" ref="E1321">_xlfn.IFS(OR(D1321="Spl Mounting flange - 304",D1321="Spl Enlarged Mounting flange - 304",D1321="Spl Monoblock - 304",D1321="Dbl Mounting flange - 304",D1321="Dbl Monoblock - 304",D1321="Spl Mounting flange - 316",D1321="Dbl Mounting flange - 316",D1321="Spl Monoblock - 316",D1321="Dbl Mounting flange - 316"),D1321)</f>
        <v>#N/A</v>
      </c>
      <c r="F1321" t="e" cm="1">
        <f t="array" ref="F1321">_xlfn.IFS(OR($D1321="Fan 50 Hz",$D1321="Fan 440V 60 Hz",$D1321="Fan 460V 50 Hz"),$D1321)</f>
        <v>#N/A</v>
      </c>
      <c r="G1321" t="e" cm="1">
        <f t="array" ref="G1321">_xlfn.IFS(OR($D1321="Hopper 304",$D1321="Hopper 316"),$D1321)</f>
        <v>#N/A</v>
      </c>
      <c r="H1321" t="e" cm="1">
        <f t="array" ref="H1321">_xlfn.IFS(OR($D1321="Vibrating grid",$D1321="Vibrating grid for enlarged design"),$D1321)</f>
        <v>#N/A</v>
      </c>
      <c r="I1321" t="e" cm="1">
        <f t="array" ref="I1321">_xlfn.IFS(OR($D1321="Simple magnetic grid  - 304",$D1321="Simple magnetic grid  - 316",$D1321="Simple and enlarged magnetic grid "),$D1321)</f>
        <v>#N/A</v>
      </c>
      <c r="J1321" t="e" cm="1">
        <f t="array" ref="J1321">_xlfn.IFS(OR($D1321="SMC",$D1321="Simple magnetic grid  - 316.",$D1321="FESTO"),$D1321)</f>
        <v>#N/A</v>
      </c>
    </row>
    <row r="1322" spans="1:10" x14ac:dyDescent="0.2">
      <c r="A1322" t="s">
        <v>32</v>
      </c>
      <c r="B1322" t="s">
        <v>80</v>
      </c>
      <c r="C1322" s="2" t="str">
        <f>_xlfn.XLOOKUP(B1322,Sheet1!$E$2:$E$171,Sheet1!$A$2:$A$171," ",0)</f>
        <v xml:space="preserve"> </v>
      </c>
      <c r="D1322" s="2" t="str">
        <f>_xlfn.XLOOKUP(B1322,Sheet1!$E$2:$E$171,Sheet1!$B$2:$B$171," ",0)</f>
        <v xml:space="preserve"> </v>
      </c>
      <c r="E1322" t="e" cm="1">
        <f t="array" ref="E1322">_xlfn.IFS(OR(D1322="Spl Mounting flange - 304",D1322="Spl Enlarged Mounting flange - 304",D1322="Spl Monoblock - 304",D1322="Dbl Mounting flange - 304",D1322="Dbl Monoblock - 304",D1322="Spl Mounting flange - 316",D1322="Dbl Mounting flange - 316",D1322="Spl Monoblock - 316",D1322="Dbl Mounting flange - 316"),D1322)</f>
        <v>#N/A</v>
      </c>
      <c r="F1322" t="e" cm="1">
        <f t="array" ref="F1322">_xlfn.IFS(OR($D1322="Fan 50 Hz",$D1322="Fan 440V 60 Hz",$D1322="Fan 460V 50 Hz"),$D1322)</f>
        <v>#N/A</v>
      </c>
      <c r="G1322" t="e" cm="1">
        <f t="array" ref="G1322">_xlfn.IFS(OR($D1322="Hopper 304",$D1322="Hopper 316"),$D1322)</f>
        <v>#N/A</v>
      </c>
      <c r="H1322" t="e" cm="1">
        <f t="array" ref="H1322">_xlfn.IFS(OR($D1322="Vibrating grid",$D1322="Vibrating grid for enlarged design"),$D1322)</f>
        <v>#N/A</v>
      </c>
      <c r="I1322" t="e" cm="1">
        <f t="array" ref="I1322">_xlfn.IFS(OR($D1322="Simple magnetic grid  - 304",$D1322="Simple magnetic grid  - 316",$D1322="Simple and enlarged magnetic grid "),$D1322)</f>
        <v>#N/A</v>
      </c>
      <c r="J1322" t="e" cm="1">
        <f t="array" ref="J1322">_xlfn.IFS(OR($D1322="SMC",$D1322="Simple magnetic grid  - 316.",$D1322="FESTO"),$D1322)</f>
        <v>#N/A</v>
      </c>
    </row>
    <row r="1323" spans="1:10" x14ac:dyDescent="0.2">
      <c r="A1323" t="s">
        <v>32</v>
      </c>
      <c r="B1323" t="s">
        <v>79</v>
      </c>
      <c r="C1323" s="2" t="str">
        <f>_xlfn.XLOOKUP(B1323,Sheet1!$E$2:$E$171,Sheet1!$A$2:$A$171," ",0)</f>
        <v xml:space="preserve"> </v>
      </c>
      <c r="D1323" s="2" t="str">
        <f>_xlfn.XLOOKUP(B1323,Sheet1!$E$2:$E$171,Sheet1!$B$2:$B$171," ",0)</f>
        <v xml:space="preserve"> </v>
      </c>
      <c r="E1323" t="e" cm="1">
        <f t="array" ref="E1323">_xlfn.IFS(OR(D1323="Spl Mounting flange - 304",D1323="Spl Enlarged Mounting flange - 304",D1323="Spl Monoblock - 304",D1323="Dbl Mounting flange - 304",D1323="Dbl Monoblock - 304",D1323="Spl Mounting flange - 316",D1323="Dbl Mounting flange - 316",D1323="Spl Monoblock - 316",D1323="Dbl Mounting flange - 316"),D1323)</f>
        <v>#N/A</v>
      </c>
      <c r="F1323" t="e" cm="1">
        <f t="array" ref="F1323">_xlfn.IFS(OR($D1323="Fan 50 Hz",$D1323="Fan 440V 60 Hz",$D1323="Fan 460V 50 Hz"),$D1323)</f>
        <v>#N/A</v>
      </c>
      <c r="G1323" t="e" cm="1">
        <f t="array" ref="G1323">_xlfn.IFS(OR($D1323="Hopper 304",$D1323="Hopper 316"),$D1323)</f>
        <v>#N/A</v>
      </c>
      <c r="H1323" t="e" cm="1">
        <f t="array" ref="H1323">_xlfn.IFS(OR($D1323="Vibrating grid",$D1323="Vibrating grid for enlarged design"),$D1323)</f>
        <v>#N/A</v>
      </c>
      <c r="I1323" t="e" cm="1">
        <f t="array" ref="I1323">_xlfn.IFS(OR($D1323="Simple magnetic grid  - 304",$D1323="Simple magnetic grid  - 316",$D1323="Simple and enlarged magnetic grid "),$D1323)</f>
        <v>#N/A</v>
      </c>
      <c r="J1323" t="e" cm="1">
        <f t="array" ref="J1323">_xlfn.IFS(OR($D1323="SMC",$D1323="Simple magnetic grid  - 316.",$D1323="FESTO"),$D1323)</f>
        <v>#N/A</v>
      </c>
    </row>
    <row r="1324" spans="1:10" x14ac:dyDescent="0.2">
      <c r="A1324" t="s">
        <v>32</v>
      </c>
      <c r="B1324" t="s">
        <v>78</v>
      </c>
      <c r="C1324" s="2" t="str">
        <f>_xlfn.XLOOKUP(B1324,Sheet1!$E$2:$E$171,Sheet1!$A$2:$A$171," ",0)</f>
        <v xml:space="preserve"> </v>
      </c>
      <c r="D1324" s="2" t="str">
        <f>_xlfn.XLOOKUP(B1324,Sheet1!$E$2:$E$171,Sheet1!$B$2:$B$171," ",0)</f>
        <v xml:space="preserve"> </v>
      </c>
      <c r="E1324" t="e" cm="1">
        <f t="array" ref="E1324">_xlfn.IFS(OR(D1324="Spl Mounting flange - 304",D1324="Spl Enlarged Mounting flange - 304",D1324="Spl Monoblock - 304",D1324="Dbl Mounting flange - 304",D1324="Dbl Monoblock - 304",D1324="Spl Mounting flange - 316",D1324="Dbl Mounting flange - 316",D1324="Spl Monoblock - 316",D1324="Dbl Mounting flange - 316"),D1324)</f>
        <v>#N/A</v>
      </c>
      <c r="F1324" t="e" cm="1">
        <f t="array" ref="F1324">_xlfn.IFS(OR($D1324="Fan 50 Hz",$D1324="Fan 440V 60 Hz",$D1324="Fan 460V 50 Hz"),$D1324)</f>
        <v>#N/A</v>
      </c>
      <c r="G1324" t="e" cm="1">
        <f t="array" ref="G1324">_xlfn.IFS(OR($D1324="Hopper 304",$D1324="Hopper 316"),$D1324)</f>
        <v>#N/A</v>
      </c>
      <c r="H1324" t="e" cm="1">
        <f t="array" ref="H1324">_xlfn.IFS(OR($D1324="Vibrating grid",$D1324="Vibrating grid for enlarged design"),$D1324)</f>
        <v>#N/A</v>
      </c>
      <c r="I1324" t="e" cm="1">
        <f t="array" ref="I1324">_xlfn.IFS(OR($D1324="Simple magnetic grid  - 304",$D1324="Simple magnetic grid  - 316",$D1324="Simple and enlarged magnetic grid "),$D1324)</f>
        <v>#N/A</v>
      </c>
      <c r="J1324" t="e" cm="1">
        <f t="array" ref="J1324">_xlfn.IFS(OR($D1324="SMC",$D1324="Simple magnetic grid  - 316.",$D1324="FESTO"),$D1324)</f>
        <v>#N/A</v>
      </c>
    </row>
    <row r="1325" spans="1:10" x14ac:dyDescent="0.2">
      <c r="A1325" t="s">
        <v>32</v>
      </c>
      <c r="B1325" t="s">
        <v>72</v>
      </c>
      <c r="C1325" s="2" t="str">
        <f>_xlfn.XLOOKUP(B1325,Sheet1!$E$2:$E$171,Sheet1!$A$2:$A$171," ",0)</f>
        <v xml:space="preserve"> </v>
      </c>
      <c r="D1325" s="2" t="str">
        <f>_xlfn.XLOOKUP(B1325,Sheet1!$E$2:$E$171,Sheet1!$B$2:$B$171," ",0)</f>
        <v xml:space="preserve"> </v>
      </c>
      <c r="E1325" t="e" cm="1">
        <f t="array" ref="E1325">_xlfn.IFS(OR(D1325="Spl Mounting flange - 304",D1325="Spl Enlarged Mounting flange - 304",D1325="Spl Monoblock - 304",D1325="Dbl Mounting flange - 304",D1325="Dbl Monoblock - 304",D1325="Spl Mounting flange - 316",D1325="Dbl Mounting flange - 316",D1325="Spl Monoblock - 316",D1325="Dbl Mounting flange - 316"),D1325)</f>
        <v>#N/A</v>
      </c>
      <c r="F1325" t="e" cm="1">
        <f t="array" ref="F1325">_xlfn.IFS(OR($D1325="Fan 50 Hz",$D1325="Fan 440V 60 Hz",$D1325="Fan 460V 50 Hz"),$D1325)</f>
        <v>#N/A</v>
      </c>
      <c r="G1325" t="e" cm="1">
        <f t="array" ref="G1325">_xlfn.IFS(OR($D1325="Hopper 304",$D1325="Hopper 316"),$D1325)</f>
        <v>#N/A</v>
      </c>
      <c r="H1325" t="e" cm="1">
        <f t="array" ref="H1325">_xlfn.IFS(OR($D1325="Vibrating grid",$D1325="Vibrating grid for enlarged design"),$D1325)</f>
        <v>#N/A</v>
      </c>
      <c r="I1325" t="e" cm="1">
        <f t="array" ref="I1325">_xlfn.IFS(OR($D1325="Simple magnetic grid  - 304",$D1325="Simple magnetic grid  - 316",$D1325="Simple and enlarged magnetic grid "),$D1325)</f>
        <v>#N/A</v>
      </c>
      <c r="J1325" t="e" cm="1">
        <f t="array" ref="J1325">_xlfn.IFS(OR($D1325="SMC",$D1325="Simple magnetic grid  - 316.",$D1325="FESTO"),$D1325)</f>
        <v>#N/A</v>
      </c>
    </row>
    <row r="1326" spans="1:10" x14ac:dyDescent="0.2">
      <c r="A1326" t="s">
        <v>32</v>
      </c>
      <c r="B1326" t="s">
        <v>68</v>
      </c>
      <c r="C1326" s="2" t="str">
        <f>_xlfn.XLOOKUP(B1326,Sheet1!$E$2:$E$171,Sheet1!$A$2:$A$171," ",0)</f>
        <v xml:space="preserve"> </v>
      </c>
      <c r="D1326" s="2" t="str">
        <f>_xlfn.XLOOKUP(B1326,Sheet1!$E$2:$E$171,Sheet1!$B$2:$B$171," ",0)</f>
        <v xml:space="preserve"> </v>
      </c>
      <c r="E1326" t="e" cm="1">
        <f t="array" ref="E1326">_xlfn.IFS(OR(D1326="Spl Mounting flange - 304",D1326="Spl Enlarged Mounting flange - 304",D1326="Spl Monoblock - 304",D1326="Dbl Mounting flange - 304",D1326="Dbl Monoblock - 304",D1326="Spl Mounting flange - 316",D1326="Dbl Mounting flange - 316",D1326="Spl Monoblock - 316",D1326="Dbl Mounting flange - 316"),D1326)</f>
        <v>#N/A</v>
      </c>
      <c r="F1326" t="e" cm="1">
        <f t="array" ref="F1326">_xlfn.IFS(OR($D1326="Fan 50 Hz",$D1326="Fan 440V 60 Hz",$D1326="Fan 460V 50 Hz"),$D1326)</f>
        <v>#N/A</v>
      </c>
      <c r="G1326" t="e" cm="1">
        <f t="array" ref="G1326">_xlfn.IFS(OR($D1326="Hopper 304",$D1326="Hopper 316"),$D1326)</f>
        <v>#N/A</v>
      </c>
      <c r="H1326" t="e" cm="1">
        <f t="array" ref="H1326">_xlfn.IFS(OR($D1326="Vibrating grid",$D1326="Vibrating grid for enlarged design"),$D1326)</f>
        <v>#N/A</v>
      </c>
      <c r="I1326" t="e" cm="1">
        <f t="array" ref="I1326">_xlfn.IFS(OR($D1326="Simple magnetic grid  - 304",$D1326="Simple magnetic grid  - 316",$D1326="Simple and enlarged magnetic grid "),$D1326)</f>
        <v>#N/A</v>
      </c>
      <c r="J1326" t="e" cm="1">
        <f t="array" ref="J1326">_xlfn.IFS(OR($D1326="SMC",$D1326="Simple magnetic grid  - 316.",$D1326="FESTO"),$D1326)</f>
        <v>#N/A</v>
      </c>
    </row>
    <row r="1327" spans="1:10" x14ac:dyDescent="0.2">
      <c r="A1327" t="s">
        <v>32</v>
      </c>
      <c r="B1327" t="s">
        <v>64</v>
      </c>
      <c r="C1327" s="2" t="str">
        <f>_xlfn.XLOOKUP(B1327,Sheet1!$E$2:$E$171,Sheet1!$A$2:$A$171," ",0)</f>
        <v xml:space="preserve"> </v>
      </c>
      <c r="D1327" s="2" t="str">
        <f>_xlfn.XLOOKUP(B1327,Sheet1!$E$2:$E$171,Sheet1!$B$2:$B$171," ",0)</f>
        <v xml:space="preserve"> </v>
      </c>
      <c r="E1327" t="e" cm="1">
        <f t="array" ref="E1327">_xlfn.IFS(OR(D1327="Spl Mounting flange - 304",D1327="Spl Enlarged Mounting flange - 304",D1327="Spl Monoblock - 304",D1327="Dbl Mounting flange - 304",D1327="Dbl Monoblock - 304",D1327="Spl Mounting flange - 316",D1327="Dbl Mounting flange - 316",D1327="Spl Monoblock - 316",D1327="Dbl Mounting flange - 316"),D1327)</f>
        <v>#N/A</v>
      </c>
      <c r="F1327" t="e" cm="1">
        <f t="array" ref="F1327">_xlfn.IFS(OR($D1327="Fan 50 Hz",$D1327="Fan 440V 60 Hz",$D1327="Fan 460V 50 Hz"),$D1327)</f>
        <v>#N/A</v>
      </c>
      <c r="G1327" t="e" cm="1">
        <f t="array" ref="G1327">_xlfn.IFS(OR($D1327="Hopper 304",$D1327="Hopper 316"),$D1327)</f>
        <v>#N/A</v>
      </c>
      <c r="H1327" t="e" cm="1">
        <f t="array" ref="H1327">_xlfn.IFS(OR($D1327="Vibrating grid",$D1327="Vibrating grid for enlarged design"),$D1327)</f>
        <v>#N/A</v>
      </c>
      <c r="I1327" t="e" cm="1">
        <f t="array" ref="I1327">_xlfn.IFS(OR($D1327="Simple magnetic grid  - 304",$D1327="Simple magnetic grid  - 316",$D1327="Simple and enlarged magnetic grid "),$D1327)</f>
        <v>#N/A</v>
      </c>
      <c r="J1327" t="e" cm="1">
        <f t="array" ref="J1327">_xlfn.IFS(OR($D1327="SMC",$D1327="Simple magnetic grid  - 316.",$D1327="FESTO"),$D1327)</f>
        <v>#N/A</v>
      </c>
    </row>
    <row r="1328" spans="1:10" x14ac:dyDescent="0.2">
      <c r="A1328" t="s">
        <v>32</v>
      </c>
      <c r="B1328" t="s">
        <v>326</v>
      </c>
      <c r="C1328" s="2" t="str">
        <f>_xlfn.XLOOKUP(B1328,Sheet1!$E$2:$E$171,Sheet1!$A$2:$A$171," ",0)</f>
        <v xml:space="preserve"> </v>
      </c>
      <c r="D1328" s="2" t="str">
        <f>_xlfn.XLOOKUP(B1328,Sheet1!$E$2:$E$171,Sheet1!$B$2:$B$171," ",0)</f>
        <v xml:space="preserve"> </v>
      </c>
      <c r="E1328" t="e" cm="1">
        <f t="array" ref="E1328">_xlfn.IFS(OR(D1328="Spl Mounting flange - 304",D1328="Spl Enlarged Mounting flange - 304",D1328="Spl Monoblock - 304",D1328="Dbl Mounting flange - 304",D1328="Dbl Monoblock - 304",D1328="Spl Mounting flange - 316",D1328="Dbl Mounting flange - 316",D1328="Spl Monoblock - 316",D1328="Dbl Mounting flange - 316"),D1328)</f>
        <v>#N/A</v>
      </c>
      <c r="F1328" t="e" cm="1">
        <f t="array" ref="F1328">_xlfn.IFS(OR($D1328="Fan 50 Hz",$D1328="Fan 440V 60 Hz",$D1328="Fan 460V 50 Hz"),$D1328)</f>
        <v>#N/A</v>
      </c>
      <c r="G1328" t="e" cm="1">
        <f t="array" ref="G1328">_xlfn.IFS(OR($D1328="Hopper 304",$D1328="Hopper 316"),$D1328)</f>
        <v>#N/A</v>
      </c>
      <c r="H1328" t="e" cm="1">
        <f t="array" ref="H1328">_xlfn.IFS(OR($D1328="Vibrating grid",$D1328="Vibrating grid for enlarged design"),$D1328)</f>
        <v>#N/A</v>
      </c>
      <c r="I1328" t="e" cm="1">
        <f t="array" ref="I1328">_xlfn.IFS(OR($D1328="Simple magnetic grid  - 304",$D1328="Simple magnetic grid  - 316",$D1328="Simple and enlarged magnetic grid "),$D1328)</f>
        <v>#N/A</v>
      </c>
      <c r="J1328" t="e" cm="1">
        <f t="array" ref="J1328">_xlfn.IFS(OR($D1328="SMC",$D1328="Simple magnetic grid  - 316.",$D1328="FESTO"),$D1328)</f>
        <v>#N/A</v>
      </c>
    </row>
    <row r="1329" spans="1:10" x14ac:dyDescent="0.2">
      <c r="A1329" t="s">
        <v>32</v>
      </c>
      <c r="B1329" t="s">
        <v>325</v>
      </c>
      <c r="C1329" s="2" t="str">
        <f>_xlfn.XLOOKUP(B1329,Sheet1!$E$2:$E$171,Sheet1!$A$2:$A$171," ",0)</f>
        <v xml:space="preserve"> </v>
      </c>
      <c r="D1329" s="2" t="str">
        <f>_xlfn.XLOOKUP(B1329,Sheet1!$E$2:$E$171,Sheet1!$B$2:$B$171," ",0)</f>
        <v xml:space="preserve"> </v>
      </c>
      <c r="E1329" t="e" cm="1">
        <f t="array" ref="E1329">_xlfn.IFS(OR(D1329="Spl Mounting flange - 304",D1329="Spl Enlarged Mounting flange - 304",D1329="Spl Monoblock - 304",D1329="Dbl Mounting flange - 304",D1329="Dbl Monoblock - 304",D1329="Spl Mounting flange - 316",D1329="Dbl Mounting flange - 316",D1329="Spl Monoblock - 316",D1329="Dbl Mounting flange - 316"),D1329)</f>
        <v>#N/A</v>
      </c>
      <c r="F1329" t="e" cm="1">
        <f t="array" ref="F1329">_xlfn.IFS(OR($D1329="Fan 50 Hz",$D1329="Fan 440V 60 Hz",$D1329="Fan 460V 50 Hz"),$D1329)</f>
        <v>#N/A</v>
      </c>
      <c r="G1329" t="e" cm="1">
        <f t="array" ref="G1329">_xlfn.IFS(OR($D1329="Hopper 304",$D1329="Hopper 316"),$D1329)</f>
        <v>#N/A</v>
      </c>
      <c r="H1329" t="e" cm="1">
        <f t="array" ref="H1329">_xlfn.IFS(OR($D1329="Vibrating grid",$D1329="Vibrating grid for enlarged design"),$D1329)</f>
        <v>#N/A</v>
      </c>
      <c r="I1329" t="e" cm="1">
        <f t="array" ref="I1329">_xlfn.IFS(OR($D1329="Simple magnetic grid  - 304",$D1329="Simple magnetic grid  - 316",$D1329="Simple and enlarged magnetic grid "),$D1329)</f>
        <v>#N/A</v>
      </c>
      <c r="J1329" t="e" cm="1">
        <f t="array" ref="J1329">_xlfn.IFS(OR($D1329="SMC",$D1329="Simple magnetic grid  - 316.",$D1329="FESTO"),$D1329)</f>
        <v>#N/A</v>
      </c>
    </row>
    <row r="1330" spans="1:10" x14ac:dyDescent="0.2">
      <c r="A1330" t="s">
        <v>32</v>
      </c>
      <c r="B1330" t="s">
        <v>324</v>
      </c>
      <c r="C1330" s="2" t="str">
        <f>_xlfn.XLOOKUP(B1330,Sheet1!$E$2:$E$171,Sheet1!$A$2:$A$171," ",0)</f>
        <v xml:space="preserve"> </v>
      </c>
      <c r="D1330" s="2" t="str">
        <f>_xlfn.XLOOKUP(B1330,Sheet1!$E$2:$E$171,Sheet1!$B$2:$B$171," ",0)</f>
        <v xml:space="preserve"> </v>
      </c>
      <c r="E1330" t="e" cm="1">
        <f t="array" ref="E1330">_xlfn.IFS(OR(D1330="Spl Mounting flange - 304",D1330="Spl Enlarged Mounting flange - 304",D1330="Spl Monoblock - 304",D1330="Dbl Mounting flange - 304",D1330="Dbl Monoblock - 304",D1330="Spl Mounting flange - 316",D1330="Dbl Mounting flange - 316",D1330="Spl Monoblock - 316",D1330="Dbl Mounting flange - 316"),D1330)</f>
        <v>#N/A</v>
      </c>
      <c r="F1330" t="e" cm="1">
        <f t="array" ref="F1330">_xlfn.IFS(OR($D1330="Fan 50 Hz",$D1330="Fan 440V 60 Hz",$D1330="Fan 460V 50 Hz"),$D1330)</f>
        <v>#N/A</v>
      </c>
      <c r="G1330" t="e" cm="1">
        <f t="array" ref="G1330">_xlfn.IFS(OR($D1330="Hopper 304",$D1330="Hopper 316"),$D1330)</f>
        <v>#N/A</v>
      </c>
      <c r="H1330" t="e" cm="1">
        <f t="array" ref="H1330">_xlfn.IFS(OR($D1330="Vibrating grid",$D1330="Vibrating grid for enlarged design"),$D1330)</f>
        <v>#N/A</v>
      </c>
      <c r="I1330" t="e" cm="1">
        <f t="array" ref="I1330">_xlfn.IFS(OR($D1330="Simple magnetic grid  - 304",$D1330="Simple magnetic grid  - 316",$D1330="Simple and enlarged magnetic grid "),$D1330)</f>
        <v>#N/A</v>
      </c>
      <c r="J1330" t="e" cm="1">
        <f t="array" ref="J1330">_xlfn.IFS(OR($D1330="SMC",$D1330="Simple magnetic grid  - 316.",$D1330="FESTO"),$D1330)</f>
        <v>#N/A</v>
      </c>
    </row>
    <row r="1331" spans="1:10" x14ac:dyDescent="0.2">
      <c r="A1331" t="s">
        <v>32</v>
      </c>
      <c r="B1331" t="s">
        <v>323</v>
      </c>
      <c r="C1331" s="2" t="str">
        <f>_xlfn.XLOOKUP(B1331,Sheet1!$E$2:$E$171,Sheet1!$A$2:$A$171," ",0)</f>
        <v xml:space="preserve"> </v>
      </c>
      <c r="D1331" s="2" t="str">
        <f>_xlfn.XLOOKUP(B1331,Sheet1!$E$2:$E$171,Sheet1!$B$2:$B$171," ",0)</f>
        <v xml:space="preserve"> </v>
      </c>
      <c r="E1331" t="e" cm="1">
        <f t="array" ref="E1331">_xlfn.IFS(OR(D1331="Spl Mounting flange - 304",D1331="Spl Enlarged Mounting flange - 304",D1331="Spl Monoblock - 304",D1331="Dbl Mounting flange - 304",D1331="Dbl Monoblock - 304",D1331="Spl Mounting flange - 316",D1331="Dbl Mounting flange - 316",D1331="Spl Monoblock - 316",D1331="Dbl Mounting flange - 316"),D1331)</f>
        <v>#N/A</v>
      </c>
      <c r="F1331" t="e" cm="1">
        <f t="array" ref="F1331">_xlfn.IFS(OR($D1331="Fan 50 Hz",$D1331="Fan 440V 60 Hz",$D1331="Fan 460V 50 Hz"),$D1331)</f>
        <v>#N/A</v>
      </c>
      <c r="G1331" t="e" cm="1">
        <f t="array" ref="G1331">_xlfn.IFS(OR($D1331="Hopper 304",$D1331="Hopper 316"),$D1331)</f>
        <v>#N/A</v>
      </c>
      <c r="H1331" t="e" cm="1">
        <f t="array" ref="H1331">_xlfn.IFS(OR($D1331="Vibrating grid",$D1331="Vibrating grid for enlarged design"),$D1331)</f>
        <v>#N/A</v>
      </c>
      <c r="I1331" t="e" cm="1">
        <f t="array" ref="I1331">_xlfn.IFS(OR($D1331="Simple magnetic grid  - 304",$D1331="Simple magnetic grid  - 316",$D1331="Simple and enlarged magnetic grid "),$D1331)</f>
        <v>#N/A</v>
      </c>
      <c r="J1331" t="e" cm="1">
        <f t="array" ref="J1331">_xlfn.IFS(OR($D1331="SMC",$D1331="Simple magnetic grid  - 316.",$D1331="FESTO"),$D1331)</f>
        <v>#N/A</v>
      </c>
    </row>
    <row r="1332" spans="1:10" x14ac:dyDescent="0.2">
      <c r="A1332" t="s">
        <v>32</v>
      </c>
      <c r="B1332" t="s">
        <v>1</v>
      </c>
      <c r="C1332" s="2" t="str">
        <f>_xlfn.XLOOKUP(B1332,Sheet1!$E$2:$E$171,Sheet1!$A$2:$A$171," ",0)</f>
        <v xml:space="preserve"> </v>
      </c>
      <c r="D1332" s="2" t="str">
        <f>_xlfn.XLOOKUP(B1332,Sheet1!$E$2:$E$171,Sheet1!$B$2:$B$171," ",0)</f>
        <v xml:space="preserve"> </v>
      </c>
      <c r="E1332" t="e" cm="1">
        <f t="array" ref="E1332">_xlfn.IFS(OR(D1332="Spl Mounting flange - 304",D1332="Spl Enlarged Mounting flange - 304",D1332="Spl Monoblock - 304",D1332="Dbl Mounting flange - 304",D1332="Dbl Monoblock - 304",D1332="Spl Mounting flange - 316",D1332="Dbl Mounting flange - 316",D1332="Spl Monoblock - 316",D1332="Dbl Mounting flange - 316"),D1332)</f>
        <v>#N/A</v>
      </c>
      <c r="F1332" t="e" cm="1">
        <f t="array" ref="F1332">_xlfn.IFS(OR($D1332="Fan 50 Hz",$D1332="Fan 440V 60 Hz",$D1332="Fan 460V 50 Hz"),$D1332)</f>
        <v>#N/A</v>
      </c>
      <c r="G1332" t="e" cm="1">
        <f t="array" ref="G1332">_xlfn.IFS(OR($D1332="Hopper 304",$D1332="Hopper 316"),$D1332)</f>
        <v>#N/A</v>
      </c>
      <c r="H1332" t="e" cm="1">
        <f t="array" ref="H1332">_xlfn.IFS(OR($D1332="Vibrating grid",$D1332="Vibrating grid for enlarged design"),$D1332)</f>
        <v>#N/A</v>
      </c>
      <c r="I1332" t="e" cm="1">
        <f t="array" ref="I1332">_xlfn.IFS(OR($D1332="Simple magnetic grid  - 304",$D1332="Simple magnetic grid  - 316",$D1332="Simple and enlarged magnetic grid "),$D1332)</f>
        <v>#N/A</v>
      </c>
      <c r="J1332" t="e" cm="1">
        <f t="array" ref="J1332">_xlfn.IFS(OR($D1332="SMC",$D1332="Simple magnetic grid  - 316.",$D1332="FESTO"),$D1332)</f>
        <v>#N/A</v>
      </c>
    </row>
    <row r="1333" spans="1:10" x14ac:dyDescent="0.2">
      <c r="A1333" t="s">
        <v>32</v>
      </c>
      <c r="B1333" t="s">
        <v>70</v>
      </c>
      <c r="C1333" s="2" t="str">
        <f>_xlfn.XLOOKUP(B1333,Sheet1!$E$2:$E$171,Sheet1!$A$2:$A$171," ",0)</f>
        <v xml:space="preserve"> </v>
      </c>
      <c r="D1333" s="2" t="str">
        <f>_xlfn.XLOOKUP(B1333,Sheet1!$E$2:$E$171,Sheet1!$B$2:$B$171," ",0)</f>
        <v xml:space="preserve"> </v>
      </c>
      <c r="E1333" t="e" cm="1">
        <f t="array" ref="E1333">_xlfn.IFS(OR(D1333="Spl Mounting flange - 304",D1333="Spl Enlarged Mounting flange - 304",D1333="Spl Monoblock - 304",D1333="Dbl Mounting flange - 304",D1333="Dbl Monoblock - 304",D1333="Spl Mounting flange - 316",D1333="Dbl Mounting flange - 316",D1333="Spl Monoblock - 316",D1333="Dbl Mounting flange - 316"),D1333)</f>
        <v>#N/A</v>
      </c>
      <c r="F1333" t="e" cm="1">
        <f t="array" ref="F1333">_xlfn.IFS(OR($D1333="Fan 50 Hz",$D1333="Fan 440V 60 Hz",$D1333="Fan 460V 50 Hz"),$D1333)</f>
        <v>#N/A</v>
      </c>
      <c r="G1333" t="e" cm="1">
        <f t="array" ref="G1333">_xlfn.IFS(OR($D1333="Hopper 304",$D1333="Hopper 316"),$D1333)</f>
        <v>#N/A</v>
      </c>
      <c r="H1333" t="e" cm="1">
        <f t="array" ref="H1333">_xlfn.IFS(OR($D1333="Vibrating grid",$D1333="Vibrating grid for enlarged design"),$D1333)</f>
        <v>#N/A</v>
      </c>
      <c r="I1333" t="e" cm="1">
        <f t="array" ref="I1333">_xlfn.IFS(OR($D1333="Simple magnetic grid  - 304",$D1333="Simple magnetic grid  - 316",$D1333="Simple and enlarged magnetic grid "),$D1333)</f>
        <v>#N/A</v>
      </c>
      <c r="J1333" t="e" cm="1">
        <f t="array" ref="J1333">_xlfn.IFS(OR($D1333="SMC",$D1333="Simple magnetic grid  - 316.",$D1333="FESTO"),$D1333)</f>
        <v>#N/A</v>
      </c>
    </row>
    <row r="1334" spans="1:10" x14ac:dyDescent="0.2">
      <c r="A1334" t="s">
        <v>32</v>
      </c>
      <c r="B1334" t="s">
        <v>154</v>
      </c>
      <c r="C1334" s="2" t="str">
        <f>_xlfn.XLOOKUP(B1334,Sheet1!$E$2:$E$171,Sheet1!$A$2:$A$171," ",0)</f>
        <v xml:space="preserve"> </v>
      </c>
      <c r="D1334" s="2" t="str">
        <f>_xlfn.XLOOKUP(B1334,Sheet1!$E$2:$E$171,Sheet1!$B$2:$B$171," ",0)</f>
        <v xml:space="preserve"> </v>
      </c>
      <c r="E1334" t="e" cm="1">
        <f t="array" ref="E1334">_xlfn.IFS(OR(D1334="Spl Mounting flange - 304",D1334="Spl Enlarged Mounting flange - 304",D1334="Spl Monoblock - 304",D1334="Dbl Mounting flange - 304",D1334="Dbl Monoblock - 304",D1334="Spl Mounting flange - 316",D1334="Dbl Mounting flange - 316",D1334="Spl Monoblock - 316",D1334="Dbl Mounting flange - 316"),D1334)</f>
        <v>#N/A</v>
      </c>
      <c r="F1334" t="e" cm="1">
        <f t="array" ref="F1334">_xlfn.IFS(OR($D1334="Fan 50 Hz",$D1334="Fan 440V 60 Hz",$D1334="Fan 460V 50 Hz"),$D1334)</f>
        <v>#N/A</v>
      </c>
      <c r="G1334" t="e" cm="1">
        <f t="array" ref="G1334">_xlfn.IFS(OR($D1334="Hopper 304",$D1334="Hopper 316"),$D1334)</f>
        <v>#N/A</v>
      </c>
      <c r="H1334" t="e" cm="1">
        <f t="array" ref="H1334">_xlfn.IFS(OR($D1334="Vibrating grid",$D1334="Vibrating grid for enlarged design"),$D1334)</f>
        <v>#N/A</v>
      </c>
      <c r="I1334" t="e" cm="1">
        <f t="array" ref="I1334">_xlfn.IFS(OR($D1334="Simple magnetic grid  - 304",$D1334="Simple magnetic grid  - 316",$D1334="Simple and enlarged magnetic grid "),$D1334)</f>
        <v>#N/A</v>
      </c>
      <c r="J1334" t="e" cm="1">
        <f t="array" ref="J1334">_xlfn.IFS(OR($D1334="SMC",$D1334="Simple magnetic grid  - 316.",$D1334="FESTO"),$D1334)</f>
        <v>#N/A</v>
      </c>
    </row>
    <row r="1335" spans="1:10" x14ac:dyDescent="0.2">
      <c r="A1335" t="s">
        <v>32</v>
      </c>
      <c r="B1335" t="s">
        <v>153</v>
      </c>
      <c r="C1335" s="2" t="str">
        <f>_xlfn.XLOOKUP(B1335,Sheet1!$E$2:$E$171,Sheet1!$A$2:$A$171," ",0)</f>
        <v xml:space="preserve"> </v>
      </c>
      <c r="D1335" s="2" t="str">
        <f>_xlfn.XLOOKUP(B1335,Sheet1!$E$2:$E$171,Sheet1!$B$2:$B$171," ",0)</f>
        <v xml:space="preserve"> </v>
      </c>
      <c r="E1335" t="e" cm="1">
        <f t="array" ref="E1335">_xlfn.IFS(OR(D1335="Spl Mounting flange - 304",D1335="Spl Enlarged Mounting flange - 304",D1335="Spl Monoblock - 304",D1335="Dbl Mounting flange - 304",D1335="Dbl Monoblock - 304",D1335="Spl Mounting flange - 316",D1335="Dbl Mounting flange - 316",D1335="Spl Monoblock - 316",D1335="Dbl Mounting flange - 316"),D1335)</f>
        <v>#N/A</v>
      </c>
      <c r="F1335" t="e" cm="1">
        <f t="array" ref="F1335">_xlfn.IFS(OR($D1335="Fan 50 Hz",$D1335="Fan 440V 60 Hz",$D1335="Fan 460V 50 Hz"),$D1335)</f>
        <v>#N/A</v>
      </c>
      <c r="G1335" t="e" cm="1">
        <f t="array" ref="G1335">_xlfn.IFS(OR($D1335="Hopper 304",$D1335="Hopper 316"),$D1335)</f>
        <v>#N/A</v>
      </c>
      <c r="H1335" t="e" cm="1">
        <f t="array" ref="H1335">_xlfn.IFS(OR($D1335="Vibrating grid",$D1335="Vibrating grid for enlarged design"),$D1335)</f>
        <v>#N/A</v>
      </c>
      <c r="I1335" t="e" cm="1">
        <f t="array" ref="I1335">_xlfn.IFS(OR($D1335="Simple magnetic grid  - 304",$D1335="Simple magnetic grid  - 316",$D1335="Simple and enlarged magnetic grid "),$D1335)</f>
        <v>#N/A</v>
      </c>
      <c r="J1335" t="e" cm="1">
        <f t="array" ref="J1335">_xlfn.IFS(OR($D1335="SMC",$D1335="Simple magnetic grid  - 316.",$D1335="FESTO"),$D1335)</f>
        <v>#N/A</v>
      </c>
    </row>
    <row r="1336" spans="1:10" x14ac:dyDescent="0.2">
      <c r="A1336" t="s">
        <v>32</v>
      </c>
      <c r="B1336" t="s">
        <v>152</v>
      </c>
      <c r="C1336" s="2" t="str">
        <f>_xlfn.XLOOKUP(B1336,Sheet1!$E$2:$E$171,Sheet1!$A$2:$A$171," ",0)</f>
        <v xml:space="preserve"> </v>
      </c>
      <c r="D1336" s="2" t="str">
        <f>_xlfn.XLOOKUP(B1336,Sheet1!$E$2:$E$171,Sheet1!$B$2:$B$171," ",0)</f>
        <v xml:space="preserve"> </v>
      </c>
      <c r="E1336" t="e" cm="1">
        <f t="array" ref="E1336">_xlfn.IFS(OR(D1336="Spl Mounting flange - 304",D1336="Spl Enlarged Mounting flange - 304",D1336="Spl Monoblock - 304",D1336="Dbl Mounting flange - 304",D1336="Dbl Monoblock - 304",D1336="Spl Mounting flange - 316",D1336="Dbl Mounting flange - 316",D1336="Spl Monoblock - 316",D1336="Dbl Mounting flange - 316"),D1336)</f>
        <v>#N/A</v>
      </c>
      <c r="F1336" t="e" cm="1">
        <f t="array" ref="F1336">_xlfn.IFS(OR($D1336="Fan 50 Hz",$D1336="Fan 440V 60 Hz",$D1336="Fan 460V 50 Hz"),$D1336)</f>
        <v>#N/A</v>
      </c>
      <c r="G1336" t="e" cm="1">
        <f t="array" ref="G1336">_xlfn.IFS(OR($D1336="Hopper 304",$D1336="Hopper 316"),$D1336)</f>
        <v>#N/A</v>
      </c>
      <c r="H1336" t="e" cm="1">
        <f t="array" ref="H1336">_xlfn.IFS(OR($D1336="Vibrating grid",$D1336="Vibrating grid for enlarged design"),$D1336)</f>
        <v>#N/A</v>
      </c>
      <c r="I1336" t="e" cm="1">
        <f t="array" ref="I1336">_xlfn.IFS(OR($D1336="Simple magnetic grid  - 304",$D1336="Simple magnetic grid  - 316",$D1336="Simple and enlarged magnetic grid "),$D1336)</f>
        <v>#N/A</v>
      </c>
      <c r="J1336" t="e" cm="1">
        <f t="array" ref="J1336">_xlfn.IFS(OR($D1336="SMC",$D1336="Simple magnetic grid  - 316.",$D1336="FESTO"),$D1336)</f>
        <v>#N/A</v>
      </c>
    </row>
    <row r="1337" spans="1:10" x14ac:dyDescent="0.2">
      <c r="A1337" t="s">
        <v>32</v>
      </c>
      <c r="B1337" t="s">
        <v>74</v>
      </c>
      <c r="C1337" s="2" t="str">
        <f>_xlfn.XLOOKUP(B1337,Sheet1!$E$2:$E$171,Sheet1!$A$2:$A$171," ",0)</f>
        <v xml:space="preserve"> </v>
      </c>
      <c r="D1337" s="2" t="str">
        <f>_xlfn.XLOOKUP(B1337,Sheet1!$E$2:$E$171,Sheet1!$B$2:$B$171," ",0)</f>
        <v xml:space="preserve"> </v>
      </c>
      <c r="E1337" t="e" cm="1">
        <f t="array" ref="E1337">_xlfn.IFS(OR(D1337="Spl Mounting flange - 304",D1337="Spl Enlarged Mounting flange - 304",D1337="Spl Monoblock - 304",D1337="Dbl Mounting flange - 304",D1337="Dbl Monoblock - 304",D1337="Spl Mounting flange - 316",D1337="Dbl Mounting flange - 316",D1337="Spl Monoblock - 316",D1337="Dbl Mounting flange - 316"),D1337)</f>
        <v>#N/A</v>
      </c>
      <c r="F1337" t="e" cm="1">
        <f t="array" ref="F1337">_xlfn.IFS(OR($D1337="Fan 50 Hz",$D1337="Fan 440V 60 Hz",$D1337="Fan 460V 50 Hz"),$D1337)</f>
        <v>#N/A</v>
      </c>
      <c r="G1337" t="e" cm="1">
        <f t="array" ref="G1337">_xlfn.IFS(OR($D1337="Hopper 304",$D1337="Hopper 316"),$D1337)</f>
        <v>#N/A</v>
      </c>
      <c r="H1337" t="e" cm="1">
        <f t="array" ref="H1337">_xlfn.IFS(OR($D1337="Vibrating grid",$D1337="Vibrating grid for enlarged design"),$D1337)</f>
        <v>#N/A</v>
      </c>
      <c r="I1337" t="e" cm="1">
        <f t="array" ref="I1337">_xlfn.IFS(OR($D1337="Simple magnetic grid  - 304",$D1337="Simple magnetic grid  - 316",$D1337="Simple and enlarged magnetic grid "),$D1337)</f>
        <v>#N/A</v>
      </c>
      <c r="J1337" t="e" cm="1">
        <f t="array" ref="J1337">_xlfn.IFS(OR($D1337="SMC",$D1337="Simple magnetic grid  - 316.",$D1337="FESTO"),$D1337)</f>
        <v>#N/A</v>
      </c>
    </row>
    <row r="1338" spans="1:10" x14ac:dyDescent="0.2">
      <c r="A1338" t="s">
        <v>32</v>
      </c>
      <c r="B1338" t="s">
        <v>73</v>
      </c>
      <c r="C1338" s="2" t="str">
        <f>_xlfn.XLOOKUP(B1338,Sheet1!$E$2:$E$171,Sheet1!$A$2:$A$171," ",0)</f>
        <v xml:space="preserve"> </v>
      </c>
      <c r="D1338" s="2" t="str">
        <f>_xlfn.XLOOKUP(B1338,Sheet1!$E$2:$E$171,Sheet1!$B$2:$B$171," ",0)</f>
        <v xml:space="preserve"> </v>
      </c>
      <c r="E1338" t="e" cm="1">
        <f t="array" ref="E1338">_xlfn.IFS(OR(D1338="Spl Mounting flange - 304",D1338="Spl Enlarged Mounting flange - 304",D1338="Spl Monoblock - 304",D1338="Dbl Mounting flange - 304",D1338="Dbl Monoblock - 304",D1338="Spl Mounting flange - 316",D1338="Dbl Mounting flange - 316",D1338="Spl Monoblock - 316",D1338="Dbl Mounting flange - 316"),D1338)</f>
        <v>#N/A</v>
      </c>
      <c r="F1338" t="e" cm="1">
        <f t="array" ref="F1338">_xlfn.IFS(OR($D1338="Fan 50 Hz",$D1338="Fan 440V 60 Hz",$D1338="Fan 460V 50 Hz"),$D1338)</f>
        <v>#N/A</v>
      </c>
      <c r="G1338" t="e" cm="1">
        <f t="array" ref="G1338">_xlfn.IFS(OR($D1338="Hopper 304",$D1338="Hopper 316"),$D1338)</f>
        <v>#N/A</v>
      </c>
      <c r="H1338" t="e" cm="1">
        <f t="array" ref="H1338">_xlfn.IFS(OR($D1338="Vibrating grid",$D1338="Vibrating grid for enlarged design"),$D1338)</f>
        <v>#N/A</v>
      </c>
      <c r="I1338" t="e" cm="1">
        <f t="array" ref="I1338">_xlfn.IFS(OR($D1338="Simple magnetic grid  - 304",$D1338="Simple magnetic grid  - 316",$D1338="Simple and enlarged magnetic grid "),$D1338)</f>
        <v>#N/A</v>
      </c>
      <c r="J1338" t="e" cm="1">
        <f t="array" ref="J1338">_xlfn.IFS(OR($D1338="SMC",$D1338="Simple magnetic grid  - 316.",$D1338="FESTO"),$D1338)</f>
        <v>#N/A</v>
      </c>
    </row>
    <row r="1339" spans="1:10" x14ac:dyDescent="0.2">
      <c r="A1339" t="s">
        <v>32</v>
      </c>
      <c r="B1339" t="s">
        <v>1</v>
      </c>
      <c r="C1339" s="2" t="str">
        <f>_xlfn.XLOOKUP(B1339,Sheet1!$E$2:$E$171,Sheet1!$A$2:$A$171," ",0)</f>
        <v xml:space="preserve"> </v>
      </c>
      <c r="D1339" s="2" t="str">
        <f>_xlfn.XLOOKUP(B1339,Sheet1!$E$2:$E$171,Sheet1!$B$2:$B$171," ",0)</f>
        <v xml:space="preserve"> </v>
      </c>
      <c r="E1339" t="e" cm="1">
        <f t="array" ref="E1339">_xlfn.IFS(OR(D1339="Spl Mounting flange - 304",D1339="Spl Enlarged Mounting flange - 304",D1339="Spl Monoblock - 304",D1339="Dbl Mounting flange - 304",D1339="Dbl Monoblock - 304",D1339="Spl Mounting flange - 316",D1339="Dbl Mounting flange - 316",D1339="Spl Monoblock - 316",D1339="Dbl Mounting flange - 316"),D1339)</f>
        <v>#N/A</v>
      </c>
      <c r="F1339" t="e" cm="1">
        <f t="array" ref="F1339">_xlfn.IFS(OR($D1339="Fan 50 Hz",$D1339="Fan 440V 60 Hz",$D1339="Fan 460V 50 Hz"),$D1339)</f>
        <v>#N/A</v>
      </c>
      <c r="G1339" t="e" cm="1">
        <f t="array" ref="G1339">_xlfn.IFS(OR($D1339="Hopper 304",$D1339="Hopper 316"),$D1339)</f>
        <v>#N/A</v>
      </c>
      <c r="H1339" t="e" cm="1">
        <f t="array" ref="H1339">_xlfn.IFS(OR($D1339="Vibrating grid",$D1339="Vibrating grid for enlarged design"),$D1339)</f>
        <v>#N/A</v>
      </c>
      <c r="I1339" t="e" cm="1">
        <f t="array" ref="I1339">_xlfn.IFS(OR($D1339="Simple magnetic grid  - 304",$D1339="Simple magnetic grid  - 316",$D1339="Simple and enlarged magnetic grid "),$D1339)</f>
        <v>#N/A</v>
      </c>
      <c r="J1339" t="e" cm="1">
        <f t="array" ref="J1339">_xlfn.IFS(OR($D1339="SMC",$D1339="Simple magnetic grid  - 316.",$D1339="FESTO"),$D1339)</f>
        <v>#N/A</v>
      </c>
    </row>
    <row r="1340" spans="1:10" x14ac:dyDescent="0.2">
      <c r="A1340" t="s">
        <v>32</v>
      </c>
      <c r="B1340" t="s">
        <v>84</v>
      </c>
      <c r="C1340" s="2" t="str">
        <f>_xlfn.XLOOKUP(B1340,Sheet1!$E$2:$E$171,Sheet1!$A$2:$A$171," ",0)</f>
        <v xml:space="preserve"> </v>
      </c>
      <c r="D1340" s="2" t="str">
        <f>_xlfn.XLOOKUP(B1340,Sheet1!$E$2:$E$171,Sheet1!$B$2:$B$171," ",0)</f>
        <v xml:space="preserve"> </v>
      </c>
      <c r="E1340" t="e" cm="1">
        <f t="array" ref="E1340">_xlfn.IFS(OR(D1340="Spl Mounting flange - 304",D1340="Spl Enlarged Mounting flange - 304",D1340="Spl Monoblock - 304",D1340="Dbl Mounting flange - 304",D1340="Dbl Monoblock - 304",D1340="Spl Mounting flange - 316",D1340="Dbl Mounting flange - 316",D1340="Spl Monoblock - 316",D1340="Dbl Mounting flange - 316"),D1340)</f>
        <v>#N/A</v>
      </c>
      <c r="F1340" t="e" cm="1">
        <f t="array" ref="F1340">_xlfn.IFS(OR($D1340="Fan 50 Hz",$D1340="Fan 440V 60 Hz",$D1340="Fan 460V 50 Hz"),$D1340)</f>
        <v>#N/A</v>
      </c>
      <c r="G1340" t="e" cm="1">
        <f t="array" ref="G1340">_xlfn.IFS(OR($D1340="Hopper 304",$D1340="Hopper 316"),$D1340)</f>
        <v>#N/A</v>
      </c>
      <c r="H1340" t="e" cm="1">
        <f t="array" ref="H1340">_xlfn.IFS(OR($D1340="Vibrating grid",$D1340="Vibrating grid for enlarged design"),$D1340)</f>
        <v>#N/A</v>
      </c>
      <c r="I1340" t="e" cm="1">
        <f t="array" ref="I1340">_xlfn.IFS(OR($D1340="Simple magnetic grid  - 304",$D1340="Simple magnetic grid  - 316",$D1340="Simple and enlarged magnetic grid "),$D1340)</f>
        <v>#N/A</v>
      </c>
      <c r="J1340" t="e" cm="1">
        <f t="array" ref="J1340">_xlfn.IFS(OR($D1340="SMC",$D1340="Simple magnetic grid  - 316.",$D1340="FESTO"),$D1340)</f>
        <v>#N/A</v>
      </c>
    </row>
    <row r="1341" spans="1:10" x14ac:dyDescent="0.2">
      <c r="A1341" t="s">
        <v>32</v>
      </c>
      <c r="B1341" t="s">
        <v>81</v>
      </c>
      <c r="C1341" s="2" t="str">
        <f>_xlfn.XLOOKUP(B1341,Sheet1!$E$2:$E$171,Sheet1!$A$2:$A$171," ",0)</f>
        <v xml:space="preserve"> </v>
      </c>
      <c r="D1341" s="2" t="str">
        <f>_xlfn.XLOOKUP(B1341,Sheet1!$E$2:$E$171,Sheet1!$B$2:$B$171," ",0)</f>
        <v xml:space="preserve"> </v>
      </c>
      <c r="E1341" t="e" cm="1">
        <f t="array" ref="E1341">_xlfn.IFS(OR(D1341="Spl Mounting flange - 304",D1341="Spl Enlarged Mounting flange - 304",D1341="Spl Monoblock - 304",D1341="Dbl Mounting flange - 304",D1341="Dbl Monoblock - 304",D1341="Spl Mounting flange - 316",D1341="Dbl Mounting flange - 316",D1341="Spl Monoblock - 316",D1341="Dbl Mounting flange - 316"),D1341)</f>
        <v>#N/A</v>
      </c>
      <c r="F1341" t="e" cm="1">
        <f t="array" ref="F1341">_xlfn.IFS(OR($D1341="Fan 50 Hz",$D1341="Fan 440V 60 Hz",$D1341="Fan 460V 50 Hz"),$D1341)</f>
        <v>#N/A</v>
      </c>
      <c r="G1341" t="e" cm="1">
        <f t="array" ref="G1341">_xlfn.IFS(OR($D1341="Hopper 304",$D1341="Hopper 316"),$D1341)</f>
        <v>#N/A</v>
      </c>
      <c r="H1341" t="e" cm="1">
        <f t="array" ref="H1341">_xlfn.IFS(OR($D1341="Vibrating grid",$D1341="Vibrating grid for enlarged design"),$D1341)</f>
        <v>#N/A</v>
      </c>
      <c r="I1341" t="e" cm="1">
        <f t="array" ref="I1341">_xlfn.IFS(OR($D1341="Simple magnetic grid  - 304",$D1341="Simple magnetic grid  - 316",$D1341="Simple and enlarged magnetic grid "),$D1341)</f>
        <v>#N/A</v>
      </c>
      <c r="J1341" t="e" cm="1">
        <f t="array" ref="J1341">_xlfn.IFS(OR($D1341="SMC",$D1341="Simple magnetic grid  - 316.",$D1341="FESTO"),$D1341)</f>
        <v>#N/A</v>
      </c>
    </row>
    <row r="1342" spans="1:10" x14ac:dyDescent="0.2">
      <c r="A1342" t="s">
        <v>32</v>
      </c>
      <c r="B1342" t="s">
        <v>1</v>
      </c>
      <c r="C1342" s="2" t="str">
        <f>_xlfn.XLOOKUP(B1342,Sheet1!$E$2:$E$171,Sheet1!$A$2:$A$171," ",0)</f>
        <v xml:space="preserve"> </v>
      </c>
      <c r="D1342" s="2" t="str">
        <f>_xlfn.XLOOKUP(B1342,Sheet1!$E$2:$E$171,Sheet1!$B$2:$B$171," ",0)</f>
        <v xml:space="preserve"> </v>
      </c>
      <c r="E1342" t="e" cm="1">
        <f t="array" ref="E1342">_xlfn.IFS(OR(D1342="Spl Mounting flange - 304",D1342="Spl Enlarged Mounting flange - 304",D1342="Spl Monoblock - 304",D1342="Dbl Mounting flange - 304",D1342="Dbl Monoblock - 304",D1342="Spl Mounting flange - 316",D1342="Dbl Mounting flange - 316",D1342="Spl Monoblock - 316",D1342="Dbl Mounting flange - 316"),D1342)</f>
        <v>#N/A</v>
      </c>
      <c r="F1342" t="e" cm="1">
        <f t="array" ref="F1342">_xlfn.IFS(OR($D1342="Fan 50 Hz",$D1342="Fan 440V 60 Hz",$D1342="Fan 460V 50 Hz"),$D1342)</f>
        <v>#N/A</v>
      </c>
      <c r="G1342" t="e" cm="1">
        <f t="array" ref="G1342">_xlfn.IFS(OR($D1342="Hopper 304",$D1342="Hopper 316"),$D1342)</f>
        <v>#N/A</v>
      </c>
      <c r="H1342" t="e" cm="1">
        <f t="array" ref="H1342">_xlfn.IFS(OR($D1342="Vibrating grid",$D1342="Vibrating grid for enlarged design"),$D1342)</f>
        <v>#N/A</v>
      </c>
      <c r="I1342" t="e" cm="1">
        <f t="array" ref="I1342">_xlfn.IFS(OR($D1342="Simple magnetic grid  - 304",$D1342="Simple magnetic grid  - 316",$D1342="Simple and enlarged magnetic grid "),$D1342)</f>
        <v>#N/A</v>
      </c>
      <c r="J1342" t="e" cm="1">
        <f t="array" ref="J1342">_xlfn.IFS(OR($D1342="SMC",$D1342="Simple magnetic grid  - 316.",$D1342="FESTO"),$D1342)</f>
        <v>#N/A</v>
      </c>
    </row>
    <row r="1343" spans="1:10" x14ac:dyDescent="0.2">
      <c r="A1343" t="s">
        <v>32</v>
      </c>
      <c r="B1343" t="s">
        <v>226</v>
      </c>
      <c r="C1343" s="2" t="str">
        <f>_xlfn.XLOOKUP(B1343,Sheet1!$E$2:$E$171,Sheet1!$A$2:$A$171," ",0)</f>
        <v xml:space="preserve"> </v>
      </c>
      <c r="D1343" s="2" t="str">
        <f>_xlfn.XLOOKUP(B1343,Sheet1!$E$2:$E$171,Sheet1!$B$2:$B$171," ",0)</f>
        <v xml:space="preserve"> </v>
      </c>
      <c r="E1343" t="e" cm="1">
        <f t="array" ref="E1343">_xlfn.IFS(OR(D1343="Spl Mounting flange - 304",D1343="Spl Enlarged Mounting flange - 304",D1343="Spl Monoblock - 304",D1343="Dbl Mounting flange - 304",D1343="Dbl Monoblock - 304",D1343="Spl Mounting flange - 316",D1343="Dbl Mounting flange - 316",D1343="Spl Monoblock - 316",D1343="Dbl Mounting flange - 316"),D1343)</f>
        <v>#N/A</v>
      </c>
      <c r="F1343" t="e" cm="1">
        <f t="array" ref="F1343">_xlfn.IFS(OR($D1343="Fan 50 Hz",$D1343="Fan 440V 60 Hz",$D1343="Fan 460V 50 Hz"),$D1343)</f>
        <v>#N/A</v>
      </c>
      <c r="G1343" t="e" cm="1">
        <f t="array" ref="G1343">_xlfn.IFS(OR($D1343="Hopper 304",$D1343="Hopper 316"),$D1343)</f>
        <v>#N/A</v>
      </c>
      <c r="H1343" t="e" cm="1">
        <f t="array" ref="H1343">_xlfn.IFS(OR($D1343="Vibrating grid",$D1343="Vibrating grid for enlarged design"),$D1343)</f>
        <v>#N/A</v>
      </c>
      <c r="I1343" t="e" cm="1">
        <f t="array" ref="I1343">_xlfn.IFS(OR($D1343="Simple magnetic grid  - 304",$D1343="Simple magnetic grid  - 316",$D1343="Simple and enlarged magnetic grid "),$D1343)</f>
        <v>#N/A</v>
      </c>
      <c r="J1343" t="e" cm="1">
        <f t="array" ref="J1343">_xlfn.IFS(OR($D1343="SMC",$D1343="Simple magnetic grid  - 316.",$D1343="FESTO"),$D1343)</f>
        <v>#N/A</v>
      </c>
    </row>
    <row r="1344" spans="1:10" x14ac:dyDescent="0.2">
      <c r="A1344" t="s">
        <v>32</v>
      </c>
      <c r="B1344" t="s">
        <v>151</v>
      </c>
      <c r="C1344" s="2" t="str">
        <f>_xlfn.XLOOKUP(B1344,Sheet1!$E$2:$E$171,Sheet1!$A$2:$A$171," ",0)</f>
        <v xml:space="preserve"> </v>
      </c>
      <c r="D1344" s="2" t="str">
        <f>_xlfn.XLOOKUP(B1344,Sheet1!$E$2:$E$171,Sheet1!$B$2:$B$171," ",0)</f>
        <v xml:space="preserve"> </v>
      </c>
      <c r="E1344" t="e" cm="1">
        <f t="array" ref="E1344">_xlfn.IFS(OR(D1344="Spl Mounting flange - 304",D1344="Spl Enlarged Mounting flange - 304",D1344="Spl Monoblock - 304",D1344="Dbl Mounting flange - 304",D1344="Dbl Monoblock - 304",D1344="Spl Mounting flange - 316",D1344="Dbl Mounting flange - 316",D1344="Spl Monoblock - 316",D1344="Dbl Mounting flange - 316"),D1344)</f>
        <v>#N/A</v>
      </c>
      <c r="F1344" t="e" cm="1">
        <f t="array" ref="F1344">_xlfn.IFS(OR($D1344="Fan 50 Hz",$D1344="Fan 440V 60 Hz",$D1344="Fan 460V 50 Hz"),$D1344)</f>
        <v>#N/A</v>
      </c>
      <c r="G1344" t="e" cm="1">
        <f t="array" ref="G1344">_xlfn.IFS(OR($D1344="Hopper 304",$D1344="Hopper 316"),$D1344)</f>
        <v>#N/A</v>
      </c>
      <c r="H1344" t="e" cm="1">
        <f t="array" ref="H1344">_xlfn.IFS(OR($D1344="Vibrating grid",$D1344="Vibrating grid for enlarged design"),$D1344)</f>
        <v>#N/A</v>
      </c>
      <c r="I1344" t="e" cm="1">
        <f t="array" ref="I1344">_xlfn.IFS(OR($D1344="Simple magnetic grid  - 304",$D1344="Simple magnetic grid  - 316",$D1344="Simple and enlarged magnetic grid "),$D1344)</f>
        <v>#N/A</v>
      </c>
      <c r="J1344" t="e" cm="1">
        <f t="array" ref="J1344">_xlfn.IFS(OR($D1344="SMC",$D1344="Simple magnetic grid  - 316.",$D1344="FESTO"),$D1344)</f>
        <v>#N/A</v>
      </c>
    </row>
    <row r="1345" spans="1:10" x14ac:dyDescent="0.2">
      <c r="A1345" t="s">
        <v>32</v>
      </c>
      <c r="B1345" t="s">
        <v>71</v>
      </c>
      <c r="C1345" s="2" t="str">
        <f>_xlfn.XLOOKUP(B1345,Sheet1!$E$2:$E$171,Sheet1!$A$2:$A$171," ",0)</f>
        <v xml:space="preserve"> </v>
      </c>
      <c r="D1345" s="2" t="str">
        <f>_xlfn.XLOOKUP(B1345,Sheet1!$E$2:$E$171,Sheet1!$B$2:$B$171," ",0)</f>
        <v xml:space="preserve"> </v>
      </c>
      <c r="E1345" t="e" cm="1">
        <f t="array" ref="E1345">_xlfn.IFS(OR(D1345="Spl Mounting flange - 304",D1345="Spl Enlarged Mounting flange - 304",D1345="Spl Monoblock - 304",D1345="Dbl Mounting flange - 304",D1345="Dbl Monoblock - 304",D1345="Spl Mounting flange - 316",D1345="Dbl Mounting flange - 316",D1345="Spl Monoblock - 316",D1345="Dbl Mounting flange - 316"),D1345)</f>
        <v>#N/A</v>
      </c>
      <c r="F1345" t="e" cm="1">
        <f t="array" ref="F1345">_xlfn.IFS(OR($D1345="Fan 50 Hz",$D1345="Fan 440V 60 Hz",$D1345="Fan 460V 50 Hz"),$D1345)</f>
        <v>#N/A</v>
      </c>
      <c r="G1345" t="e" cm="1">
        <f t="array" ref="G1345">_xlfn.IFS(OR($D1345="Hopper 304",$D1345="Hopper 316"),$D1345)</f>
        <v>#N/A</v>
      </c>
      <c r="H1345" t="e" cm="1">
        <f t="array" ref="H1345">_xlfn.IFS(OR($D1345="Vibrating grid",$D1345="Vibrating grid for enlarged design"),$D1345)</f>
        <v>#N/A</v>
      </c>
      <c r="I1345" t="e" cm="1">
        <f t="array" ref="I1345">_xlfn.IFS(OR($D1345="Simple magnetic grid  - 304",$D1345="Simple magnetic grid  - 316",$D1345="Simple and enlarged magnetic grid "),$D1345)</f>
        <v>#N/A</v>
      </c>
      <c r="J1345" t="e" cm="1">
        <f t="array" ref="J1345">_xlfn.IFS(OR($D1345="SMC",$D1345="Simple magnetic grid  - 316.",$D1345="FESTO"),$D1345)</f>
        <v>#N/A</v>
      </c>
    </row>
    <row r="1346" spans="1:10" x14ac:dyDescent="0.2">
      <c r="A1346" t="s">
        <v>26</v>
      </c>
      <c r="B1346" t="s">
        <v>336</v>
      </c>
      <c r="C1346" s="2" t="str">
        <f>_xlfn.XLOOKUP(B1346,Sheet1!$E$2:$E$171,Sheet1!$A$2:$A$171," ",0)</f>
        <v xml:space="preserve"> </v>
      </c>
      <c r="D1346" s="2" t="str">
        <f>_xlfn.XLOOKUP(B1346,Sheet1!$E$2:$E$171,Sheet1!$B$2:$B$171," ",0)</f>
        <v xml:space="preserve"> </v>
      </c>
      <c r="E1346" t="e" cm="1">
        <f t="array" ref="E1346">_xlfn.IFS(OR(D1346="Spl Mounting flange - 304",D1346="Spl Enlarged Mounting flange - 304",D1346="Spl Monoblock - 304",D1346="Dbl Mounting flange - 304",D1346="Dbl Monoblock - 304",D1346="Spl Mounting flange - 316",D1346="Dbl Mounting flange - 316",D1346="Spl Monoblock - 316",D1346="Dbl Mounting flange - 316"),D1346)</f>
        <v>#N/A</v>
      </c>
      <c r="F1346" t="e" cm="1">
        <f t="array" ref="F1346">_xlfn.IFS(OR($D1346="Fan 50 Hz",$D1346="Fan 440V 60 Hz",$D1346="Fan 460V 50 Hz"),$D1346)</f>
        <v>#N/A</v>
      </c>
      <c r="G1346" t="e" cm="1">
        <f t="array" ref="G1346">_xlfn.IFS(OR($D1346="Hopper 304",$D1346="Hopper 316"),$D1346)</f>
        <v>#N/A</v>
      </c>
      <c r="H1346" t="e" cm="1">
        <f t="array" ref="H1346">_xlfn.IFS(OR($D1346="Vibrating grid",$D1346="Vibrating grid for enlarged design"),$D1346)</f>
        <v>#N/A</v>
      </c>
      <c r="I1346" t="e" cm="1">
        <f t="array" ref="I1346">_xlfn.IFS(OR($D1346="Simple magnetic grid  - 304",$D1346="Simple magnetic grid  - 316",$D1346="Simple and enlarged magnetic grid "),$D1346)</f>
        <v>#N/A</v>
      </c>
      <c r="J1346" t="e" cm="1">
        <f t="array" ref="J1346">_xlfn.IFS(OR($D1346="SMC",$D1346="Simple magnetic grid  - 316.",$D1346="FESTO"),$D1346)</f>
        <v>#N/A</v>
      </c>
    </row>
    <row r="1347" spans="1:10" x14ac:dyDescent="0.2">
      <c r="A1347" t="s">
        <v>26</v>
      </c>
      <c r="B1347" t="s">
        <v>1</v>
      </c>
      <c r="C1347" s="2" t="str">
        <f>_xlfn.XLOOKUP(B1347,Sheet1!$E$2:$E$171,Sheet1!$A$2:$A$171," ",0)</f>
        <v xml:space="preserve"> </v>
      </c>
      <c r="D1347" s="2" t="str">
        <f>_xlfn.XLOOKUP(B1347,Sheet1!$E$2:$E$171,Sheet1!$B$2:$B$171," ",0)</f>
        <v xml:space="preserve"> </v>
      </c>
      <c r="E1347" t="e" cm="1">
        <f t="array" ref="E1347">_xlfn.IFS(OR(D1347="Spl Mounting flange - 304",D1347="Spl Enlarged Mounting flange - 304",D1347="Spl Monoblock - 304",D1347="Dbl Mounting flange - 304",D1347="Dbl Monoblock - 304",D1347="Spl Mounting flange - 316",D1347="Dbl Mounting flange - 316",D1347="Spl Monoblock - 316",D1347="Dbl Mounting flange - 316"),D1347)</f>
        <v>#N/A</v>
      </c>
      <c r="F1347" t="e" cm="1">
        <f t="array" ref="F1347">_xlfn.IFS(OR($D1347="Fan 50 Hz",$D1347="Fan 440V 60 Hz",$D1347="Fan 460V 50 Hz"),$D1347)</f>
        <v>#N/A</v>
      </c>
      <c r="G1347" t="e" cm="1">
        <f t="array" ref="G1347">_xlfn.IFS(OR($D1347="Hopper 304",$D1347="Hopper 316"),$D1347)</f>
        <v>#N/A</v>
      </c>
      <c r="H1347" t="e" cm="1">
        <f t="array" ref="H1347">_xlfn.IFS(OR($D1347="Vibrating grid",$D1347="Vibrating grid for enlarged design"),$D1347)</f>
        <v>#N/A</v>
      </c>
      <c r="I1347" t="e" cm="1">
        <f t="array" ref="I1347">_xlfn.IFS(OR($D1347="Simple magnetic grid  - 304",$D1347="Simple magnetic grid  - 316",$D1347="Simple and enlarged magnetic grid "),$D1347)</f>
        <v>#N/A</v>
      </c>
      <c r="J1347" t="e" cm="1">
        <f t="array" ref="J1347">_xlfn.IFS(OR($D1347="SMC",$D1347="Simple magnetic grid  - 316.",$D1347="FESTO"),$D1347)</f>
        <v>#N/A</v>
      </c>
    </row>
    <row r="1348" spans="1:10" x14ac:dyDescent="0.2">
      <c r="A1348" t="s">
        <v>26</v>
      </c>
      <c r="B1348" t="s">
        <v>165</v>
      </c>
      <c r="C1348" s="2" t="str">
        <f>_xlfn.XLOOKUP(B1348,Sheet1!$E$2:$E$171,Sheet1!$A$2:$A$171," ",0)</f>
        <v xml:space="preserve"> </v>
      </c>
      <c r="D1348" s="2" t="str">
        <f>_xlfn.XLOOKUP(B1348,Sheet1!$E$2:$E$171,Sheet1!$B$2:$B$171," ",0)</f>
        <v xml:space="preserve"> </v>
      </c>
      <c r="E1348" t="e" cm="1">
        <f t="array" ref="E1348">_xlfn.IFS(OR(D1348="Spl Mounting flange - 304",D1348="Spl Enlarged Mounting flange - 304",D1348="Spl Monoblock - 304",D1348="Dbl Mounting flange - 304",D1348="Dbl Monoblock - 304",D1348="Spl Mounting flange - 316",D1348="Dbl Mounting flange - 316",D1348="Spl Monoblock - 316",D1348="Dbl Mounting flange - 316"),D1348)</f>
        <v>#N/A</v>
      </c>
      <c r="F1348" t="e" cm="1">
        <f t="array" ref="F1348">_xlfn.IFS(OR($D1348="Fan 50 Hz",$D1348="Fan 440V 60 Hz",$D1348="Fan 460V 50 Hz"),$D1348)</f>
        <v>#N/A</v>
      </c>
      <c r="G1348" t="e" cm="1">
        <f t="array" ref="G1348">_xlfn.IFS(OR($D1348="Hopper 304",$D1348="Hopper 316"),$D1348)</f>
        <v>#N/A</v>
      </c>
      <c r="H1348" t="e" cm="1">
        <f t="array" ref="H1348">_xlfn.IFS(OR($D1348="Vibrating grid",$D1348="Vibrating grid for enlarged design"),$D1348)</f>
        <v>#N/A</v>
      </c>
      <c r="I1348" t="e" cm="1">
        <f t="array" ref="I1348">_xlfn.IFS(OR($D1348="Simple magnetic grid  - 304",$D1348="Simple magnetic grid  - 316",$D1348="Simple and enlarged magnetic grid "),$D1348)</f>
        <v>#N/A</v>
      </c>
      <c r="J1348" t="e" cm="1">
        <f t="array" ref="J1348">_xlfn.IFS(OR($D1348="SMC",$D1348="Simple magnetic grid  - 316.",$D1348="FESTO"),$D1348)</f>
        <v>#N/A</v>
      </c>
    </row>
    <row r="1349" spans="1:10" x14ac:dyDescent="0.2">
      <c r="A1349" t="s">
        <v>26</v>
      </c>
      <c r="B1349" t="s">
        <v>321</v>
      </c>
      <c r="C1349" s="2" t="str">
        <f>_xlfn.XLOOKUP(B1349,Sheet1!$E$2:$E$171,Sheet1!$A$2:$A$171," ",0)</f>
        <v xml:space="preserve"> </v>
      </c>
      <c r="D1349" s="2" t="str">
        <f>_xlfn.XLOOKUP(B1349,Sheet1!$E$2:$E$171,Sheet1!$B$2:$B$171," ",0)</f>
        <v xml:space="preserve"> </v>
      </c>
      <c r="E1349" t="e" cm="1">
        <f t="array" ref="E1349">_xlfn.IFS(OR(D1349="Spl Mounting flange - 304",D1349="Spl Enlarged Mounting flange - 304",D1349="Spl Monoblock - 304",D1349="Dbl Mounting flange - 304",D1349="Dbl Monoblock - 304",D1349="Spl Mounting flange - 316",D1349="Dbl Mounting flange - 316",D1349="Spl Monoblock - 316",D1349="Dbl Mounting flange - 316"),D1349)</f>
        <v>#N/A</v>
      </c>
      <c r="F1349" t="e" cm="1">
        <f t="array" ref="F1349">_xlfn.IFS(OR($D1349="Fan 50 Hz",$D1349="Fan 440V 60 Hz",$D1349="Fan 460V 50 Hz"),$D1349)</f>
        <v>#N/A</v>
      </c>
      <c r="G1349" t="e" cm="1">
        <f t="array" ref="G1349">_xlfn.IFS(OR($D1349="Hopper 304",$D1349="Hopper 316"),$D1349)</f>
        <v>#N/A</v>
      </c>
      <c r="H1349" t="e" cm="1">
        <f t="array" ref="H1349">_xlfn.IFS(OR($D1349="Vibrating grid",$D1349="Vibrating grid for enlarged design"),$D1349)</f>
        <v>#N/A</v>
      </c>
      <c r="I1349" t="e" cm="1">
        <f t="array" ref="I1349">_xlfn.IFS(OR($D1349="Simple magnetic grid  - 304",$D1349="Simple magnetic grid  - 316",$D1349="Simple and enlarged magnetic grid "),$D1349)</f>
        <v>#N/A</v>
      </c>
      <c r="J1349" t="e" cm="1">
        <f t="array" ref="J1349">_xlfn.IFS(OR($D1349="SMC",$D1349="Simple magnetic grid  - 316.",$D1349="FESTO"),$D1349)</f>
        <v>#N/A</v>
      </c>
    </row>
    <row r="1350" spans="1:10" x14ac:dyDescent="0.2">
      <c r="A1350" t="s">
        <v>26</v>
      </c>
      <c r="B1350" t="s">
        <v>168</v>
      </c>
      <c r="C1350" s="2" t="str">
        <f>_xlfn.XLOOKUP(B1350,Sheet1!$E$2:$E$171,Sheet1!$A$2:$A$171," ",0)</f>
        <v xml:space="preserve"> </v>
      </c>
      <c r="D1350" s="2" t="str">
        <f>_xlfn.XLOOKUP(B1350,Sheet1!$E$2:$E$171,Sheet1!$B$2:$B$171," ",0)</f>
        <v xml:space="preserve"> </v>
      </c>
      <c r="E1350" t="e" cm="1">
        <f t="array" ref="E1350">_xlfn.IFS(OR(D1350="Spl Mounting flange - 304",D1350="Spl Enlarged Mounting flange - 304",D1350="Spl Monoblock - 304",D1350="Dbl Mounting flange - 304",D1350="Dbl Monoblock - 304",D1350="Spl Mounting flange - 316",D1350="Dbl Mounting flange - 316",D1350="Spl Monoblock - 316",D1350="Dbl Mounting flange - 316"),D1350)</f>
        <v>#N/A</v>
      </c>
      <c r="F1350" t="e" cm="1">
        <f t="array" ref="F1350">_xlfn.IFS(OR($D1350="Fan 50 Hz",$D1350="Fan 440V 60 Hz",$D1350="Fan 460V 50 Hz"),$D1350)</f>
        <v>#N/A</v>
      </c>
      <c r="G1350" t="e" cm="1">
        <f t="array" ref="G1350">_xlfn.IFS(OR($D1350="Hopper 304",$D1350="Hopper 316"),$D1350)</f>
        <v>#N/A</v>
      </c>
      <c r="H1350" t="e" cm="1">
        <f t="array" ref="H1350">_xlfn.IFS(OR($D1350="Vibrating grid",$D1350="Vibrating grid for enlarged design"),$D1350)</f>
        <v>#N/A</v>
      </c>
      <c r="I1350" t="e" cm="1">
        <f t="array" ref="I1350">_xlfn.IFS(OR($D1350="Simple magnetic grid  - 304",$D1350="Simple magnetic grid  - 316",$D1350="Simple and enlarged magnetic grid "),$D1350)</f>
        <v>#N/A</v>
      </c>
      <c r="J1350" t="e" cm="1">
        <f t="array" ref="J1350">_xlfn.IFS(OR($D1350="SMC",$D1350="Simple magnetic grid  - 316.",$D1350="FESTO"),$D1350)</f>
        <v>#N/A</v>
      </c>
    </row>
    <row r="1351" spans="1:10" x14ac:dyDescent="0.2">
      <c r="A1351" t="s">
        <v>26</v>
      </c>
      <c r="B1351" t="s">
        <v>247</v>
      </c>
      <c r="C1351" s="2" t="str">
        <f>_xlfn.XLOOKUP(B1351,Sheet1!$E$2:$E$171,Sheet1!$A$2:$A$171," ",0)</f>
        <v xml:space="preserve"> </v>
      </c>
      <c r="D1351" s="2" t="str">
        <f>_xlfn.XLOOKUP(B1351,Sheet1!$E$2:$E$171,Sheet1!$B$2:$B$171," ",0)</f>
        <v xml:space="preserve"> </v>
      </c>
      <c r="E1351" t="e" cm="1">
        <f t="array" ref="E1351">_xlfn.IFS(OR(D1351="Spl Mounting flange - 304",D1351="Spl Enlarged Mounting flange - 304",D1351="Spl Monoblock - 304",D1351="Dbl Mounting flange - 304",D1351="Dbl Monoblock - 304",D1351="Spl Mounting flange - 316",D1351="Dbl Mounting flange - 316",D1351="Spl Monoblock - 316",D1351="Dbl Mounting flange - 316"),D1351)</f>
        <v>#N/A</v>
      </c>
      <c r="F1351" t="e" cm="1">
        <f t="array" ref="F1351">_xlfn.IFS(OR($D1351="Fan 50 Hz",$D1351="Fan 440V 60 Hz",$D1351="Fan 460V 50 Hz"),$D1351)</f>
        <v>#N/A</v>
      </c>
      <c r="G1351" t="e" cm="1">
        <f t="array" ref="G1351">_xlfn.IFS(OR($D1351="Hopper 304",$D1351="Hopper 316"),$D1351)</f>
        <v>#N/A</v>
      </c>
      <c r="H1351" t="e" cm="1">
        <f t="array" ref="H1351">_xlfn.IFS(OR($D1351="Vibrating grid",$D1351="Vibrating grid for enlarged design"),$D1351)</f>
        <v>#N/A</v>
      </c>
      <c r="I1351" t="e" cm="1">
        <f t="array" ref="I1351">_xlfn.IFS(OR($D1351="Simple magnetic grid  - 304",$D1351="Simple magnetic grid  - 316",$D1351="Simple and enlarged magnetic grid "),$D1351)</f>
        <v>#N/A</v>
      </c>
      <c r="J1351" t="e" cm="1">
        <f t="array" ref="J1351">_xlfn.IFS(OR($D1351="SMC",$D1351="Simple magnetic grid  - 316.",$D1351="FESTO"),$D1351)</f>
        <v>#N/A</v>
      </c>
    </row>
    <row r="1352" spans="1:10" x14ac:dyDescent="0.2">
      <c r="A1352" t="s">
        <v>26</v>
      </c>
      <c r="B1352" t="s">
        <v>207</v>
      </c>
      <c r="C1352" s="2" t="str">
        <f>_xlfn.XLOOKUP(B1352,Sheet1!$E$2:$E$171,Sheet1!$A$2:$A$171," ",0)</f>
        <v xml:space="preserve"> </v>
      </c>
      <c r="D1352" s="2" t="str">
        <f>_xlfn.XLOOKUP(B1352,Sheet1!$E$2:$E$171,Sheet1!$B$2:$B$171," ",0)</f>
        <v xml:space="preserve"> </v>
      </c>
      <c r="E1352" t="e" cm="1">
        <f t="array" ref="E1352">_xlfn.IFS(OR(D1352="Spl Mounting flange - 304",D1352="Spl Enlarged Mounting flange - 304",D1352="Spl Monoblock - 304",D1352="Dbl Mounting flange - 304",D1352="Dbl Monoblock - 304",D1352="Spl Mounting flange - 316",D1352="Dbl Mounting flange - 316",D1352="Spl Monoblock - 316",D1352="Dbl Mounting flange - 316"),D1352)</f>
        <v>#N/A</v>
      </c>
      <c r="F1352" t="e" cm="1">
        <f t="array" ref="F1352">_xlfn.IFS(OR($D1352="Fan 50 Hz",$D1352="Fan 440V 60 Hz",$D1352="Fan 460V 50 Hz"),$D1352)</f>
        <v>#N/A</v>
      </c>
      <c r="G1352" t="e" cm="1">
        <f t="array" ref="G1352">_xlfn.IFS(OR($D1352="Hopper 304",$D1352="Hopper 316"),$D1352)</f>
        <v>#N/A</v>
      </c>
      <c r="H1352" t="e" cm="1">
        <f t="array" ref="H1352">_xlfn.IFS(OR($D1352="Vibrating grid",$D1352="Vibrating grid for enlarged design"),$D1352)</f>
        <v>#N/A</v>
      </c>
      <c r="I1352" t="e" cm="1">
        <f t="array" ref="I1352">_xlfn.IFS(OR($D1352="Simple magnetic grid  - 304",$D1352="Simple magnetic grid  - 316",$D1352="Simple and enlarged magnetic grid "),$D1352)</f>
        <v>#N/A</v>
      </c>
      <c r="J1352" t="e" cm="1">
        <f t="array" ref="J1352">_xlfn.IFS(OR($D1352="SMC",$D1352="Simple magnetic grid  - 316.",$D1352="FESTO"),$D1352)</f>
        <v>#N/A</v>
      </c>
    </row>
    <row r="1353" spans="1:10" x14ac:dyDescent="0.2">
      <c r="A1353" t="s">
        <v>26</v>
      </c>
      <c r="B1353" t="s">
        <v>248</v>
      </c>
      <c r="C1353" s="2" t="str">
        <f>_xlfn.XLOOKUP(B1353,Sheet1!$E$2:$E$171,Sheet1!$A$2:$A$171," ",0)</f>
        <v xml:space="preserve"> </v>
      </c>
      <c r="D1353" s="2" t="str">
        <f>_xlfn.XLOOKUP(B1353,Sheet1!$E$2:$E$171,Sheet1!$B$2:$B$171," ",0)</f>
        <v xml:space="preserve"> </v>
      </c>
      <c r="E1353" t="e" cm="1">
        <f t="array" ref="E1353">_xlfn.IFS(OR(D1353="Spl Mounting flange - 304",D1353="Spl Enlarged Mounting flange - 304",D1353="Spl Monoblock - 304",D1353="Dbl Mounting flange - 304",D1353="Dbl Monoblock - 304",D1353="Spl Mounting flange - 316",D1353="Dbl Mounting flange - 316",D1353="Spl Monoblock - 316",D1353="Dbl Mounting flange - 316"),D1353)</f>
        <v>#N/A</v>
      </c>
      <c r="F1353" t="e" cm="1">
        <f t="array" ref="F1353">_xlfn.IFS(OR($D1353="Fan 50 Hz",$D1353="Fan 440V 60 Hz",$D1353="Fan 460V 50 Hz"),$D1353)</f>
        <v>#N/A</v>
      </c>
      <c r="G1353" t="e" cm="1">
        <f t="array" ref="G1353">_xlfn.IFS(OR($D1353="Hopper 304",$D1353="Hopper 316"),$D1353)</f>
        <v>#N/A</v>
      </c>
      <c r="H1353" t="e" cm="1">
        <f t="array" ref="H1353">_xlfn.IFS(OR($D1353="Vibrating grid",$D1353="Vibrating grid for enlarged design"),$D1353)</f>
        <v>#N/A</v>
      </c>
      <c r="I1353" t="e" cm="1">
        <f t="array" ref="I1353">_xlfn.IFS(OR($D1353="Simple magnetic grid  - 304",$D1353="Simple magnetic grid  - 316",$D1353="Simple and enlarged magnetic grid "),$D1353)</f>
        <v>#N/A</v>
      </c>
      <c r="J1353" t="e" cm="1">
        <f t="array" ref="J1353">_xlfn.IFS(OR($D1353="SMC",$D1353="Simple magnetic grid  - 316.",$D1353="FESTO"),$D1353)</f>
        <v>#N/A</v>
      </c>
    </row>
    <row r="1354" spans="1:10" x14ac:dyDescent="0.2">
      <c r="A1354" t="s">
        <v>26</v>
      </c>
      <c r="B1354" t="s">
        <v>402</v>
      </c>
      <c r="C1354" s="2" t="str">
        <f>_xlfn.XLOOKUP(B1354,Sheet1!$E$2:$E$171,Sheet1!$A$2:$A$171," ",0)</f>
        <v xml:space="preserve"> </v>
      </c>
      <c r="D1354" s="2" t="str">
        <f>_xlfn.XLOOKUP(B1354,Sheet1!$E$2:$E$171,Sheet1!$B$2:$B$171," ",0)</f>
        <v xml:space="preserve"> </v>
      </c>
      <c r="E1354" t="e" cm="1">
        <f t="array" ref="E1354">_xlfn.IFS(OR(D1354="Spl Mounting flange - 304",D1354="Spl Enlarged Mounting flange - 304",D1354="Spl Monoblock - 304",D1354="Dbl Mounting flange - 304",D1354="Dbl Monoblock - 304",D1354="Spl Mounting flange - 316",D1354="Dbl Mounting flange - 316",D1354="Spl Monoblock - 316",D1354="Dbl Mounting flange - 316"),D1354)</f>
        <v>#N/A</v>
      </c>
      <c r="F1354" t="e" cm="1">
        <f t="array" ref="F1354">_xlfn.IFS(OR($D1354="Fan 50 Hz",$D1354="Fan 440V 60 Hz",$D1354="Fan 460V 50 Hz"),$D1354)</f>
        <v>#N/A</v>
      </c>
      <c r="G1354" t="e" cm="1">
        <f t="array" ref="G1354">_xlfn.IFS(OR($D1354="Hopper 304",$D1354="Hopper 316"),$D1354)</f>
        <v>#N/A</v>
      </c>
      <c r="H1354" t="e" cm="1">
        <f t="array" ref="H1354">_xlfn.IFS(OR($D1354="Vibrating grid",$D1354="Vibrating grid for enlarged design"),$D1354)</f>
        <v>#N/A</v>
      </c>
      <c r="I1354" t="e" cm="1">
        <f t="array" ref="I1354">_xlfn.IFS(OR($D1354="Simple magnetic grid  - 304",$D1354="Simple magnetic grid  - 316",$D1354="Simple and enlarged magnetic grid "),$D1354)</f>
        <v>#N/A</v>
      </c>
      <c r="J1354" t="e" cm="1">
        <f t="array" ref="J1354">_xlfn.IFS(OR($D1354="SMC",$D1354="Simple magnetic grid  - 316.",$D1354="FESTO"),$D1354)</f>
        <v>#N/A</v>
      </c>
    </row>
    <row r="1355" spans="1:10" x14ac:dyDescent="0.2">
      <c r="A1355" t="s">
        <v>26</v>
      </c>
      <c r="B1355" t="s">
        <v>207</v>
      </c>
      <c r="C1355" s="2" t="str">
        <f>_xlfn.XLOOKUP(B1355,Sheet1!$E$2:$E$171,Sheet1!$A$2:$A$171," ",0)</f>
        <v xml:space="preserve"> </v>
      </c>
      <c r="D1355" s="2" t="str">
        <f>_xlfn.XLOOKUP(B1355,Sheet1!$E$2:$E$171,Sheet1!$B$2:$B$171," ",0)</f>
        <v xml:space="preserve"> </v>
      </c>
      <c r="E1355" t="e" cm="1">
        <f t="array" ref="E1355">_xlfn.IFS(OR(D1355="Spl Mounting flange - 304",D1355="Spl Enlarged Mounting flange - 304",D1355="Spl Monoblock - 304",D1355="Dbl Mounting flange - 304",D1355="Dbl Monoblock - 304",D1355="Spl Mounting flange - 316",D1355="Dbl Mounting flange - 316",D1355="Spl Monoblock - 316",D1355="Dbl Mounting flange - 316"),D1355)</f>
        <v>#N/A</v>
      </c>
      <c r="F1355" t="e" cm="1">
        <f t="array" ref="F1355">_xlfn.IFS(OR($D1355="Fan 50 Hz",$D1355="Fan 440V 60 Hz",$D1355="Fan 460V 50 Hz"),$D1355)</f>
        <v>#N/A</v>
      </c>
      <c r="G1355" t="e" cm="1">
        <f t="array" ref="G1355">_xlfn.IFS(OR($D1355="Hopper 304",$D1355="Hopper 316"),$D1355)</f>
        <v>#N/A</v>
      </c>
      <c r="H1355" t="e" cm="1">
        <f t="array" ref="H1355">_xlfn.IFS(OR($D1355="Vibrating grid",$D1355="Vibrating grid for enlarged design"),$D1355)</f>
        <v>#N/A</v>
      </c>
      <c r="I1355" t="e" cm="1">
        <f t="array" ref="I1355">_xlfn.IFS(OR($D1355="Simple magnetic grid  - 304",$D1355="Simple magnetic grid  - 316",$D1355="Simple and enlarged magnetic grid "),$D1355)</f>
        <v>#N/A</v>
      </c>
      <c r="J1355" t="e" cm="1">
        <f t="array" ref="J1355">_xlfn.IFS(OR($D1355="SMC",$D1355="Simple magnetic grid  - 316.",$D1355="FESTO"),$D1355)</f>
        <v>#N/A</v>
      </c>
    </row>
    <row r="1356" spans="1:10" x14ac:dyDescent="0.2">
      <c r="A1356" t="s">
        <v>26</v>
      </c>
      <c r="B1356" t="s">
        <v>1</v>
      </c>
      <c r="C1356" s="2" t="str">
        <f>_xlfn.XLOOKUP(B1356,Sheet1!$E$2:$E$171,Sheet1!$A$2:$A$171," ",0)</f>
        <v xml:space="preserve"> </v>
      </c>
      <c r="D1356" s="2" t="str">
        <f>_xlfn.XLOOKUP(B1356,Sheet1!$E$2:$E$171,Sheet1!$B$2:$B$171," ",0)</f>
        <v xml:space="preserve"> </v>
      </c>
      <c r="E1356" t="e" cm="1">
        <f t="array" ref="E1356">_xlfn.IFS(OR(D1356="Spl Mounting flange - 304",D1356="Spl Enlarged Mounting flange - 304",D1356="Spl Monoblock - 304",D1356="Dbl Mounting flange - 304",D1356="Dbl Monoblock - 304",D1356="Spl Mounting flange - 316",D1356="Dbl Mounting flange - 316",D1356="Spl Monoblock - 316",D1356="Dbl Mounting flange - 316"),D1356)</f>
        <v>#N/A</v>
      </c>
      <c r="F1356" t="e" cm="1">
        <f t="array" ref="F1356">_xlfn.IFS(OR($D1356="Fan 50 Hz",$D1356="Fan 440V 60 Hz",$D1356="Fan 460V 50 Hz"),$D1356)</f>
        <v>#N/A</v>
      </c>
      <c r="G1356" t="e" cm="1">
        <f t="array" ref="G1356">_xlfn.IFS(OR($D1356="Hopper 304",$D1356="Hopper 316"),$D1356)</f>
        <v>#N/A</v>
      </c>
      <c r="H1356" t="e" cm="1">
        <f t="array" ref="H1356">_xlfn.IFS(OR($D1356="Vibrating grid",$D1356="Vibrating grid for enlarged design"),$D1356)</f>
        <v>#N/A</v>
      </c>
      <c r="I1356" t="e" cm="1">
        <f t="array" ref="I1356">_xlfn.IFS(OR($D1356="Simple magnetic grid  - 304",$D1356="Simple magnetic grid  - 316",$D1356="Simple and enlarged magnetic grid "),$D1356)</f>
        <v>#N/A</v>
      </c>
      <c r="J1356" t="e" cm="1">
        <f t="array" ref="J1356">_xlfn.IFS(OR($D1356="SMC",$D1356="Simple magnetic grid  - 316.",$D1356="FESTO"),$D1356)</f>
        <v>#N/A</v>
      </c>
    </row>
    <row r="1357" spans="1:10" x14ac:dyDescent="0.2">
      <c r="A1357" t="s">
        <v>26</v>
      </c>
      <c r="B1357" t="s">
        <v>1</v>
      </c>
      <c r="C1357" s="2" t="str">
        <f>_xlfn.XLOOKUP(B1357,Sheet1!$E$2:$E$171,Sheet1!$A$2:$A$171," ",0)</f>
        <v xml:space="preserve"> </v>
      </c>
      <c r="D1357" s="2" t="str">
        <f>_xlfn.XLOOKUP(B1357,Sheet1!$E$2:$E$171,Sheet1!$B$2:$B$171," ",0)</f>
        <v xml:space="preserve"> </v>
      </c>
      <c r="E1357" t="e" cm="1">
        <f t="array" ref="E1357">_xlfn.IFS(OR(D1357="Spl Mounting flange - 304",D1357="Spl Enlarged Mounting flange - 304",D1357="Spl Monoblock - 304",D1357="Dbl Mounting flange - 304",D1357="Dbl Monoblock - 304",D1357="Spl Mounting flange - 316",D1357="Dbl Mounting flange - 316",D1357="Spl Monoblock - 316",D1357="Dbl Mounting flange - 316"),D1357)</f>
        <v>#N/A</v>
      </c>
      <c r="F1357" t="e" cm="1">
        <f t="array" ref="F1357">_xlfn.IFS(OR($D1357="Fan 50 Hz",$D1357="Fan 440V 60 Hz",$D1357="Fan 460V 50 Hz"),$D1357)</f>
        <v>#N/A</v>
      </c>
      <c r="G1357" t="e" cm="1">
        <f t="array" ref="G1357">_xlfn.IFS(OR($D1357="Hopper 304",$D1357="Hopper 316"),$D1357)</f>
        <v>#N/A</v>
      </c>
      <c r="H1357" t="e" cm="1">
        <f t="array" ref="H1357">_xlfn.IFS(OR($D1357="Vibrating grid",$D1357="Vibrating grid for enlarged design"),$D1357)</f>
        <v>#N/A</v>
      </c>
      <c r="I1357" t="e" cm="1">
        <f t="array" ref="I1357">_xlfn.IFS(OR($D1357="Simple magnetic grid  - 304",$D1357="Simple magnetic grid  - 316",$D1357="Simple and enlarged magnetic grid "),$D1357)</f>
        <v>#N/A</v>
      </c>
      <c r="J1357" t="e" cm="1">
        <f t="array" ref="J1357">_xlfn.IFS(OR($D1357="SMC",$D1357="Simple magnetic grid  - 316.",$D1357="FESTO"),$D1357)</f>
        <v>#N/A</v>
      </c>
    </row>
    <row r="1358" spans="1:10" x14ac:dyDescent="0.2">
      <c r="A1358" t="s">
        <v>26</v>
      </c>
      <c r="B1358" t="s">
        <v>1</v>
      </c>
      <c r="C1358" s="2" t="str">
        <f>_xlfn.XLOOKUP(B1358,Sheet1!$E$2:$E$171,Sheet1!$A$2:$A$171," ",0)</f>
        <v xml:space="preserve"> </v>
      </c>
      <c r="D1358" s="2" t="str">
        <f>_xlfn.XLOOKUP(B1358,Sheet1!$E$2:$E$171,Sheet1!$B$2:$B$171," ",0)</f>
        <v xml:space="preserve"> </v>
      </c>
      <c r="E1358" t="e" cm="1">
        <f t="array" ref="E1358">_xlfn.IFS(OR(D1358="Spl Mounting flange - 304",D1358="Spl Enlarged Mounting flange - 304",D1358="Spl Monoblock - 304",D1358="Dbl Mounting flange - 304",D1358="Dbl Monoblock - 304",D1358="Spl Mounting flange - 316",D1358="Dbl Mounting flange - 316",D1358="Spl Monoblock - 316",D1358="Dbl Mounting flange - 316"),D1358)</f>
        <v>#N/A</v>
      </c>
      <c r="F1358" t="e" cm="1">
        <f t="array" ref="F1358">_xlfn.IFS(OR($D1358="Fan 50 Hz",$D1358="Fan 440V 60 Hz",$D1358="Fan 460V 50 Hz"),$D1358)</f>
        <v>#N/A</v>
      </c>
      <c r="G1358" t="e" cm="1">
        <f t="array" ref="G1358">_xlfn.IFS(OR($D1358="Hopper 304",$D1358="Hopper 316"),$D1358)</f>
        <v>#N/A</v>
      </c>
      <c r="H1358" t="e" cm="1">
        <f t="array" ref="H1358">_xlfn.IFS(OR($D1358="Vibrating grid",$D1358="Vibrating grid for enlarged design"),$D1358)</f>
        <v>#N/A</v>
      </c>
      <c r="I1358" t="e" cm="1">
        <f t="array" ref="I1358">_xlfn.IFS(OR($D1358="Simple magnetic grid  - 304",$D1358="Simple magnetic grid  - 316",$D1358="Simple and enlarged magnetic grid "),$D1358)</f>
        <v>#N/A</v>
      </c>
      <c r="J1358" t="e" cm="1">
        <f t="array" ref="J1358">_xlfn.IFS(OR($D1358="SMC",$D1358="Simple magnetic grid  - 316.",$D1358="FESTO"),$D1358)</f>
        <v>#N/A</v>
      </c>
    </row>
    <row r="1359" spans="1:10" x14ac:dyDescent="0.2">
      <c r="A1359" t="s">
        <v>26</v>
      </c>
      <c r="B1359" t="s">
        <v>1</v>
      </c>
      <c r="C1359" s="2" t="str">
        <f>_xlfn.XLOOKUP(B1359,Sheet1!$E$2:$E$171,Sheet1!$A$2:$A$171," ",0)</f>
        <v xml:space="preserve"> </v>
      </c>
      <c r="D1359" s="2" t="str">
        <f>_xlfn.XLOOKUP(B1359,Sheet1!$E$2:$E$171,Sheet1!$B$2:$B$171," ",0)</f>
        <v xml:space="preserve"> </v>
      </c>
      <c r="E1359" t="e" cm="1">
        <f t="array" ref="E1359">_xlfn.IFS(OR(D1359="Spl Mounting flange - 304",D1359="Spl Enlarged Mounting flange - 304",D1359="Spl Monoblock - 304",D1359="Dbl Mounting flange - 304",D1359="Dbl Monoblock - 304",D1359="Spl Mounting flange - 316",D1359="Dbl Mounting flange - 316",D1359="Spl Monoblock - 316",D1359="Dbl Mounting flange - 316"),D1359)</f>
        <v>#N/A</v>
      </c>
      <c r="F1359" t="e" cm="1">
        <f t="array" ref="F1359">_xlfn.IFS(OR($D1359="Fan 50 Hz",$D1359="Fan 440V 60 Hz",$D1359="Fan 460V 50 Hz"),$D1359)</f>
        <v>#N/A</v>
      </c>
      <c r="G1359" t="e" cm="1">
        <f t="array" ref="G1359">_xlfn.IFS(OR($D1359="Hopper 304",$D1359="Hopper 316"),$D1359)</f>
        <v>#N/A</v>
      </c>
      <c r="H1359" t="e" cm="1">
        <f t="array" ref="H1359">_xlfn.IFS(OR($D1359="Vibrating grid",$D1359="Vibrating grid for enlarged design"),$D1359)</f>
        <v>#N/A</v>
      </c>
      <c r="I1359" t="e" cm="1">
        <f t="array" ref="I1359">_xlfn.IFS(OR($D1359="Simple magnetic grid  - 304",$D1359="Simple magnetic grid  - 316",$D1359="Simple and enlarged magnetic grid "),$D1359)</f>
        <v>#N/A</v>
      </c>
      <c r="J1359" t="e" cm="1">
        <f t="array" ref="J1359">_xlfn.IFS(OR($D1359="SMC",$D1359="Simple magnetic grid  - 316.",$D1359="FESTO"),$D1359)</f>
        <v>#N/A</v>
      </c>
    </row>
    <row r="1360" spans="1:10" x14ac:dyDescent="0.2">
      <c r="A1360" t="s">
        <v>26</v>
      </c>
      <c r="B1360" t="s">
        <v>401</v>
      </c>
      <c r="C1360" s="2" t="str">
        <f>_xlfn.XLOOKUP(B1360,Sheet1!$E$2:$E$171,Sheet1!$A$2:$A$171," ",0)</f>
        <v xml:space="preserve"> </v>
      </c>
      <c r="D1360" s="2" t="str">
        <f>_xlfn.XLOOKUP(B1360,Sheet1!$E$2:$E$171,Sheet1!$B$2:$B$171," ",0)</f>
        <v xml:space="preserve"> </v>
      </c>
      <c r="E1360" t="e" cm="1">
        <f t="array" ref="E1360">_xlfn.IFS(OR(D1360="Spl Mounting flange - 304",D1360="Spl Enlarged Mounting flange - 304",D1360="Spl Monoblock - 304",D1360="Dbl Mounting flange - 304",D1360="Dbl Monoblock - 304",D1360="Spl Mounting flange - 316",D1360="Dbl Mounting flange - 316",D1360="Spl Monoblock - 316",D1360="Dbl Mounting flange - 316"),D1360)</f>
        <v>#N/A</v>
      </c>
      <c r="F1360" t="e" cm="1">
        <f t="array" ref="F1360">_xlfn.IFS(OR($D1360="Fan 50 Hz",$D1360="Fan 440V 60 Hz",$D1360="Fan 460V 50 Hz"),$D1360)</f>
        <v>#N/A</v>
      </c>
      <c r="G1360" t="e" cm="1">
        <f t="array" ref="G1360">_xlfn.IFS(OR($D1360="Hopper 304",$D1360="Hopper 316"),$D1360)</f>
        <v>#N/A</v>
      </c>
      <c r="H1360" t="e" cm="1">
        <f t="array" ref="H1360">_xlfn.IFS(OR($D1360="Vibrating grid",$D1360="Vibrating grid for enlarged design"),$D1360)</f>
        <v>#N/A</v>
      </c>
      <c r="I1360" t="e" cm="1">
        <f t="array" ref="I1360">_xlfn.IFS(OR($D1360="Simple magnetic grid  - 304",$D1360="Simple magnetic grid  - 316",$D1360="Simple and enlarged magnetic grid "),$D1360)</f>
        <v>#N/A</v>
      </c>
      <c r="J1360" t="e" cm="1">
        <f t="array" ref="J1360">_xlfn.IFS(OR($D1360="SMC",$D1360="Simple magnetic grid  - 316.",$D1360="FESTO"),$D1360)</f>
        <v>#N/A</v>
      </c>
    </row>
    <row r="1361" spans="1:10" x14ac:dyDescent="0.2">
      <c r="A1361" t="s">
        <v>26</v>
      </c>
      <c r="B1361" t="s">
        <v>1</v>
      </c>
      <c r="C1361" s="2" t="str">
        <f>_xlfn.XLOOKUP(B1361,Sheet1!$E$2:$E$171,Sheet1!$A$2:$A$171," ",0)</f>
        <v xml:space="preserve"> </v>
      </c>
      <c r="D1361" s="2" t="str">
        <f>_xlfn.XLOOKUP(B1361,Sheet1!$E$2:$E$171,Sheet1!$B$2:$B$171," ",0)</f>
        <v xml:space="preserve"> </v>
      </c>
      <c r="E1361" t="e" cm="1">
        <f t="array" ref="E1361">_xlfn.IFS(OR(D1361="Spl Mounting flange - 304",D1361="Spl Enlarged Mounting flange - 304",D1361="Spl Monoblock - 304",D1361="Dbl Mounting flange - 304",D1361="Dbl Monoblock - 304",D1361="Spl Mounting flange - 316",D1361="Dbl Mounting flange - 316",D1361="Spl Monoblock - 316",D1361="Dbl Mounting flange - 316"),D1361)</f>
        <v>#N/A</v>
      </c>
      <c r="F1361" t="e" cm="1">
        <f t="array" ref="F1361">_xlfn.IFS(OR($D1361="Fan 50 Hz",$D1361="Fan 440V 60 Hz",$D1361="Fan 460V 50 Hz"),$D1361)</f>
        <v>#N/A</v>
      </c>
      <c r="G1361" t="e" cm="1">
        <f t="array" ref="G1361">_xlfn.IFS(OR($D1361="Hopper 304",$D1361="Hopper 316"),$D1361)</f>
        <v>#N/A</v>
      </c>
      <c r="H1361" t="e" cm="1">
        <f t="array" ref="H1361">_xlfn.IFS(OR($D1361="Vibrating grid",$D1361="Vibrating grid for enlarged design"),$D1361)</f>
        <v>#N/A</v>
      </c>
      <c r="I1361" t="e" cm="1">
        <f t="array" ref="I1361">_xlfn.IFS(OR($D1361="Simple magnetic grid  - 304",$D1361="Simple magnetic grid  - 316",$D1361="Simple and enlarged magnetic grid "),$D1361)</f>
        <v>#N/A</v>
      </c>
      <c r="J1361" t="e" cm="1">
        <f t="array" ref="J1361">_xlfn.IFS(OR($D1361="SMC",$D1361="Simple magnetic grid  - 316.",$D1361="FESTO"),$D1361)</f>
        <v>#N/A</v>
      </c>
    </row>
    <row r="1362" spans="1:10" x14ac:dyDescent="0.2">
      <c r="A1362" t="s">
        <v>26</v>
      </c>
      <c r="B1362" t="s">
        <v>336</v>
      </c>
      <c r="C1362" s="2" t="str">
        <f>_xlfn.XLOOKUP(B1362,Sheet1!$E$2:$E$171,Sheet1!$A$2:$A$171," ",0)</f>
        <v xml:space="preserve"> </v>
      </c>
      <c r="D1362" s="2" t="str">
        <f>_xlfn.XLOOKUP(B1362,Sheet1!$E$2:$E$171,Sheet1!$B$2:$B$171," ",0)</f>
        <v xml:space="preserve"> </v>
      </c>
      <c r="E1362" t="e" cm="1">
        <f t="array" ref="E1362">_xlfn.IFS(OR(D1362="Spl Mounting flange - 304",D1362="Spl Enlarged Mounting flange - 304",D1362="Spl Monoblock - 304",D1362="Dbl Mounting flange - 304",D1362="Dbl Monoblock - 304",D1362="Spl Mounting flange - 316",D1362="Dbl Mounting flange - 316",D1362="Spl Monoblock - 316",D1362="Dbl Mounting flange - 316"),D1362)</f>
        <v>#N/A</v>
      </c>
      <c r="F1362" t="e" cm="1">
        <f t="array" ref="F1362">_xlfn.IFS(OR($D1362="Fan 50 Hz",$D1362="Fan 440V 60 Hz",$D1362="Fan 460V 50 Hz"),$D1362)</f>
        <v>#N/A</v>
      </c>
      <c r="G1362" t="e" cm="1">
        <f t="array" ref="G1362">_xlfn.IFS(OR($D1362="Hopper 304",$D1362="Hopper 316"),$D1362)</f>
        <v>#N/A</v>
      </c>
      <c r="H1362" t="e" cm="1">
        <f t="array" ref="H1362">_xlfn.IFS(OR($D1362="Vibrating grid",$D1362="Vibrating grid for enlarged design"),$D1362)</f>
        <v>#N/A</v>
      </c>
      <c r="I1362" t="e" cm="1">
        <f t="array" ref="I1362">_xlfn.IFS(OR($D1362="Simple magnetic grid  - 304",$D1362="Simple magnetic grid  - 316",$D1362="Simple and enlarged magnetic grid "),$D1362)</f>
        <v>#N/A</v>
      </c>
      <c r="J1362" t="e" cm="1">
        <f t="array" ref="J1362">_xlfn.IFS(OR($D1362="SMC",$D1362="Simple magnetic grid  - 316.",$D1362="FESTO"),$D1362)</f>
        <v>#N/A</v>
      </c>
    </row>
    <row r="1363" spans="1:10" x14ac:dyDescent="0.2">
      <c r="A1363" t="s">
        <v>26</v>
      </c>
      <c r="B1363" t="s">
        <v>1</v>
      </c>
      <c r="C1363" s="2" t="str">
        <f>_xlfn.XLOOKUP(B1363,Sheet1!$E$2:$E$171,Sheet1!$A$2:$A$171," ",0)</f>
        <v xml:space="preserve"> </v>
      </c>
      <c r="D1363" s="2" t="str">
        <f>_xlfn.XLOOKUP(B1363,Sheet1!$E$2:$E$171,Sheet1!$B$2:$B$171," ",0)</f>
        <v xml:space="preserve"> </v>
      </c>
      <c r="E1363" t="e" cm="1">
        <f t="array" ref="E1363">_xlfn.IFS(OR(D1363="Spl Mounting flange - 304",D1363="Spl Enlarged Mounting flange - 304",D1363="Spl Monoblock - 304",D1363="Dbl Mounting flange - 304",D1363="Dbl Monoblock - 304",D1363="Spl Mounting flange - 316",D1363="Dbl Mounting flange - 316",D1363="Spl Monoblock - 316",D1363="Dbl Mounting flange - 316"),D1363)</f>
        <v>#N/A</v>
      </c>
      <c r="F1363" t="e" cm="1">
        <f t="array" ref="F1363">_xlfn.IFS(OR($D1363="Fan 50 Hz",$D1363="Fan 440V 60 Hz",$D1363="Fan 460V 50 Hz"),$D1363)</f>
        <v>#N/A</v>
      </c>
      <c r="G1363" t="e" cm="1">
        <f t="array" ref="G1363">_xlfn.IFS(OR($D1363="Hopper 304",$D1363="Hopper 316"),$D1363)</f>
        <v>#N/A</v>
      </c>
      <c r="H1363" t="e" cm="1">
        <f t="array" ref="H1363">_xlfn.IFS(OR($D1363="Vibrating grid",$D1363="Vibrating grid for enlarged design"),$D1363)</f>
        <v>#N/A</v>
      </c>
      <c r="I1363" t="e" cm="1">
        <f t="array" ref="I1363">_xlfn.IFS(OR($D1363="Simple magnetic grid  - 304",$D1363="Simple magnetic grid  - 316",$D1363="Simple and enlarged magnetic grid "),$D1363)</f>
        <v>#N/A</v>
      </c>
      <c r="J1363" t="e" cm="1">
        <f t="array" ref="J1363">_xlfn.IFS(OR($D1363="SMC",$D1363="Simple magnetic grid  - 316.",$D1363="FESTO"),$D1363)</f>
        <v>#N/A</v>
      </c>
    </row>
    <row r="1364" spans="1:10" x14ac:dyDescent="0.2">
      <c r="A1364" t="s">
        <v>26</v>
      </c>
      <c r="B1364" t="s">
        <v>1</v>
      </c>
      <c r="C1364" s="2" t="str">
        <f>_xlfn.XLOOKUP(B1364,Sheet1!$E$2:$E$171,Sheet1!$A$2:$A$171," ",0)</f>
        <v xml:space="preserve"> </v>
      </c>
      <c r="D1364" s="2" t="str">
        <f>_xlfn.XLOOKUP(B1364,Sheet1!$E$2:$E$171,Sheet1!$B$2:$B$171," ",0)</f>
        <v xml:space="preserve"> </v>
      </c>
      <c r="E1364" t="e" cm="1">
        <f t="array" ref="E1364">_xlfn.IFS(OR(D1364="Spl Mounting flange - 304",D1364="Spl Enlarged Mounting flange - 304",D1364="Spl Monoblock - 304",D1364="Dbl Mounting flange - 304",D1364="Dbl Monoblock - 304",D1364="Spl Mounting flange - 316",D1364="Dbl Mounting flange - 316",D1364="Spl Monoblock - 316",D1364="Dbl Mounting flange - 316"),D1364)</f>
        <v>#N/A</v>
      </c>
      <c r="F1364" t="e" cm="1">
        <f t="array" ref="F1364">_xlfn.IFS(OR($D1364="Fan 50 Hz",$D1364="Fan 440V 60 Hz",$D1364="Fan 460V 50 Hz"),$D1364)</f>
        <v>#N/A</v>
      </c>
      <c r="G1364" t="e" cm="1">
        <f t="array" ref="G1364">_xlfn.IFS(OR($D1364="Hopper 304",$D1364="Hopper 316"),$D1364)</f>
        <v>#N/A</v>
      </c>
      <c r="H1364" t="e" cm="1">
        <f t="array" ref="H1364">_xlfn.IFS(OR($D1364="Vibrating grid",$D1364="Vibrating grid for enlarged design"),$D1364)</f>
        <v>#N/A</v>
      </c>
      <c r="I1364" t="e" cm="1">
        <f t="array" ref="I1364">_xlfn.IFS(OR($D1364="Simple magnetic grid  - 304",$D1364="Simple magnetic grid  - 316",$D1364="Simple and enlarged magnetic grid "),$D1364)</f>
        <v>#N/A</v>
      </c>
      <c r="J1364" t="e" cm="1">
        <f t="array" ref="J1364">_xlfn.IFS(OR($D1364="SMC",$D1364="Simple magnetic grid  - 316.",$D1364="FESTO"),$D1364)</f>
        <v>#N/A</v>
      </c>
    </row>
    <row r="1365" spans="1:10" x14ac:dyDescent="0.2">
      <c r="A1365" t="s">
        <v>26</v>
      </c>
      <c r="B1365" t="s">
        <v>400</v>
      </c>
      <c r="C1365" s="2" t="str">
        <f>_xlfn.XLOOKUP(B1365,Sheet1!$E$2:$E$171,Sheet1!$A$2:$A$171," ",0)</f>
        <v xml:space="preserve"> </v>
      </c>
      <c r="D1365" s="2" t="str">
        <f>_xlfn.XLOOKUP(B1365,Sheet1!$E$2:$E$171,Sheet1!$B$2:$B$171," ",0)</f>
        <v xml:space="preserve"> </v>
      </c>
      <c r="E1365" t="e" cm="1">
        <f t="array" ref="E1365">_xlfn.IFS(OR(D1365="Spl Mounting flange - 304",D1365="Spl Enlarged Mounting flange - 304",D1365="Spl Monoblock - 304",D1365="Dbl Mounting flange - 304",D1365="Dbl Monoblock - 304",D1365="Spl Mounting flange - 316",D1365="Dbl Mounting flange - 316",D1365="Spl Monoblock - 316",D1365="Dbl Mounting flange - 316"),D1365)</f>
        <v>#N/A</v>
      </c>
      <c r="F1365" t="e" cm="1">
        <f t="array" ref="F1365">_xlfn.IFS(OR($D1365="Fan 50 Hz",$D1365="Fan 440V 60 Hz",$D1365="Fan 460V 50 Hz"),$D1365)</f>
        <v>#N/A</v>
      </c>
      <c r="G1365" t="e" cm="1">
        <f t="array" ref="G1365">_xlfn.IFS(OR($D1365="Hopper 304",$D1365="Hopper 316"),$D1365)</f>
        <v>#N/A</v>
      </c>
      <c r="H1365" t="e" cm="1">
        <f t="array" ref="H1365">_xlfn.IFS(OR($D1365="Vibrating grid",$D1365="Vibrating grid for enlarged design"),$D1365)</f>
        <v>#N/A</v>
      </c>
      <c r="I1365" t="e" cm="1">
        <f t="array" ref="I1365">_xlfn.IFS(OR($D1365="Simple magnetic grid  - 304",$D1365="Simple magnetic grid  - 316",$D1365="Simple and enlarged magnetic grid "),$D1365)</f>
        <v>#N/A</v>
      </c>
      <c r="J1365" t="e" cm="1">
        <f t="array" ref="J1365">_xlfn.IFS(OR($D1365="SMC",$D1365="Simple magnetic grid  - 316.",$D1365="FESTO"),$D1365)</f>
        <v>#N/A</v>
      </c>
    </row>
    <row r="1366" spans="1:10" x14ac:dyDescent="0.2">
      <c r="A1366" t="s">
        <v>26</v>
      </c>
      <c r="B1366" t="s">
        <v>1</v>
      </c>
      <c r="C1366" s="2" t="str">
        <f>_xlfn.XLOOKUP(B1366,Sheet1!$E$2:$E$171,Sheet1!$A$2:$A$171," ",0)</f>
        <v xml:space="preserve"> </v>
      </c>
      <c r="D1366" s="2" t="str">
        <f>_xlfn.XLOOKUP(B1366,Sheet1!$E$2:$E$171,Sheet1!$B$2:$B$171," ",0)</f>
        <v xml:space="preserve"> </v>
      </c>
      <c r="E1366" t="e" cm="1">
        <f t="array" ref="E1366">_xlfn.IFS(OR(D1366="Spl Mounting flange - 304",D1366="Spl Enlarged Mounting flange - 304",D1366="Spl Monoblock - 304",D1366="Dbl Mounting flange - 304",D1366="Dbl Monoblock - 304",D1366="Spl Mounting flange - 316",D1366="Dbl Mounting flange - 316",D1366="Spl Monoblock - 316",D1366="Dbl Mounting flange - 316"),D1366)</f>
        <v>#N/A</v>
      </c>
      <c r="F1366" t="e" cm="1">
        <f t="array" ref="F1366">_xlfn.IFS(OR($D1366="Fan 50 Hz",$D1366="Fan 440V 60 Hz",$D1366="Fan 460V 50 Hz"),$D1366)</f>
        <v>#N/A</v>
      </c>
      <c r="G1366" t="e" cm="1">
        <f t="array" ref="G1366">_xlfn.IFS(OR($D1366="Hopper 304",$D1366="Hopper 316"),$D1366)</f>
        <v>#N/A</v>
      </c>
      <c r="H1366" t="e" cm="1">
        <f t="array" ref="H1366">_xlfn.IFS(OR($D1366="Vibrating grid",$D1366="Vibrating grid for enlarged design"),$D1366)</f>
        <v>#N/A</v>
      </c>
      <c r="I1366" t="e" cm="1">
        <f t="array" ref="I1366">_xlfn.IFS(OR($D1366="Simple magnetic grid  - 304",$D1366="Simple magnetic grid  - 316",$D1366="Simple and enlarged magnetic grid "),$D1366)</f>
        <v>#N/A</v>
      </c>
      <c r="J1366" t="e" cm="1">
        <f t="array" ref="J1366">_xlfn.IFS(OR($D1366="SMC",$D1366="Simple magnetic grid  - 316.",$D1366="FESTO"),$D1366)</f>
        <v>#N/A</v>
      </c>
    </row>
    <row r="1367" spans="1:10" x14ac:dyDescent="0.2">
      <c r="A1367" t="s">
        <v>26</v>
      </c>
      <c r="B1367" t="s">
        <v>1</v>
      </c>
      <c r="C1367" s="2" t="str">
        <f>_xlfn.XLOOKUP(B1367,Sheet1!$E$2:$E$171,Sheet1!$A$2:$A$171," ",0)</f>
        <v xml:space="preserve"> </v>
      </c>
      <c r="D1367" s="2" t="str">
        <f>_xlfn.XLOOKUP(B1367,Sheet1!$E$2:$E$171,Sheet1!$B$2:$B$171," ",0)</f>
        <v xml:space="preserve"> </v>
      </c>
      <c r="E1367" t="e" cm="1">
        <f t="array" ref="E1367">_xlfn.IFS(OR(D1367="Spl Mounting flange - 304",D1367="Spl Enlarged Mounting flange - 304",D1367="Spl Monoblock - 304",D1367="Dbl Mounting flange - 304",D1367="Dbl Monoblock - 304",D1367="Spl Mounting flange - 316",D1367="Dbl Mounting flange - 316",D1367="Spl Monoblock - 316",D1367="Dbl Mounting flange - 316"),D1367)</f>
        <v>#N/A</v>
      </c>
      <c r="F1367" t="e" cm="1">
        <f t="array" ref="F1367">_xlfn.IFS(OR($D1367="Fan 50 Hz",$D1367="Fan 440V 60 Hz",$D1367="Fan 460V 50 Hz"),$D1367)</f>
        <v>#N/A</v>
      </c>
      <c r="G1367" t="e" cm="1">
        <f t="array" ref="G1367">_xlfn.IFS(OR($D1367="Hopper 304",$D1367="Hopper 316"),$D1367)</f>
        <v>#N/A</v>
      </c>
      <c r="H1367" t="e" cm="1">
        <f t="array" ref="H1367">_xlfn.IFS(OR($D1367="Vibrating grid",$D1367="Vibrating grid for enlarged design"),$D1367)</f>
        <v>#N/A</v>
      </c>
      <c r="I1367" t="e" cm="1">
        <f t="array" ref="I1367">_xlfn.IFS(OR($D1367="Simple magnetic grid  - 304",$D1367="Simple magnetic grid  - 316",$D1367="Simple and enlarged magnetic grid "),$D1367)</f>
        <v>#N/A</v>
      </c>
      <c r="J1367" t="e" cm="1">
        <f t="array" ref="J1367">_xlfn.IFS(OR($D1367="SMC",$D1367="Simple magnetic grid  - 316.",$D1367="FESTO"),$D1367)</f>
        <v>#N/A</v>
      </c>
    </row>
    <row r="1368" spans="1:10" x14ac:dyDescent="0.2">
      <c r="A1368" t="s">
        <v>26</v>
      </c>
      <c r="B1368" t="s">
        <v>76</v>
      </c>
      <c r="C1368" s="2" t="str">
        <f>_xlfn.XLOOKUP(B1368,Sheet1!$E$2:$E$171,Sheet1!$A$2:$A$171," ",0)</f>
        <v xml:space="preserve"> </v>
      </c>
      <c r="D1368" s="2" t="str">
        <f>_xlfn.XLOOKUP(B1368,Sheet1!$E$2:$E$171,Sheet1!$B$2:$B$171," ",0)</f>
        <v xml:space="preserve"> </v>
      </c>
      <c r="E1368" t="e" cm="1">
        <f t="array" ref="E1368">_xlfn.IFS(OR(D1368="Spl Mounting flange - 304",D1368="Spl Enlarged Mounting flange - 304",D1368="Spl Monoblock - 304",D1368="Dbl Mounting flange - 304",D1368="Dbl Monoblock - 304",D1368="Spl Mounting flange - 316",D1368="Dbl Mounting flange - 316",D1368="Spl Monoblock - 316",D1368="Dbl Mounting flange - 316"),D1368)</f>
        <v>#N/A</v>
      </c>
      <c r="F1368" t="e" cm="1">
        <f t="array" ref="F1368">_xlfn.IFS(OR($D1368="Fan 50 Hz",$D1368="Fan 440V 60 Hz",$D1368="Fan 460V 50 Hz"),$D1368)</f>
        <v>#N/A</v>
      </c>
      <c r="G1368" t="e" cm="1">
        <f t="array" ref="G1368">_xlfn.IFS(OR($D1368="Hopper 304",$D1368="Hopper 316"),$D1368)</f>
        <v>#N/A</v>
      </c>
      <c r="H1368" t="e" cm="1">
        <f t="array" ref="H1368">_xlfn.IFS(OR($D1368="Vibrating grid",$D1368="Vibrating grid for enlarged design"),$D1368)</f>
        <v>#N/A</v>
      </c>
      <c r="I1368" t="e" cm="1">
        <f t="array" ref="I1368">_xlfn.IFS(OR($D1368="Simple magnetic grid  - 304",$D1368="Simple magnetic grid  - 316",$D1368="Simple and enlarged magnetic grid "),$D1368)</f>
        <v>#N/A</v>
      </c>
      <c r="J1368" t="e" cm="1">
        <f t="array" ref="J1368">_xlfn.IFS(OR($D1368="SMC",$D1368="Simple magnetic grid  - 316.",$D1368="FESTO"),$D1368)</f>
        <v>#N/A</v>
      </c>
    </row>
    <row r="1369" spans="1:10" x14ac:dyDescent="0.2">
      <c r="A1369" t="s">
        <v>26</v>
      </c>
      <c r="B1369" t="s">
        <v>1</v>
      </c>
      <c r="C1369" s="2" t="str">
        <f>_xlfn.XLOOKUP(B1369,Sheet1!$E$2:$E$171,Sheet1!$A$2:$A$171," ",0)</f>
        <v xml:space="preserve"> </v>
      </c>
      <c r="D1369" s="2" t="str">
        <f>_xlfn.XLOOKUP(B1369,Sheet1!$E$2:$E$171,Sheet1!$B$2:$B$171," ",0)</f>
        <v xml:space="preserve"> </v>
      </c>
      <c r="E1369" t="e" cm="1">
        <f t="array" ref="E1369">_xlfn.IFS(OR(D1369="Spl Mounting flange - 304",D1369="Spl Enlarged Mounting flange - 304",D1369="Spl Monoblock - 304",D1369="Dbl Mounting flange - 304",D1369="Dbl Monoblock - 304",D1369="Spl Mounting flange - 316",D1369="Dbl Mounting flange - 316",D1369="Spl Monoblock - 316",D1369="Dbl Mounting flange - 316"),D1369)</f>
        <v>#N/A</v>
      </c>
      <c r="F1369" t="e" cm="1">
        <f t="array" ref="F1369">_xlfn.IFS(OR($D1369="Fan 50 Hz",$D1369="Fan 440V 60 Hz",$D1369="Fan 460V 50 Hz"),$D1369)</f>
        <v>#N/A</v>
      </c>
      <c r="G1369" t="e" cm="1">
        <f t="array" ref="G1369">_xlfn.IFS(OR($D1369="Hopper 304",$D1369="Hopper 316"),$D1369)</f>
        <v>#N/A</v>
      </c>
      <c r="H1369" t="e" cm="1">
        <f t="array" ref="H1369">_xlfn.IFS(OR($D1369="Vibrating grid",$D1369="Vibrating grid for enlarged design"),$D1369)</f>
        <v>#N/A</v>
      </c>
      <c r="I1369" t="e" cm="1">
        <f t="array" ref="I1369">_xlfn.IFS(OR($D1369="Simple magnetic grid  - 304",$D1369="Simple magnetic grid  - 316",$D1369="Simple and enlarged magnetic grid "),$D1369)</f>
        <v>#N/A</v>
      </c>
      <c r="J1369" t="e" cm="1">
        <f t="array" ref="J1369">_xlfn.IFS(OR($D1369="SMC",$D1369="Simple magnetic grid  - 316.",$D1369="FESTO"),$D1369)</f>
        <v>#N/A</v>
      </c>
    </row>
    <row r="1370" spans="1:10" x14ac:dyDescent="0.2">
      <c r="A1370" t="s">
        <v>26</v>
      </c>
      <c r="B1370" t="s">
        <v>75</v>
      </c>
      <c r="C1370" s="2" t="str">
        <f>_xlfn.XLOOKUP(B1370,Sheet1!$E$2:$E$171,Sheet1!$A$2:$A$171," ",0)</f>
        <v xml:space="preserve"> </v>
      </c>
      <c r="D1370" s="2" t="str">
        <f>_xlfn.XLOOKUP(B1370,Sheet1!$E$2:$E$171,Sheet1!$B$2:$B$171," ",0)</f>
        <v xml:space="preserve"> </v>
      </c>
      <c r="E1370" t="e" cm="1">
        <f t="array" ref="E1370">_xlfn.IFS(OR(D1370="Spl Mounting flange - 304",D1370="Spl Enlarged Mounting flange - 304",D1370="Spl Monoblock - 304",D1370="Dbl Mounting flange - 304",D1370="Dbl Monoblock - 304",D1370="Spl Mounting flange - 316",D1370="Dbl Mounting flange - 316",D1370="Spl Monoblock - 316",D1370="Dbl Mounting flange - 316"),D1370)</f>
        <v>#N/A</v>
      </c>
      <c r="F1370" t="e" cm="1">
        <f t="array" ref="F1370">_xlfn.IFS(OR($D1370="Fan 50 Hz",$D1370="Fan 440V 60 Hz",$D1370="Fan 460V 50 Hz"),$D1370)</f>
        <v>#N/A</v>
      </c>
      <c r="G1370" t="e" cm="1">
        <f t="array" ref="G1370">_xlfn.IFS(OR($D1370="Hopper 304",$D1370="Hopper 316"),$D1370)</f>
        <v>#N/A</v>
      </c>
      <c r="H1370" t="e" cm="1">
        <f t="array" ref="H1370">_xlfn.IFS(OR($D1370="Vibrating grid",$D1370="Vibrating grid for enlarged design"),$D1370)</f>
        <v>#N/A</v>
      </c>
      <c r="I1370" t="e" cm="1">
        <f t="array" ref="I1370">_xlfn.IFS(OR($D1370="Simple magnetic grid  - 304",$D1370="Simple magnetic grid  - 316",$D1370="Simple and enlarged magnetic grid "),$D1370)</f>
        <v>#N/A</v>
      </c>
      <c r="J1370" t="e" cm="1">
        <f t="array" ref="J1370">_xlfn.IFS(OR($D1370="SMC",$D1370="Simple magnetic grid  - 316.",$D1370="FESTO"),$D1370)</f>
        <v>#N/A</v>
      </c>
    </row>
    <row r="1371" spans="1:10" x14ac:dyDescent="0.2">
      <c r="A1371" t="s">
        <v>26</v>
      </c>
      <c r="B1371" t="s">
        <v>1</v>
      </c>
      <c r="C1371" s="2" t="str">
        <f>_xlfn.XLOOKUP(B1371,Sheet1!$E$2:$E$171,Sheet1!$A$2:$A$171," ",0)</f>
        <v xml:space="preserve"> </v>
      </c>
      <c r="D1371" s="2" t="str">
        <f>_xlfn.XLOOKUP(B1371,Sheet1!$E$2:$E$171,Sheet1!$B$2:$B$171," ",0)</f>
        <v xml:space="preserve"> </v>
      </c>
      <c r="E1371" t="e" cm="1">
        <f t="array" ref="E1371">_xlfn.IFS(OR(D1371="Spl Mounting flange - 304",D1371="Spl Enlarged Mounting flange - 304",D1371="Spl Monoblock - 304",D1371="Dbl Mounting flange - 304",D1371="Dbl Monoblock - 304",D1371="Spl Mounting flange - 316",D1371="Dbl Mounting flange - 316",D1371="Spl Monoblock - 316",D1371="Dbl Mounting flange - 316"),D1371)</f>
        <v>#N/A</v>
      </c>
      <c r="F1371" t="e" cm="1">
        <f t="array" ref="F1371">_xlfn.IFS(OR($D1371="Fan 50 Hz",$D1371="Fan 440V 60 Hz",$D1371="Fan 460V 50 Hz"),$D1371)</f>
        <v>#N/A</v>
      </c>
      <c r="G1371" t="e" cm="1">
        <f t="array" ref="G1371">_xlfn.IFS(OR($D1371="Hopper 304",$D1371="Hopper 316"),$D1371)</f>
        <v>#N/A</v>
      </c>
      <c r="H1371" t="e" cm="1">
        <f t="array" ref="H1371">_xlfn.IFS(OR($D1371="Vibrating grid",$D1371="Vibrating grid for enlarged design"),$D1371)</f>
        <v>#N/A</v>
      </c>
      <c r="I1371" t="e" cm="1">
        <f t="array" ref="I1371">_xlfn.IFS(OR($D1371="Simple magnetic grid  - 304",$D1371="Simple magnetic grid  - 316",$D1371="Simple and enlarged magnetic grid "),$D1371)</f>
        <v>#N/A</v>
      </c>
      <c r="J1371" t="e" cm="1">
        <f t="array" ref="J1371">_xlfn.IFS(OR($D1371="SMC",$D1371="Simple magnetic grid  - 316.",$D1371="FESTO"),$D1371)</f>
        <v>#N/A</v>
      </c>
    </row>
    <row r="1372" spans="1:10" x14ac:dyDescent="0.2">
      <c r="A1372" t="s">
        <v>26</v>
      </c>
      <c r="B1372" t="s">
        <v>204</v>
      </c>
      <c r="C1372" s="2" t="str">
        <f>_xlfn.XLOOKUP(B1372,Sheet1!$E$2:$E$171,Sheet1!$A$2:$A$171," ",0)</f>
        <v xml:space="preserve"> </v>
      </c>
      <c r="D1372" s="2" t="str">
        <f>_xlfn.XLOOKUP(B1372,Sheet1!$E$2:$E$171,Sheet1!$B$2:$B$171," ",0)</f>
        <v xml:space="preserve"> </v>
      </c>
      <c r="E1372" t="e" cm="1">
        <f t="array" ref="E1372">_xlfn.IFS(OR(D1372="Spl Mounting flange - 304",D1372="Spl Enlarged Mounting flange - 304",D1372="Spl Monoblock - 304",D1372="Dbl Mounting flange - 304",D1372="Dbl Monoblock - 304",D1372="Spl Mounting flange - 316",D1372="Dbl Mounting flange - 316",D1372="Spl Monoblock - 316",D1372="Dbl Mounting flange - 316"),D1372)</f>
        <v>#N/A</v>
      </c>
      <c r="F1372" t="e" cm="1">
        <f t="array" ref="F1372">_xlfn.IFS(OR($D1372="Fan 50 Hz",$D1372="Fan 440V 60 Hz",$D1372="Fan 460V 50 Hz"),$D1372)</f>
        <v>#N/A</v>
      </c>
      <c r="G1372" t="e" cm="1">
        <f t="array" ref="G1372">_xlfn.IFS(OR($D1372="Hopper 304",$D1372="Hopper 316"),$D1372)</f>
        <v>#N/A</v>
      </c>
      <c r="H1372" t="e" cm="1">
        <f t="array" ref="H1372">_xlfn.IFS(OR($D1372="Vibrating grid",$D1372="Vibrating grid for enlarged design"),$D1372)</f>
        <v>#N/A</v>
      </c>
      <c r="I1372" t="e" cm="1">
        <f t="array" ref="I1372">_xlfn.IFS(OR($D1372="Simple magnetic grid  - 304",$D1372="Simple magnetic grid  - 316",$D1372="Simple and enlarged magnetic grid "),$D1372)</f>
        <v>#N/A</v>
      </c>
      <c r="J1372" t="e" cm="1">
        <f t="array" ref="J1372">_xlfn.IFS(OR($D1372="SMC",$D1372="Simple magnetic grid  - 316.",$D1372="FESTO"),$D1372)</f>
        <v>#N/A</v>
      </c>
    </row>
    <row r="1373" spans="1:10" x14ac:dyDescent="0.2">
      <c r="A1373" t="s">
        <v>26</v>
      </c>
      <c r="B1373" t="s">
        <v>399</v>
      </c>
      <c r="C1373" s="2" t="str">
        <f>_xlfn.XLOOKUP(B1373,Sheet1!$E$2:$E$171,Sheet1!$A$2:$A$171," ",0)</f>
        <v xml:space="preserve"> </v>
      </c>
      <c r="D1373" s="2" t="str">
        <f>_xlfn.XLOOKUP(B1373,Sheet1!$E$2:$E$171,Sheet1!$B$2:$B$171," ",0)</f>
        <v xml:space="preserve"> </v>
      </c>
      <c r="E1373" t="e" cm="1">
        <f t="array" ref="E1373">_xlfn.IFS(OR(D1373="Spl Mounting flange - 304",D1373="Spl Enlarged Mounting flange - 304",D1373="Spl Monoblock - 304",D1373="Dbl Mounting flange - 304",D1373="Dbl Monoblock - 304",D1373="Spl Mounting flange - 316",D1373="Dbl Mounting flange - 316",D1373="Spl Monoblock - 316",D1373="Dbl Mounting flange - 316"),D1373)</f>
        <v>#N/A</v>
      </c>
      <c r="F1373" t="e" cm="1">
        <f t="array" ref="F1373">_xlfn.IFS(OR($D1373="Fan 50 Hz",$D1373="Fan 440V 60 Hz",$D1373="Fan 460V 50 Hz"),$D1373)</f>
        <v>#N/A</v>
      </c>
      <c r="G1373" t="e" cm="1">
        <f t="array" ref="G1373">_xlfn.IFS(OR($D1373="Hopper 304",$D1373="Hopper 316"),$D1373)</f>
        <v>#N/A</v>
      </c>
      <c r="H1373" t="e" cm="1">
        <f t="array" ref="H1373">_xlfn.IFS(OR($D1373="Vibrating grid",$D1373="Vibrating grid for enlarged design"),$D1373)</f>
        <v>#N/A</v>
      </c>
      <c r="I1373" t="e" cm="1">
        <f t="array" ref="I1373">_xlfn.IFS(OR($D1373="Simple magnetic grid  - 304",$D1373="Simple magnetic grid  - 316",$D1373="Simple and enlarged magnetic grid "),$D1373)</f>
        <v>#N/A</v>
      </c>
      <c r="J1373" t="e" cm="1">
        <f t="array" ref="J1373">_xlfn.IFS(OR($D1373="SMC",$D1373="Simple magnetic grid  - 316.",$D1373="FESTO"),$D1373)</f>
        <v>#N/A</v>
      </c>
    </row>
    <row r="1374" spans="1:10" x14ac:dyDescent="0.2">
      <c r="A1374" t="s">
        <v>26</v>
      </c>
      <c r="B1374" t="s">
        <v>1</v>
      </c>
      <c r="C1374" s="2" t="str">
        <f>_xlfn.XLOOKUP(B1374,Sheet1!$E$2:$E$171,Sheet1!$A$2:$A$171," ",0)</f>
        <v xml:space="preserve"> </v>
      </c>
      <c r="D1374" s="2" t="str">
        <f>_xlfn.XLOOKUP(B1374,Sheet1!$E$2:$E$171,Sheet1!$B$2:$B$171," ",0)</f>
        <v xml:space="preserve"> </v>
      </c>
      <c r="E1374" t="e" cm="1">
        <f t="array" ref="E1374">_xlfn.IFS(OR(D1374="Spl Mounting flange - 304",D1374="Spl Enlarged Mounting flange - 304",D1374="Spl Monoblock - 304",D1374="Dbl Mounting flange - 304",D1374="Dbl Monoblock - 304",D1374="Spl Mounting flange - 316",D1374="Dbl Mounting flange - 316",D1374="Spl Monoblock - 316",D1374="Dbl Mounting flange - 316"),D1374)</f>
        <v>#N/A</v>
      </c>
      <c r="F1374" t="e" cm="1">
        <f t="array" ref="F1374">_xlfn.IFS(OR($D1374="Fan 50 Hz",$D1374="Fan 440V 60 Hz",$D1374="Fan 460V 50 Hz"),$D1374)</f>
        <v>#N/A</v>
      </c>
      <c r="G1374" t="e" cm="1">
        <f t="array" ref="G1374">_xlfn.IFS(OR($D1374="Hopper 304",$D1374="Hopper 316"),$D1374)</f>
        <v>#N/A</v>
      </c>
      <c r="H1374" t="e" cm="1">
        <f t="array" ref="H1374">_xlfn.IFS(OR($D1374="Vibrating grid",$D1374="Vibrating grid for enlarged design"),$D1374)</f>
        <v>#N/A</v>
      </c>
      <c r="I1374" t="e" cm="1">
        <f t="array" ref="I1374">_xlfn.IFS(OR($D1374="Simple magnetic grid  - 304",$D1374="Simple magnetic grid  - 316",$D1374="Simple and enlarged magnetic grid "),$D1374)</f>
        <v>#N/A</v>
      </c>
      <c r="J1374" t="e" cm="1">
        <f t="array" ref="J1374">_xlfn.IFS(OR($D1374="SMC",$D1374="Simple magnetic grid  - 316.",$D1374="FESTO"),$D1374)</f>
        <v>#N/A</v>
      </c>
    </row>
    <row r="1375" spans="1:10" x14ac:dyDescent="0.2">
      <c r="A1375" t="s">
        <v>26</v>
      </c>
      <c r="B1375" t="s">
        <v>199</v>
      </c>
      <c r="C1375" s="2" t="str">
        <f>_xlfn.XLOOKUP(B1375,Sheet1!$E$2:$E$171,Sheet1!$A$2:$A$171," ",0)</f>
        <v xml:space="preserve"> </v>
      </c>
      <c r="D1375" s="2" t="str">
        <f>_xlfn.XLOOKUP(B1375,Sheet1!$E$2:$E$171,Sheet1!$B$2:$B$171," ",0)</f>
        <v xml:space="preserve"> </v>
      </c>
      <c r="E1375" t="e" cm="1">
        <f t="array" ref="E1375">_xlfn.IFS(OR(D1375="Spl Mounting flange - 304",D1375="Spl Enlarged Mounting flange - 304",D1375="Spl Monoblock - 304",D1375="Dbl Mounting flange - 304",D1375="Dbl Monoblock - 304",D1375="Spl Mounting flange - 316",D1375="Dbl Mounting flange - 316",D1375="Spl Monoblock - 316",D1375="Dbl Mounting flange - 316"),D1375)</f>
        <v>#N/A</v>
      </c>
      <c r="F1375" t="e" cm="1">
        <f t="array" ref="F1375">_xlfn.IFS(OR($D1375="Fan 50 Hz",$D1375="Fan 440V 60 Hz",$D1375="Fan 460V 50 Hz"),$D1375)</f>
        <v>#N/A</v>
      </c>
      <c r="G1375" t="e" cm="1">
        <f t="array" ref="G1375">_xlfn.IFS(OR($D1375="Hopper 304",$D1375="Hopper 316"),$D1375)</f>
        <v>#N/A</v>
      </c>
      <c r="H1375" t="e" cm="1">
        <f t="array" ref="H1375">_xlfn.IFS(OR($D1375="Vibrating grid",$D1375="Vibrating grid for enlarged design"),$D1375)</f>
        <v>#N/A</v>
      </c>
      <c r="I1375" t="e" cm="1">
        <f t="array" ref="I1375">_xlfn.IFS(OR($D1375="Simple magnetic grid  - 304",$D1375="Simple magnetic grid  - 316",$D1375="Simple and enlarged magnetic grid "),$D1375)</f>
        <v>#N/A</v>
      </c>
      <c r="J1375" t="e" cm="1">
        <f t="array" ref="J1375">_xlfn.IFS(OR($D1375="SMC",$D1375="Simple magnetic grid  - 316.",$D1375="FESTO"),$D1375)</f>
        <v>#N/A</v>
      </c>
    </row>
    <row r="1376" spans="1:10" x14ac:dyDescent="0.2">
      <c r="A1376" t="s">
        <v>26</v>
      </c>
      <c r="B1376" t="s">
        <v>1</v>
      </c>
      <c r="C1376" s="2" t="str">
        <f>_xlfn.XLOOKUP(B1376,Sheet1!$E$2:$E$171,Sheet1!$A$2:$A$171," ",0)</f>
        <v xml:space="preserve"> </v>
      </c>
      <c r="D1376" s="2" t="str">
        <f>_xlfn.XLOOKUP(B1376,Sheet1!$E$2:$E$171,Sheet1!$B$2:$B$171," ",0)</f>
        <v xml:space="preserve"> </v>
      </c>
      <c r="E1376" t="e" cm="1">
        <f t="array" ref="E1376">_xlfn.IFS(OR(D1376="Spl Mounting flange - 304",D1376="Spl Enlarged Mounting flange - 304",D1376="Spl Monoblock - 304",D1376="Dbl Mounting flange - 304",D1376="Dbl Monoblock - 304",D1376="Spl Mounting flange - 316",D1376="Dbl Mounting flange - 316",D1376="Spl Monoblock - 316",D1376="Dbl Mounting flange - 316"),D1376)</f>
        <v>#N/A</v>
      </c>
      <c r="F1376" t="e" cm="1">
        <f t="array" ref="F1376">_xlfn.IFS(OR($D1376="Fan 50 Hz",$D1376="Fan 440V 60 Hz",$D1376="Fan 460V 50 Hz"),$D1376)</f>
        <v>#N/A</v>
      </c>
      <c r="G1376" t="e" cm="1">
        <f t="array" ref="G1376">_xlfn.IFS(OR($D1376="Hopper 304",$D1376="Hopper 316"),$D1376)</f>
        <v>#N/A</v>
      </c>
      <c r="H1376" t="e" cm="1">
        <f t="array" ref="H1376">_xlfn.IFS(OR($D1376="Vibrating grid",$D1376="Vibrating grid for enlarged design"),$D1376)</f>
        <v>#N/A</v>
      </c>
      <c r="I1376" t="e" cm="1">
        <f t="array" ref="I1376">_xlfn.IFS(OR($D1376="Simple magnetic grid  - 304",$D1376="Simple magnetic grid  - 316",$D1376="Simple and enlarged magnetic grid "),$D1376)</f>
        <v>#N/A</v>
      </c>
      <c r="J1376" t="e" cm="1">
        <f t="array" ref="J1376">_xlfn.IFS(OR($D1376="SMC",$D1376="Simple magnetic grid  - 316.",$D1376="FESTO"),$D1376)</f>
        <v>#N/A</v>
      </c>
    </row>
    <row r="1377" spans="1:10" x14ac:dyDescent="0.2">
      <c r="A1377" t="s">
        <v>26</v>
      </c>
      <c r="B1377" t="s">
        <v>343</v>
      </c>
      <c r="C1377" s="2" t="str">
        <f>_xlfn.XLOOKUP(B1377,Sheet1!$E$2:$E$171,Sheet1!$A$2:$A$171," ",0)</f>
        <v xml:space="preserve"> </v>
      </c>
      <c r="D1377" s="2" t="str">
        <f>_xlfn.XLOOKUP(B1377,Sheet1!$E$2:$E$171,Sheet1!$B$2:$B$171," ",0)</f>
        <v xml:space="preserve"> </v>
      </c>
      <c r="E1377" t="e" cm="1">
        <f t="array" ref="E1377">_xlfn.IFS(OR(D1377="Spl Mounting flange - 304",D1377="Spl Enlarged Mounting flange - 304",D1377="Spl Monoblock - 304",D1377="Dbl Mounting flange - 304",D1377="Dbl Monoblock - 304",D1377="Spl Mounting flange - 316",D1377="Dbl Mounting flange - 316",D1377="Spl Monoblock - 316",D1377="Dbl Mounting flange - 316"),D1377)</f>
        <v>#N/A</v>
      </c>
      <c r="F1377" t="e" cm="1">
        <f t="array" ref="F1377">_xlfn.IFS(OR($D1377="Fan 50 Hz",$D1377="Fan 440V 60 Hz",$D1377="Fan 460V 50 Hz"),$D1377)</f>
        <v>#N/A</v>
      </c>
      <c r="G1377" t="e" cm="1">
        <f t="array" ref="G1377">_xlfn.IFS(OR($D1377="Hopper 304",$D1377="Hopper 316"),$D1377)</f>
        <v>#N/A</v>
      </c>
      <c r="H1377" t="e" cm="1">
        <f t="array" ref="H1377">_xlfn.IFS(OR($D1377="Vibrating grid",$D1377="Vibrating grid for enlarged design"),$D1377)</f>
        <v>#N/A</v>
      </c>
      <c r="I1377" t="e" cm="1">
        <f t="array" ref="I1377">_xlfn.IFS(OR($D1377="Simple magnetic grid  - 304",$D1377="Simple magnetic grid  - 316",$D1377="Simple and enlarged magnetic grid "),$D1377)</f>
        <v>#N/A</v>
      </c>
      <c r="J1377" t="e" cm="1">
        <f t="array" ref="J1377">_xlfn.IFS(OR($D1377="SMC",$D1377="Simple magnetic grid  - 316.",$D1377="FESTO"),$D1377)</f>
        <v>#N/A</v>
      </c>
    </row>
    <row r="1378" spans="1:10" x14ac:dyDescent="0.2">
      <c r="A1378" t="s">
        <v>26</v>
      </c>
      <c r="B1378" t="s">
        <v>1</v>
      </c>
      <c r="C1378" s="2" t="str">
        <f>_xlfn.XLOOKUP(B1378,Sheet1!$E$2:$E$171,Sheet1!$A$2:$A$171," ",0)</f>
        <v xml:space="preserve"> </v>
      </c>
      <c r="D1378" s="2" t="str">
        <f>_xlfn.XLOOKUP(B1378,Sheet1!$E$2:$E$171,Sheet1!$B$2:$B$171," ",0)</f>
        <v xml:space="preserve"> </v>
      </c>
      <c r="E1378" t="e" cm="1">
        <f t="array" ref="E1378">_xlfn.IFS(OR(D1378="Spl Mounting flange - 304",D1378="Spl Enlarged Mounting flange - 304",D1378="Spl Monoblock - 304",D1378="Dbl Mounting flange - 304",D1378="Dbl Monoblock - 304",D1378="Spl Mounting flange - 316",D1378="Dbl Mounting flange - 316",D1378="Spl Monoblock - 316",D1378="Dbl Mounting flange - 316"),D1378)</f>
        <v>#N/A</v>
      </c>
      <c r="F1378" t="e" cm="1">
        <f t="array" ref="F1378">_xlfn.IFS(OR($D1378="Fan 50 Hz",$D1378="Fan 440V 60 Hz",$D1378="Fan 460V 50 Hz"),$D1378)</f>
        <v>#N/A</v>
      </c>
      <c r="G1378" t="e" cm="1">
        <f t="array" ref="G1378">_xlfn.IFS(OR($D1378="Hopper 304",$D1378="Hopper 316"),$D1378)</f>
        <v>#N/A</v>
      </c>
      <c r="H1378" t="e" cm="1">
        <f t="array" ref="H1378">_xlfn.IFS(OR($D1378="Vibrating grid",$D1378="Vibrating grid for enlarged design"),$D1378)</f>
        <v>#N/A</v>
      </c>
      <c r="I1378" t="e" cm="1">
        <f t="array" ref="I1378">_xlfn.IFS(OR($D1378="Simple magnetic grid  - 304",$D1378="Simple magnetic grid  - 316",$D1378="Simple and enlarged magnetic grid "),$D1378)</f>
        <v>#N/A</v>
      </c>
      <c r="J1378" t="e" cm="1">
        <f t="array" ref="J1378">_xlfn.IFS(OR($D1378="SMC",$D1378="Simple magnetic grid  - 316.",$D1378="FESTO"),$D1378)</f>
        <v>#N/A</v>
      </c>
    </row>
    <row r="1379" spans="1:10" x14ac:dyDescent="0.2">
      <c r="A1379" t="s">
        <v>26</v>
      </c>
      <c r="B1379" t="s">
        <v>269</v>
      </c>
      <c r="C1379" s="2" t="str">
        <f>_xlfn.XLOOKUP(B1379,Sheet1!$E$2:$E$171,Sheet1!$A$2:$A$171," ",0)</f>
        <v xml:space="preserve"> </v>
      </c>
      <c r="D1379" s="2" t="str">
        <f>_xlfn.XLOOKUP(B1379,Sheet1!$E$2:$E$171,Sheet1!$B$2:$B$171," ",0)</f>
        <v xml:space="preserve"> </v>
      </c>
      <c r="E1379" t="e" cm="1">
        <f t="array" ref="E1379">_xlfn.IFS(OR(D1379="Spl Mounting flange - 304",D1379="Spl Enlarged Mounting flange - 304",D1379="Spl Monoblock - 304",D1379="Dbl Mounting flange - 304",D1379="Dbl Monoblock - 304",D1379="Spl Mounting flange - 316",D1379="Dbl Mounting flange - 316",D1379="Spl Monoblock - 316",D1379="Dbl Mounting flange - 316"),D1379)</f>
        <v>#N/A</v>
      </c>
      <c r="F1379" t="e" cm="1">
        <f t="array" ref="F1379">_xlfn.IFS(OR($D1379="Fan 50 Hz",$D1379="Fan 440V 60 Hz",$D1379="Fan 460V 50 Hz"),$D1379)</f>
        <v>#N/A</v>
      </c>
      <c r="G1379" t="e" cm="1">
        <f t="array" ref="G1379">_xlfn.IFS(OR($D1379="Hopper 304",$D1379="Hopper 316"),$D1379)</f>
        <v>#N/A</v>
      </c>
      <c r="H1379" t="e" cm="1">
        <f t="array" ref="H1379">_xlfn.IFS(OR($D1379="Vibrating grid",$D1379="Vibrating grid for enlarged design"),$D1379)</f>
        <v>#N/A</v>
      </c>
      <c r="I1379" t="e" cm="1">
        <f t="array" ref="I1379">_xlfn.IFS(OR($D1379="Simple magnetic grid  - 304",$D1379="Simple magnetic grid  - 316",$D1379="Simple and enlarged magnetic grid "),$D1379)</f>
        <v>#N/A</v>
      </c>
      <c r="J1379" t="e" cm="1">
        <f t="array" ref="J1379">_xlfn.IFS(OR($D1379="SMC",$D1379="Simple magnetic grid  - 316.",$D1379="FESTO"),$D1379)</f>
        <v>#N/A</v>
      </c>
    </row>
    <row r="1380" spans="1:10" x14ac:dyDescent="0.2">
      <c r="A1380" t="s">
        <v>26</v>
      </c>
      <c r="B1380" t="s">
        <v>268</v>
      </c>
      <c r="C1380" s="2" t="str">
        <f>_xlfn.XLOOKUP(B1380,Sheet1!$E$2:$E$171,Sheet1!$A$2:$A$171," ",0)</f>
        <v xml:space="preserve"> </v>
      </c>
      <c r="D1380" s="2" t="str">
        <f>_xlfn.XLOOKUP(B1380,Sheet1!$E$2:$E$171,Sheet1!$B$2:$B$171," ",0)</f>
        <v xml:space="preserve"> </v>
      </c>
      <c r="E1380" t="e" cm="1">
        <f t="array" ref="E1380">_xlfn.IFS(OR(D1380="Spl Mounting flange - 304",D1380="Spl Enlarged Mounting flange - 304",D1380="Spl Monoblock - 304",D1380="Dbl Mounting flange - 304",D1380="Dbl Monoblock - 304",D1380="Spl Mounting flange - 316",D1380="Dbl Mounting flange - 316",D1380="Spl Monoblock - 316",D1380="Dbl Mounting flange - 316"),D1380)</f>
        <v>#N/A</v>
      </c>
      <c r="F1380" t="e" cm="1">
        <f t="array" ref="F1380">_xlfn.IFS(OR($D1380="Fan 50 Hz",$D1380="Fan 440V 60 Hz",$D1380="Fan 460V 50 Hz"),$D1380)</f>
        <v>#N/A</v>
      </c>
      <c r="G1380" t="e" cm="1">
        <f t="array" ref="G1380">_xlfn.IFS(OR($D1380="Hopper 304",$D1380="Hopper 316"),$D1380)</f>
        <v>#N/A</v>
      </c>
      <c r="H1380" t="e" cm="1">
        <f t="array" ref="H1380">_xlfn.IFS(OR($D1380="Vibrating grid",$D1380="Vibrating grid for enlarged design"),$D1380)</f>
        <v>#N/A</v>
      </c>
      <c r="I1380" t="e" cm="1">
        <f t="array" ref="I1380">_xlfn.IFS(OR($D1380="Simple magnetic grid  - 304",$D1380="Simple magnetic grid  - 316",$D1380="Simple and enlarged magnetic grid "),$D1380)</f>
        <v>#N/A</v>
      </c>
      <c r="J1380" t="e" cm="1">
        <f t="array" ref="J1380">_xlfn.IFS(OR($D1380="SMC",$D1380="Simple magnetic grid  - 316.",$D1380="FESTO"),$D1380)</f>
        <v>#N/A</v>
      </c>
    </row>
    <row r="1381" spans="1:10" x14ac:dyDescent="0.2">
      <c r="A1381" t="s">
        <v>26</v>
      </c>
      <c r="B1381" t="s">
        <v>398</v>
      </c>
      <c r="C1381" s="2" t="str">
        <f>_xlfn.XLOOKUP(B1381,Sheet1!$E$2:$E$171,Sheet1!$A$2:$A$171," ",0)</f>
        <v xml:space="preserve"> </v>
      </c>
      <c r="D1381" s="2" t="str">
        <f>_xlfn.XLOOKUP(B1381,Sheet1!$E$2:$E$171,Sheet1!$B$2:$B$171," ",0)</f>
        <v xml:space="preserve"> </v>
      </c>
      <c r="E1381" t="e" cm="1">
        <f t="array" ref="E1381">_xlfn.IFS(OR(D1381="Spl Mounting flange - 304",D1381="Spl Enlarged Mounting flange - 304",D1381="Spl Monoblock - 304",D1381="Dbl Mounting flange - 304",D1381="Dbl Monoblock - 304",D1381="Spl Mounting flange - 316",D1381="Dbl Mounting flange - 316",D1381="Spl Monoblock - 316",D1381="Dbl Mounting flange - 316"),D1381)</f>
        <v>#N/A</v>
      </c>
      <c r="F1381" t="e" cm="1">
        <f t="array" ref="F1381">_xlfn.IFS(OR($D1381="Fan 50 Hz",$D1381="Fan 440V 60 Hz",$D1381="Fan 460V 50 Hz"),$D1381)</f>
        <v>#N/A</v>
      </c>
      <c r="G1381" t="e" cm="1">
        <f t="array" ref="G1381">_xlfn.IFS(OR($D1381="Hopper 304",$D1381="Hopper 316"),$D1381)</f>
        <v>#N/A</v>
      </c>
      <c r="H1381" t="e" cm="1">
        <f t="array" ref="H1381">_xlfn.IFS(OR($D1381="Vibrating grid",$D1381="Vibrating grid for enlarged design"),$D1381)</f>
        <v>#N/A</v>
      </c>
      <c r="I1381" t="e" cm="1">
        <f t="array" ref="I1381">_xlfn.IFS(OR($D1381="Simple magnetic grid  - 304",$D1381="Simple magnetic grid  - 316",$D1381="Simple and enlarged magnetic grid "),$D1381)</f>
        <v>#N/A</v>
      </c>
      <c r="J1381" t="e" cm="1">
        <f t="array" ref="J1381">_xlfn.IFS(OR($D1381="SMC",$D1381="Simple magnetic grid  - 316.",$D1381="FESTO"),$D1381)</f>
        <v>#N/A</v>
      </c>
    </row>
    <row r="1382" spans="1:10" x14ac:dyDescent="0.2">
      <c r="A1382" t="s">
        <v>26</v>
      </c>
      <c r="B1382" t="s">
        <v>241</v>
      </c>
      <c r="C1382" s="2" t="str">
        <f>_xlfn.XLOOKUP(B1382,Sheet1!$E$2:$E$171,Sheet1!$A$2:$A$171," ",0)</f>
        <v xml:space="preserve"> </v>
      </c>
      <c r="D1382" s="2" t="str">
        <f>_xlfn.XLOOKUP(B1382,Sheet1!$E$2:$E$171,Sheet1!$B$2:$B$171," ",0)</f>
        <v xml:space="preserve"> </v>
      </c>
      <c r="E1382" t="e" cm="1">
        <f t="array" ref="E1382">_xlfn.IFS(OR(D1382="Spl Mounting flange - 304",D1382="Spl Enlarged Mounting flange - 304",D1382="Spl Monoblock - 304",D1382="Dbl Mounting flange - 304",D1382="Dbl Monoblock - 304",D1382="Spl Mounting flange - 316",D1382="Dbl Mounting flange - 316",D1382="Spl Monoblock - 316",D1382="Dbl Mounting flange - 316"),D1382)</f>
        <v>#N/A</v>
      </c>
      <c r="F1382" t="e" cm="1">
        <f t="array" ref="F1382">_xlfn.IFS(OR($D1382="Fan 50 Hz",$D1382="Fan 440V 60 Hz",$D1382="Fan 460V 50 Hz"),$D1382)</f>
        <v>#N/A</v>
      </c>
      <c r="G1382" t="e" cm="1">
        <f t="array" ref="G1382">_xlfn.IFS(OR($D1382="Hopper 304",$D1382="Hopper 316"),$D1382)</f>
        <v>#N/A</v>
      </c>
      <c r="H1382" t="e" cm="1">
        <f t="array" ref="H1382">_xlfn.IFS(OR($D1382="Vibrating grid",$D1382="Vibrating grid for enlarged design"),$D1382)</f>
        <v>#N/A</v>
      </c>
      <c r="I1382" t="e" cm="1">
        <f t="array" ref="I1382">_xlfn.IFS(OR($D1382="Simple magnetic grid  - 304",$D1382="Simple magnetic grid  - 316",$D1382="Simple and enlarged magnetic grid "),$D1382)</f>
        <v>#N/A</v>
      </c>
      <c r="J1382" t="e" cm="1">
        <f t="array" ref="J1382">_xlfn.IFS(OR($D1382="SMC",$D1382="Simple magnetic grid  - 316.",$D1382="FESTO"),$D1382)</f>
        <v>#N/A</v>
      </c>
    </row>
    <row r="1383" spans="1:10" x14ac:dyDescent="0.2">
      <c r="A1383" t="s">
        <v>26</v>
      </c>
      <c r="B1383" t="s">
        <v>397</v>
      </c>
      <c r="C1383" s="2" t="str">
        <f>_xlfn.XLOOKUP(B1383,Sheet1!$E$2:$E$171,Sheet1!$A$2:$A$171," ",0)</f>
        <v xml:space="preserve"> </v>
      </c>
      <c r="D1383" s="2" t="str">
        <f>_xlfn.XLOOKUP(B1383,Sheet1!$E$2:$E$171,Sheet1!$B$2:$B$171," ",0)</f>
        <v xml:space="preserve"> </v>
      </c>
      <c r="E1383" t="e" cm="1">
        <f t="array" ref="E1383">_xlfn.IFS(OR(D1383="Spl Mounting flange - 304",D1383="Spl Enlarged Mounting flange - 304",D1383="Spl Monoblock - 304",D1383="Dbl Mounting flange - 304",D1383="Dbl Monoblock - 304",D1383="Spl Mounting flange - 316",D1383="Dbl Mounting flange - 316",D1383="Spl Monoblock - 316",D1383="Dbl Mounting flange - 316"),D1383)</f>
        <v>#N/A</v>
      </c>
      <c r="F1383" t="e" cm="1">
        <f t="array" ref="F1383">_xlfn.IFS(OR($D1383="Fan 50 Hz",$D1383="Fan 440V 60 Hz",$D1383="Fan 460V 50 Hz"),$D1383)</f>
        <v>#N/A</v>
      </c>
      <c r="G1383" t="e" cm="1">
        <f t="array" ref="G1383">_xlfn.IFS(OR($D1383="Hopper 304",$D1383="Hopper 316"),$D1383)</f>
        <v>#N/A</v>
      </c>
      <c r="H1383" t="e" cm="1">
        <f t="array" ref="H1383">_xlfn.IFS(OR($D1383="Vibrating grid",$D1383="Vibrating grid for enlarged design"),$D1383)</f>
        <v>#N/A</v>
      </c>
      <c r="I1383" t="e" cm="1">
        <f t="array" ref="I1383">_xlfn.IFS(OR($D1383="Simple magnetic grid  - 304",$D1383="Simple magnetic grid  - 316",$D1383="Simple and enlarged magnetic grid "),$D1383)</f>
        <v>#N/A</v>
      </c>
      <c r="J1383" t="e" cm="1">
        <f t="array" ref="J1383">_xlfn.IFS(OR($D1383="SMC",$D1383="Simple magnetic grid  - 316.",$D1383="FESTO"),$D1383)</f>
        <v>#N/A</v>
      </c>
    </row>
    <row r="1384" spans="1:10" x14ac:dyDescent="0.2">
      <c r="A1384" t="s">
        <v>26</v>
      </c>
      <c r="B1384" t="s">
        <v>242</v>
      </c>
      <c r="C1384" s="2" t="str">
        <f>_xlfn.XLOOKUP(B1384,Sheet1!$E$2:$E$171,Sheet1!$A$2:$A$171," ",0)</f>
        <v xml:space="preserve"> </v>
      </c>
      <c r="D1384" s="2" t="str">
        <f>_xlfn.XLOOKUP(B1384,Sheet1!$E$2:$E$171,Sheet1!$B$2:$B$171," ",0)</f>
        <v xml:space="preserve"> </v>
      </c>
      <c r="E1384" t="e" cm="1">
        <f t="array" ref="E1384">_xlfn.IFS(OR(D1384="Spl Mounting flange - 304",D1384="Spl Enlarged Mounting flange - 304",D1384="Spl Monoblock - 304",D1384="Dbl Mounting flange - 304",D1384="Dbl Monoblock - 304",D1384="Spl Mounting flange - 316",D1384="Dbl Mounting flange - 316",D1384="Spl Monoblock - 316",D1384="Dbl Mounting flange - 316"),D1384)</f>
        <v>#N/A</v>
      </c>
      <c r="F1384" t="e" cm="1">
        <f t="array" ref="F1384">_xlfn.IFS(OR($D1384="Fan 50 Hz",$D1384="Fan 440V 60 Hz",$D1384="Fan 460V 50 Hz"),$D1384)</f>
        <v>#N/A</v>
      </c>
      <c r="G1384" t="e" cm="1">
        <f t="array" ref="G1384">_xlfn.IFS(OR($D1384="Hopper 304",$D1384="Hopper 316"),$D1384)</f>
        <v>#N/A</v>
      </c>
      <c r="H1384" t="e" cm="1">
        <f t="array" ref="H1384">_xlfn.IFS(OR($D1384="Vibrating grid",$D1384="Vibrating grid for enlarged design"),$D1384)</f>
        <v>#N/A</v>
      </c>
      <c r="I1384" t="e" cm="1">
        <f t="array" ref="I1384">_xlfn.IFS(OR($D1384="Simple magnetic grid  - 304",$D1384="Simple magnetic grid  - 316",$D1384="Simple and enlarged magnetic grid "),$D1384)</f>
        <v>#N/A</v>
      </c>
      <c r="J1384" t="e" cm="1">
        <f t="array" ref="J1384">_xlfn.IFS(OR($D1384="SMC",$D1384="Simple magnetic grid  - 316.",$D1384="FESTO"),$D1384)</f>
        <v>#N/A</v>
      </c>
    </row>
    <row r="1385" spans="1:10" x14ac:dyDescent="0.2">
      <c r="A1385" t="s">
        <v>26</v>
      </c>
      <c r="B1385" t="s">
        <v>267</v>
      </c>
      <c r="C1385" s="2" t="str">
        <f>_xlfn.XLOOKUP(B1385,Sheet1!$E$2:$E$171,Sheet1!$A$2:$A$171," ",0)</f>
        <v xml:space="preserve"> </v>
      </c>
      <c r="D1385" s="2" t="str">
        <f>_xlfn.XLOOKUP(B1385,Sheet1!$E$2:$E$171,Sheet1!$B$2:$B$171," ",0)</f>
        <v xml:space="preserve"> </v>
      </c>
      <c r="E1385" t="e" cm="1">
        <f t="array" ref="E1385">_xlfn.IFS(OR(D1385="Spl Mounting flange - 304",D1385="Spl Enlarged Mounting flange - 304",D1385="Spl Monoblock - 304",D1385="Dbl Mounting flange - 304",D1385="Dbl Monoblock - 304",D1385="Spl Mounting flange - 316",D1385="Dbl Mounting flange - 316",D1385="Spl Monoblock - 316",D1385="Dbl Mounting flange - 316"),D1385)</f>
        <v>#N/A</v>
      </c>
      <c r="F1385" t="e" cm="1">
        <f t="array" ref="F1385">_xlfn.IFS(OR($D1385="Fan 50 Hz",$D1385="Fan 440V 60 Hz",$D1385="Fan 460V 50 Hz"),$D1385)</f>
        <v>#N/A</v>
      </c>
      <c r="G1385" t="e" cm="1">
        <f t="array" ref="G1385">_xlfn.IFS(OR($D1385="Hopper 304",$D1385="Hopper 316"),$D1385)</f>
        <v>#N/A</v>
      </c>
      <c r="H1385" t="e" cm="1">
        <f t="array" ref="H1385">_xlfn.IFS(OR($D1385="Vibrating grid",$D1385="Vibrating grid for enlarged design"),$D1385)</f>
        <v>#N/A</v>
      </c>
      <c r="I1385" t="e" cm="1">
        <f t="array" ref="I1385">_xlfn.IFS(OR($D1385="Simple magnetic grid  - 304",$D1385="Simple magnetic grid  - 316",$D1385="Simple and enlarged magnetic grid "),$D1385)</f>
        <v>#N/A</v>
      </c>
      <c r="J1385" t="e" cm="1">
        <f t="array" ref="J1385">_xlfn.IFS(OR($D1385="SMC",$D1385="Simple magnetic grid  - 316.",$D1385="FESTO"),$D1385)</f>
        <v>#N/A</v>
      </c>
    </row>
    <row r="1386" spans="1:10" x14ac:dyDescent="0.2">
      <c r="A1386" t="s">
        <v>26</v>
      </c>
      <c r="B1386" t="s">
        <v>303</v>
      </c>
      <c r="C1386" s="2" t="str">
        <f>_xlfn.XLOOKUP(B1386,Sheet1!$E$2:$E$171,Sheet1!$A$2:$A$171," ",0)</f>
        <v xml:space="preserve"> </v>
      </c>
      <c r="D1386" s="2" t="str">
        <f>_xlfn.XLOOKUP(B1386,Sheet1!$E$2:$E$171,Sheet1!$B$2:$B$171," ",0)</f>
        <v xml:space="preserve"> </v>
      </c>
      <c r="E1386" t="e" cm="1">
        <f t="array" ref="E1386">_xlfn.IFS(OR(D1386="Spl Mounting flange - 304",D1386="Spl Enlarged Mounting flange - 304",D1386="Spl Monoblock - 304",D1386="Dbl Mounting flange - 304",D1386="Dbl Monoblock - 304",D1386="Spl Mounting flange - 316",D1386="Dbl Mounting flange - 316",D1386="Spl Monoblock - 316",D1386="Dbl Mounting flange - 316"),D1386)</f>
        <v>#N/A</v>
      </c>
      <c r="F1386" t="e" cm="1">
        <f t="array" ref="F1386">_xlfn.IFS(OR($D1386="Fan 50 Hz",$D1386="Fan 440V 60 Hz",$D1386="Fan 460V 50 Hz"),$D1386)</f>
        <v>#N/A</v>
      </c>
      <c r="G1386" t="e" cm="1">
        <f t="array" ref="G1386">_xlfn.IFS(OR($D1386="Hopper 304",$D1386="Hopper 316"),$D1386)</f>
        <v>#N/A</v>
      </c>
      <c r="H1386" t="e" cm="1">
        <f t="array" ref="H1386">_xlfn.IFS(OR($D1386="Vibrating grid",$D1386="Vibrating grid for enlarged design"),$D1386)</f>
        <v>#N/A</v>
      </c>
      <c r="I1386" t="e" cm="1">
        <f t="array" ref="I1386">_xlfn.IFS(OR($D1386="Simple magnetic grid  - 304",$D1386="Simple magnetic grid  - 316",$D1386="Simple and enlarged magnetic grid "),$D1386)</f>
        <v>#N/A</v>
      </c>
      <c r="J1386" t="e" cm="1">
        <f t="array" ref="J1386">_xlfn.IFS(OR($D1386="SMC",$D1386="Simple magnetic grid  - 316.",$D1386="FESTO"),$D1386)</f>
        <v>#N/A</v>
      </c>
    </row>
    <row r="1387" spans="1:10" x14ac:dyDescent="0.2">
      <c r="A1387" t="s">
        <v>26</v>
      </c>
      <c r="B1387" t="s">
        <v>240</v>
      </c>
      <c r="C1387" s="2" t="str">
        <f>_xlfn.XLOOKUP(B1387,Sheet1!$E$2:$E$171,Sheet1!$A$2:$A$171," ",0)</f>
        <v xml:space="preserve"> </v>
      </c>
      <c r="D1387" s="2" t="str">
        <f>_xlfn.XLOOKUP(B1387,Sheet1!$E$2:$E$171,Sheet1!$B$2:$B$171," ",0)</f>
        <v xml:space="preserve"> </v>
      </c>
      <c r="E1387" t="e" cm="1">
        <f t="array" ref="E1387">_xlfn.IFS(OR(D1387="Spl Mounting flange - 304",D1387="Spl Enlarged Mounting flange - 304",D1387="Spl Monoblock - 304",D1387="Dbl Mounting flange - 304",D1387="Dbl Monoblock - 304",D1387="Spl Mounting flange - 316",D1387="Dbl Mounting flange - 316",D1387="Spl Monoblock - 316",D1387="Dbl Mounting flange - 316"),D1387)</f>
        <v>#N/A</v>
      </c>
      <c r="F1387" t="e" cm="1">
        <f t="array" ref="F1387">_xlfn.IFS(OR($D1387="Fan 50 Hz",$D1387="Fan 440V 60 Hz",$D1387="Fan 460V 50 Hz"),$D1387)</f>
        <v>#N/A</v>
      </c>
      <c r="G1387" t="e" cm="1">
        <f t="array" ref="G1387">_xlfn.IFS(OR($D1387="Hopper 304",$D1387="Hopper 316"),$D1387)</f>
        <v>#N/A</v>
      </c>
      <c r="H1387" t="e" cm="1">
        <f t="array" ref="H1387">_xlfn.IFS(OR($D1387="Vibrating grid",$D1387="Vibrating grid for enlarged design"),$D1387)</f>
        <v>#N/A</v>
      </c>
      <c r="I1387" t="e" cm="1">
        <f t="array" ref="I1387">_xlfn.IFS(OR($D1387="Simple magnetic grid  - 304",$D1387="Simple magnetic grid  - 316",$D1387="Simple and enlarged magnetic grid "),$D1387)</f>
        <v>#N/A</v>
      </c>
      <c r="J1387" t="e" cm="1">
        <f t="array" ref="J1387">_xlfn.IFS(OR($D1387="SMC",$D1387="Simple magnetic grid  - 316.",$D1387="FESTO"),$D1387)</f>
        <v>#N/A</v>
      </c>
    </row>
    <row r="1388" spans="1:10" x14ac:dyDescent="0.2">
      <c r="A1388" t="s">
        <v>26</v>
      </c>
      <c r="B1388" t="s">
        <v>244</v>
      </c>
      <c r="C1388" s="2" t="str">
        <f>_xlfn.XLOOKUP(B1388,Sheet1!$E$2:$E$171,Sheet1!$A$2:$A$171," ",0)</f>
        <v xml:space="preserve"> </v>
      </c>
      <c r="D1388" s="2" t="str">
        <f>_xlfn.XLOOKUP(B1388,Sheet1!$E$2:$E$171,Sheet1!$B$2:$B$171," ",0)</f>
        <v xml:space="preserve"> </v>
      </c>
      <c r="E1388" t="e" cm="1">
        <f t="array" ref="E1388">_xlfn.IFS(OR(D1388="Spl Mounting flange - 304",D1388="Spl Enlarged Mounting flange - 304",D1388="Spl Monoblock - 304",D1388="Dbl Mounting flange - 304",D1388="Dbl Monoblock - 304",D1388="Spl Mounting flange - 316",D1388="Dbl Mounting flange - 316",D1388="Spl Monoblock - 316",D1388="Dbl Mounting flange - 316"),D1388)</f>
        <v>#N/A</v>
      </c>
      <c r="F1388" t="e" cm="1">
        <f t="array" ref="F1388">_xlfn.IFS(OR($D1388="Fan 50 Hz",$D1388="Fan 440V 60 Hz",$D1388="Fan 460V 50 Hz"),$D1388)</f>
        <v>#N/A</v>
      </c>
      <c r="G1388" t="e" cm="1">
        <f t="array" ref="G1388">_xlfn.IFS(OR($D1388="Hopper 304",$D1388="Hopper 316"),$D1388)</f>
        <v>#N/A</v>
      </c>
      <c r="H1388" t="e" cm="1">
        <f t="array" ref="H1388">_xlfn.IFS(OR($D1388="Vibrating grid",$D1388="Vibrating grid for enlarged design"),$D1388)</f>
        <v>#N/A</v>
      </c>
      <c r="I1388" t="e" cm="1">
        <f t="array" ref="I1388">_xlfn.IFS(OR($D1388="Simple magnetic grid  - 304",$D1388="Simple magnetic grid  - 316",$D1388="Simple and enlarged magnetic grid "),$D1388)</f>
        <v>#N/A</v>
      </c>
      <c r="J1388" t="e" cm="1">
        <f t="array" ref="J1388">_xlfn.IFS(OR($D1388="SMC",$D1388="Simple magnetic grid  - 316.",$D1388="FESTO"),$D1388)</f>
        <v>#N/A</v>
      </c>
    </row>
    <row r="1389" spans="1:10" x14ac:dyDescent="0.2">
      <c r="A1389" t="s">
        <v>26</v>
      </c>
      <c r="B1389" t="s">
        <v>302</v>
      </c>
      <c r="C1389" s="2" t="str">
        <f>_xlfn.XLOOKUP(B1389,Sheet1!$E$2:$E$171,Sheet1!$A$2:$A$171," ",0)</f>
        <v xml:space="preserve"> </v>
      </c>
      <c r="D1389" s="2" t="str">
        <f>_xlfn.XLOOKUP(B1389,Sheet1!$E$2:$E$171,Sheet1!$B$2:$B$171," ",0)</f>
        <v xml:space="preserve"> </v>
      </c>
      <c r="E1389" t="e" cm="1">
        <f t="array" ref="E1389">_xlfn.IFS(OR(D1389="Spl Mounting flange - 304",D1389="Spl Enlarged Mounting flange - 304",D1389="Spl Monoblock - 304",D1389="Dbl Mounting flange - 304",D1389="Dbl Monoblock - 304",D1389="Spl Mounting flange - 316",D1389="Dbl Mounting flange - 316",D1389="Spl Monoblock - 316",D1389="Dbl Mounting flange - 316"),D1389)</f>
        <v>#N/A</v>
      </c>
      <c r="F1389" t="e" cm="1">
        <f t="array" ref="F1389">_xlfn.IFS(OR($D1389="Fan 50 Hz",$D1389="Fan 440V 60 Hz",$D1389="Fan 460V 50 Hz"),$D1389)</f>
        <v>#N/A</v>
      </c>
      <c r="G1389" t="e" cm="1">
        <f t="array" ref="G1389">_xlfn.IFS(OR($D1389="Hopper 304",$D1389="Hopper 316"),$D1389)</f>
        <v>#N/A</v>
      </c>
      <c r="H1389" t="e" cm="1">
        <f t="array" ref="H1389">_xlfn.IFS(OR($D1389="Vibrating grid",$D1389="Vibrating grid for enlarged design"),$D1389)</f>
        <v>#N/A</v>
      </c>
      <c r="I1389" t="e" cm="1">
        <f t="array" ref="I1389">_xlfn.IFS(OR($D1389="Simple magnetic grid  - 304",$D1389="Simple magnetic grid  - 316",$D1389="Simple and enlarged magnetic grid "),$D1389)</f>
        <v>#N/A</v>
      </c>
      <c r="J1389" t="e" cm="1">
        <f t="array" ref="J1389">_xlfn.IFS(OR($D1389="SMC",$D1389="Simple magnetic grid  - 316.",$D1389="FESTO"),$D1389)</f>
        <v>#N/A</v>
      </c>
    </row>
    <row r="1390" spans="1:10" x14ac:dyDescent="0.2">
      <c r="A1390" t="s">
        <v>26</v>
      </c>
      <c r="B1390" t="s">
        <v>269</v>
      </c>
      <c r="C1390" s="2" t="str">
        <f>_xlfn.XLOOKUP(B1390,Sheet1!$E$2:$E$171,Sheet1!$A$2:$A$171," ",0)</f>
        <v xml:space="preserve"> </v>
      </c>
      <c r="D1390" s="2" t="str">
        <f>_xlfn.XLOOKUP(B1390,Sheet1!$E$2:$E$171,Sheet1!$B$2:$B$171," ",0)</f>
        <v xml:space="preserve"> </v>
      </c>
      <c r="E1390" t="e" cm="1">
        <f t="array" ref="E1390">_xlfn.IFS(OR(D1390="Spl Mounting flange - 304",D1390="Spl Enlarged Mounting flange - 304",D1390="Spl Monoblock - 304",D1390="Dbl Mounting flange - 304",D1390="Dbl Monoblock - 304",D1390="Spl Mounting flange - 316",D1390="Dbl Mounting flange - 316",D1390="Spl Monoblock - 316",D1390="Dbl Mounting flange - 316"),D1390)</f>
        <v>#N/A</v>
      </c>
      <c r="F1390" t="e" cm="1">
        <f t="array" ref="F1390">_xlfn.IFS(OR($D1390="Fan 50 Hz",$D1390="Fan 440V 60 Hz",$D1390="Fan 460V 50 Hz"),$D1390)</f>
        <v>#N/A</v>
      </c>
      <c r="G1390" t="e" cm="1">
        <f t="array" ref="G1390">_xlfn.IFS(OR($D1390="Hopper 304",$D1390="Hopper 316"),$D1390)</f>
        <v>#N/A</v>
      </c>
      <c r="H1390" t="e" cm="1">
        <f t="array" ref="H1390">_xlfn.IFS(OR($D1390="Vibrating grid",$D1390="Vibrating grid for enlarged design"),$D1390)</f>
        <v>#N/A</v>
      </c>
      <c r="I1390" t="e" cm="1">
        <f t="array" ref="I1390">_xlfn.IFS(OR($D1390="Simple magnetic grid  - 304",$D1390="Simple magnetic grid  - 316",$D1390="Simple and enlarged magnetic grid "),$D1390)</f>
        <v>#N/A</v>
      </c>
      <c r="J1390" t="e" cm="1">
        <f t="array" ref="J1390">_xlfn.IFS(OR($D1390="SMC",$D1390="Simple magnetic grid  - 316.",$D1390="FESTO"),$D1390)</f>
        <v>#N/A</v>
      </c>
    </row>
    <row r="1391" spans="1:10" x14ac:dyDescent="0.2">
      <c r="A1391" t="s">
        <v>26</v>
      </c>
      <c r="B1391" t="s">
        <v>246</v>
      </c>
      <c r="C1391" s="2" t="str">
        <f>_xlfn.XLOOKUP(B1391,Sheet1!$E$2:$E$171,Sheet1!$A$2:$A$171," ",0)</f>
        <v xml:space="preserve"> </v>
      </c>
      <c r="D1391" s="2" t="str">
        <f>_xlfn.XLOOKUP(B1391,Sheet1!$E$2:$E$171,Sheet1!$B$2:$B$171," ",0)</f>
        <v xml:space="preserve"> </v>
      </c>
      <c r="E1391" t="e" cm="1">
        <f t="array" ref="E1391">_xlfn.IFS(OR(D1391="Spl Mounting flange - 304",D1391="Spl Enlarged Mounting flange - 304",D1391="Spl Monoblock - 304",D1391="Dbl Mounting flange - 304",D1391="Dbl Monoblock - 304",D1391="Spl Mounting flange - 316",D1391="Dbl Mounting flange - 316",D1391="Spl Monoblock - 316",D1391="Dbl Mounting flange - 316"),D1391)</f>
        <v>#N/A</v>
      </c>
      <c r="F1391" t="e" cm="1">
        <f t="array" ref="F1391">_xlfn.IFS(OR($D1391="Fan 50 Hz",$D1391="Fan 440V 60 Hz",$D1391="Fan 460V 50 Hz"),$D1391)</f>
        <v>#N/A</v>
      </c>
      <c r="G1391" t="e" cm="1">
        <f t="array" ref="G1391">_xlfn.IFS(OR($D1391="Hopper 304",$D1391="Hopper 316"),$D1391)</f>
        <v>#N/A</v>
      </c>
      <c r="H1391" t="e" cm="1">
        <f t="array" ref="H1391">_xlfn.IFS(OR($D1391="Vibrating grid",$D1391="Vibrating grid for enlarged design"),$D1391)</f>
        <v>#N/A</v>
      </c>
      <c r="I1391" t="e" cm="1">
        <f t="array" ref="I1391">_xlfn.IFS(OR($D1391="Simple magnetic grid  - 304",$D1391="Simple magnetic grid  - 316",$D1391="Simple and enlarged magnetic grid "),$D1391)</f>
        <v>#N/A</v>
      </c>
      <c r="J1391" t="e" cm="1">
        <f t="array" ref="J1391">_xlfn.IFS(OR($D1391="SMC",$D1391="Simple magnetic grid  - 316.",$D1391="FESTO"),$D1391)</f>
        <v>#N/A</v>
      </c>
    </row>
    <row r="1392" spans="1:10" x14ac:dyDescent="0.2">
      <c r="A1392" t="s">
        <v>26</v>
      </c>
      <c r="B1392" t="s">
        <v>396</v>
      </c>
      <c r="C1392" s="2" t="str">
        <f>_xlfn.XLOOKUP(B1392,Sheet1!$E$2:$E$171,Sheet1!$A$2:$A$171," ",0)</f>
        <v xml:space="preserve"> </v>
      </c>
      <c r="D1392" s="2" t="str">
        <f>_xlfn.XLOOKUP(B1392,Sheet1!$E$2:$E$171,Sheet1!$B$2:$B$171," ",0)</f>
        <v xml:space="preserve"> </v>
      </c>
      <c r="E1392" t="e" cm="1">
        <f t="array" ref="E1392">_xlfn.IFS(OR(D1392="Spl Mounting flange - 304",D1392="Spl Enlarged Mounting flange - 304",D1392="Spl Monoblock - 304",D1392="Dbl Mounting flange - 304",D1392="Dbl Monoblock - 304",D1392="Spl Mounting flange - 316",D1392="Dbl Mounting flange - 316",D1392="Spl Monoblock - 316",D1392="Dbl Mounting flange - 316"),D1392)</f>
        <v>#N/A</v>
      </c>
      <c r="F1392" t="e" cm="1">
        <f t="array" ref="F1392">_xlfn.IFS(OR($D1392="Fan 50 Hz",$D1392="Fan 440V 60 Hz",$D1392="Fan 460V 50 Hz"),$D1392)</f>
        <v>#N/A</v>
      </c>
      <c r="G1392" t="e" cm="1">
        <f t="array" ref="G1392">_xlfn.IFS(OR($D1392="Hopper 304",$D1392="Hopper 316"),$D1392)</f>
        <v>#N/A</v>
      </c>
      <c r="H1392" t="e" cm="1">
        <f t="array" ref="H1392">_xlfn.IFS(OR($D1392="Vibrating grid",$D1392="Vibrating grid for enlarged design"),$D1392)</f>
        <v>#N/A</v>
      </c>
      <c r="I1392" t="e" cm="1">
        <f t="array" ref="I1392">_xlfn.IFS(OR($D1392="Simple magnetic grid  - 304",$D1392="Simple magnetic grid  - 316",$D1392="Simple and enlarged magnetic grid "),$D1392)</f>
        <v>#N/A</v>
      </c>
      <c r="J1392" t="e" cm="1">
        <f t="array" ref="J1392">_xlfn.IFS(OR($D1392="SMC",$D1392="Simple magnetic grid  - 316.",$D1392="FESTO"),$D1392)</f>
        <v>#N/A</v>
      </c>
    </row>
    <row r="1393" spans="1:10" x14ac:dyDescent="0.2">
      <c r="A1393" t="s">
        <v>26</v>
      </c>
      <c r="B1393" t="s">
        <v>395</v>
      </c>
      <c r="C1393" s="2" t="str">
        <f>_xlfn.XLOOKUP(B1393,Sheet1!$E$2:$E$171,Sheet1!$A$2:$A$171," ",0)</f>
        <v xml:space="preserve"> </v>
      </c>
      <c r="D1393" s="2" t="str">
        <f>_xlfn.XLOOKUP(B1393,Sheet1!$E$2:$E$171,Sheet1!$B$2:$B$171," ",0)</f>
        <v xml:space="preserve"> </v>
      </c>
      <c r="E1393" t="e" cm="1">
        <f t="array" ref="E1393">_xlfn.IFS(OR(D1393="Spl Mounting flange - 304",D1393="Spl Enlarged Mounting flange - 304",D1393="Spl Monoblock - 304",D1393="Dbl Mounting flange - 304",D1393="Dbl Monoblock - 304",D1393="Spl Mounting flange - 316",D1393="Dbl Mounting flange - 316",D1393="Spl Monoblock - 316",D1393="Dbl Mounting flange - 316"),D1393)</f>
        <v>#N/A</v>
      </c>
      <c r="F1393" t="e" cm="1">
        <f t="array" ref="F1393">_xlfn.IFS(OR($D1393="Fan 50 Hz",$D1393="Fan 440V 60 Hz",$D1393="Fan 460V 50 Hz"),$D1393)</f>
        <v>#N/A</v>
      </c>
      <c r="G1393" t="e" cm="1">
        <f t="array" ref="G1393">_xlfn.IFS(OR($D1393="Hopper 304",$D1393="Hopper 316"),$D1393)</f>
        <v>#N/A</v>
      </c>
      <c r="H1393" t="e" cm="1">
        <f t="array" ref="H1393">_xlfn.IFS(OR($D1393="Vibrating grid",$D1393="Vibrating grid for enlarged design"),$D1393)</f>
        <v>#N/A</v>
      </c>
      <c r="I1393" t="e" cm="1">
        <f t="array" ref="I1393">_xlfn.IFS(OR($D1393="Simple magnetic grid  - 304",$D1393="Simple magnetic grid  - 316",$D1393="Simple and enlarged magnetic grid "),$D1393)</f>
        <v>#N/A</v>
      </c>
      <c r="J1393" t="e" cm="1">
        <f t="array" ref="J1393">_xlfn.IFS(OR($D1393="SMC",$D1393="Simple magnetic grid  - 316.",$D1393="FESTO"),$D1393)</f>
        <v>#N/A</v>
      </c>
    </row>
    <row r="1394" spans="1:10" x14ac:dyDescent="0.2">
      <c r="A1394" t="s">
        <v>26</v>
      </c>
      <c r="B1394" t="s">
        <v>198</v>
      </c>
      <c r="C1394" s="2" t="str">
        <f>_xlfn.XLOOKUP(B1394,Sheet1!$E$2:$E$171,Sheet1!$A$2:$A$171," ",0)</f>
        <v xml:space="preserve"> </v>
      </c>
      <c r="D1394" s="2" t="str">
        <f>_xlfn.XLOOKUP(B1394,Sheet1!$E$2:$E$171,Sheet1!$B$2:$B$171," ",0)</f>
        <v xml:space="preserve"> </v>
      </c>
      <c r="E1394" t="e" cm="1">
        <f t="array" ref="E1394">_xlfn.IFS(OR(D1394="Spl Mounting flange - 304",D1394="Spl Enlarged Mounting flange - 304",D1394="Spl Monoblock - 304",D1394="Dbl Mounting flange - 304",D1394="Dbl Monoblock - 304",D1394="Spl Mounting flange - 316",D1394="Dbl Mounting flange - 316",D1394="Spl Monoblock - 316",D1394="Dbl Mounting flange - 316"),D1394)</f>
        <v>#N/A</v>
      </c>
      <c r="F1394" t="e" cm="1">
        <f t="array" ref="F1394">_xlfn.IFS(OR($D1394="Fan 50 Hz",$D1394="Fan 440V 60 Hz",$D1394="Fan 460V 50 Hz"),$D1394)</f>
        <v>#N/A</v>
      </c>
      <c r="G1394" t="e" cm="1">
        <f t="array" ref="G1394">_xlfn.IFS(OR($D1394="Hopper 304",$D1394="Hopper 316"),$D1394)</f>
        <v>#N/A</v>
      </c>
      <c r="H1394" t="e" cm="1">
        <f t="array" ref="H1394">_xlfn.IFS(OR($D1394="Vibrating grid",$D1394="Vibrating grid for enlarged design"),$D1394)</f>
        <v>#N/A</v>
      </c>
      <c r="I1394" t="e" cm="1">
        <f t="array" ref="I1394">_xlfn.IFS(OR($D1394="Simple magnetic grid  - 304",$D1394="Simple magnetic grid  - 316",$D1394="Simple and enlarged magnetic grid "),$D1394)</f>
        <v>#N/A</v>
      </c>
      <c r="J1394" t="e" cm="1">
        <f t="array" ref="J1394">_xlfn.IFS(OR($D1394="SMC",$D1394="Simple magnetic grid  - 316.",$D1394="FESTO"),$D1394)</f>
        <v>#N/A</v>
      </c>
    </row>
    <row r="1395" spans="1:10" x14ac:dyDescent="0.2">
      <c r="A1395" t="s">
        <v>26</v>
      </c>
      <c r="B1395" t="s">
        <v>196</v>
      </c>
      <c r="C1395" s="2" t="str">
        <f>_xlfn.XLOOKUP(B1395,Sheet1!$E$2:$E$171,Sheet1!$A$2:$A$171," ",0)</f>
        <v xml:space="preserve"> </v>
      </c>
      <c r="D1395" s="2" t="str">
        <f>_xlfn.XLOOKUP(B1395,Sheet1!$E$2:$E$171,Sheet1!$B$2:$B$171," ",0)</f>
        <v xml:space="preserve"> </v>
      </c>
      <c r="E1395" t="e" cm="1">
        <f t="array" ref="E1395">_xlfn.IFS(OR(D1395="Spl Mounting flange - 304",D1395="Spl Enlarged Mounting flange - 304",D1395="Spl Monoblock - 304",D1395="Dbl Mounting flange - 304",D1395="Dbl Monoblock - 304",D1395="Spl Mounting flange - 316",D1395="Dbl Mounting flange - 316",D1395="Spl Monoblock - 316",D1395="Dbl Mounting flange - 316"),D1395)</f>
        <v>#N/A</v>
      </c>
      <c r="F1395" t="e" cm="1">
        <f t="array" ref="F1395">_xlfn.IFS(OR($D1395="Fan 50 Hz",$D1395="Fan 440V 60 Hz",$D1395="Fan 460V 50 Hz"),$D1395)</f>
        <v>#N/A</v>
      </c>
      <c r="G1395" t="e" cm="1">
        <f t="array" ref="G1395">_xlfn.IFS(OR($D1395="Hopper 304",$D1395="Hopper 316"),$D1395)</f>
        <v>#N/A</v>
      </c>
      <c r="H1395" t="e" cm="1">
        <f t="array" ref="H1395">_xlfn.IFS(OR($D1395="Vibrating grid",$D1395="Vibrating grid for enlarged design"),$D1395)</f>
        <v>#N/A</v>
      </c>
      <c r="I1395" t="e" cm="1">
        <f t="array" ref="I1395">_xlfn.IFS(OR($D1395="Simple magnetic grid  - 304",$D1395="Simple magnetic grid  - 316",$D1395="Simple and enlarged magnetic grid "),$D1395)</f>
        <v>#N/A</v>
      </c>
      <c r="J1395" t="e" cm="1">
        <f t="array" ref="J1395">_xlfn.IFS(OR($D1395="SMC",$D1395="Simple magnetic grid  - 316.",$D1395="FESTO"),$D1395)</f>
        <v>#N/A</v>
      </c>
    </row>
    <row r="1396" spans="1:10" x14ac:dyDescent="0.2">
      <c r="A1396" t="s">
        <v>26</v>
      </c>
      <c r="B1396" t="s">
        <v>394</v>
      </c>
      <c r="C1396" s="2" t="str">
        <f>_xlfn.XLOOKUP(B1396,Sheet1!$E$2:$E$171,Sheet1!$A$2:$A$171," ",0)</f>
        <v xml:space="preserve"> </v>
      </c>
      <c r="D1396" s="2" t="str">
        <f>_xlfn.XLOOKUP(B1396,Sheet1!$E$2:$E$171,Sheet1!$B$2:$B$171," ",0)</f>
        <v xml:space="preserve"> </v>
      </c>
      <c r="E1396" t="e" cm="1">
        <f t="array" ref="E1396">_xlfn.IFS(OR(D1396="Spl Mounting flange - 304",D1396="Spl Enlarged Mounting flange - 304",D1396="Spl Monoblock - 304",D1396="Dbl Mounting flange - 304",D1396="Dbl Monoblock - 304",D1396="Spl Mounting flange - 316",D1396="Dbl Mounting flange - 316",D1396="Spl Monoblock - 316",D1396="Dbl Mounting flange - 316"),D1396)</f>
        <v>#N/A</v>
      </c>
      <c r="F1396" t="e" cm="1">
        <f t="array" ref="F1396">_xlfn.IFS(OR($D1396="Fan 50 Hz",$D1396="Fan 440V 60 Hz",$D1396="Fan 460V 50 Hz"),$D1396)</f>
        <v>#N/A</v>
      </c>
      <c r="G1396" t="e" cm="1">
        <f t="array" ref="G1396">_xlfn.IFS(OR($D1396="Hopper 304",$D1396="Hopper 316"),$D1396)</f>
        <v>#N/A</v>
      </c>
      <c r="H1396" t="e" cm="1">
        <f t="array" ref="H1396">_xlfn.IFS(OR($D1396="Vibrating grid",$D1396="Vibrating grid for enlarged design"),$D1396)</f>
        <v>#N/A</v>
      </c>
      <c r="I1396" t="e" cm="1">
        <f t="array" ref="I1396">_xlfn.IFS(OR($D1396="Simple magnetic grid  - 304",$D1396="Simple magnetic grid  - 316",$D1396="Simple and enlarged magnetic grid "),$D1396)</f>
        <v>#N/A</v>
      </c>
      <c r="J1396" t="e" cm="1">
        <f t="array" ref="J1396">_xlfn.IFS(OR($D1396="SMC",$D1396="Simple magnetic grid  - 316.",$D1396="FESTO"),$D1396)</f>
        <v>#N/A</v>
      </c>
    </row>
    <row r="1397" spans="1:10" x14ac:dyDescent="0.2">
      <c r="A1397" t="s">
        <v>26</v>
      </c>
      <c r="B1397" t="s">
        <v>1</v>
      </c>
      <c r="C1397" s="2" t="str">
        <f>_xlfn.XLOOKUP(B1397,Sheet1!$E$2:$E$171,Sheet1!$A$2:$A$171," ",0)</f>
        <v xml:space="preserve"> </v>
      </c>
      <c r="D1397" s="2" t="str">
        <f>_xlfn.XLOOKUP(B1397,Sheet1!$E$2:$E$171,Sheet1!$B$2:$B$171," ",0)</f>
        <v xml:space="preserve"> </v>
      </c>
      <c r="E1397" t="e" cm="1">
        <f t="array" ref="E1397">_xlfn.IFS(OR(D1397="Spl Mounting flange - 304",D1397="Spl Enlarged Mounting flange - 304",D1397="Spl Monoblock - 304",D1397="Dbl Mounting flange - 304",D1397="Dbl Monoblock - 304",D1397="Spl Mounting flange - 316",D1397="Dbl Mounting flange - 316",D1397="Spl Monoblock - 316",D1397="Dbl Mounting flange - 316"),D1397)</f>
        <v>#N/A</v>
      </c>
      <c r="F1397" t="e" cm="1">
        <f t="array" ref="F1397">_xlfn.IFS(OR($D1397="Fan 50 Hz",$D1397="Fan 440V 60 Hz",$D1397="Fan 460V 50 Hz"),$D1397)</f>
        <v>#N/A</v>
      </c>
      <c r="G1397" t="e" cm="1">
        <f t="array" ref="G1397">_xlfn.IFS(OR($D1397="Hopper 304",$D1397="Hopper 316"),$D1397)</f>
        <v>#N/A</v>
      </c>
      <c r="H1397" t="e" cm="1">
        <f t="array" ref="H1397">_xlfn.IFS(OR($D1397="Vibrating grid",$D1397="Vibrating grid for enlarged design"),$D1397)</f>
        <v>#N/A</v>
      </c>
      <c r="I1397" t="e" cm="1">
        <f t="array" ref="I1397">_xlfn.IFS(OR($D1397="Simple magnetic grid  - 304",$D1397="Simple magnetic grid  - 316",$D1397="Simple and enlarged magnetic grid "),$D1397)</f>
        <v>#N/A</v>
      </c>
      <c r="J1397" t="e" cm="1">
        <f t="array" ref="J1397">_xlfn.IFS(OR($D1397="SMC",$D1397="Simple magnetic grid  - 316.",$D1397="FESTO"),$D1397)</f>
        <v>#N/A</v>
      </c>
    </row>
    <row r="1398" spans="1:10" x14ac:dyDescent="0.2">
      <c r="A1398" t="s">
        <v>26</v>
      </c>
      <c r="B1398" t="s">
        <v>240</v>
      </c>
      <c r="C1398" s="2" t="str">
        <f>_xlfn.XLOOKUP(B1398,Sheet1!$E$2:$E$171,Sheet1!$A$2:$A$171," ",0)</f>
        <v xml:space="preserve"> </v>
      </c>
      <c r="D1398" s="2" t="str">
        <f>_xlfn.XLOOKUP(B1398,Sheet1!$E$2:$E$171,Sheet1!$B$2:$B$171," ",0)</f>
        <v xml:space="preserve"> </v>
      </c>
      <c r="E1398" t="e" cm="1">
        <f t="array" ref="E1398">_xlfn.IFS(OR(D1398="Spl Mounting flange - 304",D1398="Spl Enlarged Mounting flange - 304",D1398="Spl Monoblock - 304",D1398="Dbl Mounting flange - 304",D1398="Dbl Monoblock - 304",D1398="Spl Mounting flange - 316",D1398="Dbl Mounting flange - 316",D1398="Spl Monoblock - 316",D1398="Dbl Mounting flange - 316"),D1398)</f>
        <v>#N/A</v>
      </c>
      <c r="F1398" t="e" cm="1">
        <f t="array" ref="F1398">_xlfn.IFS(OR($D1398="Fan 50 Hz",$D1398="Fan 440V 60 Hz",$D1398="Fan 460V 50 Hz"),$D1398)</f>
        <v>#N/A</v>
      </c>
      <c r="G1398" t="e" cm="1">
        <f t="array" ref="G1398">_xlfn.IFS(OR($D1398="Hopper 304",$D1398="Hopper 316"),$D1398)</f>
        <v>#N/A</v>
      </c>
      <c r="H1398" t="e" cm="1">
        <f t="array" ref="H1398">_xlfn.IFS(OR($D1398="Vibrating grid",$D1398="Vibrating grid for enlarged design"),$D1398)</f>
        <v>#N/A</v>
      </c>
      <c r="I1398" t="e" cm="1">
        <f t="array" ref="I1398">_xlfn.IFS(OR($D1398="Simple magnetic grid  - 304",$D1398="Simple magnetic grid  - 316",$D1398="Simple and enlarged magnetic grid "),$D1398)</f>
        <v>#N/A</v>
      </c>
      <c r="J1398" t="e" cm="1">
        <f t="array" ref="J1398">_xlfn.IFS(OR($D1398="SMC",$D1398="Simple magnetic grid  - 316.",$D1398="FESTO"),$D1398)</f>
        <v>#N/A</v>
      </c>
    </row>
    <row r="1399" spans="1:10" x14ac:dyDescent="0.2">
      <c r="A1399" t="s">
        <v>26</v>
      </c>
      <c r="B1399" t="s">
        <v>393</v>
      </c>
      <c r="C1399" s="2" t="str">
        <f>_xlfn.XLOOKUP(B1399,Sheet1!$E$2:$E$171,Sheet1!$A$2:$A$171," ",0)</f>
        <v xml:space="preserve"> </v>
      </c>
      <c r="D1399" s="2" t="str">
        <f>_xlfn.XLOOKUP(B1399,Sheet1!$E$2:$E$171,Sheet1!$B$2:$B$171," ",0)</f>
        <v xml:space="preserve"> </v>
      </c>
      <c r="E1399" t="e" cm="1">
        <f t="array" ref="E1399">_xlfn.IFS(OR(D1399="Spl Mounting flange - 304",D1399="Spl Enlarged Mounting flange - 304",D1399="Spl Monoblock - 304",D1399="Dbl Mounting flange - 304",D1399="Dbl Monoblock - 304",D1399="Spl Mounting flange - 316",D1399="Dbl Mounting flange - 316",D1399="Spl Monoblock - 316",D1399="Dbl Mounting flange - 316"),D1399)</f>
        <v>#N/A</v>
      </c>
      <c r="F1399" t="e" cm="1">
        <f t="array" ref="F1399">_xlfn.IFS(OR($D1399="Fan 50 Hz",$D1399="Fan 440V 60 Hz",$D1399="Fan 460V 50 Hz"),$D1399)</f>
        <v>#N/A</v>
      </c>
      <c r="G1399" t="e" cm="1">
        <f t="array" ref="G1399">_xlfn.IFS(OR($D1399="Hopper 304",$D1399="Hopper 316"),$D1399)</f>
        <v>#N/A</v>
      </c>
      <c r="H1399" t="e" cm="1">
        <f t="array" ref="H1399">_xlfn.IFS(OR($D1399="Vibrating grid",$D1399="Vibrating grid for enlarged design"),$D1399)</f>
        <v>#N/A</v>
      </c>
      <c r="I1399" t="e" cm="1">
        <f t="array" ref="I1399">_xlfn.IFS(OR($D1399="Simple magnetic grid  - 304",$D1399="Simple magnetic grid  - 316",$D1399="Simple and enlarged magnetic grid "),$D1399)</f>
        <v>#N/A</v>
      </c>
      <c r="J1399" t="e" cm="1">
        <f t="array" ref="J1399">_xlfn.IFS(OR($D1399="SMC",$D1399="Simple magnetic grid  - 316.",$D1399="FESTO"),$D1399)</f>
        <v>#N/A</v>
      </c>
    </row>
    <row r="1400" spans="1:10" x14ac:dyDescent="0.2">
      <c r="A1400" t="s">
        <v>26</v>
      </c>
      <c r="B1400" t="s">
        <v>392</v>
      </c>
      <c r="C1400" s="2" t="str">
        <f>_xlfn.XLOOKUP(B1400,Sheet1!$E$2:$E$171,Sheet1!$A$2:$A$171," ",0)</f>
        <v xml:space="preserve"> </v>
      </c>
      <c r="D1400" s="2" t="str">
        <f>_xlfn.XLOOKUP(B1400,Sheet1!$E$2:$E$171,Sheet1!$B$2:$B$171," ",0)</f>
        <v xml:space="preserve"> </v>
      </c>
      <c r="E1400" t="e" cm="1">
        <f t="array" ref="E1400">_xlfn.IFS(OR(D1400="Spl Mounting flange - 304",D1400="Spl Enlarged Mounting flange - 304",D1400="Spl Monoblock - 304",D1400="Dbl Mounting flange - 304",D1400="Dbl Monoblock - 304",D1400="Spl Mounting flange - 316",D1400="Dbl Mounting flange - 316",D1400="Spl Monoblock - 316",D1400="Dbl Mounting flange - 316"),D1400)</f>
        <v>#N/A</v>
      </c>
      <c r="F1400" t="e" cm="1">
        <f t="array" ref="F1400">_xlfn.IFS(OR($D1400="Fan 50 Hz",$D1400="Fan 440V 60 Hz",$D1400="Fan 460V 50 Hz"),$D1400)</f>
        <v>#N/A</v>
      </c>
      <c r="G1400" t="e" cm="1">
        <f t="array" ref="G1400">_xlfn.IFS(OR($D1400="Hopper 304",$D1400="Hopper 316"),$D1400)</f>
        <v>#N/A</v>
      </c>
      <c r="H1400" t="e" cm="1">
        <f t="array" ref="H1400">_xlfn.IFS(OR($D1400="Vibrating grid",$D1400="Vibrating grid for enlarged design"),$D1400)</f>
        <v>#N/A</v>
      </c>
      <c r="I1400" t="e" cm="1">
        <f t="array" ref="I1400">_xlfn.IFS(OR($D1400="Simple magnetic grid  - 304",$D1400="Simple magnetic grid  - 316",$D1400="Simple and enlarged magnetic grid "),$D1400)</f>
        <v>#N/A</v>
      </c>
      <c r="J1400" t="e" cm="1">
        <f t="array" ref="J1400">_xlfn.IFS(OR($D1400="SMC",$D1400="Simple magnetic grid  - 316.",$D1400="FESTO"),$D1400)</f>
        <v>#N/A</v>
      </c>
    </row>
    <row r="1401" spans="1:10" x14ac:dyDescent="0.2">
      <c r="A1401" t="s">
        <v>26</v>
      </c>
      <c r="B1401" t="s">
        <v>269</v>
      </c>
      <c r="C1401" s="2" t="str">
        <f>_xlfn.XLOOKUP(B1401,Sheet1!$E$2:$E$171,Sheet1!$A$2:$A$171," ",0)</f>
        <v xml:space="preserve"> </v>
      </c>
      <c r="D1401" s="2" t="str">
        <f>_xlfn.XLOOKUP(B1401,Sheet1!$E$2:$E$171,Sheet1!$B$2:$B$171," ",0)</f>
        <v xml:space="preserve"> </v>
      </c>
      <c r="E1401" t="e" cm="1">
        <f t="array" ref="E1401">_xlfn.IFS(OR(D1401="Spl Mounting flange - 304",D1401="Spl Enlarged Mounting flange - 304",D1401="Spl Monoblock - 304",D1401="Dbl Mounting flange - 304",D1401="Dbl Monoblock - 304",D1401="Spl Mounting flange - 316",D1401="Dbl Mounting flange - 316",D1401="Spl Monoblock - 316",D1401="Dbl Mounting flange - 316"),D1401)</f>
        <v>#N/A</v>
      </c>
      <c r="F1401" t="e" cm="1">
        <f t="array" ref="F1401">_xlfn.IFS(OR($D1401="Fan 50 Hz",$D1401="Fan 440V 60 Hz",$D1401="Fan 460V 50 Hz"),$D1401)</f>
        <v>#N/A</v>
      </c>
      <c r="G1401" t="e" cm="1">
        <f t="array" ref="G1401">_xlfn.IFS(OR($D1401="Hopper 304",$D1401="Hopper 316"),$D1401)</f>
        <v>#N/A</v>
      </c>
      <c r="H1401" t="e" cm="1">
        <f t="array" ref="H1401">_xlfn.IFS(OR($D1401="Vibrating grid",$D1401="Vibrating grid for enlarged design"),$D1401)</f>
        <v>#N/A</v>
      </c>
      <c r="I1401" t="e" cm="1">
        <f t="array" ref="I1401">_xlfn.IFS(OR($D1401="Simple magnetic grid  - 304",$D1401="Simple magnetic grid  - 316",$D1401="Simple and enlarged magnetic grid "),$D1401)</f>
        <v>#N/A</v>
      </c>
      <c r="J1401" t="e" cm="1">
        <f t="array" ref="J1401">_xlfn.IFS(OR($D1401="SMC",$D1401="Simple magnetic grid  - 316.",$D1401="FESTO"),$D1401)</f>
        <v>#N/A</v>
      </c>
    </row>
    <row r="1402" spans="1:10" x14ac:dyDescent="0.2">
      <c r="A1402" t="s">
        <v>26</v>
      </c>
      <c r="B1402" t="s">
        <v>166</v>
      </c>
      <c r="C1402" s="2" t="str">
        <f>_xlfn.XLOOKUP(B1402,Sheet1!$E$2:$E$171,Sheet1!$A$2:$A$171," ",0)</f>
        <v xml:space="preserve"> </v>
      </c>
      <c r="D1402" s="2" t="str">
        <f>_xlfn.XLOOKUP(B1402,Sheet1!$E$2:$E$171,Sheet1!$B$2:$B$171," ",0)</f>
        <v xml:space="preserve"> </v>
      </c>
      <c r="E1402" t="e" cm="1">
        <f t="array" ref="E1402">_xlfn.IFS(OR(D1402="Spl Mounting flange - 304",D1402="Spl Enlarged Mounting flange - 304",D1402="Spl Monoblock - 304",D1402="Dbl Mounting flange - 304",D1402="Dbl Monoblock - 304",D1402="Spl Mounting flange - 316",D1402="Dbl Mounting flange - 316",D1402="Spl Monoblock - 316",D1402="Dbl Mounting flange - 316"),D1402)</f>
        <v>#N/A</v>
      </c>
      <c r="F1402" t="e" cm="1">
        <f t="array" ref="F1402">_xlfn.IFS(OR($D1402="Fan 50 Hz",$D1402="Fan 440V 60 Hz",$D1402="Fan 460V 50 Hz"),$D1402)</f>
        <v>#N/A</v>
      </c>
      <c r="G1402" t="e" cm="1">
        <f t="array" ref="G1402">_xlfn.IFS(OR($D1402="Hopper 304",$D1402="Hopper 316"),$D1402)</f>
        <v>#N/A</v>
      </c>
      <c r="H1402" t="e" cm="1">
        <f t="array" ref="H1402">_xlfn.IFS(OR($D1402="Vibrating grid",$D1402="Vibrating grid for enlarged design"),$D1402)</f>
        <v>#N/A</v>
      </c>
      <c r="I1402" t="e" cm="1">
        <f t="array" ref="I1402">_xlfn.IFS(OR($D1402="Simple magnetic grid  - 304",$D1402="Simple magnetic grid  - 316",$D1402="Simple and enlarged magnetic grid "),$D1402)</f>
        <v>#N/A</v>
      </c>
      <c r="J1402" t="e" cm="1">
        <f t="array" ref="J1402">_xlfn.IFS(OR($D1402="SMC",$D1402="Simple magnetic grid  - 316.",$D1402="FESTO"),$D1402)</f>
        <v>#N/A</v>
      </c>
    </row>
    <row r="1403" spans="1:10" x14ac:dyDescent="0.2">
      <c r="A1403" t="s">
        <v>26</v>
      </c>
      <c r="B1403" t="s">
        <v>391</v>
      </c>
      <c r="C1403" s="2" t="str">
        <f>_xlfn.XLOOKUP(B1403,Sheet1!$E$2:$E$171,Sheet1!$A$2:$A$171," ",0)</f>
        <v xml:space="preserve"> </v>
      </c>
      <c r="D1403" s="2" t="str">
        <f>_xlfn.XLOOKUP(B1403,Sheet1!$E$2:$E$171,Sheet1!$B$2:$B$171," ",0)</f>
        <v xml:space="preserve"> </v>
      </c>
      <c r="E1403" t="e" cm="1">
        <f t="array" ref="E1403">_xlfn.IFS(OR(D1403="Spl Mounting flange - 304",D1403="Spl Enlarged Mounting flange - 304",D1403="Spl Monoblock - 304",D1403="Dbl Mounting flange - 304",D1403="Dbl Monoblock - 304",D1403="Spl Mounting flange - 316",D1403="Dbl Mounting flange - 316",D1403="Spl Monoblock - 316",D1403="Dbl Mounting flange - 316"),D1403)</f>
        <v>#N/A</v>
      </c>
      <c r="F1403" t="e" cm="1">
        <f t="array" ref="F1403">_xlfn.IFS(OR($D1403="Fan 50 Hz",$D1403="Fan 440V 60 Hz",$D1403="Fan 460V 50 Hz"),$D1403)</f>
        <v>#N/A</v>
      </c>
      <c r="G1403" t="e" cm="1">
        <f t="array" ref="G1403">_xlfn.IFS(OR($D1403="Hopper 304",$D1403="Hopper 316"),$D1403)</f>
        <v>#N/A</v>
      </c>
      <c r="H1403" t="e" cm="1">
        <f t="array" ref="H1403">_xlfn.IFS(OR($D1403="Vibrating grid",$D1403="Vibrating grid for enlarged design"),$D1403)</f>
        <v>#N/A</v>
      </c>
      <c r="I1403" t="e" cm="1">
        <f t="array" ref="I1403">_xlfn.IFS(OR($D1403="Simple magnetic grid  - 304",$D1403="Simple magnetic grid  - 316",$D1403="Simple and enlarged magnetic grid "),$D1403)</f>
        <v>#N/A</v>
      </c>
      <c r="J1403" t="e" cm="1">
        <f t="array" ref="J1403">_xlfn.IFS(OR($D1403="SMC",$D1403="Simple magnetic grid  - 316.",$D1403="FESTO"),$D1403)</f>
        <v>#N/A</v>
      </c>
    </row>
    <row r="1404" spans="1:10" x14ac:dyDescent="0.2">
      <c r="A1404" t="s">
        <v>26</v>
      </c>
      <c r="B1404" t="s">
        <v>390</v>
      </c>
      <c r="C1404" s="2" t="str">
        <f>_xlfn.XLOOKUP(B1404,Sheet1!$E$2:$E$171,Sheet1!$A$2:$A$171," ",0)</f>
        <v xml:space="preserve"> </v>
      </c>
      <c r="D1404" s="2" t="str">
        <f>_xlfn.XLOOKUP(B1404,Sheet1!$E$2:$E$171,Sheet1!$B$2:$B$171," ",0)</f>
        <v xml:space="preserve"> </v>
      </c>
      <c r="E1404" t="e" cm="1">
        <f t="array" ref="E1404">_xlfn.IFS(OR(D1404="Spl Mounting flange - 304",D1404="Spl Enlarged Mounting flange - 304",D1404="Spl Monoblock - 304",D1404="Dbl Mounting flange - 304",D1404="Dbl Monoblock - 304",D1404="Spl Mounting flange - 316",D1404="Dbl Mounting flange - 316",D1404="Spl Monoblock - 316",D1404="Dbl Mounting flange - 316"),D1404)</f>
        <v>#N/A</v>
      </c>
      <c r="F1404" t="e" cm="1">
        <f t="array" ref="F1404">_xlfn.IFS(OR($D1404="Fan 50 Hz",$D1404="Fan 440V 60 Hz",$D1404="Fan 460V 50 Hz"),$D1404)</f>
        <v>#N/A</v>
      </c>
      <c r="G1404" t="e" cm="1">
        <f t="array" ref="G1404">_xlfn.IFS(OR($D1404="Hopper 304",$D1404="Hopper 316"),$D1404)</f>
        <v>#N/A</v>
      </c>
      <c r="H1404" t="e" cm="1">
        <f t="array" ref="H1404">_xlfn.IFS(OR($D1404="Vibrating grid",$D1404="Vibrating grid for enlarged design"),$D1404)</f>
        <v>#N/A</v>
      </c>
      <c r="I1404" t="e" cm="1">
        <f t="array" ref="I1404">_xlfn.IFS(OR($D1404="Simple magnetic grid  - 304",$D1404="Simple magnetic grid  - 316",$D1404="Simple and enlarged magnetic grid "),$D1404)</f>
        <v>#N/A</v>
      </c>
      <c r="J1404" t="e" cm="1">
        <f t="array" ref="J1404">_xlfn.IFS(OR($D1404="SMC",$D1404="Simple magnetic grid  - 316.",$D1404="FESTO"),$D1404)</f>
        <v>#N/A</v>
      </c>
    </row>
    <row r="1405" spans="1:10" x14ac:dyDescent="0.2">
      <c r="A1405" t="s">
        <v>26</v>
      </c>
      <c r="B1405" t="s">
        <v>389</v>
      </c>
      <c r="C1405" s="2" t="str">
        <f>_xlfn.XLOOKUP(B1405,Sheet1!$E$2:$E$171,Sheet1!$A$2:$A$171," ",0)</f>
        <v xml:space="preserve"> </v>
      </c>
      <c r="D1405" s="2" t="str">
        <f>_xlfn.XLOOKUP(B1405,Sheet1!$E$2:$E$171,Sheet1!$B$2:$B$171," ",0)</f>
        <v xml:space="preserve"> </v>
      </c>
      <c r="E1405" t="e" cm="1">
        <f t="array" ref="E1405">_xlfn.IFS(OR(D1405="Spl Mounting flange - 304",D1405="Spl Enlarged Mounting flange - 304",D1405="Spl Monoblock - 304",D1405="Dbl Mounting flange - 304",D1405="Dbl Monoblock - 304",D1405="Spl Mounting flange - 316",D1405="Dbl Mounting flange - 316",D1405="Spl Monoblock - 316",D1405="Dbl Mounting flange - 316"),D1405)</f>
        <v>#N/A</v>
      </c>
      <c r="F1405" t="e" cm="1">
        <f t="array" ref="F1405">_xlfn.IFS(OR($D1405="Fan 50 Hz",$D1405="Fan 440V 60 Hz",$D1405="Fan 460V 50 Hz"),$D1405)</f>
        <v>#N/A</v>
      </c>
      <c r="G1405" t="e" cm="1">
        <f t="array" ref="G1405">_xlfn.IFS(OR($D1405="Hopper 304",$D1405="Hopper 316"),$D1405)</f>
        <v>#N/A</v>
      </c>
      <c r="H1405" t="e" cm="1">
        <f t="array" ref="H1405">_xlfn.IFS(OR($D1405="Vibrating grid",$D1405="Vibrating grid for enlarged design"),$D1405)</f>
        <v>#N/A</v>
      </c>
      <c r="I1405" t="e" cm="1">
        <f t="array" ref="I1405">_xlfn.IFS(OR($D1405="Simple magnetic grid  - 304",$D1405="Simple magnetic grid  - 316",$D1405="Simple and enlarged magnetic grid "),$D1405)</f>
        <v>#N/A</v>
      </c>
      <c r="J1405" t="e" cm="1">
        <f t="array" ref="J1405">_xlfn.IFS(OR($D1405="SMC",$D1405="Simple magnetic grid  - 316.",$D1405="FESTO"),$D1405)</f>
        <v>#N/A</v>
      </c>
    </row>
    <row r="1406" spans="1:10" x14ac:dyDescent="0.2">
      <c r="A1406" t="s">
        <v>26</v>
      </c>
      <c r="B1406" t="s">
        <v>388</v>
      </c>
      <c r="C1406" s="2" t="str">
        <f>_xlfn.XLOOKUP(B1406,Sheet1!$E$2:$E$171,Sheet1!$A$2:$A$171," ",0)</f>
        <v xml:space="preserve"> </v>
      </c>
      <c r="D1406" s="2" t="str">
        <f>_xlfn.XLOOKUP(B1406,Sheet1!$E$2:$E$171,Sheet1!$B$2:$B$171," ",0)</f>
        <v xml:space="preserve"> </v>
      </c>
      <c r="E1406" t="e" cm="1">
        <f t="array" ref="E1406">_xlfn.IFS(OR(D1406="Spl Mounting flange - 304",D1406="Spl Enlarged Mounting flange - 304",D1406="Spl Monoblock - 304",D1406="Dbl Mounting flange - 304",D1406="Dbl Monoblock - 304",D1406="Spl Mounting flange - 316",D1406="Dbl Mounting flange - 316",D1406="Spl Monoblock - 316",D1406="Dbl Mounting flange - 316"),D1406)</f>
        <v>#N/A</v>
      </c>
      <c r="F1406" t="e" cm="1">
        <f t="array" ref="F1406">_xlfn.IFS(OR($D1406="Fan 50 Hz",$D1406="Fan 440V 60 Hz",$D1406="Fan 460V 50 Hz"),$D1406)</f>
        <v>#N/A</v>
      </c>
      <c r="G1406" t="e" cm="1">
        <f t="array" ref="G1406">_xlfn.IFS(OR($D1406="Hopper 304",$D1406="Hopper 316"),$D1406)</f>
        <v>#N/A</v>
      </c>
      <c r="H1406" t="e" cm="1">
        <f t="array" ref="H1406">_xlfn.IFS(OR($D1406="Vibrating grid",$D1406="Vibrating grid for enlarged design"),$D1406)</f>
        <v>#N/A</v>
      </c>
      <c r="I1406" t="e" cm="1">
        <f t="array" ref="I1406">_xlfn.IFS(OR($D1406="Simple magnetic grid  - 304",$D1406="Simple magnetic grid  - 316",$D1406="Simple and enlarged magnetic grid "),$D1406)</f>
        <v>#N/A</v>
      </c>
      <c r="J1406" t="e" cm="1">
        <f t="array" ref="J1406">_xlfn.IFS(OR($D1406="SMC",$D1406="Simple magnetic grid  - 316.",$D1406="FESTO"),$D1406)</f>
        <v>#N/A</v>
      </c>
    </row>
    <row r="1407" spans="1:10" x14ac:dyDescent="0.2">
      <c r="A1407" t="s">
        <v>26</v>
      </c>
      <c r="B1407" t="s">
        <v>1</v>
      </c>
      <c r="C1407" s="2" t="str">
        <f>_xlfn.XLOOKUP(B1407,Sheet1!$E$2:$E$171,Sheet1!$A$2:$A$171," ",0)</f>
        <v xml:space="preserve"> </v>
      </c>
      <c r="D1407" s="2" t="str">
        <f>_xlfn.XLOOKUP(B1407,Sheet1!$E$2:$E$171,Sheet1!$B$2:$B$171," ",0)</f>
        <v xml:space="preserve"> </v>
      </c>
      <c r="E1407" t="e" cm="1">
        <f t="array" ref="E1407">_xlfn.IFS(OR(D1407="Spl Mounting flange - 304",D1407="Spl Enlarged Mounting flange - 304",D1407="Spl Monoblock - 304",D1407="Dbl Mounting flange - 304",D1407="Dbl Monoblock - 304",D1407="Spl Mounting flange - 316",D1407="Dbl Mounting flange - 316",D1407="Spl Monoblock - 316",D1407="Dbl Mounting flange - 316"),D1407)</f>
        <v>#N/A</v>
      </c>
      <c r="F1407" t="e" cm="1">
        <f t="array" ref="F1407">_xlfn.IFS(OR($D1407="Fan 50 Hz",$D1407="Fan 440V 60 Hz",$D1407="Fan 460V 50 Hz"),$D1407)</f>
        <v>#N/A</v>
      </c>
      <c r="G1407" t="e" cm="1">
        <f t="array" ref="G1407">_xlfn.IFS(OR($D1407="Hopper 304",$D1407="Hopper 316"),$D1407)</f>
        <v>#N/A</v>
      </c>
      <c r="H1407" t="e" cm="1">
        <f t="array" ref="H1407">_xlfn.IFS(OR($D1407="Vibrating grid",$D1407="Vibrating grid for enlarged design"),$D1407)</f>
        <v>#N/A</v>
      </c>
      <c r="I1407" t="e" cm="1">
        <f t="array" ref="I1407">_xlfn.IFS(OR($D1407="Simple magnetic grid  - 304",$D1407="Simple magnetic grid  - 316",$D1407="Simple and enlarged magnetic grid "),$D1407)</f>
        <v>#N/A</v>
      </c>
      <c r="J1407" t="e" cm="1">
        <f t="array" ref="J1407">_xlfn.IFS(OR($D1407="SMC",$D1407="Simple magnetic grid  - 316.",$D1407="FESTO"),$D1407)</f>
        <v>#N/A</v>
      </c>
    </row>
    <row r="1408" spans="1:10" x14ac:dyDescent="0.2">
      <c r="A1408" t="s">
        <v>26</v>
      </c>
      <c r="B1408" t="s">
        <v>1</v>
      </c>
      <c r="C1408" s="2" t="str">
        <f>_xlfn.XLOOKUP(B1408,Sheet1!$E$2:$E$171,Sheet1!$A$2:$A$171," ",0)</f>
        <v xml:space="preserve"> </v>
      </c>
      <c r="D1408" s="2" t="str">
        <f>_xlfn.XLOOKUP(B1408,Sheet1!$E$2:$E$171,Sheet1!$B$2:$B$171," ",0)</f>
        <v xml:space="preserve"> </v>
      </c>
      <c r="E1408" t="e" cm="1">
        <f t="array" ref="E1408">_xlfn.IFS(OR(D1408="Spl Mounting flange - 304",D1408="Spl Enlarged Mounting flange - 304",D1408="Spl Monoblock - 304",D1408="Dbl Mounting flange - 304",D1408="Dbl Monoblock - 304",D1408="Spl Mounting flange - 316",D1408="Dbl Mounting flange - 316",D1408="Spl Monoblock - 316",D1408="Dbl Mounting flange - 316"),D1408)</f>
        <v>#N/A</v>
      </c>
      <c r="F1408" t="e" cm="1">
        <f t="array" ref="F1408">_xlfn.IFS(OR($D1408="Fan 50 Hz",$D1408="Fan 440V 60 Hz",$D1408="Fan 460V 50 Hz"),$D1408)</f>
        <v>#N/A</v>
      </c>
      <c r="G1408" t="e" cm="1">
        <f t="array" ref="G1408">_xlfn.IFS(OR($D1408="Hopper 304",$D1408="Hopper 316"),$D1408)</f>
        <v>#N/A</v>
      </c>
      <c r="H1408" t="e" cm="1">
        <f t="array" ref="H1408">_xlfn.IFS(OR($D1408="Vibrating grid",$D1408="Vibrating grid for enlarged design"),$D1408)</f>
        <v>#N/A</v>
      </c>
      <c r="I1408" t="e" cm="1">
        <f t="array" ref="I1408">_xlfn.IFS(OR($D1408="Simple magnetic grid  - 304",$D1408="Simple magnetic grid  - 316",$D1408="Simple and enlarged magnetic grid "),$D1408)</f>
        <v>#N/A</v>
      </c>
      <c r="J1408" t="e" cm="1">
        <f t="array" ref="J1408">_xlfn.IFS(OR($D1408="SMC",$D1408="Simple magnetic grid  - 316.",$D1408="FESTO"),$D1408)</f>
        <v>#N/A</v>
      </c>
    </row>
    <row r="1409" spans="1:10" x14ac:dyDescent="0.2">
      <c r="A1409" t="s">
        <v>26</v>
      </c>
      <c r="B1409" t="s">
        <v>127</v>
      </c>
      <c r="C1409" s="2">
        <f>_xlfn.XLOOKUP(B1409,Sheet1!$E$2:$E$171,Sheet1!$A$2:$A$171," ",0)</f>
        <v>1</v>
      </c>
      <c r="D1409" s="2" t="str">
        <f>_xlfn.XLOOKUP(B1409,Sheet1!$E$2:$E$171,Sheet1!$B$2:$B$171," ",0)</f>
        <v>Fan 50 Hz</v>
      </c>
      <c r="E1409" t="e" cm="1">
        <f t="array" ref="E1409">_xlfn.IFS(OR(D1409="Spl Mounting flange - 304",D1409="Spl Enlarged Mounting flange - 304",D1409="Spl Monoblock - 304",D1409="Dbl Mounting flange - 304",D1409="Dbl Monoblock - 304",D1409="Spl Mounting flange - 316",D1409="Dbl Mounting flange - 316",D1409="Spl Monoblock - 316",D1409="Dbl Mounting flange - 316"),D1409)</f>
        <v>#N/A</v>
      </c>
      <c r="F1409" t="str" cm="1">
        <f t="array" ref="F1409">_xlfn.IFS(OR($D1409="Fan 50 Hz",$D1409="Fan 440V 60 Hz",$D1409="Fan 460V 50 Hz"),$D1409)</f>
        <v>Fan 50 Hz</v>
      </c>
      <c r="G1409" t="e" cm="1">
        <f t="array" ref="G1409">_xlfn.IFS(OR($D1409="Hopper 304",$D1409="Hopper 316"),$D1409)</f>
        <v>#N/A</v>
      </c>
      <c r="H1409" t="e" cm="1">
        <f t="array" ref="H1409">_xlfn.IFS(OR($D1409="Vibrating grid",$D1409="Vibrating grid for enlarged design"),$D1409)</f>
        <v>#N/A</v>
      </c>
      <c r="I1409" t="e" cm="1">
        <f t="array" ref="I1409">_xlfn.IFS(OR($D1409="Simple magnetic grid  - 304",$D1409="Simple magnetic grid  - 316",$D1409="Simple and enlarged magnetic grid "),$D1409)</f>
        <v>#N/A</v>
      </c>
      <c r="J1409" t="e" cm="1">
        <f t="array" ref="J1409">_xlfn.IFS(OR($D1409="SMC",$D1409="Simple magnetic grid  - 316.",$D1409="FESTO"),$D1409)</f>
        <v>#N/A</v>
      </c>
    </row>
    <row r="1410" spans="1:10" x14ac:dyDescent="0.2">
      <c r="A1410" t="s">
        <v>26</v>
      </c>
      <c r="B1410" t="s">
        <v>1</v>
      </c>
      <c r="C1410" s="2" t="str">
        <f>_xlfn.XLOOKUP(B1410,Sheet1!$E$2:$E$171,Sheet1!$A$2:$A$171," ",0)</f>
        <v xml:space="preserve"> </v>
      </c>
      <c r="D1410" s="2" t="str">
        <f>_xlfn.XLOOKUP(B1410,Sheet1!$E$2:$E$171,Sheet1!$B$2:$B$171," ",0)</f>
        <v xml:space="preserve"> </v>
      </c>
      <c r="E1410" t="e" cm="1">
        <f t="array" ref="E1410">_xlfn.IFS(OR(D1410="Spl Mounting flange - 304",D1410="Spl Enlarged Mounting flange - 304",D1410="Spl Monoblock - 304",D1410="Dbl Mounting flange - 304",D1410="Dbl Monoblock - 304",D1410="Spl Mounting flange - 316",D1410="Dbl Mounting flange - 316",D1410="Spl Monoblock - 316",D1410="Dbl Mounting flange - 316"),D1410)</f>
        <v>#N/A</v>
      </c>
      <c r="F1410" t="e" cm="1">
        <f t="array" ref="F1410">_xlfn.IFS(OR($D1410="Fan 50 Hz",$D1410="Fan 440V 60 Hz",$D1410="Fan 460V 50 Hz"),$D1410)</f>
        <v>#N/A</v>
      </c>
      <c r="G1410" t="e" cm="1">
        <f t="array" ref="G1410">_xlfn.IFS(OR($D1410="Hopper 304",$D1410="Hopper 316"),$D1410)</f>
        <v>#N/A</v>
      </c>
      <c r="H1410" t="e" cm="1">
        <f t="array" ref="H1410">_xlfn.IFS(OR($D1410="Vibrating grid",$D1410="Vibrating grid for enlarged design"),$D1410)</f>
        <v>#N/A</v>
      </c>
      <c r="I1410" t="e" cm="1">
        <f t="array" ref="I1410">_xlfn.IFS(OR($D1410="Simple magnetic grid  - 304",$D1410="Simple magnetic grid  - 316",$D1410="Simple and enlarged magnetic grid "),$D1410)</f>
        <v>#N/A</v>
      </c>
      <c r="J1410" t="e" cm="1">
        <f t="array" ref="J1410">_xlfn.IFS(OR($D1410="SMC",$D1410="Simple magnetic grid  - 316.",$D1410="FESTO"),$D1410)</f>
        <v>#N/A</v>
      </c>
    </row>
    <row r="1411" spans="1:10" x14ac:dyDescent="0.2">
      <c r="A1411" t="s">
        <v>26</v>
      </c>
      <c r="B1411" t="s">
        <v>328</v>
      </c>
      <c r="C1411" s="2" t="str">
        <f>_xlfn.XLOOKUP(B1411,Sheet1!$E$2:$E$171,Sheet1!$A$2:$A$171," ",0)</f>
        <v xml:space="preserve"> </v>
      </c>
      <c r="D1411" s="2" t="str">
        <f>_xlfn.XLOOKUP(B1411,Sheet1!$E$2:$E$171,Sheet1!$B$2:$B$171," ",0)</f>
        <v xml:space="preserve"> </v>
      </c>
      <c r="E1411" t="e" cm="1">
        <f t="array" ref="E1411">_xlfn.IFS(OR(D1411="Spl Mounting flange - 304",D1411="Spl Enlarged Mounting flange - 304",D1411="Spl Monoblock - 304",D1411="Dbl Mounting flange - 304",D1411="Dbl Monoblock - 304",D1411="Spl Mounting flange - 316",D1411="Dbl Mounting flange - 316",D1411="Spl Monoblock - 316",D1411="Dbl Mounting flange - 316"),D1411)</f>
        <v>#N/A</v>
      </c>
      <c r="F1411" t="e" cm="1">
        <f t="array" ref="F1411">_xlfn.IFS(OR($D1411="Fan 50 Hz",$D1411="Fan 440V 60 Hz",$D1411="Fan 460V 50 Hz"),$D1411)</f>
        <v>#N/A</v>
      </c>
      <c r="G1411" t="e" cm="1">
        <f t="array" ref="G1411">_xlfn.IFS(OR($D1411="Hopper 304",$D1411="Hopper 316"),$D1411)</f>
        <v>#N/A</v>
      </c>
      <c r="H1411" t="e" cm="1">
        <f t="array" ref="H1411">_xlfn.IFS(OR($D1411="Vibrating grid",$D1411="Vibrating grid for enlarged design"),$D1411)</f>
        <v>#N/A</v>
      </c>
      <c r="I1411" t="e" cm="1">
        <f t="array" ref="I1411">_xlfn.IFS(OR($D1411="Simple magnetic grid  - 304",$D1411="Simple magnetic grid  - 316",$D1411="Simple and enlarged magnetic grid "),$D1411)</f>
        <v>#N/A</v>
      </c>
      <c r="J1411" t="e" cm="1">
        <f t="array" ref="J1411">_xlfn.IFS(OR($D1411="SMC",$D1411="Simple magnetic grid  - 316.",$D1411="FESTO"),$D1411)</f>
        <v>#N/A</v>
      </c>
    </row>
    <row r="1412" spans="1:10" x14ac:dyDescent="0.2">
      <c r="A1412" t="s">
        <v>26</v>
      </c>
      <c r="B1412" t="s">
        <v>402</v>
      </c>
      <c r="C1412" s="2" t="str">
        <f>_xlfn.XLOOKUP(B1412,Sheet1!$E$2:$E$171,Sheet1!$A$2:$A$171," ",0)</f>
        <v xml:space="preserve"> </v>
      </c>
      <c r="D1412" s="2" t="str">
        <f>_xlfn.XLOOKUP(B1412,Sheet1!$E$2:$E$171,Sheet1!$B$2:$B$171," ",0)</f>
        <v xml:space="preserve"> </v>
      </c>
      <c r="E1412" t="e" cm="1">
        <f t="array" ref="E1412">_xlfn.IFS(OR(D1412="Spl Mounting flange - 304",D1412="Spl Enlarged Mounting flange - 304",D1412="Spl Monoblock - 304",D1412="Dbl Mounting flange - 304",D1412="Dbl Monoblock - 304",D1412="Spl Mounting flange - 316",D1412="Dbl Mounting flange - 316",D1412="Spl Monoblock - 316",D1412="Dbl Mounting flange - 316"),D1412)</f>
        <v>#N/A</v>
      </c>
      <c r="F1412" t="e" cm="1">
        <f t="array" ref="F1412">_xlfn.IFS(OR($D1412="Fan 50 Hz",$D1412="Fan 440V 60 Hz",$D1412="Fan 460V 50 Hz"),$D1412)</f>
        <v>#N/A</v>
      </c>
      <c r="G1412" t="e" cm="1">
        <f t="array" ref="G1412">_xlfn.IFS(OR($D1412="Hopper 304",$D1412="Hopper 316"),$D1412)</f>
        <v>#N/A</v>
      </c>
      <c r="H1412" t="e" cm="1">
        <f t="array" ref="H1412">_xlfn.IFS(OR($D1412="Vibrating grid",$D1412="Vibrating grid for enlarged design"),$D1412)</f>
        <v>#N/A</v>
      </c>
      <c r="I1412" t="e" cm="1">
        <f t="array" ref="I1412">_xlfn.IFS(OR($D1412="Simple magnetic grid  - 304",$D1412="Simple magnetic grid  - 316",$D1412="Simple and enlarged magnetic grid "),$D1412)</f>
        <v>#N/A</v>
      </c>
      <c r="J1412" t="e" cm="1">
        <f t="array" ref="J1412">_xlfn.IFS(OR($D1412="SMC",$D1412="Simple magnetic grid  - 316.",$D1412="FESTO"),$D1412)</f>
        <v>#N/A</v>
      </c>
    </row>
    <row r="1413" spans="1:10" x14ac:dyDescent="0.2">
      <c r="A1413" t="s">
        <v>26</v>
      </c>
      <c r="B1413" t="s">
        <v>261</v>
      </c>
      <c r="C1413" s="2" t="str">
        <f>_xlfn.XLOOKUP(B1413,Sheet1!$E$2:$E$171,Sheet1!$A$2:$A$171," ",0)</f>
        <v xml:space="preserve"> </v>
      </c>
      <c r="D1413" s="2" t="str">
        <f>_xlfn.XLOOKUP(B1413,Sheet1!$E$2:$E$171,Sheet1!$B$2:$B$171," ",0)</f>
        <v xml:space="preserve"> </v>
      </c>
      <c r="E1413" t="e" cm="1">
        <f t="array" ref="E1413">_xlfn.IFS(OR(D1413="Spl Mounting flange - 304",D1413="Spl Enlarged Mounting flange - 304",D1413="Spl Monoblock - 304",D1413="Dbl Mounting flange - 304",D1413="Dbl Monoblock - 304",D1413="Spl Mounting flange - 316",D1413="Dbl Mounting flange - 316",D1413="Spl Monoblock - 316",D1413="Dbl Mounting flange - 316"),D1413)</f>
        <v>#N/A</v>
      </c>
      <c r="F1413" t="e" cm="1">
        <f t="array" ref="F1413">_xlfn.IFS(OR($D1413="Fan 50 Hz",$D1413="Fan 440V 60 Hz",$D1413="Fan 460V 50 Hz"),$D1413)</f>
        <v>#N/A</v>
      </c>
      <c r="G1413" t="e" cm="1">
        <f t="array" ref="G1413">_xlfn.IFS(OR($D1413="Hopper 304",$D1413="Hopper 316"),$D1413)</f>
        <v>#N/A</v>
      </c>
      <c r="H1413" t="e" cm="1">
        <f t="array" ref="H1413">_xlfn.IFS(OR($D1413="Vibrating grid",$D1413="Vibrating grid for enlarged design"),$D1413)</f>
        <v>#N/A</v>
      </c>
      <c r="I1413" t="e" cm="1">
        <f t="array" ref="I1413">_xlfn.IFS(OR($D1413="Simple magnetic grid  - 304",$D1413="Simple magnetic grid  - 316",$D1413="Simple and enlarged magnetic grid "),$D1413)</f>
        <v>#N/A</v>
      </c>
      <c r="J1413" t="e" cm="1">
        <f t="array" ref="J1413">_xlfn.IFS(OR($D1413="SMC",$D1413="Simple magnetic grid  - 316.",$D1413="FESTO"),$D1413)</f>
        <v>#N/A</v>
      </c>
    </row>
    <row r="1414" spans="1:10" x14ac:dyDescent="0.2">
      <c r="A1414" t="s">
        <v>26</v>
      </c>
      <c r="B1414" t="s">
        <v>1</v>
      </c>
      <c r="C1414" s="2" t="str">
        <f>_xlfn.XLOOKUP(B1414,Sheet1!$E$2:$E$171,Sheet1!$A$2:$A$171," ",0)</f>
        <v xml:space="preserve"> </v>
      </c>
      <c r="D1414" s="2" t="str">
        <f>_xlfn.XLOOKUP(B1414,Sheet1!$E$2:$E$171,Sheet1!$B$2:$B$171," ",0)</f>
        <v xml:space="preserve"> </v>
      </c>
      <c r="E1414" t="e" cm="1">
        <f t="array" ref="E1414">_xlfn.IFS(OR(D1414="Spl Mounting flange - 304",D1414="Spl Enlarged Mounting flange - 304",D1414="Spl Monoblock - 304",D1414="Dbl Mounting flange - 304",D1414="Dbl Monoblock - 304",D1414="Spl Mounting flange - 316",D1414="Dbl Mounting flange - 316",D1414="Spl Monoblock - 316",D1414="Dbl Mounting flange - 316"),D1414)</f>
        <v>#N/A</v>
      </c>
      <c r="F1414" t="e" cm="1">
        <f t="array" ref="F1414">_xlfn.IFS(OR($D1414="Fan 50 Hz",$D1414="Fan 440V 60 Hz",$D1414="Fan 460V 50 Hz"),$D1414)</f>
        <v>#N/A</v>
      </c>
      <c r="G1414" t="e" cm="1">
        <f t="array" ref="G1414">_xlfn.IFS(OR($D1414="Hopper 304",$D1414="Hopper 316"),$D1414)</f>
        <v>#N/A</v>
      </c>
      <c r="H1414" t="e" cm="1">
        <f t="array" ref="H1414">_xlfn.IFS(OR($D1414="Vibrating grid",$D1414="Vibrating grid for enlarged design"),$D1414)</f>
        <v>#N/A</v>
      </c>
      <c r="I1414" t="e" cm="1">
        <f t="array" ref="I1414">_xlfn.IFS(OR($D1414="Simple magnetic grid  - 304",$D1414="Simple magnetic grid  - 316",$D1414="Simple and enlarged magnetic grid "),$D1414)</f>
        <v>#N/A</v>
      </c>
      <c r="J1414" t="e" cm="1">
        <f t="array" ref="J1414">_xlfn.IFS(OR($D1414="SMC",$D1414="Simple magnetic grid  - 316.",$D1414="FESTO"),$D1414)</f>
        <v>#N/A</v>
      </c>
    </row>
    <row r="1415" spans="1:10" x14ac:dyDescent="0.2">
      <c r="A1415" t="s">
        <v>26</v>
      </c>
      <c r="B1415" t="s">
        <v>1</v>
      </c>
      <c r="C1415" s="2" t="str">
        <f>_xlfn.XLOOKUP(B1415,Sheet1!$E$2:$E$171,Sheet1!$A$2:$A$171," ",0)</f>
        <v xml:space="preserve"> </v>
      </c>
      <c r="D1415" s="2" t="str">
        <f>_xlfn.XLOOKUP(B1415,Sheet1!$E$2:$E$171,Sheet1!$B$2:$B$171," ",0)</f>
        <v xml:space="preserve"> </v>
      </c>
      <c r="E1415" t="e" cm="1">
        <f t="array" ref="E1415">_xlfn.IFS(OR(D1415="Spl Mounting flange - 304",D1415="Spl Enlarged Mounting flange - 304",D1415="Spl Monoblock - 304",D1415="Dbl Mounting flange - 304",D1415="Dbl Monoblock - 304",D1415="Spl Mounting flange - 316",D1415="Dbl Mounting flange - 316",D1415="Spl Monoblock - 316",D1415="Dbl Mounting flange - 316"),D1415)</f>
        <v>#N/A</v>
      </c>
      <c r="F1415" t="e" cm="1">
        <f t="array" ref="F1415">_xlfn.IFS(OR($D1415="Fan 50 Hz",$D1415="Fan 440V 60 Hz",$D1415="Fan 460V 50 Hz"),$D1415)</f>
        <v>#N/A</v>
      </c>
      <c r="G1415" t="e" cm="1">
        <f t="array" ref="G1415">_xlfn.IFS(OR($D1415="Hopper 304",$D1415="Hopper 316"),$D1415)</f>
        <v>#N/A</v>
      </c>
      <c r="H1415" t="e" cm="1">
        <f t="array" ref="H1415">_xlfn.IFS(OR($D1415="Vibrating grid",$D1415="Vibrating grid for enlarged design"),$D1415)</f>
        <v>#N/A</v>
      </c>
      <c r="I1415" t="e" cm="1">
        <f t="array" ref="I1415">_xlfn.IFS(OR($D1415="Simple magnetic grid  - 304",$D1415="Simple magnetic grid  - 316",$D1415="Simple and enlarged magnetic grid "),$D1415)</f>
        <v>#N/A</v>
      </c>
      <c r="J1415" t="e" cm="1">
        <f t="array" ref="J1415">_xlfn.IFS(OR($D1415="SMC",$D1415="Simple magnetic grid  - 316.",$D1415="FESTO"),$D1415)</f>
        <v>#N/A</v>
      </c>
    </row>
    <row r="1416" spans="1:10" x14ac:dyDescent="0.2">
      <c r="A1416" t="s">
        <v>26</v>
      </c>
      <c r="B1416" t="s">
        <v>118</v>
      </c>
      <c r="C1416" s="2">
        <f>_xlfn.XLOOKUP(B1416,Sheet1!$E$2:$E$171,Sheet1!$A$2:$A$171," ",0)</f>
        <v>1</v>
      </c>
      <c r="D1416" s="2" t="str">
        <f>_xlfn.XLOOKUP(B1416,Sheet1!$E$2:$E$171,Sheet1!$B$2:$B$171," ",0)</f>
        <v>Filtre 316</v>
      </c>
      <c r="E1416" t="e" cm="1">
        <f t="array" ref="E1416">_xlfn.IFS(OR(D1416="Spl Mounting flange - 304",D1416="Spl Enlarged Mounting flange - 304",D1416="Spl Monoblock - 304",D1416="Dbl Mounting flange - 304",D1416="Dbl Monoblock - 304",D1416="Spl Mounting flange - 316",D1416="Dbl Mounting flange - 316",D1416="Spl Monoblock - 316",D1416="Dbl Mounting flange - 316"),D1416)</f>
        <v>#N/A</v>
      </c>
      <c r="F1416" t="e" cm="1">
        <f t="array" ref="F1416">_xlfn.IFS(OR($D1416="Fan 50 Hz",$D1416="Fan 440V 60 Hz",$D1416="Fan 460V 50 Hz"),$D1416)</f>
        <v>#N/A</v>
      </c>
      <c r="G1416" t="e" cm="1">
        <f t="array" ref="G1416">_xlfn.IFS(OR($D1416="Hopper 304",$D1416="Hopper 316"),$D1416)</f>
        <v>#N/A</v>
      </c>
      <c r="H1416" t="e" cm="1">
        <f t="array" ref="H1416">_xlfn.IFS(OR($D1416="Vibrating grid",$D1416="Vibrating grid for enlarged design"),$D1416)</f>
        <v>#N/A</v>
      </c>
      <c r="I1416" t="e" cm="1">
        <f t="array" ref="I1416">_xlfn.IFS(OR($D1416="Simple magnetic grid  - 304",$D1416="Simple magnetic grid  - 316",$D1416="Simple and enlarged magnetic grid "),$D1416)</f>
        <v>#N/A</v>
      </c>
      <c r="J1416" t="e" cm="1">
        <f t="array" ref="J1416">_xlfn.IFS(OR($D1416="SMC",$D1416="Simple magnetic grid  - 316.",$D1416="FESTO"),$D1416)</f>
        <v>#N/A</v>
      </c>
    </row>
    <row r="1417" spans="1:10" x14ac:dyDescent="0.2">
      <c r="A1417" t="s">
        <v>26</v>
      </c>
      <c r="B1417" t="s">
        <v>1</v>
      </c>
      <c r="C1417" s="2" t="str">
        <f>_xlfn.XLOOKUP(B1417,Sheet1!$E$2:$E$171,Sheet1!$A$2:$A$171," ",0)</f>
        <v xml:space="preserve"> </v>
      </c>
      <c r="D1417" s="2" t="str">
        <f>_xlfn.XLOOKUP(B1417,Sheet1!$E$2:$E$171,Sheet1!$B$2:$B$171," ",0)</f>
        <v xml:space="preserve"> </v>
      </c>
      <c r="E1417" t="e" cm="1">
        <f t="array" ref="E1417">_xlfn.IFS(OR(D1417="Spl Mounting flange - 304",D1417="Spl Enlarged Mounting flange - 304",D1417="Spl Monoblock - 304",D1417="Dbl Mounting flange - 304",D1417="Dbl Monoblock - 304",D1417="Spl Mounting flange - 316",D1417="Dbl Mounting flange - 316",D1417="Spl Monoblock - 316",D1417="Dbl Mounting flange - 316"),D1417)</f>
        <v>#N/A</v>
      </c>
      <c r="F1417" t="e" cm="1">
        <f t="array" ref="F1417">_xlfn.IFS(OR($D1417="Fan 50 Hz",$D1417="Fan 440V 60 Hz",$D1417="Fan 460V 50 Hz"),$D1417)</f>
        <v>#N/A</v>
      </c>
      <c r="G1417" t="e" cm="1">
        <f t="array" ref="G1417">_xlfn.IFS(OR($D1417="Hopper 304",$D1417="Hopper 316"),$D1417)</f>
        <v>#N/A</v>
      </c>
      <c r="H1417" t="e" cm="1">
        <f t="array" ref="H1417">_xlfn.IFS(OR($D1417="Vibrating grid",$D1417="Vibrating grid for enlarged design"),$D1417)</f>
        <v>#N/A</v>
      </c>
      <c r="I1417" t="e" cm="1">
        <f t="array" ref="I1417">_xlfn.IFS(OR($D1417="Simple magnetic grid  - 304",$D1417="Simple magnetic grid  - 316",$D1417="Simple and enlarged magnetic grid "),$D1417)</f>
        <v>#N/A</v>
      </c>
      <c r="J1417" t="e" cm="1">
        <f t="array" ref="J1417">_xlfn.IFS(OR($D1417="SMC",$D1417="Simple magnetic grid  - 316.",$D1417="FESTO"),$D1417)</f>
        <v>#N/A</v>
      </c>
    </row>
    <row r="1418" spans="1:10" x14ac:dyDescent="0.2">
      <c r="A1418" t="s">
        <v>26</v>
      </c>
      <c r="B1418" t="s">
        <v>364</v>
      </c>
      <c r="C1418" s="2" t="str">
        <f>_xlfn.XLOOKUP(B1418,Sheet1!$E$2:$E$171,Sheet1!$A$2:$A$171," ",0)</f>
        <v xml:space="preserve"> </v>
      </c>
      <c r="D1418" s="2" t="str">
        <f>_xlfn.XLOOKUP(B1418,Sheet1!$E$2:$E$171,Sheet1!$B$2:$B$171," ",0)</f>
        <v xml:space="preserve"> </v>
      </c>
      <c r="E1418" t="e" cm="1">
        <f t="array" ref="E1418">_xlfn.IFS(OR(D1418="Spl Mounting flange - 304",D1418="Spl Enlarged Mounting flange - 304",D1418="Spl Monoblock - 304",D1418="Dbl Mounting flange - 304",D1418="Dbl Monoblock - 304",D1418="Spl Mounting flange - 316",D1418="Dbl Mounting flange - 316",D1418="Spl Monoblock - 316",D1418="Dbl Mounting flange - 316"),D1418)</f>
        <v>#N/A</v>
      </c>
      <c r="F1418" t="e" cm="1">
        <f t="array" ref="F1418">_xlfn.IFS(OR($D1418="Fan 50 Hz",$D1418="Fan 440V 60 Hz",$D1418="Fan 460V 50 Hz"),$D1418)</f>
        <v>#N/A</v>
      </c>
      <c r="G1418" t="e" cm="1">
        <f t="array" ref="G1418">_xlfn.IFS(OR($D1418="Hopper 304",$D1418="Hopper 316"),$D1418)</f>
        <v>#N/A</v>
      </c>
      <c r="H1418" t="e" cm="1">
        <f t="array" ref="H1418">_xlfn.IFS(OR($D1418="Vibrating grid",$D1418="Vibrating grid for enlarged design"),$D1418)</f>
        <v>#N/A</v>
      </c>
      <c r="I1418" t="e" cm="1">
        <f t="array" ref="I1418">_xlfn.IFS(OR($D1418="Simple magnetic grid  - 304",$D1418="Simple magnetic grid  - 316",$D1418="Simple and enlarged magnetic grid "),$D1418)</f>
        <v>#N/A</v>
      </c>
      <c r="J1418" t="e" cm="1">
        <f t="array" ref="J1418">_xlfn.IFS(OR($D1418="SMC",$D1418="Simple magnetic grid  - 316.",$D1418="FESTO"),$D1418)</f>
        <v>#N/A</v>
      </c>
    </row>
    <row r="1419" spans="1:10" x14ac:dyDescent="0.2">
      <c r="A1419" t="s">
        <v>26</v>
      </c>
      <c r="B1419" t="s">
        <v>192</v>
      </c>
      <c r="C1419" s="2" t="str">
        <f>_xlfn.XLOOKUP(B1419,Sheet1!$E$2:$E$171,Sheet1!$A$2:$A$171," ",0)</f>
        <v xml:space="preserve"> </v>
      </c>
      <c r="D1419" s="2" t="str">
        <f>_xlfn.XLOOKUP(B1419,Sheet1!$E$2:$E$171,Sheet1!$B$2:$B$171," ",0)</f>
        <v xml:space="preserve"> </v>
      </c>
      <c r="E1419" t="e" cm="1">
        <f t="array" ref="E1419">_xlfn.IFS(OR(D1419="Spl Mounting flange - 304",D1419="Spl Enlarged Mounting flange - 304",D1419="Spl Monoblock - 304",D1419="Dbl Mounting flange - 304",D1419="Dbl Monoblock - 304",D1419="Spl Mounting flange - 316",D1419="Dbl Mounting flange - 316",D1419="Spl Monoblock - 316",D1419="Dbl Mounting flange - 316"),D1419)</f>
        <v>#N/A</v>
      </c>
      <c r="F1419" t="e" cm="1">
        <f t="array" ref="F1419">_xlfn.IFS(OR($D1419="Fan 50 Hz",$D1419="Fan 440V 60 Hz",$D1419="Fan 460V 50 Hz"),$D1419)</f>
        <v>#N/A</v>
      </c>
      <c r="G1419" t="e" cm="1">
        <f t="array" ref="G1419">_xlfn.IFS(OR($D1419="Hopper 304",$D1419="Hopper 316"),$D1419)</f>
        <v>#N/A</v>
      </c>
      <c r="H1419" t="e" cm="1">
        <f t="array" ref="H1419">_xlfn.IFS(OR($D1419="Vibrating grid",$D1419="Vibrating grid for enlarged design"),$D1419)</f>
        <v>#N/A</v>
      </c>
      <c r="I1419" t="e" cm="1">
        <f t="array" ref="I1419">_xlfn.IFS(OR($D1419="Simple magnetic grid  - 304",$D1419="Simple magnetic grid  - 316",$D1419="Simple and enlarged magnetic grid "),$D1419)</f>
        <v>#N/A</v>
      </c>
      <c r="J1419" t="e" cm="1">
        <f t="array" ref="J1419">_xlfn.IFS(OR($D1419="SMC",$D1419="Simple magnetic grid  - 316.",$D1419="FESTO"),$D1419)</f>
        <v>#N/A</v>
      </c>
    </row>
    <row r="1420" spans="1:10" x14ac:dyDescent="0.2">
      <c r="A1420" t="s">
        <v>26</v>
      </c>
      <c r="B1420" t="s">
        <v>322</v>
      </c>
      <c r="C1420" s="2" t="str">
        <f>_xlfn.XLOOKUP(B1420,Sheet1!$E$2:$E$171,Sheet1!$A$2:$A$171," ",0)</f>
        <v xml:space="preserve"> </v>
      </c>
      <c r="D1420" s="2" t="str">
        <f>_xlfn.XLOOKUP(B1420,Sheet1!$E$2:$E$171,Sheet1!$B$2:$B$171," ",0)</f>
        <v xml:space="preserve"> </v>
      </c>
      <c r="E1420" t="e" cm="1">
        <f t="array" ref="E1420">_xlfn.IFS(OR(D1420="Spl Mounting flange - 304",D1420="Spl Enlarged Mounting flange - 304",D1420="Spl Monoblock - 304",D1420="Dbl Mounting flange - 304",D1420="Dbl Monoblock - 304",D1420="Spl Mounting flange - 316",D1420="Dbl Mounting flange - 316",D1420="Spl Monoblock - 316",D1420="Dbl Mounting flange - 316"),D1420)</f>
        <v>#N/A</v>
      </c>
      <c r="F1420" t="e" cm="1">
        <f t="array" ref="F1420">_xlfn.IFS(OR($D1420="Fan 50 Hz",$D1420="Fan 440V 60 Hz",$D1420="Fan 460V 50 Hz"),$D1420)</f>
        <v>#N/A</v>
      </c>
      <c r="G1420" t="e" cm="1">
        <f t="array" ref="G1420">_xlfn.IFS(OR($D1420="Hopper 304",$D1420="Hopper 316"),$D1420)</f>
        <v>#N/A</v>
      </c>
      <c r="H1420" t="e" cm="1">
        <f t="array" ref="H1420">_xlfn.IFS(OR($D1420="Vibrating grid",$D1420="Vibrating grid for enlarged design"),$D1420)</f>
        <v>#N/A</v>
      </c>
      <c r="I1420" t="e" cm="1">
        <f t="array" ref="I1420">_xlfn.IFS(OR($D1420="Simple magnetic grid  - 304",$D1420="Simple magnetic grid  - 316",$D1420="Simple and enlarged magnetic grid "),$D1420)</f>
        <v>#N/A</v>
      </c>
      <c r="J1420" t="e" cm="1">
        <f t="array" ref="J1420">_xlfn.IFS(OR($D1420="SMC",$D1420="Simple magnetic grid  - 316.",$D1420="FESTO"),$D1420)</f>
        <v>#N/A</v>
      </c>
    </row>
    <row r="1421" spans="1:10" x14ac:dyDescent="0.2">
      <c r="A1421" t="s">
        <v>26</v>
      </c>
      <c r="B1421" t="s">
        <v>363</v>
      </c>
      <c r="C1421" s="2" t="str">
        <f>_xlfn.XLOOKUP(B1421,Sheet1!$E$2:$E$171,Sheet1!$A$2:$A$171," ",0)</f>
        <v xml:space="preserve"> </v>
      </c>
      <c r="D1421" s="2" t="str">
        <f>_xlfn.XLOOKUP(B1421,Sheet1!$E$2:$E$171,Sheet1!$B$2:$B$171," ",0)</f>
        <v xml:space="preserve"> </v>
      </c>
      <c r="E1421" t="e" cm="1">
        <f t="array" ref="E1421">_xlfn.IFS(OR(D1421="Spl Mounting flange - 304",D1421="Spl Enlarged Mounting flange - 304",D1421="Spl Monoblock - 304",D1421="Dbl Mounting flange - 304",D1421="Dbl Monoblock - 304",D1421="Spl Mounting flange - 316",D1421="Dbl Mounting flange - 316",D1421="Spl Monoblock - 316",D1421="Dbl Mounting flange - 316"),D1421)</f>
        <v>#N/A</v>
      </c>
      <c r="F1421" t="e" cm="1">
        <f t="array" ref="F1421">_xlfn.IFS(OR($D1421="Fan 50 Hz",$D1421="Fan 440V 60 Hz",$D1421="Fan 460V 50 Hz"),$D1421)</f>
        <v>#N/A</v>
      </c>
      <c r="G1421" t="e" cm="1">
        <f t="array" ref="G1421">_xlfn.IFS(OR($D1421="Hopper 304",$D1421="Hopper 316"),$D1421)</f>
        <v>#N/A</v>
      </c>
      <c r="H1421" t="e" cm="1">
        <f t="array" ref="H1421">_xlfn.IFS(OR($D1421="Vibrating grid",$D1421="Vibrating grid for enlarged design"),$D1421)</f>
        <v>#N/A</v>
      </c>
      <c r="I1421" t="e" cm="1">
        <f t="array" ref="I1421">_xlfn.IFS(OR($D1421="Simple magnetic grid  - 304",$D1421="Simple magnetic grid  - 316",$D1421="Simple and enlarged magnetic grid "),$D1421)</f>
        <v>#N/A</v>
      </c>
      <c r="J1421" t="e" cm="1">
        <f t="array" ref="J1421">_xlfn.IFS(OR($D1421="SMC",$D1421="Simple magnetic grid  - 316.",$D1421="FESTO"),$D1421)</f>
        <v>#N/A</v>
      </c>
    </row>
    <row r="1422" spans="1:10" x14ac:dyDescent="0.2">
      <c r="A1422" t="s">
        <v>26</v>
      </c>
      <c r="B1422" t="s">
        <v>362</v>
      </c>
      <c r="C1422" s="2" t="str">
        <f>_xlfn.XLOOKUP(B1422,Sheet1!$E$2:$E$171,Sheet1!$A$2:$A$171," ",0)</f>
        <v xml:space="preserve"> </v>
      </c>
      <c r="D1422" s="2" t="str">
        <f>_xlfn.XLOOKUP(B1422,Sheet1!$E$2:$E$171,Sheet1!$B$2:$B$171," ",0)</f>
        <v xml:space="preserve"> </v>
      </c>
      <c r="E1422" t="e" cm="1">
        <f t="array" ref="E1422">_xlfn.IFS(OR(D1422="Spl Mounting flange - 304",D1422="Spl Enlarged Mounting flange - 304",D1422="Spl Monoblock - 304",D1422="Dbl Mounting flange - 304",D1422="Dbl Monoblock - 304",D1422="Spl Mounting flange - 316",D1422="Dbl Mounting flange - 316",D1422="Spl Monoblock - 316",D1422="Dbl Mounting flange - 316"),D1422)</f>
        <v>#N/A</v>
      </c>
      <c r="F1422" t="e" cm="1">
        <f t="array" ref="F1422">_xlfn.IFS(OR($D1422="Fan 50 Hz",$D1422="Fan 440V 60 Hz",$D1422="Fan 460V 50 Hz"),$D1422)</f>
        <v>#N/A</v>
      </c>
      <c r="G1422" t="e" cm="1">
        <f t="array" ref="G1422">_xlfn.IFS(OR($D1422="Hopper 304",$D1422="Hopper 316"),$D1422)</f>
        <v>#N/A</v>
      </c>
      <c r="H1422" t="e" cm="1">
        <f t="array" ref="H1422">_xlfn.IFS(OR($D1422="Vibrating grid",$D1422="Vibrating grid for enlarged design"),$D1422)</f>
        <v>#N/A</v>
      </c>
      <c r="I1422" t="e" cm="1">
        <f t="array" ref="I1422">_xlfn.IFS(OR($D1422="Simple magnetic grid  - 304",$D1422="Simple magnetic grid  - 316",$D1422="Simple and enlarged magnetic grid "),$D1422)</f>
        <v>#N/A</v>
      </c>
      <c r="J1422" t="e" cm="1">
        <f t="array" ref="J1422">_xlfn.IFS(OR($D1422="SMC",$D1422="Simple magnetic grid  - 316.",$D1422="FESTO"),$D1422)</f>
        <v>#N/A</v>
      </c>
    </row>
    <row r="1423" spans="1:10" x14ac:dyDescent="0.2">
      <c r="A1423" t="s">
        <v>26</v>
      </c>
      <c r="B1423" t="s">
        <v>69</v>
      </c>
      <c r="C1423" s="2" t="str">
        <f>_xlfn.XLOOKUP(B1423,Sheet1!$E$2:$E$171,Sheet1!$A$2:$A$171," ",0)</f>
        <v xml:space="preserve"> </v>
      </c>
      <c r="D1423" s="2" t="str">
        <f>_xlfn.XLOOKUP(B1423,Sheet1!$E$2:$E$171,Sheet1!$B$2:$B$171," ",0)</f>
        <v xml:space="preserve"> </v>
      </c>
      <c r="E1423" t="e" cm="1">
        <f t="array" ref="E1423">_xlfn.IFS(OR(D1423="Spl Mounting flange - 304",D1423="Spl Enlarged Mounting flange - 304",D1423="Spl Monoblock - 304",D1423="Dbl Mounting flange - 304",D1423="Dbl Monoblock - 304",D1423="Spl Mounting flange - 316",D1423="Dbl Mounting flange - 316",D1423="Spl Monoblock - 316",D1423="Dbl Mounting flange - 316"),D1423)</f>
        <v>#N/A</v>
      </c>
      <c r="F1423" t="e" cm="1">
        <f t="array" ref="F1423">_xlfn.IFS(OR($D1423="Fan 50 Hz",$D1423="Fan 440V 60 Hz",$D1423="Fan 460V 50 Hz"),$D1423)</f>
        <v>#N/A</v>
      </c>
      <c r="G1423" t="e" cm="1">
        <f t="array" ref="G1423">_xlfn.IFS(OR($D1423="Hopper 304",$D1423="Hopper 316"),$D1423)</f>
        <v>#N/A</v>
      </c>
      <c r="H1423" t="e" cm="1">
        <f t="array" ref="H1423">_xlfn.IFS(OR($D1423="Vibrating grid",$D1423="Vibrating grid for enlarged design"),$D1423)</f>
        <v>#N/A</v>
      </c>
      <c r="I1423" t="e" cm="1">
        <f t="array" ref="I1423">_xlfn.IFS(OR($D1423="Simple magnetic grid  - 304",$D1423="Simple magnetic grid  - 316",$D1423="Simple and enlarged magnetic grid "),$D1423)</f>
        <v>#N/A</v>
      </c>
      <c r="J1423" t="e" cm="1">
        <f t="array" ref="J1423">_xlfn.IFS(OR($D1423="SMC",$D1423="Simple magnetic grid  - 316.",$D1423="FESTO"),$D1423)</f>
        <v>#N/A</v>
      </c>
    </row>
    <row r="1424" spans="1:10" x14ac:dyDescent="0.2">
      <c r="A1424" t="s">
        <v>26</v>
      </c>
      <c r="B1424" t="s">
        <v>191</v>
      </c>
      <c r="C1424" s="2" t="str">
        <f>_xlfn.XLOOKUP(B1424,Sheet1!$E$2:$E$171,Sheet1!$A$2:$A$171," ",0)</f>
        <v xml:space="preserve"> </v>
      </c>
      <c r="D1424" s="2" t="str">
        <f>_xlfn.XLOOKUP(B1424,Sheet1!$E$2:$E$171,Sheet1!$B$2:$B$171," ",0)</f>
        <v xml:space="preserve"> </v>
      </c>
      <c r="E1424" t="e" cm="1">
        <f t="array" ref="E1424">_xlfn.IFS(OR(D1424="Spl Mounting flange - 304",D1424="Spl Enlarged Mounting flange - 304",D1424="Spl Monoblock - 304",D1424="Dbl Mounting flange - 304",D1424="Dbl Monoblock - 304",D1424="Spl Mounting flange - 316",D1424="Dbl Mounting flange - 316",D1424="Spl Monoblock - 316",D1424="Dbl Mounting flange - 316"),D1424)</f>
        <v>#N/A</v>
      </c>
      <c r="F1424" t="e" cm="1">
        <f t="array" ref="F1424">_xlfn.IFS(OR($D1424="Fan 50 Hz",$D1424="Fan 440V 60 Hz",$D1424="Fan 460V 50 Hz"),$D1424)</f>
        <v>#N/A</v>
      </c>
      <c r="G1424" t="e" cm="1">
        <f t="array" ref="G1424">_xlfn.IFS(OR($D1424="Hopper 304",$D1424="Hopper 316"),$D1424)</f>
        <v>#N/A</v>
      </c>
      <c r="H1424" t="e" cm="1">
        <f t="array" ref="H1424">_xlfn.IFS(OR($D1424="Vibrating grid",$D1424="Vibrating grid for enlarged design"),$D1424)</f>
        <v>#N/A</v>
      </c>
      <c r="I1424" t="e" cm="1">
        <f t="array" ref="I1424">_xlfn.IFS(OR($D1424="Simple magnetic grid  - 304",$D1424="Simple magnetic grid  - 316",$D1424="Simple and enlarged magnetic grid "),$D1424)</f>
        <v>#N/A</v>
      </c>
      <c r="J1424" t="e" cm="1">
        <f t="array" ref="J1424">_xlfn.IFS(OR($D1424="SMC",$D1424="Simple magnetic grid  - 316.",$D1424="FESTO"),$D1424)</f>
        <v>#N/A</v>
      </c>
    </row>
    <row r="1425" spans="1:10" x14ac:dyDescent="0.2">
      <c r="A1425" t="s">
        <v>26</v>
      </c>
      <c r="B1425" t="s">
        <v>57</v>
      </c>
      <c r="C1425" s="2" t="str">
        <f>_xlfn.XLOOKUP(B1425,Sheet1!$E$2:$E$171,Sheet1!$A$2:$A$171," ",0)</f>
        <v xml:space="preserve"> </v>
      </c>
      <c r="D1425" s="2" t="str">
        <f>_xlfn.XLOOKUP(B1425,Sheet1!$E$2:$E$171,Sheet1!$B$2:$B$171," ",0)</f>
        <v xml:space="preserve"> </v>
      </c>
      <c r="E1425" t="e" cm="1">
        <f t="array" ref="E1425">_xlfn.IFS(OR(D1425="Spl Mounting flange - 304",D1425="Spl Enlarged Mounting flange - 304",D1425="Spl Monoblock - 304",D1425="Dbl Mounting flange - 304",D1425="Dbl Monoblock - 304",D1425="Spl Mounting flange - 316",D1425="Dbl Mounting flange - 316",D1425="Spl Monoblock - 316",D1425="Dbl Mounting flange - 316"),D1425)</f>
        <v>#N/A</v>
      </c>
      <c r="F1425" t="e" cm="1">
        <f t="array" ref="F1425">_xlfn.IFS(OR($D1425="Fan 50 Hz",$D1425="Fan 440V 60 Hz",$D1425="Fan 460V 50 Hz"),$D1425)</f>
        <v>#N/A</v>
      </c>
      <c r="G1425" t="e" cm="1">
        <f t="array" ref="G1425">_xlfn.IFS(OR($D1425="Hopper 304",$D1425="Hopper 316"),$D1425)</f>
        <v>#N/A</v>
      </c>
      <c r="H1425" t="e" cm="1">
        <f t="array" ref="H1425">_xlfn.IFS(OR($D1425="Vibrating grid",$D1425="Vibrating grid for enlarged design"),$D1425)</f>
        <v>#N/A</v>
      </c>
      <c r="I1425" t="e" cm="1">
        <f t="array" ref="I1425">_xlfn.IFS(OR($D1425="Simple magnetic grid  - 304",$D1425="Simple magnetic grid  - 316",$D1425="Simple and enlarged magnetic grid "),$D1425)</f>
        <v>#N/A</v>
      </c>
      <c r="J1425" t="e" cm="1">
        <f t="array" ref="J1425">_xlfn.IFS(OR($D1425="SMC",$D1425="Simple magnetic grid  - 316.",$D1425="FESTO"),$D1425)</f>
        <v>#N/A</v>
      </c>
    </row>
    <row r="1426" spans="1:10" x14ac:dyDescent="0.2">
      <c r="A1426" t="s">
        <v>26</v>
      </c>
      <c r="B1426" t="s">
        <v>387</v>
      </c>
      <c r="C1426" s="2" t="str">
        <f>_xlfn.XLOOKUP(B1426,Sheet1!$E$2:$E$171,Sheet1!$A$2:$A$171," ",0)</f>
        <v xml:space="preserve"> </v>
      </c>
      <c r="D1426" s="2" t="str">
        <f>_xlfn.XLOOKUP(B1426,Sheet1!$E$2:$E$171,Sheet1!$B$2:$B$171," ",0)</f>
        <v xml:space="preserve"> </v>
      </c>
      <c r="E1426" t="e" cm="1">
        <f t="array" ref="E1426">_xlfn.IFS(OR(D1426="Spl Mounting flange - 304",D1426="Spl Enlarged Mounting flange - 304",D1426="Spl Monoblock - 304",D1426="Dbl Mounting flange - 304",D1426="Dbl Monoblock - 304",D1426="Spl Mounting flange - 316",D1426="Dbl Mounting flange - 316",D1426="Spl Monoblock - 316",D1426="Dbl Mounting flange - 316"),D1426)</f>
        <v>#N/A</v>
      </c>
      <c r="F1426" t="e" cm="1">
        <f t="array" ref="F1426">_xlfn.IFS(OR($D1426="Fan 50 Hz",$D1426="Fan 440V 60 Hz",$D1426="Fan 460V 50 Hz"),$D1426)</f>
        <v>#N/A</v>
      </c>
      <c r="G1426" t="e" cm="1">
        <f t="array" ref="G1426">_xlfn.IFS(OR($D1426="Hopper 304",$D1426="Hopper 316"),$D1426)</f>
        <v>#N/A</v>
      </c>
      <c r="H1426" t="e" cm="1">
        <f t="array" ref="H1426">_xlfn.IFS(OR($D1426="Vibrating grid",$D1426="Vibrating grid for enlarged design"),$D1426)</f>
        <v>#N/A</v>
      </c>
      <c r="I1426" t="e" cm="1">
        <f t="array" ref="I1426">_xlfn.IFS(OR($D1426="Simple magnetic grid  - 304",$D1426="Simple magnetic grid  - 316",$D1426="Simple and enlarged magnetic grid "),$D1426)</f>
        <v>#N/A</v>
      </c>
      <c r="J1426" t="e" cm="1">
        <f t="array" ref="J1426">_xlfn.IFS(OR($D1426="SMC",$D1426="Simple magnetic grid  - 316.",$D1426="FESTO"),$D1426)</f>
        <v>#N/A</v>
      </c>
    </row>
    <row r="1427" spans="1:10" x14ac:dyDescent="0.2">
      <c r="A1427" t="s">
        <v>26</v>
      </c>
      <c r="B1427" t="s">
        <v>1</v>
      </c>
      <c r="C1427" s="2" t="str">
        <f>_xlfn.XLOOKUP(B1427,Sheet1!$E$2:$E$171,Sheet1!$A$2:$A$171," ",0)</f>
        <v xml:space="preserve"> </v>
      </c>
      <c r="D1427" s="2" t="str">
        <f>_xlfn.XLOOKUP(B1427,Sheet1!$E$2:$E$171,Sheet1!$B$2:$B$171," ",0)</f>
        <v xml:space="preserve"> </v>
      </c>
      <c r="E1427" t="e" cm="1">
        <f t="array" ref="E1427">_xlfn.IFS(OR(D1427="Spl Mounting flange - 304",D1427="Spl Enlarged Mounting flange - 304",D1427="Spl Monoblock - 304",D1427="Dbl Mounting flange - 304",D1427="Dbl Monoblock - 304",D1427="Spl Mounting flange - 316",D1427="Dbl Mounting flange - 316",D1427="Spl Monoblock - 316",D1427="Dbl Mounting flange - 316"),D1427)</f>
        <v>#N/A</v>
      </c>
      <c r="F1427" t="e" cm="1">
        <f t="array" ref="F1427">_xlfn.IFS(OR($D1427="Fan 50 Hz",$D1427="Fan 440V 60 Hz",$D1427="Fan 460V 50 Hz"),$D1427)</f>
        <v>#N/A</v>
      </c>
      <c r="G1427" t="e" cm="1">
        <f t="array" ref="G1427">_xlfn.IFS(OR($D1427="Hopper 304",$D1427="Hopper 316"),$D1427)</f>
        <v>#N/A</v>
      </c>
      <c r="H1427" t="e" cm="1">
        <f t="array" ref="H1427">_xlfn.IFS(OR($D1427="Vibrating grid",$D1427="Vibrating grid for enlarged design"),$D1427)</f>
        <v>#N/A</v>
      </c>
      <c r="I1427" t="e" cm="1">
        <f t="array" ref="I1427">_xlfn.IFS(OR($D1427="Simple magnetic grid  - 304",$D1427="Simple magnetic grid  - 316",$D1427="Simple and enlarged magnetic grid "),$D1427)</f>
        <v>#N/A</v>
      </c>
      <c r="J1427" t="e" cm="1">
        <f t="array" ref="J1427">_xlfn.IFS(OR($D1427="SMC",$D1427="Simple magnetic grid  - 316.",$D1427="FESTO"),$D1427)</f>
        <v>#N/A</v>
      </c>
    </row>
    <row r="1428" spans="1:10" x14ac:dyDescent="0.2">
      <c r="A1428" t="s">
        <v>26</v>
      </c>
      <c r="B1428" t="s">
        <v>1</v>
      </c>
      <c r="C1428" s="2" t="str">
        <f>_xlfn.XLOOKUP(B1428,Sheet1!$E$2:$E$171,Sheet1!$A$2:$A$171," ",0)</f>
        <v xml:space="preserve"> </v>
      </c>
      <c r="D1428" s="2" t="str">
        <f>_xlfn.XLOOKUP(B1428,Sheet1!$E$2:$E$171,Sheet1!$B$2:$B$171," ",0)</f>
        <v xml:space="preserve"> </v>
      </c>
      <c r="E1428" t="e" cm="1">
        <f t="array" ref="E1428">_xlfn.IFS(OR(D1428="Spl Mounting flange - 304",D1428="Spl Enlarged Mounting flange - 304",D1428="Spl Monoblock - 304",D1428="Dbl Mounting flange - 304",D1428="Dbl Monoblock - 304",D1428="Spl Mounting flange - 316",D1428="Dbl Mounting flange - 316",D1428="Spl Monoblock - 316",D1428="Dbl Mounting flange - 316"),D1428)</f>
        <v>#N/A</v>
      </c>
      <c r="F1428" t="e" cm="1">
        <f t="array" ref="F1428">_xlfn.IFS(OR($D1428="Fan 50 Hz",$D1428="Fan 440V 60 Hz",$D1428="Fan 460V 50 Hz"),$D1428)</f>
        <v>#N/A</v>
      </c>
      <c r="G1428" t="e" cm="1">
        <f t="array" ref="G1428">_xlfn.IFS(OR($D1428="Hopper 304",$D1428="Hopper 316"),$D1428)</f>
        <v>#N/A</v>
      </c>
      <c r="H1428" t="e" cm="1">
        <f t="array" ref="H1428">_xlfn.IFS(OR($D1428="Vibrating grid",$D1428="Vibrating grid for enlarged design"),$D1428)</f>
        <v>#N/A</v>
      </c>
      <c r="I1428" t="e" cm="1">
        <f t="array" ref="I1428">_xlfn.IFS(OR($D1428="Simple magnetic grid  - 304",$D1428="Simple magnetic grid  - 316",$D1428="Simple and enlarged magnetic grid "),$D1428)</f>
        <v>#N/A</v>
      </c>
      <c r="J1428" t="e" cm="1">
        <f t="array" ref="J1428">_xlfn.IFS(OR($D1428="SMC",$D1428="Simple magnetic grid  - 316.",$D1428="FESTO"),$D1428)</f>
        <v>#N/A</v>
      </c>
    </row>
    <row r="1429" spans="1:10" x14ac:dyDescent="0.2">
      <c r="A1429" t="s">
        <v>26</v>
      </c>
      <c r="B1429" t="s">
        <v>144</v>
      </c>
      <c r="C1429" s="2" t="str">
        <f>_xlfn.XLOOKUP(B1429,Sheet1!$E$2:$E$171,Sheet1!$A$2:$A$171," ",0)</f>
        <v xml:space="preserve"> </v>
      </c>
      <c r="D1429" s="2" t="str">
        <f>_xlfn.XLOOKUP(B1429,Sheet1!$E$2:$E$171,Sheet1!$B$2:$B$171," ",0)</f>
        <v xml:space="preserve"> </v>
      </c>
      <c r="E1429" t="e" cm="1">
        <f t="array" ref="E1429">_xlfn.IFS(OR(D1429="Spl Mounting flange - 304",D1429="Spl Enlarged Mounting flange - 304",D1429="Spl Monoblock - 304",D1429="Dbl Mounting flange - 304",D1429="Dbl Monoblock - 304",D1429="Spl Mounting flange - 316",D1429="Dbl Mounting flange - 316",D1429="Spl Monoblock - 316",D1429="Dbl Mounting flange - 316"),D1429)</f>
        <v>#N/A</v>
      </c>
      <c r="F1429" t="e" cm="1">
        <f t="array" ref="F1429">_xlfn.IFS(OR($D1429="Fan 50 Hz",$D1429="Fan 440V 60 Hz",$D1429="Fan 460V 50 Hz"),$D1429)</f>
        <v>#N/A</v>
      </c>
      <c r="G1429" t="e" cm="1">
        <f t="array" ref="G1429">_xlfn.IFS(OR($D1429="Hopper 304",$D1429="Hopper 316"),$D1429)</f>
        <v>#N/A</v>
      </c>
      <c r="H1429" t="e" cm="1">
        <f t="array" ref="H1429">_xlfn.IFS(OR($D1429="Vibrating grid",$D1429="Vibrating grid for enlarged design"),$D1429)</f>
        <v>#N/A</v>
      </c>
      <c r="I1429" t="e" cm="1">
        <f t="array" ref="I1429">_xlfn.IFS(OR($D1429="Simple magnetic grid  - 304",$D1429="Simple magnetic grid  - 316",$D1429="Simple and enlarged magnetic grid "),$D1429)</f>
        <v>#N/A</v>
      </c>
      <c r="J1429" t="e" cm="1">
        <f t="array" ref="J1429">_xlfn.IFS(OR($D1429="SMC",$D1429="Simple magnetic grid  - 316.",$D1429="FESTO"),$D1429)</f>
        <v>#N/A</v>
      </c>
    </row>
    <row r="1430" spans="1:10" x14ac:dyDescent="0.2">
      <c r="A1430" t="s">
        <v>26</v>
      </c>
      <c r="B1430" t="s">
        <v>103</v>
      </c>
      <c r="C1430" s="2" t="str">
        <f>_xlfn.XLOOKUP(B1430,Sheet1!$E$2:$E$171,Sheet1!$A$2:$A$171," ",0)</f>
        <v xml:space="preserve"> </v>
      </c>
      <c r="D1430" s="2" t="str">
        <f>_xlfn.XLOOKUP(B1430,Sheet1!$E$2:$E$171,Sheet1!$B$2:$B$171," ",0)</f>
        <v xml:space="preserve"> </v>
      </c>
      <c r="E1430" t="e" cm="1">
        <f t="array" ref="E1430">_xlfn.IFS(OR(D1430="Spl Mounting flange - 304",D1430="Spl Enlarged Mounting flange - 304",D1430="Spl Monoblock - 304",D1430="Dbl Mounting flange - 304",D1430="Dbl Monoblock - 304",D1430="Spl Mounting flange - 316",D1430="Dbl Mounting flange - 316",D1430="Spl Monoblock - 316",D1430="Dbl Mounting flange - 316"),D1430)</f>
        <v>#N/A</v>
      </c>
      <c r="F1430" t="e" cm="1">
        <f t="array" ref="F1430">_xlfn.IFS(OR($D1430="Fan 50 Hz",$D1430="Fan 440V 60 Hz",$D1430="Fan 460V 50 Hz"),$D1430)</f>
        <v>#N/A</v>
      </c>
      <c r="G1430" t="e" cm="1">
        <f t="array" ref="G1430">_xlfn.IFS(OR($D1430="Hopper 304",$D1430="Hopper 316"),$D1430)</f>
        <v>#N/A</v>
      </c>
      <c r="H1430" t="e" cm="1">
        <f t="array" ref="H1430">_xlfn.IFS(OR($D1430="Vibrating grid",$D1430="Vibrating grid for enlarged design"),$D1430)</f>
        <v>#N/A</v>
      </c>
      <c r="I1430" t="e" cm="1">
        <f t="array" ref="I1430">_xlfn.IFS(OR($D1430="Simple magnetic grid  - 304",$D1430="Simple magnetic grid  - 316",$D1430="Simple and enlarged magnetic grid "),$D1430)</f>
        <v>#N/A</v>
      </c>
      <c r="J1430" t="e" cm="1">
        <f t="array" ref="J1430">_xlfn.IFS(OR($D1430="SMC",$D1430="Simple magnetic grid  - 316.",$D1430="FESTO"),$D1430)</f>
        <v>#N/A</v>
      </c>
    </row>
    <row r="1431" spans="1:10" x14ac:dyDescent="0.2">
      <c r="A1431" t="s">
        <v>26</v>
      </c>
      <c r="B1431" t="s">
        <v>110</v>
      </c>
      <c r="C1431" s="2" t="str">
        <f>_xlfn.XLOOKUP(B1431,Sheet1!$E$2:$E$171,Sheet1!$A$2:$A$171," ",0)</f>
        <v xml:space="preserve"> </v>
      </c>
      <c r="D1431" s="2" t="str">
        <f>_xlfn.XLOOKUP(B1431,Sheet1!$E$2:$E$171,Sheet1!$B$2:$B$171," ",0)</f>
        <v xml:space="preserve"> </v>
      </c>
      <c r="E1431" t="e" cm="1">
        <f t="array" ref="E1431">_xlfn.IFS(OR(D1431="Spl Mounting flange - 304",D1431="Spl Enlarged Mounting flange - 304",D1431="Spl Monoblock - 304",D1431="Dbl Mounting flange - 304",D1431="Dbl Monoblock - 304",D1431="Spl Mounting flange - 316",D1431="Dbl Mounting flange - 316",D1431="Spl Monoblock - 316",D1431="Dbl Mounting flange - 316"),D1431)</f>
        <v>#N/A</v>
      </c>
      <c r="F1431" t="e" cm="1">
        <f t="array" ref="F1431">_xlfn.IFS(OR($D1431="Fan 50 Hz",$D1431="Fan 440V 60 Hz",$D1431="Fan 460V 50 Hz"),$D1431)</f>
        <v>#N/A</v>
      </c>
      <c r="G1431" t="e" cm="1">
        <f t="array" ref="G1431">_xlfn.IFS(OR($D1431="Hopper 304",$D1431="Hopper 316"),$D1431)</f>
        <v>#N/A</v>
      </c>
      <c r="H1431" t="e" cm="1">
        <f t="array" ref="H1431">_xlfn.IFS(OR($D1431="Vibrating grid",$D1431="Vibrating grid for enlarged design"),$D1431)</f>
        <v>#N/A</v>
      </c>
      <c r="I1431" t="e" cm="1">
        <f t="array" ref="I1431">_xlfn.IFS(OR($D1431="Simple magnetic grid  - 304",$D1431="Simple magnetic grid  - 316",$D1431="Simple and enlarged magnetic grid "),$D1431)</f>
        <v>#N/A</v>
      </c>
      <c r="J1431" t="e" cm="1">
        <f t="array" ref="J1431">_xlfn.IFS(OR($D1431="SMC",$D1431="Simple magnetic grid  - 316.",$D1431="FESTO"),$D1431)</f>
        <v>#N/A</v>
      </c>
    </row>
    <row r="1432" spans="1:10" x14ac:dyDescent="0.2">
      <c r="A1432" t="s">
        <v>26</v>
      </c>
      <c r="B1432" t="s">
        <v>107</v>
      </c>
      <c r="C1432" s="2" t="str">
        <f>_xlfn.XLOOKUP(B1432,Sheet1!$E$2:$E$171,Sheet1!$A$2:$A$171," ",0)</f>
        <v xml:space="preserve"> </v>
      </c>
      <c r="D1432" s="2" t="str">
        <f>_xlfn.XLOOKUP(B1432,Sheet1!$E$2:$E$171,Sheet1!$B$2:$B$171," ",0)</f>
        <v xml:space="preserve"> </v>
      </c>
      <c r="E1432" t="e" cm="1">
        <f t="array" ref="E1432">_xlfn.IFS(OR(D1432="Spl Mounting flange - 304",D1432="Spl Enlarged Mounting flange - 304",D1432="Spl Monoblock - 304",D1432="Dbl Mounting flange - 304",D1432="Dbl Monoblock - 304",D1432="Spl Mounting flange - 316",D1432="Dbl Mounting flange - 316",D1432="Spl Monoblock - 316",D1432="Dbl Mounting flange - 316"),D1432)</f>
        <v>#N/A</v>
      </c>
      <c r="F1432" t="e" cm="1">
        <f t="array" ref="F1432">_xlfn.IFS(OR($D1432="Fan 50 Hz",$D1432="Fan 440V 60 Hz",$D1432="Fan 460V 50 Hz"),$D1432)</f>
        <v>#N/A</v>
      </c>
      <c r="G1432" t="e" cm="1">
        <f t="array" ref="G1432">_xlfn.IFS(OR($D1432="Hopper 304",$D1432="Hopper 316"),$D1432)</f>
        <v>#N/A</v>
      </c>
      <c r="H1432" t="e" cm="1">
        <f t="array" ref="H1432">_xlfn.IFS(OR($D1432="Vibrating grid",$D1432="Vibrating grid for enlarged design"),$D1432)</f>
        <v>#N/A</v>
      </c>
      <c r="I1432" t="e" cm="1">
        <f t="array" ref="I1432">_xlfn.IFS(OR($D1432="Simple magnetic grid  - 304",$D1432="Simple magnetic grid  - 316",$D1432="Simple and enlarged magnetic grid "),$D1432)</f>
        <v>#N/A</v>
      </c>
      <c r="J1432" t="e" cm="1">
        <f t="array" ref="J1432">_xlfn.IFS(OR($D1432="SMC",$D1432="Simple magnetic grid  - 316.",$D1432="FESTO"),$D1432)</f>
        <v>#N/A</v>
      </c>
    </row>
    <row r="1433" spans="1:10" x14ac:dyDescent="0.2">
      <c r="A1433" t="s">
        <v>26</v>
      </c>
      <c r="B1433" t="s">
        <v>108</v>
      </c>
      <c r="C1433" s="2" t="str">
        <f>_xlfn.XLOOKUP(B1433,Sheet1!$E$2:$E$171,Sheet1!$A$2:$A$171," ",0)</f>
        <v xml:space="preserve"> </v>
      </c>
      <c r="D1433" s="2" t="str">
        <f>_xlfn.XLOOKUP(B1433,Sheet1!$E$2:$E$171,Sheet1!$B$2:$B$171," ",0)</f>
        <v xml:space="preserve"> </v>
      </c>
      <c r="E1433" t="e" cm="1">
        <f t="array" ref="E1433">_xlfn.IFS(OR(D1433="Spl Mounting flange - 304",D1433="Spl Enlarged Mounting flange - 304",D1433="Spl Monoblock - 304",D1433="Dbl Mounting flange - 304",D1433="Dbl Monoblock - 304",D1433="Spl Mounting flange - 316",D1433="Dbl Mounting flange - 316",D1433="Spl Monoblock - 316",D1433="Dbl Mounting flange - 316"),D1433)</f>
        <v>#N/A</v>
      </c>
      <c r="F1433" t="e" cm="1">
        <f t="array" ref="F1433">_xlfn.IFS(OR($D1433="Fan 50 Hz",$D1433="Fan 440V 60 Hz",$D1433="Fan 460V 50 Hz"),$D1433)</f>
        <v>#N/A</v>
      </c>
      <c r="G1433" t="e" cm="1">
        <f t="array" ref="G1433">_xlfn.IFS(OR($D1433="Hopper 304",$D1433="Hopper 316"),$D1433)</f>
        <v>#N/A</v>
      </c>
      <c r="H1433" t="e" cm="1">
        <f t="array" ref="H1433">_xlfn.IFS(OR($D1433="Vibrating grid",$D1433="Vibrating grid for enlarged design"),$D1433)</f>
        <v>#N/A</v>
      </c>
      <c r="I1433" t="e" cm="1">
        <f t="array" ref="I1433">_xlfn.IFS(OR($D1433="Simple magnetic grid  - 304",$D1433="Simple magnetic grid  - 316",$D1433="Simple and enlarged magnetic grid "),$D1433)</f>
        <v>#N/A</v>
      </c>
      <c r="J1433" t="e" cm="1">
        <f t="array" ref="J1433">_xlfn.IFS(OR($D1433="SMC",$D1433="Simple magnetic grid  - 316.",$D1433="FESTO"),$D1433)</f>
        <v>#N/A</v>
      </c>
    </row>
    <row r="1434" spans="1:10" x14ac:dyDescent="0.2">
      <c r="A1434" t="s">
        <v>26</v>
      </c>
      <c r="B1434" t="s">
        <v>105</v>
      </c>
      <c r="C1434" s="2" t="str">
        <f>_xlfn.XLOOKUP(B1434,Sheet1!$E$2:$E$171,Sheet1!$A$2:$A$171," ",0)</f>
        <v xml:space="preserve"> </v>
      </c>
      <c r="D1434" s="2" t="str">
        <f>_xlfn.XLOOKUP(B1434,Sheet1!$E$2:$E$171,Sheet1!$B$2:$B$171," ",0)</f>
        <v xml:space="preserve"> </v>
      </c>
      <c r="E1434" t="e" cm="1">
        <f t="array" ref="E1434">_xlfn.IFS(OR(D1434="Spl Mounting flange - 304",D1434="Spl Enlarged Mounting flange - 304",D1434="Spl Monoblock - 304",D1434="Dbl Mounting flange - 304",D1434="Dbl Monoblock - 304",D1434="Spl Mounting flange - 316",D1434="Dbl Mounting flange - 316",D1434="Spl Monoblock - 316",D1434="Dbl Mounting flange - 316"),D1434)</f>
        <v>#N/A</v>
      </c>
      <c r="F1434" t="e" cm="1">
        <f t="array" ref="F1434">_xlfn.IFS(OR($D1434="Fan 50 Hz",$D1434="Fan 440V 60 Hz",$D1434="Fan 460V 50 Hz"),$D1434)</f>
        <v>#N/A</v>
      </c>
      <c r="G1434" t="e" cm="1">
        <f t="array" ref="G1434">_xlfn.IFS(OR($D1434="Hopper 304",$D1434="Hopper 316"),$D1434)</f>
        <v>#N/A</v>
      </c>
      <c r="H1434" t="e" cm="1">
        <f t="array" ref="H1434">_xlfn.IFS(OR($D1434="Vibrating grid",$D1434="Vibrating grid for enlarged design"),$D1434)</f>
        <v>#N/A</v>
      </c>
      <c r="I1434" t="e" cm="1">
        <f t="array" ref="I1434">_xlfn.IFS(OR($D1434="Simple magnetic grid  - 304",$D1434="Simple magnetic grid  - 316",$D1434="Simple and enlarged magnetic grid "),$D1434)</f>
        <v>#N/A</v>
      </c>
      <c r="J1434" t="e" cm="1">
        <f t="array" ref="J1434">_xlfn.IFS(OR($D1434="SMC",$D1434="Simple magnetic grid  - 316.",$D1434="FESTO"),$D1434)</f>
        <v>#N/A</v>
      </c>
    </row>
    <row r="1435" spans="1:10" x14ac:dyDescent="0.2">
      <c r="A1435" t="s">
        <v>26</v>
      </c>
      <c r="B1435" t="s">
        <v>1</v>
      </c>
      <c r="C1435" s="2" t="str">
        <f>_xlfn.XLOOKUP(B1435,Sheet1!$E$2:$E$171,Sheet1!$A$2:$A$171," ",0)</f>
        <v xml:space="preserve"> </v>
      </c>
      <c r="D1435" s="2" t="str">
        <f>_xlfn.XLOOKUP(B1435,Sheet1!$E$2:$E$171,Sheet1!$B$2:$B$171," ",0)</f>
        <v xml:space="preserve"> </v>
      </c>
      <c r="E1435" t="e" cm="1">
        <f t="array" ref="E1435">_xlfn.IFS(OR(D1435="Spl Mounting flange - 304",D1435="Spl Enlarged Mounting flange - 304",D1435="Spl Monoblock - 304",D1435="Dbl Mounting flange - 304",D1435="Dbl Monoblock - 304",D1435="Spl Mounting flange - 316",D1435="Dbl Mounting flange - 316",D1435="Spl Monoblock - 316",D1435="Dbl Mounting flange - 316"),D1435)</f>
        <v>#N/A</v>
      </c>
      <c r="F1435" t="e" cm="1">
        <f t="array" ref="F1435">_xlfn.IFS(OR($D1435="Fan 50 Hz",$D1435="Fan 440V 60 Hz",$D1435="Fan 460V 50 Hz"),$D1435)</f>
        <v>#N/A</v>
      </c>
      <c r="G1435" t="e" cm="1">
        <f t="array" ref="G1435">_xlfn.IFS(OR($D1435="Hopper 304",$D1435="Hopper 316"),$D1435)</f>
        <v>#N/A</v>
      </c>
      <c r="H1435" t="e" cm="1">
        <f t="array" ref="H1435">_xlfn.IFS(OR($D1435="Vibrating grid",$D1435="Vibrating grid for enlarged design"),$D1435)</f>
        <v>#N/A</v>
      </c>
      <c r="I1435" t="e" cm="1">
        <f t="array" ref="I1435">_xlfn.IFS(OR($D1435="Simple magnetic grid  - 304",$D1435="Simple magnetic grid  - 316",$D1435="Simple and enlarged magnetic grid "),$D1435)</f>
        <v>#N/A</v>
      </c>
      <c r="J1435" t="e" cm="1">
        <f t="array" ref="J1435">_xlfn.IFS(OR($D1435="SMC",$D1435="Simple magnetic grid  - 316.",$D1435="FESTO"),$D1435)</f>
        <v>#N/A</v>
      </c>
    </row>
    <row r="1436" spans="1:10" x14ac:dyDescent="0.2">
      <c r="A1436" t="s">
        <v>26</v>
      </c>
      <c r="B1436" t="s">
        <v>288</v>
      </c>
      <c r="C1436" s="2" t="str">
        <f>_xlfn.XLOOKUP(B1436,Sheet1!$E$2:$E$171,Sheet1!$A$2:$A$171," ",0)</f>
        <v xml:space="preserve"> </v>
      </c>
      <c r="D1436" s="2" t="str">
        <f>_xlfn.XLOOKUP(B1436,Sheet1!$E$2:$E$171,Sheet1!$B$2:$B$171," ",0)</f>
        <v xml:space="preserve"> </v>
      </c>
      <c r="E1436" t="e" cm="1">
        <f t="array" ref="E1436">_xlfn.IFS(OR(D1436="Spl Mounting flange - 304",D1436="Spl Enlarged Mounting flange - 304",D1436="Spl Monoblock - 304",D1436="Dbl Mounting flange - 304",D1436="Dbl Monoblock - 304",D1436="Spl Mounting flange - 316",D1436="Dbl Mounting flange - 316",D1436="Spl Monoblock - 316",D1436="Dbl Mounting flange - 316"),D1436)</f>
        <v>#N/A</v>
      </c>
      <c r="F1436" t="e" cm="1">
        <f t="array" ref="F1436">_xlfn.IFS(OR($D1436="Fan 50 Hz",$D1436="Fan 440V 60 Hz",$D1436="Fan 460V 50 Hz"),$D1436)</f>
        <v>#N/A</v>
      </c>
      <c r="G1436" t="e" cm="1">
        <f t="array" ref="G1436">_xlfn.IFS(OR($D1436="Hopper 304",$D1436="Hopper 316"),$D1436)</f>
        <v>#N/A</v>
      </c>
      <c r="H1436" t="e" cm="1">
        <f t="array" ref="H1436">_xlfn.IFS(OR($D1436="Vibrating grid",$D1436="Vibrating grid for enlarged design"),$D1436)</f>
        <v>#N/A</v>
      </c>
      <c r="I1436" t="e" cm="1">
        <f t="array" ref="I1436">_xlfn.IFS(OR($D1436="Simple magnetic grid  - 304",$D1436="Simple magnetic grid  - 316",$D1436="Simple and enlarged magnetic grid "),$D1436)</f>
        <v>#N/A</v>
      </c>
      <c r="J1436" t="e" cm="1">
        <f t="array" ref="J1436">_xlfn.IFS(OR($D1436="SMC",$D1436="Simple magnetic grid  - 316.",$D1436="FESTO"),$D1436)</f>
        <v>#N/A</v>
      </c>
    </row>
    <row r="1437" spans="1:10" x14ac:dyDescent="0.2">
      <c r="A1437" t="s">
        <v>26</v>
      </c>
      <c r="B1437" t="s">
        <v>194</v>
      </c>
      <c r="C1437" s="2" t="str">
        <f>_xlfn.XLOOKUP(B1437,Sheet1!$E$2:$E$171,Sheet1!$A$2:$A$171," ",0)</f>
        <v xml:space="preserve"> </v>
      </c>
      <c r="D1437" s="2" t="str">
        <f>_xlfn.XLOOKUP(B1437,Sheet1!$E$2:$E$171,Sheet1!$B$2:$B$171," ",0)</f>
        <v xml:space="preserve"> </v>
      </c>
      <c r="E1437" t="e" cm="1">
        <f t="array" ref="E1437">_xlfn.IFS(OR(D1437="Spl Mounting flange - 304",D1437="Spl Enlarged Mounting flange - 304",D1437="Spl Monoblock - 304",D1437="Dbl Mounting flange - 304",D1437="Dbl Monoblock - 304",D1437="Spl Mounting flange - 316",D1437="Dbl Mounting flange - 316",D1437="Spl Monoblock - 316",D1437="Dbl Mounting flange - 316"),D1437)</f>
        <v>#N/A</v>
      </c>
      <c r="F1437" t="e" cm="1">
        <f t="array" ref="F1437">_xlfn.IFS(OR($D1437="Fan 50 Hz",$D1437="Fan 440V 60 Hz",$D1437="Fan 460V 50 Hz"),$D1437)</f>
        <v>#N/A</v>
      </c>
      <c r="G1437" t="e" cm="1">
        <f t="array" ref="G1437">_xlfn.IFS(OR($D1437="Hopper 304",$D1437="Hopper 316"),$D1437)</f>
        <v>#N/A</v>
      </c>
      <c r="H1437" t="e" cm="1">
        <f t="array" ref="H1437">_xlfn.IFS(OR($D1437="Vibrating grid",$D1437="Vibrating grid for enlarged design"),$D1437)</f>
        <v>#N/A</v>
      </c>
      <c r="I1437" t="e" cm="1">
        <f t="array" ref="I1437">_xlfn.IFS(OR($D1437="Simple magnetic grid  - 304",$D1437="Simple magnetic grid  - 316",$D1437="Simple and enlarged magnetic grid "),$D1437)</f>
        <v>#N/A</v>
      </c>
      <c r="J1437" t="e" cm="1">
        <f t="array" ref="J1437">_xlfn.IFS(OR($D1437="SMC",$D1437="Simple magnetic grid  - 316.",$D1437="FESTO"),$D1437)</f>
        <v>#N/A</v>
      </c>
    </row>
    <row r="1438" spans="1:10" x14ac:dyDescent="0.2">
      <c r="A1438" t="s">
        <v>26</v>
      </c>
      <c r="B1438" t="s">
        <v>1</v>
      </c>
      <c r="C1438" s="2" t="str">
        <f>_xlfn.XLOOKUP(B1438,Sheet1!$E$2:$E$171,Sheet1!$A$2:$A$171," ",0)</f>
        <v xml:space="preserve"> </v>
      </c>
      <c r="D1438" s="2" t="str">
        <f>_xlfn.XLOOKUP(B1438,Sheet1!$E$2:$E$171,Sheet1!$B$2:$B$171," ",0)</f>
        <v xml:space="preserve"> </v>
      </c>
      <c r="E1438" t="e" cm="1">
        <f t="array" ref="E1438">_xlfn.IFS(OR(D1438="Spl Mounting flange - 304",D1438="Spl Enlarged Mounting flange - 304",D1438="Spl Monoblock - 304",D1438="Dbl Mounting flange - 304",D1438="Dbl Monoblock - 304",D1438="Spl Mounting flange - 316",D1438="Dbl Mounting flange - 316",D1438="Spl Monoblock - 316",D1438="Dbl Mounting flange - 316"),D1438)</f>
        <v>#N/A</v>
      </c>
      <c r="F1438" t="e" cm="1">
        <f t="array" ref="F1438">_xlfn.IFS(OR($D1438="Fan 50 Hz",$D1438="Fan 440V 60 Hz",$D1438="Fan 460V 50 Hz"),$D1438)</f>
        <v>#N/A</v>
      </c>
      <c r="G1438" t="e" cm="1">
        <f t="array" ref="G1438">_xlfn.IFS(OR($D1438="Hopper 304",$D1438="Hopper 316"),$D1438)</f>
        <v>#N/A</v>
      </c>
      <c r="H1438" t="e" cm="1">
        <f t="array" ref="H1438">_xlfn.IFS(OR($D1438="Vibrating grid",$D1438="Vibrating grid for enlarged design"),$D1438)</f>
        <v>#N/A</v>
      </c>
      <c r="I1438" t="e" cm="1">
        <f t="array" ref="I1438">_xlfn.IFS(OR($D1438="Simple magnetic grid  - 304",$D1438="Simple magnetic grid  - 316",$D1438="Simple and enlarged magnetic grid "),$D1438)</f>
        <v>#N/A</v>
      </c>
      <c r="J1438" t="e" cm="1">
        <f t="array" ref="J1438">_xlfn.IFS(OR($D1438="SMC",$D1438="Simple magnetic grid  - 316.",$D1438="FESTO"),$D1438)</f>
        <v>#N/A</v>
      </c>
    </row>
    <row r="1439" spans="1:10" x14ac:dyDescent="0.2">
      <c r="A1439" t="s">
        <v>26</v>
      </c>
      <c r="B1439" t="s">
        <v>109</v>
      </c>
      <c r="C1439" s="2" t="str">
        <f>_xlfn.XLOOKUP(B1439,Sheet1!$E$2:$E$171,Sheet1!$A$2:$A$171," ",0)</f>
        <v xml:space="preserve"> </v>
      </c>
      <c r="D1439" s="2" t="str">
        <f>_xlfn.XLOOKUP(B1439,Sheet1!$E$2:$E$171,Sheet1!$B$2:$B$171," ",0)</f>
        <v xml:space="preserve"> </v>
      </c>
      <c r="E1439" t="e" cm="1">
        <f t="array" ref="E1439">_xlfn.IFS(OR(D1439="Spl Mounting flange - 304",D1439="Spl Enlarged Mounting flange - 304",D1439="Spl Monoblock - 304",D1439="Dbl Mounting flange - 304",D1439="Dbl Monoblock - 304",D1439="Spl Mounting flange - 316",D1439="Dbl Mounting flange - 316",D1439="Spl Monoblock - 316",D1439="Dbl Mounting flange - 316"),D1439)</f>
        <v>#N/A</v>
      </c>
      <c r="F1439" t="e" cm="1">
        <f t="array" ref="F1439">_xlfn.IFS(OR($D1439="Fan 50 Hz",$D1439="Fan 440V 60 Hz",$D1439="Fan 460V 50 Hz"),$D1439)</f>
        <v>#N/A</v>
      </c>
      <c r="G1439" t="e" cm="1">
        <f t="array" ref="G1439">_xlfn.IFS(OR($D1439="Hopper 304",$D1439="Hopper 316"),$D1439)</f>
        <v>#N/A</v>
      </c>
      <c r="H1439" t="e" cm="1">
        <f t="array" ref="H1439">_xlfn.IFS(OR($D1439="Vibrating grid",$D1439="Vibrating grid for enlarged design"),$D1439)</f>
        <v>#N/A</v>
      </c>
      <c r="I1439" t="e" cm="1">
        <f t="array" ref="I1439">_xlfn.IFS(OR($D1439="Simple magnetic grid  - 304",$D1439="Simple magnetic grid  - 316",$D1439="Simple and enlarged magnetic grid "),$D1439)</f>
        <v>#N/A</v>
      </c>
      <c r="J1439" t="e" cm="1">
        <f t="array" ref="J1439">_xlfn.IFS(OR($D1439="SMC",$D1439="Simple magnetic grid  - 316.",$D1439="FESTO"),$D1439)</f>
        <v>#N/A</v>
      </c>
    </row>
    <row r="1440" spans="1:10" x14ac:dyDescent="0.2">
      <c r="A1440" t="s">
        <v>26</v>
      </c>
      <c r="B1440" t="s">
        <v>1</v>
      </c>
      <c r="C1440" s="2" t="str">
        <f>_xlfn.XLOOKUP(B1440,Sheet1!$E$2:$E$171,Sheet1!$A$2:$A$171," ",0)</f>
        <v xml:space="preserve"> </v>
      </c>
      <c r="D1440" s="2" t="str">
        <f>_xlfn.XLOOKUP(B1440,Sheet1!$E$2:$E$171,Sheet1!$B$2:$B$171," ",0)</f>
        <v xml:space="preserve"> </v>
      </c>
      <c r="E1440" t="e" cm="1">
        <f t="array" ref="E1440">_xlfn.IFS(OR(D1440="Spl Mounting flange - 304",D1440="Spl Enlarged Mounting flange - 304",D1440="Spl Monoblock - 304",D1440="Dbl Mounting flange - 304",D1440="Dbl Monoblock - 304",D1440="Spl Mounting flange - 316",D1440="Dbl Mounting flange - 316",D1440="Spl Monoblock - 316",D1440="Dbl Mounting flange - 316"),D1440)</f>
        <v>#N/A</v>
      </c>
      <c r="F1440" t="e" cm="1">
        <f t="array" ref="F1440">_xlfn.IFS(OR($D1440="Fan 50 Hz",$D1440="Fan 440V 60 Hz",$D1440="Fan 460V 50 Hz"),$D1440)</f>
        <v>#N/A</v>
      </c>
      <c r="G1440" t="e" cm="1">
        <f t="array" ref="G1440">_xlfn.IFS(OR($D1440="Hopper 304",$D1440="Hopper 316"),$D1440)</f>
        <v>#N/A</v>
      </c>
      <c r="H1440" t="e" cm="1">
        <f t="array" ref="H1440">_xlfn.IFS(OR($D1440="Vibrating grid",$D1440="Vibrating grid for enlarged design"),$D1440)</f>
        <v>#N/A</v>
      </c>
      <c r="I1440" t="e" cm="1">
        <f t="array" ref="I1440">_xlfn.IFS(OR($D1440="Simple magnetic grid  - 304",$D1440="Simple magnetic grid  - 316",$D1440="Simple and enlarged magnetic grid "),$D1440)</f>
        <v>#N/A</v>
      </c>
      <c r="J1440" t="e" cm="1">
        <f t="array" ref="J1440">_xlfn.IFS(OR($D1440="SMC",$D1440="Simple magnetic grid  - 316.",$D1440="FESTO"),$D1440)</f>
        <v>#N/A</v>
      </c>
    </row>
    <row r="1441" spans="1:10" x14ac:dyDescent="0.2">
      <c r="A1441" t="s">
        <v>26</v>
      </c>
      <c r="B1441" t="s">
        <v>190</v>
      </c>
      <c r="C1441" s="2" t="str">
        <f>_xlfn.XLOOKUP(B1441,Sheet1!$E$2:$E$171,Sheet1!$A$2:$A$171," ",0)</f>
        <v xml:space="preserve"> </v>
      </c>
      <c r="D1441" s="2" t="str">
        <f>_xlfn.XLOOKUP(B1441,Sheet1!$E$2:$E$171,Sheet1!$B$2:$B$171," ",0)</f>
        <v xml:space="preserve"> </v>
      </c>
      <c r="E1441" t="e" cm="1">
        <f t="array" ref="E1441">_xlfn.IFS(OR(D1441="Spl Mounting flange - 304",D1441="Spl Enlarged Mounting flange - 304",D1441="Spl Monoblock - 304",D1441="Dbl Mounting flange - 304",D1441="Dbl Monoblock - 304",D1441="Spl Mounting flange - 316",D1441="Dbl Mounting flange - 316",D1441="Spl Monoblock - 316",D1441="Dbl Mounting flange - 316"),D1441)</f>
        <v>#N/A</v>
      </c>
      <c r="F1441" t="e" cm="1">
        <f t="array" ref="F1441">_xlfn.IFS(OR($D1441="Fan 50 Hz",$D1441="Fan 440V 60 Hz",$D1441="Fan 460V 50 Hz"),$D1441)</f>
        <v>#N/A</v>
      </c>
      <c r="G1441" t="e" cm="1">
        <f t="array" ref="G1441">_xlfn.IFS(OR($D1441="Hopper 304",$D1441="Hopper 316"),$D1441)</f>
        <v>#N/A</v>
      </c>
      <c r="H1441" t="e" cm="1">
        <f t="array" ref="H1441">_xlfn.IFS(OR($D1441="Vibrating grid",$D1441="Vibrating grid for enlarged design"),$D1441)</f>
        <v>#N/A</v>
      </c>
      <c r="I1441" t="e" cm="1">
        <f t="array" ref="I1441">_xlfn.IFS(OR($D1441="Simple magnetic grid  - 304",$D1441="Simple magnetic grid  - 316",$D1441="Simple and enlarged magnetic grid "),$D1441)</f>
        <v>#N/A</v>
      </c>
      <c r="J1441" t="e" cm="1">
        <f t="array" ref="J1441">_xlfn.IFS(OR($D1441="SMC",$D1441="Simple magnetic grid  - 316.",$D1441="FESTO"),$D1441)</f>
        <v>#N/A</v>
      </c>
    </row>
    <row r="1442" spans="1:10" x14ac:dyDescent="0.2">
      <c r="A1442" t="s">
        <v>26</v>
      </c>
      <c r="B1442" t="s">
        <v>69</v>
      </c>
      <c r="C1442" s="2" t="str">
        <f>_xlfn.XLOOKUP(B1442,Sheet1!$E$2:$E$171,Sheet1!$A$2:$A$171," ",0)</f>
        <v xml:space="preserve"> </v>
      </c>
      <c r="D1442" s="2" t="str">
        <f>_xlfn.XLOOKUP(B1442,Sheet1!$E$2:$E$171,Sheet1!$B$2:$B$171," ",0)</f>
        <v xml:space="preserve"> </v>
      </c>
      <c r="E1442" t="e" cm="1">
        <f t="array" ref="E1442">_xlfn.IFS(OR(D1442="Spl Mounting flange - 304",D1442="Spl Enlarged Mounting flange - 304",D1442="Spl Monoblock - 304",D1442="Dbl Mounting flange - 304",D1442="Dbl Monoblock - 304",D1442="Spl Mounting flange - 316",D1442="Dbl Mounting flange - 316",D1442="Spl Monoblock - 316",D1442="Dbl Mounting flange - 316"),D1442)</f>
        <v>#N/A</v>
      </c>
      <c r="F1442" t="e" cm="1">
        <f t="array" ref="F1442">_xlfn.IFS(OR($D1442="Fan 50 Hz",$D1442="Fan 440V 60 Hz",$D1442="Fan 460V 50 Hz"),$D1442)</f>
        <v>#N/A</v>
      </c>
      <c r="G1442" t="e" cm="1">
        <f t="array" ref="G1442">_xlfn.IFS(OR($D1442="Hopper 304",$D1442="Hopper 316"),$D1442)</f>
        <v>#N/A</v>
      </c>
      <c r="H1442" t="e" cm="1">
        <f t="array" ref="H1442">_xlfn.IFS(OR($D1442="Vibrating grid",$D1442="Vibrating grid for enlarged design"),$D1442)</f>
        <v>#N/A</v>
      </c>
      <c r="I1442" t="e" cm="1">
        <f t="array" ref="I1442">_xlfn.IFS(OR($D1442="Simple magnetic grid  - 304",$D1442="Simple magnetic grid  - 316",$D1442="Simple and enlarged magnetic grid "),$D1442)</f>
        <v>#N/A</v>
      </c>
      <c r="J1442" t="e" cm="1">
        <f t="array" ref="J1442">_xlfn.IFS(OR($D1442="SMC",$D1442="Simple magnetic grid  - 316.",$D1442="FESTO"),$D1442)</f>
        <v>#N/A</v>
      </c>
    </row>
    <row r="1443" spans="1:10" x14ac:dyDescent="0.2">
      <c r="A1443" t="s">
        <v>26</v>
      </c>
      <c r="B1443" t="s">
        <v>101</v>
      </c>
      <c r="C1443" s="2" t="str">
        <f>_xlfn.XLOOKUP(B1443,Sheet1!$E$2:$E$171,Sheet1!$A$2:$A$171," ",0)</f>
        <v xml:space="preserve"> </v>
      </c>
      <c r="D1443" s="2" t="str">
        <f>_xlfn.XLOOKUP(B1443,Sheet1!$E$2:$E$171,Sheet1!$B$2:$B$171," ",0)</f>
        <v xml:space="preserve"> </v>
      </c>
      <c r="E1443" t="e" cm="1">
        <f t="array" ref="E1443">_xlfn.IFS(OR(D1443="Spl Mounting flange - 304",D1443="Spl Enlarged Mounting flange - 304",D1443="Spl Monoblock - 304",D1443="Dbl Mounting flange - 304",D1443="Dbl Monoblock - 304",D1443="Spl Mounting flange - 316",D1443="Dbl Mounting flange - 316",D1443="Spl Monoblock - 316",D1443="Dbl Mounting flange - 316"),D1443)</f>
        <v>#N/A</v>
      </c>
      <c r="F1443" t="e" cm="1">
        <f t="array" ref="F1443">_xlfn.IFS(OR($D1443="Fan 50 Hz",$D1443="Fan 440V 60 Hz",$D1443="Fan 460V 50 Hz"),$D1443)</f>
        <v>#N/A</v>
      </c>
      <c r="G1443" t="e" cm="1">
        <f t="array" ref="G1443">_xlfn.IFS(OR($D1443="Hopper 304",$D1443="Hopper 316"),$D1443)</f>
        <v>#N/A</v>
      </c>
      <c r="H1443" t="e" cm="1">
        <f t="array" ref="H1443">_xlfn.IFS(OR($D1443="Vibrating grid",$D1443="Vibrating grid for enlarged design"),$D1443)</f>
        <v>#N/A</v>
      </c>
      <c r="I1443" t="e" cm="1">
        <f t="array" ref="I1443">_xlfn.IFS(OR($D1443="Simple magnetic grid  - 304",$D1443="Simple magnetic grid  - 316",$D1443="Simple and enlarged magnetic grid "),$D1443)</f>
        <v>#N/A</v>
      </c>
      <c r="J1443" t="e" cm="1">
        <f t="array" ref="J1443">_xlfn.IFS(OR($D1443="SMC",$D1443="Simple magnetic grid  - 316.",$D1443="FESTO"),$D1443)</f>
        <v>#N/A</v>
      </c>
    </row>
    <row r="1444" spans="1:10" x14ac:dyDescent="0.2">
      <c r="A1444" t="s">
        <v>26</v>
      </c>
      <c r="B1444" t="s">
        <v>102</v>
      </c>
      <c r="C1444" s="2" t="str">
        <f>_xlfn.XLOOKUP(B1444,Sheet1!$E$2:$E$171,Sheet1!$A$2:$A$171," ",0)</f>
        <v xml:space="preserve"> </v>
      </c>
      <c r="D1444" s="2" t="str">
        <f>_xlfn.XLOOKUP(B1444,Sheet1!$E$2:$E$171,Sheet1!$B$2:$B$171," ",0)</f>
        <v xml:space="preserve"> </v>
      </c>
      <c r="E1444" t="e" cm="1">
        <f t="array" ref="E1444">_xlfn.IFS(OR(D1444="Spl Mounting flange - 304",D1444="Spl Enlarged Mounting flange - 304",D1444="Spl Monoblock - 304",D1444="Dbl Mounting flange - 304",D1444="Dbl Monoblock - 304",D1444="Spl Mounting flange - 316",D1444="Dbl Mounting flange - 316",D1444="Spl Monoblock - 316",D1444="Dbl Mounting flange - 316"),D1444)</f>
        <v>#N/A</v>
      </c>
      <c r="F1444" t="e" cm="1">
        <f t="array" ref="F1444">_xlfn.IFS(OR($D1444="Fan 50 Hz",$D1444="Fan 440V 60 Hz",$D1444="Fan 460V 50 Hz"),$D1444)</f>
        <v>#N/A</v>
      </c>
      <c r="G1444" t="e" cm="1">
        <f t="array" ref="G1444">_xlfn.IFS(OR($D1444="Hopper 304",$D1444="Hopper 316"),$D1444)</f>
        <v>#N/A</v>
      </c>
      <c r="H1444" t="e" cm="1">
        <f t="array" ref="H1444">_xlfn.IFS(OR($D1444="Vibrating grid",$D1444="Vibrating grid for enlarged design"),$D1444)</f>
        <v>#N/A</v>
      </c>
      <c r="I1444" t="e" cm="1">
        <f t="array" ref="I1444">_xlfn.IFS(OR($D1444="Simple magnetic grid  - 304",$D1444="Simple magnetic grid  - 316",$D1444="Simple and enlarged magnetic grid "),$D1444)</f>
        <v>#N/A</v>
      </c>
      <c r="J1444" t="e" cm="1">
        <f t="array" ref="J1444">_xlfn.IFS(OR($D1444="SMC",$D1444="Simple magnetic grid  - 316.",$D1444="FESTO"),$D1444)</f>
        <v>#N/A</v>
      </c>
    </row>
    <row r="1445" spans="1:10" x14ac:dyDescent="0.2">
      <c r="A1445" t="s">
        <v>26</v>
      </c>
      <c r="B1445" t="s">
        <v>78</v>
      </c>
      <c r="C1445" s="2" t="str">
        <f>_xlfn.XLOOKUP(B1445,Sheet1!$E$2:$E$171,Sheet1!$A$2:$A$171," ",0)</f>
        <v xml:space="preserve"> </v>
      </c>
      <c r="D1445" s="2" t="str">
        <f>_xlfn.XLOOKUP(B1445,Sheet1!$E$2:$E$171,Sheet1!$B$2:$B$171," ",0)</f>
        <v xml:space="preserve"> </v>
      </c>
      <c r="E1445" t="e" cm="1">
        <f t="array" ref="E1445">_xlfn.IFS(OR(D1445="Spl Mounting flange - 304",D1445="Spl Enlarged Mounting flange - 304",D1445="Spl Monoblock - 304",D1445="Dbl Mounting flange - 304",D1445="Dbl Monoblock - 304",D1445="Spl Mounting flange - 316",D1445="Dbl Mounting flange - 316",D1445="Spl Monoblock - 316",D1445="Dbl Mounting flange - 316"),D1445)</f>
        <v>#N/A</v>
      </c>
      <c r="F1445" t="e" cm="1">
        <f t="array" ref="F1445">_xlfn.IFS(OR($D1445="Fan 50 Hz",$D1445="Fan 440V 60 Hz",$D1445="Fan 460V 50 Hz"),$D1445)</f>
        <v>#N/A</v>
      </c>
      <c r="G1445" t="e" cm="1">
        <f t="array" ref="G1445">_xlfn.IFS(OR($D1445="Hopper 304",$D1445="Hopper 316"),$D1445)</f>
        <v>#N/A</v>
      </c>
      <c r="H1445" t="e" cm="1">
        <f t="array" ref="H1445">_xlfn.IFS(OR($D1445="Vibrating grid",$D1445="Vibrating grid for enlarged design"),$D1445)</f>
        <v>#N/A</v>
      </c>
      <c r="I1445" t="e" cm="1">
        <f t="array" ref="I1445">_xlfn.IFS(OR($D1445="Simple magnetic grid  - 304",$D1445="Simple magnetic grid  - 316",$D1445="Simple and enlarged magnetic grid "),$D1445)</f>
        <v>#N/A</v>
      </c>
      <c r="J1445" t="e" cm="1">
        <f t="array" ref="J1445">_xlfn.IFS(OR($D1445="SMC",$D1445="Simple magnetic grid  - 316.",$D1445="FESTO"),$D1445)</f>
        <v>#N/A</v>
      </c>
    </row>
    <row r="1446" spans="1:10" x14ac:dyDescent="0.2">
      <c r="A1446" t="s">
        <v>26</v>
      </c>
      <c r="B1446" t="s">
        <v>96</v>
      </c>
      <c r="C1446" s="2" t="str">
        <f>_xlfn.XLOOKUP(B1446,Sheet1!$E$2:$E$171,Sheet1!$A$2:$A$171," ",0)</f>
        <v xml:space="preserve"> </v>
      </c>
      <c r="D1446" s="2" t="str">
        <f>_xlfn.XLOOKUP(B1446,Sheet1!$E$2:$E$171,Sheet1!$B$2:$B$171," ",0)</f>
        <v xml:space="preserve"> </v>
      </c>
      <c r="E1446" t="e" cm="1">
        <f t="array" ref="E1446">_xlfn.IFS(OR(D1446="Spl Mounting flange - 304",D1446="Spl Enlarged Mounting flange - 304",D1446="Spl Monoblock - 304",D1446="Dbl Mounting flange - 304",D1446="Dbl Monoblock - 304",D1446="Spl Mounting flange - 316",D1446="Dbl Mounting flange - 316",D1446="Spl Monoblock - 316",D1446="Dbl Mounting flange - 316"),D1446)</f>
        <v>#N/A</v>
      </c>
      <c r="F1446" t="e" cm="1">
        <f t="array" ref="F1446">_xlfn.IFS(OR($D1446="Fan 50 Hz",$D1446="Fan 440V 60 Hz",$D1446="Fan 460V 50 Hz"),$D1446)</f>
        <v>#N/A</v>
      </c>
      <c r="G1446" t="e" cm="1">
        <f t="array" ref="G1446">_xlfn.IFS(OR($D1446="Hopper 304",$D1446="Hopper 316"),$D1446)</f>
        <v>#N/A</v>
      </c>
      <c r="H1446" t="e" cm="1">
        <f t="array" ref="H1446">_xlfn.IFS(OR($D1446="Vibrating grid",$D1446="Vibrating grid for enlarged design"),$D1446)</f>
        <v>#N/A</v>
      </c>
      <c r="I1446" t="e" cm="1">
        <f t="array" ref="I1446">_xlfn.IFS(OR($D1446="Simple magnetic grid  - 304",$D1446="Simple magnetic grid  - 316",$D1446="Simple and enlarged magnetic grid "),$D1446)</f>
        <v>#N/A</v>
      </c>
      <c r="J1446" t="e" cm="1">
        <f t="array" ref="J1446">_xlfn.IFS(OR($D1446="SMC",$D1446="Simple magnetic grid  - 316.",$D1446="FESTO"),$D1446)</f>
        <v>#N/A</v>
      </c>
    </row>
    <row r="1447" spans="1:10" x14ac:dyDescent="0.2">
      <c r="A1447" t="s">
        <v>26</v>
      </c>
      <c r="B1447" t="s">
        <v>171</v>
      </c>
      <c r="C1447" s="2" t="str">
        <f>_xlfn.XLOOKUP(B1447,Sheet1!$E$2:$E$171,Sheet1!$A$2:$A$171," ",0)</f>
        <v xml:space="preserve"> </v>
      </c>
      <c r="D1447" s="2" t="str">
        <f>_xlfn.XLOOKUP(B1447,Sheet1!$E$2:$E$171,Sheet1!$B$2:$B$171," ",0)</f>
        <v xml:space="preserve"> </v>
      </c>
      <c r="E1447" t="e" cm="1">
        <f t="array" ref="E1447">_xlfn.IFS(OR(D1447="Spl Mounting flange - 304",D1447="Spl Enlarged Mounting flange - 304",D1447="Spl Monoblock - 304",D1447="Dbl Mounting flange - 304",D1447="Dbl Monoblock - 304",D1447="Spl Mounting flange - 316",D1447="Dbl Mounting flange - 316",D1447="Spl Monoblock - 316",D1447="Dbl Mounting flange - 316"),D1447)</f>
        <v>#N/A</v>
      </c>
      <c r="F1447" t="e" cm="1">
        <f t="array" ref="F1447">_xlfn.IFS(OR($D1447="Fan 50 Hz",$D1447="Fan 440V 60 Hz",$D1447="Fan 460V 50 Hz"),$D1447)</f>
        <v>#N/A</v>
      </c>
      <c r="G1447" t="e" cm="1">
        <f t="array" ref="G1447">_xlfn.IFS(OR($D1447="Hopper 304",$D1447="Hopper 316"),$D1447)</f>
        <v>#N/A</v>
      </c>
      <c r="H1447" t="e" cm="1">
        <f t="array" ref="H1447">_xlfn.IFS(OR($D1447="Vibrating grid",$D1447="Vibrating grid for enlarged design"),$D1447)</f>
        <v>#N/A</v>
      </c>
      <c r="I1447" t="e" cm="1">
        <f t="array" ref="I1447">_xlfn.IFS(OR($D1447="Simple magnetic grid  - 304",$D1447="Simple magnetic grid  - 316",$D1447="Simple and enlarged magnetic grid "),$D1447)</f>
        <v>#N/A</v>
      </c>
      <c r="J1447" t="e" cm="1">
        <f t="array" ref="J1447">_xlfn.IFS(OR($D1447="SMC",$D1447="Simple magnetic grid  - 316.",$D1447="FESTO"),$D1447)</f>
        <v>#N/A</v>
      </c>
    </row>
    <row r="1448" spans="1:10" x14ac:dyDescent="0.2">
      <c r="A1448" t="s">
        <v>26</v>
      </c>
      <c r="B1448" t="s">
        <v>100</v>
      </c>
      <c r="C1448" s="2" t="str">
        <f>_xlfn.XLOOKUP(B1448,Sheet1!$E$2:$E$171,Sheet1!$A$2:$A$171," ",0)</f>
        <v xml:space="preserve"> </v>
      </c>
      <c r="D1448" s="2" t="str">
        <f>_xlfn.XLOOKUP(B1448,Sheet1!$E$2:$E$171,Sheet1!$B$2:$B$171," ",0)</f>
        <v xml:space="preserve"> </v>
      </c>
      <c r="E1448" t="e" cm="1">
        <f t="array" ref="E1448">_xlfn.IFS(OR(D1448="Spl Mounting flange - 304",D1448="Spl Enlarged Mounting flange - 304",D1448="Spl Monoblock - 304",D1448="Dbl Mounting flange - 304",D1448="Dbl Monoblock - 304",D1448="Spl Mounting flange - 316",D1448="Dbl Mounting flange - 316",D1448="Spl Monoblock - 316",D1448="Dbl Mounting flange - 316"),D1448)</f>
        <v>#N/A</v>
      </c>
      <c r="F1448" t="e" cm="1">
        <f t="array" ref="F1448">_xlfn.IFS(OR($D1448="Fan 50 Hz",$D1448="Fan 440V 60 Hz",$D1448="Fan 460V 50 Hz"),$D1448)</f>
        <v>#N/A</v>
      </c>
      <c r="G1448" t="e" cm="1">
        <f t="array" ref="G1448">_xlfn.IFS(OR($D1448="Hopper 304",$D1448="Hopper 316"),$D1448)</f>
        <v>#N/A</v>
      </c>
      <c r="H1448" t="e" cm="1">
        <f t="array" ref="H1448">_xlfn.IFS(OR($D1448="Vibrating grid",$D1448="Vibrating grid for enlarged design"),$D1448)</f>
        <v>#N/A</v>
      </c>
      <c r="I1448" t="e" cm="1">
        <f t="array" ref="I1448">_xlfn.IFS(OR($D1448="Simple magnetic grid  - 304",$D1448="Simple magnetic grid  - 316",$D1448="Simple and enlarged magnetic grid "),$D1448)</f>
        <v>#N/A</v>
      </c>
      <c r="J1448" t="e" cm="1">
        <f t="array" ref="J1448">_xlfn.IFS(OR($D1448="SMC",$D1448="Simple magnetic grid  - 316.",$D1448="FESTO"),$D1448)</f>
        <v>#N/A</v>
      </c>
    </row>
    <row r="1449" spans="1:10" x14ac:dyDescent="0.2">
      <c r="A1449" t="s">
        <v>26</v>
      </c>
      <c r="B1449" t="s">
        <v>106</v>
      </c>
      <c r="C1449" s="2" t="str">
        <f>_xlfn.XLOOKUP(B1449,Sheet1!$E$2:$E$171,Sheet1!$A$2:$A$171," ",0)</f>
        <v xml:space="preserve"> </v>
      </c>
      <c r="D1449" s="2" t="str">
        <f>_xlfn.XLOOKUP(B1449,Sheet1!$E$2:$E$171,Sheet1!$B$2:$B$171," ",0)</f>
        <v xml:space="preserve"> </v>
      </c>
      <c r="E1449" t="e" cm="1">
        <f t="array" ref="E1449">_xlfn.IFS(OR(D1449="Spl Mounting flange - 304",D1449="Spl Enlarged Mounting flange - 304",D1449="Spl Monoblock - 304",D1449="Dbl Mounting flange - 304",D1449="Dbl Monoblock - 304",D1449="Spl Mounting flange - 316",D1449="Dbl Mounting flange - 316",D1449="Spl Monoblock - 316",D1449="Dbl Mounting flange - 316"),D1449)</f>
        <v>#N/A</v>
      </c>
      <c r="F1449" t="e" cm="1">
        <f t="array" ref="F1449">_xlfn.IFS(OR($D1449="Fan 50 Hz",$D1449="Fan 440V 60 Hz",$D1449="Fan 460V 50 Hz"),$D1449)</f>
        <v>#N/A</v>
      </c>
      <c r="G1449" t="e" cm="1">
        <f t="array" ref="G1449">_xlfn.IFS(OR($D1449="Hopper 304",$D1449="Hopper 316"),$D1449)</f>
        <v>#N/A</v>
      </c>
      <c r="H1449" t="e" cm="1">
        <f t="array" ref="H1449">_xlfn.IFS(OR($D1449="Vibrating grid",$D1449="Vibrating grid for enlarged design"),$D1449)</f>
        <v>#N/A</v>
      </c>
      <c r="I1449" t="e" cm="1">
        <f t="array" ref="I1449">_xlfn.IFS(OR($D1449="Simple magnetic grid  - 304",$D1449="Simple magnetic grid  - 316",$D1449="Simple and enlarged magnetic grid "),$D1449)</f>
        <v>#N/A</v>
      </c>
      <c r="J1449" t="e" cm="1">
        <f t="array" ref="J1449">_xlfn.IFS(OR($D1449="SMC",$D1449="Simple magnetic grid  - 316.",$D1449="FESTO"),$D1449)</f>
        <v>#N/A</v>
      </c>
    </row>
    <row r="1450" spans="1:10" x14ac:dyDescent="0.2">
      <c r="A1450" t="s">
        <v>26</v>
      </c>
      <c r="B1450" t="s">
        <v>99</v>
      </c>
      <c r="C1450" s="2" t="str">
        <f>_xlfn.XLOOKUP(B1450,Sheet1!$E$2:$E$171,Sheet1!$A$2:$A$171," ",0)</f>
        <v xml:space="preserve"> </v>
      </c>
      <c r="D1450" s="2" t="str">
        <f>_xlfn.XLOOKUP(B1450,Sheet1!$E$2:$E$171,Sheet1!$B$2:$B$171," ",0)</f>
        <v xml:space="preserve"> </v>
      </c>
      <c r="E1450" t="e" cm="1">
        <f t="array" ref="E1450">_xlfn.IFS(OR(D1450="Spl Mounting flange - 304",D1450="Spl Enlarged Mounting flange - 304",D1450="Spl Monoblock - 304",D1450="Dbl Mounting flange - 304",D1450="Dbl Monoblock - 304",D1450="Spl Mounting flange - 316",D1450="Dbl Mounting flange - 316",D1450="Spl Monoblock - 316",D1450="Dbl Mounting flange - 316"),D1450)</f>
        <v>#N/A</v>
      </c>
      <c r="F1450" t="e" cm="1">
        <f t="array" ref="F1450">_xlfn.IFS(OR($D1450="Fan 50 Hz",$D1450="Fan 440V 60 Hz",$D1450="Fan 460V 50 Hz"),$D1450)</f>
        <v>#N/A</v>
      </c>
      <c r="G1450" t="e" cm="1">
        <f t="array" ref="G1450">_xlfn.IFS(OR($D1450="Hopper 304",$D1450="Hopper 316"),$D1450)</f>
        <v>#N/A</v>
      </c>
      <c r="H1450" t="e" cm="1">
        <f t="array" ref="H1450">_xlfn.IFS(OR($D1450="Vibrating grid",$D1450="Vibrating grid for enlarged design"),$D1450)</f>
        <v>#N/A</v>
      </c>
      <c r="I1450" t="e" cm="1">
        <f t="array" ref="I1450">_xlfn.IFS(OR($D1450="Simple magnetic grid  - 304",$D1450="Simple magnetic grid  - 316",$D1450="Simple and enlarged magnetic grid "),$D1450)</f>
        <v>#N/A</v>
      </c>
      <c r="J1450" t="e" cm="1">
        <f t="array" ref="J1450">_xlfn.IFS(OR($D1450="SMC",$D1450="Simple magnetic grid  - 316.",$D1450="FESTO"),$D1450)</f>
        <v>#N/A</v>
      </c>
    </row>
    <row r="1451" spans="1:10" x14ac:dyDescent="0.2">
      <c r="A1451" t="s">
        <v>26</v>
      </c>
      <c r="B1451" t="s">
        <v>98</v>
      </c>
      <c r="C1451" s="2" t="str">
        <f>_xlfn.XLOOKUP(B1451,Sheet1!$E$2:$E$171,Sheet1!$A$2:$A$171," ",0)</f>
        <v xml:space="preserve"> </v>
      </c>
      <c r="D1451" s="2" t="str">
        <f>_xlfn.XLOOKUP(B1451,Sheet1!$E$2:$E$171,Sheet1!$B$2:$B$171," ",0)</f>
        <v xml:space="preserve"> </v>
      </c>
      <c r="E1451" t="e" cm="1">
        <f t="array" ref="E1451">_xlfn.IFS(OR(D1451="Spl Mounting flange - 304",D1451="Spl Enlarged Mounting flange - 304",D1451="Spl Monoblock - 304",D1451="Dbl Mounting flange - 304",D1451="Dbl Monoblock - 304",D1451="Spl Mounting flange - 316",D1451="Dbl Mounting flange - 316",D1451="Spl Monoblock - 316",D1451="Dbl Mounting flange - 316"),D1451)</f>
        <v>#N/A</v>
      </c>
      <c r="F1451" t="e" cm="1">
        <f t="array" ref="F1451">_xlfn.IFS(OR($D1451="Fan 50 Hz",$D1451="Fan 440V 60 Hz",$D1451="Fan 460V 50 Hz"),$D1451)</f>
        <v>#N/A</v>
      </c>
      <c r="G1451" t="e" cm="1">
        <f t="array" ref="G1451">_xlfn.IFS(OR($D1451="Hopper 304",$D1451="Hopper 316"),$D1451)</f>
        <v>#N/A</v>
      </c>
      <c r="H1451" t="e" cm="1">
        <f t="array" ref="H1451">_xlfn.IFS(OR($D1451="Vibrating grid",$D1451="Vibrating grid for enlarged design"),$D1451)</f>
        <v>#N/A</v>
      </c>
      <c r="I1451" t="e" cm="1">
        <f t="array" ref="I1451">_xlfn.IFS(OR($D1451="Simple magnetic grid  - 304",$D1451="Simple magnetic grid  - 316",$D1451="Simple and enlarged magnetic grid "),$D1451)</f>
        <v>#N/A</v>
      </c>
      <c r="J1451" t="e" cm="1">
        <f t="array" ref="J1451">_xlfn.IFS(OR($D1451="SMC",$D1451="Simple magnetic grid  - 316.",$D1451="FESTO"),$D1451)</f>
        <v>#N/A</v>
      </c>
    </row>
    <row r="1452" spans="1:10" x14ac:dyDescent="0.2">
      <c r="A1452" t="s">
        <v>26</v>
      </c>
      <c r="B1452" t="s">
        <v>94</v>
      </c>
      <c r="C1452" s="2" t="str">
        <f>_xlfn.XLOOKUP(B1452,Sheet1!$E$2:$E$171,Sheet1!$A$2:$A$171," ",0)</f>
        <v xml:space="preserve"> </v>
      </c>
      <c r="D1452" s="2" t="str">
        <f>_xlfn.XLOOKUP(B1452,Sheet1!$E$2:$E$171,Sheet1!$B$2:$B$171," ",0)</f>
        <v xml:space="preserve"> </v>
      </c>
      <c r="E1452" t="e" cm="1">
        <f t="array" ref="E1452">_xlfn.IFS(OR(D1452="Spl Mounting flange - 304",D1452="Spl Enlarged Mounting flange - 304",D1452="Spl Monoblock - 304",D1452="Dbl Mounting flange - 304",D1452="Dbl Monoblock - 304",D1452="Spl Mounting flange - 316",D1452="Dbl Mounting flange - 316",D1452="Spl Monoblock - 316",D1452="Dbl Mounting flange - 316"),D1452)</f>
        <v>#N/A</v>
      </c>
      <c r="F1452" t="e" cm="1">
        <f t="array" ref="F1452">_xlfn.IFS(OR($D1452="Fan 50 Hz",$D1452="Fan 440V 60 Hz",$D1452="Fan 460V 50 Hz"),$D1452)</f>
        <v>#N/A</v>
      </c>
      <c r="G1452" t="e" cm="1">
        <f t="array" ref="G1452">_xlfn.IFS(OR($D1452="Hopper 304",$D1452="Hopper 316"),$D1452)</f>
        <v>#N/A</v>
      </c>
      <c r="H1452" t="e" cm="1">
        <f t="array" ref="H1452">_xlfn.IFS(OR($D1452="Vibrating grid",$D1452="Vibrating grid for enlarged design"),$D1452)</f>
        <v>#N/A</v>
      </c>
      <c r="I1452" t="e" cm="1">
        <f t="array" ref="I1452">_xlfn.IFS(OR($D1452="Simple magnetic grid  - 304",$D1452="Simple magnetic grid  - 316",$D1452="Simple and enlarged magnetic grid "),$D1452)</f>
        <v>#N/A</v>
      </c>
      <c r="J1452" t="e" cm="1">
        <f t="array" ref="J1452">_xlfn.IFS(OR($D1452="SMC",$D1452="Simple magnetic grid  - 316.",$D1452="FESTO"),$D1452)</f>
        <v>#N/A</v>
      </c>
    </row>
    <row r="1453" spans="1:10" x14ac:dyDescent="0.2">
      <c r="A1453" t="s">
        <v>26</v>
      </c>
      <c r="B1453" t="s">
        <v>95</v>
      </c>
      <c r="C1453" s="2" t="str">
        <f>_xlfn.XLOOKUP(B1453,Sheet1!$E$2:$E$171,Sheet1!$A$2:$A$171," ",0)</f>
        <v xml:space="preserve"> </v>
      </c>
      <c r="D1453" s="2" t="str">
        <f>_xlfn.XLOOKUP(B1453,Sheet1!$E$2:$E$171,Sheet1!$B$2:$B$171," ",0)</f>
        <v xml:space="preserve"> </v>
      </c>
      <c r="E1453" t="e" cm="1">
        <f t="array" ref="E1453">_xlfn.IFS(OR(D1453="Spl Mounting flange - 304",D1453="Spl Enlarged Mounting flange - 304",D1453="Spl Monoblock - 304",D1453="Dbl Mounting flange - 304",D1453="Dbl Monoblock - 304",D1453="Spl Mounting flange - 316",D1453="Dbl Mounting flange - 316",D1453="Spl Monoblock - 316",D1453="Dbl Mounting flange - 316"),D1453)</f>
        <v>#N/A</v>
      </c>
      <c r="F1453" t="e" cm="1">
        <f t="array" ref="F1453">_xlfn.IFS(OR($D1453="Fan 50 Hz",$D1453="Fan 440V 60 Hz",$D1453="Fan 460V 50 Hz"),$D1453)</f>
        <v>#N/A</v>
      </c>
      <c r="G1453" t="e" cm="1">
        <f t="array" ref="G1453">_xlfn.IFS(OR($D1453="Hopper 304",$D1453="Hopper 316"),$D1453)</f>
        <v>#N/A</v>
      </c>
      <c r="H1453" t="e" cm="1">
        <f t="array" ref="H1453">_xlfn.IFS(OR($D1453="Vibrating grid",$D1453="Vibrating grid for enlarged design"),$D1453)</f>
        <v>#N/A</v>
      </c>
      <c r="I1453" t="e" cm="1">
        <f t="array" ref="I1453">_xlfn.IFS(OR($D1453="Simple magnetic grid  - 304",$D1453="Simple magnetic grid  - 316",$D1453="Simple and enlarged magnetic grid "),$D1453)</f>
        <v>#N/A</v>
      </c>
      <c r="J1453" t="e" cm="1">
        <f t="array" ref="J1453">_xlfn.IFS(OR($D1453="SMC",$D1453="Simple magnetic grid  - 316.",$D1453="FESTO"),$D1453)</f>
        <v>#N/A</v>
      </c>
    </row>
    <row r="1454" spans="1:10" x14ac:dyDescent="0.2">
      <c r="A1454" t="s">
        <v>26</v>
      </c>
      <c r="B1454" t="s">
        <v>278</v>
      </c>
      <c r="C1454" s="2" t="str">
        <f>_xlfn.XLOOKUP(B1454,Sheet1!$E$2:$E$171,Sheet1!$A$2:$A$171," ",0)</f>
        <v xml:space="preserve"> </v>
      </c>
      <c r="D1454" s="2" t="str">
        <f>_xlfn.XLOOKUP(B1454,Sheet1!$E$2:$E$171,Sheet1!$B$2:$B$171," ",0)</f>
        <v xml:space="preserve"> </v>
      </c>
      <c r="E1454" t="e" cm="1">
        <f t="array" ref="E1454">_xlfn.IFS(OR(D1454="Spl Mounting flange - 304",D1454="Spl Enlarged Mounting flange - 304",D1454="Spl Monoblock - 304",D1454="Dbl Mounting flange - 304",D1454="Dbl Monoblock - 304",D1454="Spl Mounting flange - 316",D1454="Dbl Mounting flange - 316",D1454="Spl Monoblock - 316",D1454="Dbl Mounting flange - 316"),D1454)</f>
        <v>#N/A</v>
      </c>
      <c r="F1454" t="e" cm="1">
        <f t="array" ref="F1454">_xlfn.IFS(OR($D1454="Fan 50 Hz",$D1454="Fan 440V 60 Hz",$D1454="Fan 460V 50 Hz"),$D1454)</f>
        <v>#N/A</v>
      </c>
      <c r="G1454" t="e" cm="1">
        <f t="array" ref="G1454">_xlfn.IFS(OR($D1454="Hopper 304",$D1454="Hopper 316"),$D1454)</f>
        <v>#N/A</v>
      </c>
      <c r="H1454" t="e" cm="1">
        <f t="array" ref="H1454">_xlfn.IFS(OR($D1454="Vibrating grid",$D1454="Vibrating grid for enlarged design"),$D1454)</f>
        <v>#N/A</v>
      </c>
      <c r="I1454" t="e" cm="1">
        <f t="array" ref="I1454">_xlfn.IFS(OR($D1454="Simple magnetic grid  - 304",$D1454="Simple magnetic grid  - 316",$D1454="Simple and enlarged magnetic grid "),$D1454)</f>
        <v>#N/A</v>
      </c>
      <c r="J1454" t="e" cm="1">
        <f t="array" ref="J1454">_xlfn.IFS(OR($D1454="SMC",$D1454="Simple magnetic grid  - 316.",$D1454="FESTO"),$D1454)</f>
        <v>#N/A</v>
      </c>
    </row>
    <row r="1455" spans="1:10" x14ac:dyDescent="0.2">
      <c r="A1455" t="s">
        <v>26</v>
      </c>
      <c r="B1455" t="s">
        <v>1</v>
      </c>
      <c r="C1455" s="2" t="str">
        <f>_xlfn.XLOOKUP(B1455,Sheet1!$E$2:$E$171,Sheet1!$A$2:$A$171," ",0)</f>
        <v xml:space="preserve"> </v>
      </c>
      <c r="D1455" s="2" t="str">
        <f>_xlfn.XLOOKUP(B1455,Sheet1!$E$2:$E$171,Sheet1!$B$2:$B$171," ",0)</f>
        <v xml:space="preserve"> </v>
      </c>
      <c r="E1455" t="e" cm="1">
        <f t="array" ref="E1455">_xlfn.IFS(OR(D1455="Spl Mounting flange - 304",D1455="Spl Enlarged Mounting flange - 304",D1455="Spl Monoblock - 304",D1455="Dbl Mounting flange - 304",D1455="Dbl Monoblock - 304",D1455="Spl Mounting flange - 316",D1455="Dbl Mounting flange - 316",D1455="Spl Monoblock - 316",D1455="Dbl Mounting flange - 316"),D1455)</f>
        <v>#N/A</v>
      </c>
      <c r="F1455" t="e" cm="1">
        <f t="array" ref="F1455">_xlfn.IFS(OR($D1455="Fan 50 Hz",$D1455="Fan 440V 60 Hz",$D1455="Fan 460V 50 Hz"),$D1455)</f>
        <v>#N/A</v>
      </c>
      <c r="G1455" t="e" cm="1">
        <f t="array" ref="G1455">_xlfn.IFS(OR($D1455="Hopper 304",$D1455="Hopper 316"),$D1455)</f>
        <v>#N/A</v>
      </c>
      <c r="H1455" t="e" cm="1">
        <f t="array" ref="H1455">_xlfn.IFS(OR($D1455="Vibrating grid",$D1455="Vibrating grid for enlarged design"),$D1455)</f>
        <v>#N/A</v>
      </c>
      <c r="I1455" t="e" cm="1">
        <f t="array" ref="I1455">_xlfn.IFS(OR($D1455="Simple magnetic grid  - 304",$D1455="Simple magnetic grid  - 316",$D1455="Simple and enlarged magnetic grid "),$D1455)</f>
        <v>#N/A</v>
      </c>
      <c r="J1455" t="e" cm="1">
        <f t="array" ref="J1455">_xlfn.IFS(OR($D1455="SMC",$D1455="Simple magnetic grid  - 316.",$D1455="FESTO"),$D1455)</f>
        <v>#N/A</v>
      </c>
    </row>
    <row r="1456" spans="1:10" x14ac:dyDescent="0.2">
      <c r="A1456" t="s">
        <v>26</v>
      </c>
      <c r="B1456" t="s">
        <v>1</v>
      </c>
      <c r="C1456" s="2" t="str">
        <f>_xlfn.XLOOKUP(B1456,Sheet1!$E$2:$E$171,Sheet1!$A$2:$A$171," ",0)</f>
        <v xml:space="preserve"> </v>
      </c>
      <c r="D1456" s="2" t="str">
        <f>_xlfn.XLOOKUP(B1456,Sheet1!$E$2:$E$171,Sheet1!$B$2:$B$171," ",0)</f>
        <v xml:space="preserve"> </v>
      </c>
      <c r="E1456" t="e" cm="1">
        <f t="array" ref="E1456">_xlfn.IFS(OR(D1456="Spl Mounting flange - 304",D1456="Spl Enlarged Mounting flange - 304",D1456="Spl Monoblock - 304",D1456="Dbl Mounting flange - 304",D1456="Dbl Monoblock - 304",D1456="Spl Mounting flange - 316",D1456="Dbl Mounting flange - 316",D1456="Spl Monoblock - 316",D1456="Dbl Mounting flange - 316"),D1456)</f>
        <v>#N/A</v>
      </c>
      <c r="F1456" t="e" cm="1">
        <f t="array" ref="F1456">_xlfn.IFS(OR($D1456="Fan 50 Hz",$D1456="Fan 440V 60 Hz",$D1456="Fan 460V 50 Hz"),$D1456)</f>
        <v>#N/A</v>
      </c>
      <c r="G1456" t="e" cm="1">
        <f t="array" ref="G1456">_xlfn.IFS(OR($D1456="Hopper 304",$D1456="Hopper 316"),$D1456)</f>
        <v>#N/A</v>
      </c>
      <c r="H1456" t="e" cm="1">
        <f t="array" ref="H1456">_xlfn.IFS(OR($D1456="Vibrating grid",$D1456="Vibrating grid for enlarged design"),$D1456)</f>
        <v>#N/A</v>
      </c>
      <c r="I1456" t="e" cm="1">
        <f t="array" ref="I1456">_xlfn.IFS(OR($D1456="Simple magnetic grid  - 304",$D1456="Simple magnetic grid  - 316",$D1456="Simple and enlarged magnetic grid "),$D1456)</f>
        <v>#N/A</v>
      </c>
      <c r="J1456" t="e" cm="1">
        <f t="array" ref="J1456">_xlfn.IFS(OR($D1456="SMC",$D1456="Simple magnetic grid  - 316.",$D1456="FESTO"),$D1456)</f>
        <v>#N/A</v>
      </c>
    </row>
    <row r="1457" spans="1:10" x14ac:dyDescent="0.2">
      <c r="A1457" t="s">
        <v>26</v>
      </c>
      <c r="B1457" t="s">
        <v>161</v>
      </c>
      <c r="C1457" s="2" t="str">
        <f>_xlfn.XLOOKUP(B1457,Sheet1!$E$2:$E$171,Sheet1!$A$2:$A$171," ",0)</f>
        <v xml:space="preserve"> </v>
      </c>
      <c r="D1457" s="2" t="str">
        <f>_xlfn.XLOOKUP(B1457,Sheet1!$E$2:$E$171,Sheet1!$B$2:$B$171," ",0)</f>
        <v xml:space="preserve"> </v>
      </c>
      <c r="E1457" t="e" cm="1">
        <f t="array" ref="E1457">_xlfn.IFS(OR(D1457="Spl Mounting flange - 304",D1457="Spl Enlarged Mounting flange - 304",D1457="Spl Monoblock - 304",D1457="Dbl Mounting flange - 304",D1457="Dbl Monoblock - 304",D1457="Spl Mounting flange - 316",D1457="Dbl Mounting flange - 316",D1457="Spl Monoblock - 316",D1457="Dbl Mounting flange - 316"),D1457)</f>
        <v>#N/A</v>
      </c>
      <c r="F1457" t="e" cm="1">
        <f t="array" ref="F1457">_xlfn.IFS(OR($D1457="Fan 50 Hz",$D1457="Fan 440V 60 Hz",$D1457="Fan 460V 50 Hz"),$D1457)</f>
        <v>#N/A</v>
      </c>
      <c r="G1457" t="e" cm="1">
        <f t="array" ref="G1457">_xlfn.IFS(OR($D1457="Hopper 304",$D1457="Hopper 316"),$D1457)</f>
        <v>#N/A</v>
      </c>
      <c r="H1457" t="e" cm="1">
        <f t="array" ref="H1457">_xlfn.IFS(OR($D1457="Vibrating grid",$D1457="Vibrating grid for enlarged design"),$D1457)</f>
        <v>#N/A</v>
      </c>
      <c r="I1457" t="e" cm="1">
        <f t="array" ref="I1457">_xlfn.IFS(OR($D1457="Simple magnetic grid  - 304",$D1457="Simple magnetic grid  - 316",$D1457="Simple and enlarged magnetic grid "),$D1457)</f>
        <v>#N/A</v>
      </c>
      <c r="J1457" t="e" cm="1">
        <f t="array" ref="J1457">_xlfn.IFS(OR($D1457="SMC",$D1457="Simple magnetic grid  - 316.",$D1457="FESTO"),$D1457)</f>
        <v>#N/A</v>
      </c>
    </row>
    <row r="1458" spans="1:10" x14ac:dyDescent="0.2">
      <c r="A1458" t="s">
        <v>26</v>
      </c>
      <c r="B1458" t="s">
        <v>159</v>
      </c>
      <c r="C1458" s="2" t="str">
        <f>_xlfn.XLOOKUP(B1458,Sheet1!$E$2:$E$171,Sheet1!$A$2:$A$171," ",0)</f>
        <v xml:space="preserve"> </v>
      </c>
      <c r="D1458" s="2" t="str">
        <f>_xlfn.XLOOKUP(B1458,Sheet1!$E$2:$E$171,Sheet1!$B$2:$B$171," ",0)</f>
        <v xml:space="preserve"> </v>
      </c>
      <c r="E1458" t="e" cm="1">
        <f t="array" ref="E1458">_xlfn.IFS(OR(D1458="Spl Mounting flange - 304",D1458="Spl Enlarged Mounting flange - 304",D1458="Spl Monoblock - 304",D1458="Dbl Mounting flange - 304",D1458="Dbl Monoblock - 304",D1458="Spl Mounting flange - 316",D1458="Dbl Mounting flange - 316",D1458="Spl Monoblock - 316",D1458="Dbl Mounting flange - 316"),D1458)</f>
        <v>#N/A</v>
      </c>
      <c r="F1458" t="e" cm="1">
        <f t="array" ref="F1458">_xlfn.IFS(OR($D1458="Fan 50 Hz",$D1458="Fan 440V 60 Hz",$D1458="Fan 460V 50 Hz"),$D1458)</f>
        <v>#N/A</v>
      </c>
      <c r="G1458" t="e" cm="1">
        <f t="array" ref="G1458">_xlfn.IFS(OR($D1458="Hopper 304",$D1458="Hopper 316"),$D1458)</f>
        <v>#N/A</v>
      </c>
      <c r="H1458" t="e" cm="1">
        <f t="array" ref="H1458">_xlfn.IFS(OR($D1458="Vibrating grid",$D1458="Vibrating grid for enlarged design"),$D1458)</f>
        <v>#N/A</v>
      </c>
      <c r="I1458" t="e" cm="1">
        <f t="array" ref="I1458">_xlfn.IFS(OR($D1458="Simple magnetic grid  - 304",$D1458="Simple magnetic grid  - 316",$D1458="Simple and enlarged magnetic grid "),$D1458)</f>
        <v>#N/A</v>
      </c>
      <c r="J1458" t="e" cm="1">
        <f t="array" ref="J1458">_xlfn.IFS(OR($D1458="SMC",$D1458="Simple magnetic grid  - 316.",$D1458="FESTO"),$D1458)</f>
        <v>#N/A</v>
      </c>
    </row>
    <row r="1459" spans="1:10" x14ac:dyDescent="0.2">
      <c r="A1459" t="s">
        <v>26</v>
      </c>
      <c r="B1459" t="s">
        <v>160</v>
      </c>
      <c r="C1459" s="2" t="str">
        <f>_xlfn.XLOOKUP(B1459,Sheet1!$E$2:$E$171,Sheet1!$A$2:$A$171," ",0)</f>
        <v xml:space="preserve"> </v>
      </c>
      <c r="D1459" s="2" t="str">
        <f>_xlfn.XLOOKUP(B1459,Sheet1!$E$2:$E$171,Sheet1!$B$2:$B$171," ",0)</f>
        <v xml:space="preserve"> </v>
      </c>
      <c r="E1459" t="e" cm="1">
        <f t="array" ref="E1459">_xlfn.IFS(OR(D1459="Spl Mounting flange - 304",D1459="Spl Enlarged Mounting flange - 304",D1459="Spl Monoblock - 304",D1459="Dbl Mounting flange - 304",D1459="Dbl Monoblock - 304",D1459="Spl Mounting flange - 316",D1459="Dbl Mounting flange - 316",D1459="Spl Monoblock - 316",D1459="Dbl Mounting flange - 316"),D1459)</f>
        <v>#N/A</v>
      </c>
      <c r="F1459" t="e" cm="1">
        <f t="array" ref="F1459">_xlfn.IFS(OR($D1459="Fan 50 Hz",$D1459="Fan 440V 60 Hz",$D1459="Fan 460V 50 Hz"),$D1459)</f>
        <v>#N/A</v>
      </c>
      <c r="G1459" t="e" cm="1">
        <f t="array" ref="G1459">_xlfn.IFS(OR($D1459="Hopper 304",$D1459="Hopper 316"),$D1459)</f>
        <v>#N/A</v>
      </c>
      <c r="H1459" t="e" cm="1">
        <f t="array" ref="H1459">_xlfn.IFS(OR($D1459="Vibrating grid",$D1459="Vibrating grid for enlarged design"),$D1459)</f>
        <v>#N/A</v>
      </c>
      <c r="I1459" t="e" cm="1">
        <f t="array" ref="I1459">_xlfn.IFS(OR($D1459="Simple magnetic grid  - 304",$D1459="Simple magnetic grid  - 316",$D1459="Simple and enlarged magnetic grid "),$D1459)</f>
        <v>#N/A</v>
      </c>
      <c r="J1459" t="e" cm="1">
        <f t="array" ref="J1459">_xlfn.IFS(OR($D1459="SMC",$D1459="Simple magnetic grid  - 316.",$D1459="FESTO"),$D1459)</f>
        <v>#N/A</v>
      </c>
    </row>
    <row r="1460" spans="1:10" x14ac:dyDescent="0.2">
      <c r="A1460" t="s">
        <v>26</v>
      </c>
      <c r="B1460" t="s">
        <v>359</v>
      </c>
      <c r="C1460" s="2" t="str">
        <f>_xlfn.XLOOKUP(B1460,Sheet1!$E$2:$E$171,Sheet1!$A$2:$A$171," ",0)</f>
        <v xml:space="preserve"> </v>
      </c>
      <c r="D1460" s="2" t="str">
        <f>_xlfn.XLOOKUP(B1460,Sheet1!$E$2:$E$171,Sheet1!$B$2:$B$171," ",0)</f>
        <v xml:space="preserve"> </v>
      </c>
      <c r="E1460" t="e" cm="1">
        <f t="array" ref="E1460">_xlfn.IFS(OR(D1460="Spl Mounting flange - 304",D1460="Spl Enlarged Mounting flange - 304",D1460="Spl Monoblock - 304",D1460="Dbl Mounting flange - 304",D1460="Dbl Monoblock - 304",D1460="Spl Mounting flange - 316",D1460="Dbl Mounting flange - 316",D1460="Spl Monoblock - 316",D1460="Dbl Mounting flange - 316"),D1460)</f>
        <v>#N/A</v>
      </c>
      <c r="F1460" t="e" cm="1">
        <f t="array" ref="F1460">_xlfn.IFS(OR($D1460="Fan 50 Hz",$D1460="Fan 440V 60 Hz",$D1460="Fan 460V 50 Hz"),$D1460)</f>
        <v>#N/A</v>
      </c>
      <c r="G1460" t="e" cm="1">
        <f t="array" ref="G1460">_xlfn.IFS(OR($D1460="Hopper 304",$D1460="Hopper 316"),$D1460)</f>
        <v>#N/A</v>
      </c>
      <c r="H1460" t="e" cm="1">
        <f t="array" ref="H1460">_xlfn.IFS(OR($D1460="Vibrating grid",$D1460="Vibrating grid for enlarged design"),$D1460)</f>
        <v>#N/A</v>
      </c>
      <c r="I1460" t="e" cm="1">
        <f t="array" ref="I1460">_xlfn.IFS(OR($D1460="Simple magnetic grid  - 304",$D1460="Simple magnetic grid  - 316",$D1460="Simple and enlarged magnetic grid "),$D1460)</f>
        <v>#N/A</v>
      </c>
      <c r="J1460" t="e" cm="1">
        <f t="array" ref="J1460">_xlfn.IFS(OR($D1460="SMC",$D1460="Simple magnetic grid  - 316.",$D1460="FESTO"),$D1460)</f>
        <v>#N/A</v>
      </c>
    </row>
    <row r="1461" spans="1:10" x14ac:dyDescent="0.2">
      <c r="A1461" t="s">
        <v>26</v>
      </c>
      <c r="B1461" t="s">
        <v>358</v>
      </c>
      <c r="C1461" s="2" t="str">
        <f>_xlfn.XLOOKUP(B1461,Sheet1!$E$2:$E$171,Sheet1!$A$2:$A$171," ",0)</f>
        <v xml:space="preserve"> </v>
      </c>
      <c r="D1461" s="2" t="str">
        <f>_xlfn.XLOOKUP(B1461,Sheet1!$E$2:$E$171,Sheet1!$B$2:$B$171," ",0)</f>
        <v xml:space="preserve"> </v>
      </c>
      <c r="E1461" t="e" cm="1">
        <f t="array" ref="E1461">_xlfn.IFS(OR(D1461="Spl Mounting flange - 304",D1461="Spl Enlarged Mounting flange - 304",D1461="Spl Monoblock - 304",D1461="Dbl Mounting flange - 304",D1461="Dbl Monoblock - 304",D1461="Spl Mounting flange - 316",D1461="Dbl Mounting flange - 316",D1461="Spl Monoblock - 316",D1461="Dbl Mounting flange - 316"),D1461)</f>
        <v>#N/A</v>
      </c>
      <c r="F1461" t="e" cm="1">
        <f t="array" ref="F1461">_xlfn.IFS(OR($D1461="Fan 50 Hz",$D1461="Fan 440V 60 Hz",$D1461="Fan 460V 50 Hz"),$D1461)</f>
        <v>#N/A</v>
      </c>
      <c r="G1461" t="e" cm="1">
        <f t="array" ref="G1461">_xlfn.IFS(OR($D1461="Hopper 304",$D1461="Hopper 316"),$D1461)</f>
        <v>#N/A</v>
      </c>
      <c r="H1461" t="e" cm="1">
        <f t="array" ref="H1461">_xlfn.IFS(OR($D1461="Vibrating grid",$D1461="Vibrating grid for enlarged design"),$D1461)</f>
        <v>#N/A</v>
      </c>
      <c r="I1461" t="e" cm="1">
        <f t="array" ref="I1461">_xlfn.IFS(OR($D1461="Simple magnetic grid  - 304",$D1461="Simple magnetic grid  - 316",$D1461="Simple and enlarged magnetic grid "),$D1461)</f>
        <v>#N/A</v>
      </c>
      <c r="J1461" t="e" cm="1">
        <f t="array" ref="J1461">_xlfn.IFS(OR($D1461="SMC",$D1461="Simple magnetic grid  - 316.",$D1461="FESTO"),$D1461)</f>
        <v>#N/A</v>
      </c>
    </row>
    <row r="1462" spans="1:10" x14ac:dyDescent="0.2">
      <c r="A1462" t="s">
        <v>26</v>
      </c>
      <c r="B1462" t="s">
        <v>1</v>
      </c>
      <c r="C1462" s="2" t="str">
        <f>_xlfn.XLOOKUP(B1462,Sheet1!$E$2:$E$171,Sheet1!$A$2:$A$171," ",0)</f>
        <v xml:space="preserve"> </v>
      </c>
      <c r="D1462" s="2" t="str">
        <f>_xlfn.XLOOKUP(B1462,Sheet1!$E$2:$E$171,Sheet1!$B$2:$B$171," ",0)</f>
        <v xml:space="preserve"> </v>
      </c>
      <c r="E1462" t="e" cm="1">
        <f t="array" ref="E1462">_xlfn.IFS(OR(D1462="Spl Mounting flange - 304",D1462="Spl Enlarged Mounting flange - 304",D1462="Spl Monoblock - 304",D1462="Dbl Mounting flange - 304",D1462="Dbl Monoblock - 304",D1462="Spl Mounting flange - 316",D1462="Dbl Mounting flange - 316",D1462="Spl Monoblock - 316",D1462="Dbl Mounting flange - 316"),D1462)</f>
        <v>#N/A</v>
      </c>
      <c r="F1462" t="e" cm="1">
        <f t="array" ref="F1462">_xlfn.IFS(OR($D1462="Fan 50 Hz",$D1462="Fan 440V 60 Hz",$D1462="Fan 460V 50 Hz"),$D1462)</f>
        <v>#N/A</v>
      </c>
      <c r="G1462" t="e" cm="1">
        <f t="array" ref="G1462">_xlfn.IFS(OR($D1462="Hopper 304",$D1462="Hopper 316"),$D1462)</f>
        <v>#N/A</v>
      </c>
      <c r="H1462" t="e" cm="1">
        <f t="array" ref="H1462">_xlfn.IFS(OR($D1462="Vibrating grid",$D1462="Vibrating grid for enlarged design"),$D1462)</f>
        <v>#N/A</v>
      </c>
      <c r="I1462" t="e" cm="1">
        <f t="array" ref="I1462">_xlfn.IFS(OR($D1462="Simple magnetic grid  - 304",$D1462="Simple magnetic grid  - 316",$D1462="Simple and enlarged magnetic grid "),$D1462)</f>
        <v>#N/A</v>
      </c>
      <c r="J1462" t="e" cm="1">
        <f t="array" ref="J1462">_xlfn.IFS(OR($D1462="SMC",$D1462="Simple magnetic grid  - 316.",$D1462="FESTO"),$D1462)</f>
        <v>#N/A</v>
      </c>
    </row>
    <row r="1463" spans="1:10" x14ac:dyDescent="0.2">
      <c r="A1463" t="s">
        <v>26</v>
      </c>
      <c r="B1463" t="s">
        <v>357</v>
      </c>
      <c r="C1463" s="2" t="str">
        <f>_xlfn.XLOOKUP(B1463,Sheet1!$E$2:$E$171,Sheet1!$A$2:$A$171," ",0)</f>
        <v xml:space="preserve"> </v>
      </c>
      <c r="D1463" s="2" t="str">
        <f>_xlfn.XLOOKUP(B1463,Sheet1!$E$2:$E$171,Sheet1!$B$2:$B$171," ",0)</f>
        <v xml:space="preserve"> </v>
      </c>
      <c r="E1463" t="e" cm="1">
        <f t="array" ref="E1463">_xlfn.IFS(OR(D1463="Spl Mounting flange - 304",D1463="Spl Enlarged Mounting flange - 304",D1463="Spl Monoblock - 304",D1463="Dbl Mounting flange - 304",D1463="Dbl Monoblock - 304",D1463="Spl Mounting flange - 316",D1463="Dbl Mounting flange - 316",D1463="Spl Monoblock - 316",D1463="Dbl Mounting flange - 316"),D1463)</f>
        <v>#N/A</v>
      </c>
      <c r="F1463" t="e" cm="1">
        <f t="array" ref="F1463">_xlfn.IFS(OR($D1463="Fan 50 Hz",$D1463="Fan 440V 60 Hz",$D1463="Fan 460V 50 Hz"),$D1463)</f>
        <v>#N/A</v>
      </c>
      <c r="G1463" t="e" cm="1">
        <f t="array" ref="G1463">_xlfn.IFS(OR($D1463="Hopper 304",$D1463="Hopper 316"),$D1463)</f>
        <v>#N/A</v>
      </c>
      <c r="H1463" t="e" cm="1">
        <f t="array" ref="H1463">_xlfn.IFS(OR($D1463="Vibrating grid",$D1463="Vibrating grid for enlarged design"),$D1463)</f>
        <v>#N/A</v>
      </c>
      <c r="I1463" t="e" cm="1">
        <f t="array" ref="I1463">_xlfn.IFS(OR($D1463="Simple magnetic grid  - 304",$D1463="Simple magnetic grid  - 316",$D1463="Simple and enlarged magnetic grid "),$D1463)</f>
        <v>#N/A</v>
      </c>
      <c r="J1463" t="e" cm="1">
        <f t="array" ref="J1463">_xlfn.IFS(OR($D1463="SMC",$D1463="Simple magnetic grid  - 316.",$D1463="FESTO"),$D1463)</f>
        <v>#N/A</v>
      </c>
    </row>
    <row r="1464" spans="1:10" x14ac:dyDescent="0.2">
      <c r="A1464" t="s">
        <v>26</v>
      </c>
      <c r="B1464" t="s">
        <v>381</v>
      </c>
      <c r="C1464" s="2" t="str">
        <f>_xlfn.XLOOKUP(B1464,Sheet1!$E$2:$E$171,Sheet1!$A$2:$A$171," ",0)</f>
        <v xml:space="preserve"> </v>
      </c>
      <c r="D1464" s="2" t="str">
        <f>_xlfn.XLOOKUP(B1464,Sheet1!$E$2:$E$171,Sheet1!$B$2:$B$171," ",0)</f>
        <v xml:space="preserve"> </v>
      </c>
      <c r="E1464" t="e" cm="1">
        <f t="array" ref="E1464">_xlfn.IFS(OR(D1464="Spl Mounting flange - 304",D1464="Spl Enlarged Mounting flange - 304",D1464="Spl Monoblock - 304",D1464="Dbl Mounting flange - 304",D1464="Dbl Monoblock - 304",D1464="Spl Mounting flange - 316",D1464="Dbl Mounting flange - 316",D1464="Spl Monoblock - 316",D1464="Dbl Mounting flange - 316"),D1464)</f>
        <v>#N/A</v>
      </c>
      <c r="F1464" t="e" cm="1">
        <f t="array" ref="F1464">_xlfn.IFS(OR($D1464="Fan 50 Hz",$D1464="Fan 440V 60 Hz",$D1464="Fan 460V 50 Hz"),$D1464)</f>
        <v>#N/A</v>
      </c>
      <c r="G1464" t="e" cm="1">
        <f t="array" ref="G1464">_xlfn.IFS(OR($D1464="Hopper 304",$D1464="Hopper 316"),$D1464)</f>
        <v>#N/A</v>
      </c>
      <c r="H1464" t="e" cm="1">
        <f t="array" ref="H1464">_xlfn.IFS(OR($D1464="Vibrating grid",$D1464="Vibrating grid for enlarged design"),$D1464)</f>
        <v>#N/A</v>
      </c>
      <c r="I1464" t="e" cm="1">
        <f t="array" ref="I1464">_xlfn.IFS(OR($D1464="Simple magnetic grid  - 304",$D1464="Simple magnetic grid  - 316",$D1464="Simple and enlarged magnetic grid "),$D1464)</f>
        <v>#N/A</v>
      </c>
      <c r="J1464" t="e" cm="1">
        <f t="array" ref="J1464">_xlfn.IFS(OR($D1464="SMC",$D1464="Simple magnetic grid  - 316.",$D1464="FESTO"),$D1464)</f>
        <v>#N/A</v>
      </c>
    </row>
    <row r="1465" spans="1:10" x14ac:dyDescent="0.2">
      <c r="A1465" t="s">
        <v>26</v>
      </c>
      <c r="B1465" t="s">
        <v>1</v>
      </c>
      <c r="C1465" s="2" t="str">
        <f>_xlfn.XLOOKUP(B1465,Sheet1!$E$2:$E$171,Sheet1!$A$2:$A$171," ",0)</f>
        <v xml:space="preserve"> </v>
      </c>
      <c r="D1465" s="2" t="str">
        <f>_xlfn.XLOOKUP(B1465,Sheet1!$E$2:$E$171,Sheet1!$B$2:$B$171," ",0)</f>
        <v xml:space="preserve"> </v>
      </c>
      <c r="E1465" t="e" cm="1">
        <f t="array" ref="E1465">_xlfn.IFS(OR(D1465="Spl Mounting flange - 304",D1465="Spl Enlarged Mounting flange - 304",D1465="Spl Monoblock - 304",D1465="Dbl Mounting flange - 304",D1465="Dbl Monoblock - 304",D1465="Spl Mounting flange - 316",D1465="Dbl Mounting flange - 316",D1465="Spl Monoblock - 316",D1465="Dbl Mounting flange - 316"),D1465)</f>
        <v>#N/A</v>
      </c>
      <c r="F1465" t="e" cm="1">
        <f t="array" ref="F1465">_xlfn.IFS(OR($D1465="Fan 50 Hz",$D1465="Fan 440V 60 Hz",$D1465="Fan 460V 50 Hz"),$D1465)</f>
        <v>#N/A</v>
      </c>
      <c r="G1465" t="e" cm="1">
        <f t="array" ref="G1465">_xlfn.IFS(OR($D1465="Hopper 304",$D1465="Hopper 316"),$D1465)</f>
        <v>#N/A</v>
      </c>
      <c r="H1465" t="e" cm="1">
        <f t="array" ref="H1465">_xlfn.IFS(OR($D1465="Vibrating grid",$D1465="Vibrating grid for enlarged design"),$D1465)</f>
        <v>#N/A</v>
      </c>
      <c r="I1465" t="e" cm="1">
        <f t="array" ref="I1465">_xlfn.IFS(OR($D1465="Simple magnetic grid  - 304",$D1465="Simple magnetic grid  - 316",$D1465="Simple and enlarged magnetic grid "),$D1465)</f>
        <v>#N/A</v>
      </c>
      <c r="J1465" t="e" cm="1">
        <f t="array" ref="J1465">_xlfn.IFS(OR($D1465="SMC",$D1465="Simple magnetic grid  - 316.",$D1465="FESTO"),$D1465)</f>
        <v>#N/A</v>
      </c>
    </row>
    <row r="1466" spans="1:10" x14ac:dyDescent="0.2">
      <c r="A1466" t="s">
        <v>26</v>
      </c>
      <c r="B1466" t="s">
        <v>1</v>
      </c>
      <c r="C1466" s="2" t="str">
        <f>_xlfn.XLOOKUP(B1466,Sheet1!$E$2:$E$171,Sheet1!$A$2:$A$171," ",0)</f>
        <v xml:space="preserve"> </v>
      </c>
      <c r="D1466" s="2" t="str">
        <f>_xlfn.XLOOKUP(B1466,Sheet1!$E$2:$E$171,Sheet1!$B$2:$B$171," ",0)</f>
        <v xml:space="preserve"> </v>
      </c>
      <c r="E1466" t="e" cm="1">
        <f t="array" ref="E1466">_xlfn.IFS(OR(D1466="Spl Mounting flange - 304",D1466="Spl Enlarged Mounting flange - 304",D1466="Spl Monoblock - 304",D1466="Dbl Mounting flange - 304",D1466="Dbl Monoblock - 304",D1466="Spl Mounting flange - 316",D1466="Dbl Mounting flange - 316",D1466="Spl Monoblock - 316",D1466="Dbl Mounting flange - 316"),D1466)</f>
        <v>#N/A</v>
      </c>
      <c r="F1466" t="e" cm="1">
        <f t="array" ref="F1466">_xlfn.IFS(OR($D1466="Fan 50 Hz",$D1466="Fan 440V 60 Hz",$D1466="Fan 460V 50 Hz"),$D1466)</f>
        <v>#N/A</v>
      </c>
      <c r="G1466" t="e" cm="1">
        <f t="array" ref="G1466">_xlfn.IFS(OR($D1466="Hopper 304",$D1466="Hopper 316"),$D1466)</f>
        <v>#N/A</v>
      </c>
      <c r="H1466" t="e" cm="1">
        <f t="array" ref="H1466">_xlfn.IFS(OR($D1466="Vibrating grid",$D1466="Vibrating grid for enlarged design"),$D1466)</f>
        <v>#N/A</v>
      </c>
      <c r="I1466" t="e" cm="1">
        <f t="array" ref="I1466">_xlfn.IFS(OR($D1466="Simple magnetic grid  - 304",$D1466="Simple magnetic grid  - 316",$D1466="Simple and enlarged magnetic grid "),$D1466)</f>
        <v>#N/A</v>
      </c>
      <c r="J1466" t="e" cm="1">
        <f t="array" ref="J1466">_xlfn.IFS(OR($D1466="SMC",$D1466="Simple magnetic grid  - 316.",$D1466="FESTO"),$D1466)</f>
        <v>#N/A</v>
      </c>
    </row>
    <row r="1467" spans="1:10" x14ac:dyDescent="0.2">
      <c r="A1467" t="s">
        <v>26</v>
      </c>
      <c r="B1467" t="s">
        <v>287</v>
      </c>
      <c r="C1467" s="2" t="str">
        <f>_xlfn.XLOOKUP(B1467,Sheet1!$E$2:$E$171,Sheet1!$A$2:$A$171," ",0)</f>
        <v xml:space="preserve"> </v>
      </c>
      <c r="D1467" s="2" t="str">
        <f>_xlfn.XLOOKUP(B1467,Sheet1!$E$2:$E$171,Sheet1!$B$2:$B$171," ",0)</f>
        <v xml:space="preserve"> </v>
      </c>
      <c r="E1467" t="e" cm="1">
        <f t="array" ref="E1467">_xlfn.IFS(OR(D1467="Spl Mounting flange - 304",D1467="Spl Enlarged Mounting flange - 304",D1467="Spl Monoblock - 304",D1467="Dbl Mounting flange - 304",D1467="Dbl Monoblock - 304",D1467="Spl Mounting flange - 316",D1467="Dbl Mounting flange - 316",D1467="Spl Monoblock - 316",D1467="Dbl Mounting flange - 316"),D1467)</f>
        <v>#N/A</v>
      </c>
      <c r="F1467" t="e" cm="1">
        <f t="array" ref="F1467">_xlfn.IFS(OR($D1467="Fan 50 Hz",$D1467="Fan 440V 60 Hz",$D1467="Fan 460V 50 Hz"),$D1467)</f>
        <v>#N/A</v>
      </c>
      <c r="G1467" t="e" cm="1">
        <f t="array" ref="G1467">_xlfn.IFS(OR($D1467="Hopper 304",$D1467="Hopper 316"),$D1467)</f>
        <v>#N/A</v>
      </c>
      <c r="H1467" t="e" cm="1">
        <f t="array" ref="H1467">_xlfn.IFS(OR($D1467="Vibrating grid",$D1467="Vibrating grid for enlarged design"),$D1467)</f>
        <v>#N/A</v>
      </c>
      <c r="I1467" t="e" cm="1">
        <f t="array" ref="I1467">_xlfn.IFS(OR($D1467="Simple magnetic grid  - 304",$D1467="Simple magnetic grid  - 316",$D1467="Simple and enlarged magnetic grid "),$D1467)</f>
        <v>#N/A</v>
      </c>
      <c r="J1467" t="e" cm="1">
        <f t="array" ref="J1467">_xlfn.IFS(OR($D1467="SMC",$D1467="Simple magnetic grid  - 316.",$D1467="FESTO"),$D1467)</f>
        <v>#N/A</v>
      </c>
    </row>
    <row r="1468" spans="1:10" x14ac:dyDescent="0.2">
      <c r="A1468" t="s">
        <v>26</v>
      </c>
      <c r="B1468" t="s">
        <v>237</v>
      </c>
      <c r="C1468" s="2" t="str">
        <f>_xlfn.XLOOKUP(B1468,Sheet1!$E$2:$E$171,Sheet1!$A$2:$A$171," ",0)</f>
        <v xml:space="preserve"> </v>
      </c>
      <c r="D1468" s="2" t="str">
        <f>_xlfn.XLOOKUP(B1468,Sheet1!$E$2:$E$171,Sheet1!$B$2:$B$171," ",0)</f>
        <v xml:space="preserve"> </v>
      </c>
      <c r="E1468" t="e" cm="1">
        <f t="array" ref="E1468">_xlfn.IFS(OR(D1468="Spl Mounting flange - 304",D1468="Spl Enlarged Mounting flange - 304",D1468="Spl Monoblock - 304",D1468="Dbl Mounting flange - 304",D1468="Dbl Monoblock - 304",D1468="Spl Mounting flange - 316",D1468="Dbl Mounting flange - 316",D1468="Spl Monoblock - 316",D1468="Dbl Mounting flange - 316"),D1468)</f>
        <v>#N/A</v>
      </c>
      <c r="F1468" t="e" cm="1">
        <f t="array" ref="F1468">_xlfn.IFS(OR($D1468="Fan 50 Hz",$D1468="Fan 440V 60 Hz",$D1468="Fan 460V 50 Hz"),$D1468)</f>
        <v>#N/A</v>
      </c>
      <c r="G1468" t="e" cm="1">
        <f t="array" ref="G1468">_xlfn.IFS(OR($D1468="Hopper 304",$D1468="Hopper 316"),$D1468)</f>
        <v>#N/A</v>
      </c>
      <c r="H1468" t="e" cm="1">
        <f t="array" ref="H1468">_xlfn.IFS(OR($D1468="Vibrating grid",$D1468="Vibrating grid for enlarged design"),$D1468)</f>
        <v>#N/A</v>
      </c>
      <c r="I1468" t="e" cm="1">
        <f t="array" ref="I1468">_xlfn.IFS(OR($D1468="Simple magnetic grid  - 304",$D1468="Simple magnetic grid  - 316",$D1468="Simple and enlarged magnetic grid "),$D1468)</f>
        <v>#N/A</v>
      </c>
      <c r="J1468" t="e" cm="1">
        <f t="array" ref="J1468">_xlfn.IFS(OR($D1468="SMC",$D1468="Simple magnetic grid  - 316.",$D1468="FESTO"),$D1468)</f>
        <v>#N/A</v>
      </c>
    </row>
    <row r="1469" spans="1:10" x14ac:dyDescent="0.2">
      <c r="A1469" t="s">
        <v>26</v>
      </c>
      <c r="B1469" t="s">
        <v>366</v>
      </c>
      <c r="C1469" s="2" t="str">
        <f>_xlfn.XLOOKUP(B1469,Sheet1!$E$2:$E$171,Sheet1!$A$2:$A$171," ",0)</f>
        <v xml:space="preserve"> </v>
      </c>
      <c r="D1469" s="2" t="str">
        <f>_xlfn.XLOOKUP(B1469,Sheet1!$E$2:$E$171,Sheet1!$B$2:$B$171," ",0)</f>
        <v xml:space="preserve"> </v>
      </c>
      <c r="E1469" t="e" cm="1">
        <f t="array" ref="E1469">_xlfn.IFS(OR(D1469="Spl Mounting flange - 304",D1469="Spl Enlarged Mounting flange - 304",D1469="Spl Monoblock - 304",D1469="Dbl Mounting flange - 304",D1469="Dbl Monoblock - 304",D1469="Spl Mounting flange - 316",D1469="Dbl Mounting flange - 316",D1469="Spl Monoblock - 316",D1469="Dbl Mounting flange - 316"),D1469)</f>
        <v>#N/A</v>
      </c>
      <c r="F1469" t="e" cm="1">
        <f t="array" ref="F1469">_xlfn.IFS(OR($D1469="Fan 50 Hz",$D1469="Fan 440V 60 Hz",$D1469="Fan 460V 50 Hz"),$D1469)</f>
        <v>#N/A</v>
      </c>
      <c r="G1469" t="e" cm="1">
        <f t="array" ref="G1469">_xlfn.IFS(OR($D1469="Hopper 304",$D1469="Hopper 316"),$D1469)</f>
        <v>#N/A</v>
      </c>
      <c r="H1469" t="e" cm="1">
        <f t="array" ref="H1469">_xlfn.IFS(OR($D1469="Vibrating grid",$D1469="Vibrating grid for enlarged design"),$D1469)</f>
        <v>#N/A</v>
      </c>
      <c r="I1469" t="e" cm="1">
        <f t="array" ref="I1469">_xlfn.IFS(OR($D1469="Simple magnetic grid  - 304",$D1469="Simple magnetic grid  - 316",$D1469="Simple and enlarged magnetic grid "),$D1469)</f>
        <v>#N/A</v>
      </c>
      <c r="J1469" t="e" cm="1">
        <f t="array" ref="J1469">_xlfn.IFS(OR($D1469="SMC",$D1469="Simple magnetic grid  - 316.",$D1469="FESTO"),$D1469)</f>
        <v>#N/A</v>
      </c>
    </row>
    <row r="1470" spans="1:10" x14ac:dyDescent="0.2">
      <c r="A1470" t="s">
        <v>26</v>
      </c>
      <c r="B1470" t="s">
        <v>262</v>
      </c>
      <c r="C1470" s="2" t="str">
        <f>_xlfn.XLOOKUP(B1470,Sheet1!$E$2:$E$171,Sheet1!$A$2:$A$171," ",0)</f>
        <v xml:space="preserve"> </v>
      </c>
      <c r="D1470" s="2" t="str">
        <f>_xlfn.XLOOKUP(B1470,Sheet1!$E$2:$E$171,Sheet1!$B$2:$B$171," ",0)</f>
        <v xml:space="preserve"> </v>
      </c>
      <c r="E1470" t="e" cm="1">
        <f t="array" ref="E1470">_xlfn.IFS(OR(D1470="Spl Mounting flange - 304",D1470="Spl Enlarged Mounting flange - 304",D1470="Spl Monoblock - 304",D1470="Dbl Mounting flange - 304",D1470="Dbl Monoblock - 304",D1470="Spl Mounting flange - 316",D1470="Dbl Mounting flange - 316",D1470="Spl Monoblock - 316",D1470="Dbl Mounting flange - 316"),D1470)</f>
        <v>#N/A</v>
      </c>
      <c r="F1470" t="e" cm="1">
        <f t="array" ref="F1470">_xlfn.IFS(OR($D1470="Fan 50 Hz",$D1470="Fan 440V 60 Hz",$D1470="Fan 460V 50 Hz"),$D1470)</f>
        <v>#N/A</v>
      </c>
      <c r="G1470" t="e" cm="1">
        <f t="array" ref="G1470">_xlfn.IFS(OR($D1470="Hopper 304",$D1470="Hopper 316"),$D1470)</f>
        <v>#N/A</v>
      </c>
      <c r="H1470" t="e" cm="1">
        <f t="array" ref="H1470">_xlfn.IFS(OR($D1470="Vibrating grid",$D1470="Vibrating grid for enlarged design"),$D1470)</f>
        <v>#N/A</v>
      </c>
      <c r="I1470" t="e" cm="1">
        <f t="array" ref="I1470">_xlfn.IFS(OR($D1470="Simple magnetic grid  - 304",$D1470="Simple magnetic grid  - 316",$D1470="Simple and enlarged magnetic grid "),$D1470)</f>
        <v>#N/A</v>
      </c>
      <c r="J1470" t="e" cm="1">
        <f t="array" ref="J1470">_xlfn.IFS(OR($D1470="SMC",$D1470="Simple magnetic grid  - 316.",$D1470="FESTO"),$D1470)</f>
        <v>#N/A</v>
      </c>
    </row>
    <row r="1471" spans="1:10" x14ac:dyDescent="0.2">
      <c r="A1471" t="s">
        <v>26</v>
      </c>
      <c r="B1471" t="s">
        <v>184</v>
      </c>
      <c r="C1471" s="2" t="str">
        <f>_xlfn.XLOOKUP(B1471,Sheet1!$E$2:$E$171,Sheet1!$A$2:$A$171," ",0)</f>
        <v xml:space="preserve"> </v>
      </c>
      <c r="D1471" s="2" t="str">
        <f>_xlfn.XLOOKUP(B1471,Sheet1!$E$2:$E$171,Sheet1!$B$2:$B$171," ",0)</f>
        <v xml:space="preserve"> </v>
      </c>
      <c r="E1471" t="e" cm="1">
        <f t="array" ref="E1471">_xlfn.IFS(OR(D1471="Spl Mounting flange - 304",D1471="Spl Enlarged Mounting flange - 304",D1471="Spl Monoblock - 304",D1471="Dbl Mounting flange - 304",D1471="Dbl Monoblock - 304",D1471="Spl Mounting flange - 316",D1471="Dbl Mounting flange - 316",D1471="Spl Monoblock - 316",D1471="Dbl Mounting flange - 316"),D1471)</f>
        <v>#N/A</v>
      </c>
      <c r="F1471" t="e" cm="1">
        <f t="array" ref="F1471">_xlfn.IFS(OR($D1471="Fan 50 Hz",$D1471="Fan 440V 60 Hz",$D1471="Fan 460V 50 Hz"),$D1471)</f>
        <v>#N/A</v>
      </c>
      <c r="G1471" t="e" cm="1">
        <f t="array" ref="G1471">_xlfn.IFS(OR($D1471="Hopper 304",$D1471="Hopper 316"),$D1471)</f>
        <v>#N/A</v>
      </c>
      <c r="H1471" t="e" cm="1">
        <f t="array" ref="H1471">_xlfn.IFS(OR($D1471="Vibrating grid",$D1471="Vibrating grid for enlarged design"),$D1471)</f>
        <v>#N/A</v>
      </c>
      <c r="I1471" t="e" cm="1">
        <f t="array" ref="I1471">_xlfn.IFS(OR($D1471="Simple magnetic grid  - 304",$D1471="Simple magnetic grid  - 316",$D1471="Simple and enlarged magnetic grid "),$D1471)</f>
        <v>#N/A</v>
      </c>
      <c r="J1471" t="e" cm="1">
        <f t="array" ref="J1471">_xlfn.IFS(OR($D1471="SMC",$D1471="Simple magnetic grid  - 316.",$D1471="FESTO"),$D1471)</f>
        <v>#N/A</v>
      </c>
    </row>
    <row r="1472" spans="1:10" x14ac:dyDescent="0.2">
      <c r="A1472" t="s">
        <v>26</v>
      </c>
      <c r="B1472" t="s">
        <v>138</v>
      </c>
      <c r="C1472" s="2" t="str">
        <f>_xlfn.XLOOKUP(B1472,Sheet1!$E$2:$E$171,Sheet1!$A$2:$A$171," ",0)</f>
        <v xml:space="preserve"> </v>
      </c>
      <c r="D1472" s="2" t="str">
        <f>_xlfn.XLOOKUP(B1472,Sheet1!$E$2:$E$171,Sheet1!$B$2:$B$171," ",0)</f>
        <v xml:space="preserve"> </v>
      </c>
      <c r="E1472" t="e" cm="1">
        <f t="array" ref="E1472">_xlfn.IFS(OR(D1472="Spl Mounting flange - 304",D1472="Spl Enlarged Mounting flange - 304",D1472="Spl Monoblock - 304",D1472="Dbl Mounting flange - 304",D1472="Dbl Monoblock - 304",D1472="Spl Mounting flange - 316",D1472="Dbl Mounting flange - 316",D1472="Spl Monoblock - 316",D1472="Dbl Mounting flange - 316"),D1472)</f>
        <v>#N/A</v>
      </c>
      <c r="F1472" t="e" cm="1">
        <f t="array" ref="F1472">_xlfn.IFS(OR($D1472="Fan 50 Hz",$D1472="Fan 440V 60 Hz",$D1472="Fan 460V 50 Hz"),$D1472)</f>
        <v>#N/A</v>
      </c>
      <c r="G1472" t="e" cm="1">
        <f t="array" ref="G1472">_xlfn.IFS(OR($D1472="Hopper 304",$D1472="Hopper 316"),$D1472)</f>
        <v>#N/A</v>
      </c>
      <c r="H1472" t="e" cm="1">
        <f t="array" ref="H1472">_xlfn.IFS(OR($D1472="Vibrating grid",$D1472="Vibrating grid for enlarged design"),$D1472)</f>
        <v>#N/A</v>
      </c>
      <c r="I1472" t="e" cm="1">
        <f t="array" ref="I1472">_xlfn.IFS(OR($D1472="Simple magnetic grid  - 304",$D1472="Simple magnetic grid  - 316",$D1472="Simple and enlarged magnetic grid "),$D1472)</f>
        <v>#N/A</v>
      </c>
      <c r="J1472" t="e" cm="1">
        <f t="array" ref="J1472">_xlfn.IFS(OR($D1472="SMC",$D1472="Simple magnetic grid  - 316.",$D1472="FESTO"),$D1472)</f>
        <v>#N/A</v>
      </c>
    </row>
    <row r="1473" spans="1:10" x14ac:dyDescent="0.2">
      <c r="A1473" t="s">
        <v>26</v>
      </c>
      <c r="B1473" t="s">
        <v>1</v>
      </c>
      <c r="C1473" s="2" t="str">
        <f>_xlfn.XLOOKUP(B1473,Sheet1!$E$2:$E$171,Sheet1!$A$2:$A$171," ",0)</f>
        <v xml:space="preserve"> </v>
      </c>
      <c r="D1473" s="2" t="str">
        <f>_xlfn.XLOOKUP(B1473,Sheet1!$E$2:$E$171,Sheet1!$B$2:$B$171," ",0)</f>
        <v xml:space="preserve"> </v>
      </c>
      <c r="E1473" t="e" cm="1">
        <f t="array" ref="E1473">_xlfn.IFS(OR(D1473="Spl Mounting flange - 304",D1473="Spl Enlarged Mounting flange - 304",D1473="Spl Monoblock - 304",D1473="Dbl Mounting flange - 304",D1473="Dbl Monoblock - 304",D1473="Spl Mounting flange - 316",D1473="Dbl Mounting flange - 316",D1473="Spl Monoblock - 316",D1473="Dbl Mounting flange - 316"),D1473)</f>
        <v>#N/A</v>
      </c>
      <c r="F1473" t="e" cm="1">
        <f t="array" ref="F1473">_xlfn.IFS(OR($D1473="Fan 50 Hz",$D1473="Fan 440V 60 Hz",$D1473="Fan 460V 50 Hz"),$D1473)</f>
        <v>#N/A</v>
      </c>
      <c r="G1473" t="e" cm="1">
        <f t="array" ref="G1473">_xlfn.IFS(OR($D1473="Hopper 304",$D1473="Hopper 316"),$D1473)</f>
        <v>#N/A</v>
      </c>
      <c r="H1473" t="e" cm="1">
        <f t="array" ref="H1473">_xlfn.IFS(OR($D1473="Vibrating grid",$D1473="Vibrating grid for enlarged design"),$D1473)</f>
        <v>#N/A</v>
      </c>
      <c r="I1473" t="e" cm="1">
        <f t="array" ref="I1473">_xlfn.IFS(OR($D1473="Simple magnetic grid  - 304",$D1473="Simple magnetic grid  - 316",$D1473="Simple and enlarged magnetic grid "),$D1473)</f>
        <v>#N/A</v>
      </c>
      <c r="J1473" t="e" cm="1">
        <f t="array" ref="J1473">_xlfn.IFS(OR($D1473="SMC",$D1473="Simple magnetic grid  - 316.",$D1473="FESTO"),$D1473)</f>
        <v>#N/A</v>
      </c>
    </row>
    <row r="1474" spans="1:10" x14ac:dyDescent="0.2">
      <c r="A1474" t="s">
        <v>26</v>
      </c>
      <c r="B1474" t="s">
        <v>1</v>
      </c>
      <c r="C1474" s="2" t="str">
        <f>_xlfn.XLOOKUP(B1474,Sheet1!$E$2:$E$171,Sheet1!$A$2:$A$171," ",0)</f>
        <v xml:space="preserve"> </v>
      </c>
      <c r="D1474" s="2" t="str">
        <f>_xlfn.XLOOKUP(B1474,Sheet1!$E$2:$E$171,Sheet1!$B$2:$B$171," ",0)</f>
        <v xml:space="preserve"> </v>
      </c>
      <c r="E1474" t="e" cm="1">
        <f t="array" ref="E1474">_xlfn.IFS(OR(D1474="Spl Mounting flange - 304",D1474="Spl Enlarged Mounting flange - 304",D1474="Spl Monoblock - 304",D1474="Dbl Mounting flange - 304",D1474="Dbl Monoblock - 304",D1474="Spl Mounting flange - 316",D1474="Dbl Mounting flange - 316",D1474="Spl Monoblock - 316",D1474="Dbl Mounting flange - 316"),D1474)</f>
        <v>#N/A</v>
      </c>
      <c r="F1474" t="e" cm="1">
        <f t="array" ref="F1474">_xlfn.IFS(OR($D1474="Fan 50 Hz",$D1474="Fan 440V 60 Hz",$D1474="Fan 460V 50 Hz"),$D1474)</f>
        <v>#N/A</v>
      </c>
      <c r="G1474" t="e" cm="1">
        <f t="array" ref="G1474">_xlfn.IFS(OR($D1474="Hopper 304",$D1474="Hopper 316"),$D1474)</f>
        <v>#N/A</v>
      </c>
      <c r="H1474" t="e" cm="1">
        <f t="array" ref="H1474">_xlfn.IFS(OR($D1474="Vibrating grid",$D1474="Vibrating grid for enlarged design"),$D1474)</f>
        <v>#N/A</v>
      </c>
      <c r="I1474" t="e" cm="1">
        <f t="array" ref="I1474">_xlfn.IFS(OR($D1474="Simple magnetic grid  - 304",$D1474="Simple magnetic grid  - 316",$D1474="Simple and enlarged magnetic grid "),$D1474)</f>
        <v>#N/A</v>
      </c>
      <c r="J1474" t="e" cm="1">
        <f t="array" ref="J1474">_xlfn.IFS(OR($D1474="SMC",$D1474="Simple magnetic grid  - 316.",$D1474="FESTO"),$D1474)</f>
        <v>#N/A</v>
      </c>
    </row>
    <row r="1475" spans="1:10" x14ac:dyDescent="0.2">
      <c r="A1475" t="s">
        <v>26</v>
      </c>
      <c r="B1475" t="s">
        <v>369</v>
      </c>
      <c r="C1475" s="2" t="str">
        <f>_xlfn.XLOOKUP(B1475,Sheet1!$E$2:$E$171,Sheet1!$A$2:$A$171," ",0)</f>
        <v xml:space="preserve"> </v>
      </c>
      <c r="D1475" s="2" t="str">
        <f>_xlfn.XLOOKUP(B1475,Sheet1!$E$2:$E$171,Sheet1!$B$2:$B$171," ",0)</f>
        <v xml:space="preserve"> </v>
      </c>
      <c r="E1475" t="e" cm="1">
        <f t="array" ref="E1475">_xlfn.IFS(OR(D1475="Spl Mounting flange - 304",D1475="Spl Enlarged Mounting flange - 304",D1475="Spl Monoblock - 304",D1475="Dbl Mounting flange - 304",D1475="Dbl Monoblock - 304",D1475="Spl Mounting flange - 316",D1475="Dbl Mounting flange - 316",D1475="Spl Monoblock - 316",D1475="Dbl Mounting flange - 316"),D1475)</f>
        <v>#N/A</v>
      </c>
      <c r="F1475" t="e" cm="1">
        <f t="array" ref="F1475">_xlfn.IFS(OR($D1475="Fan 50 Hz",$D1475="Fan 440V 60 Hz",$D1475="Fan 460V 50 Hz"),$D1475)</f>
        <v>#N/A</v>
      </c>
      <c r="G1475" t="e" cm="1">
        <f t="array" ref="G1475">_xlfn.IFS(OR($D1475="Hopper 304",$D1475="Hopper 316"),$D1475)</f>
        <v>#N/A</v>
      </c>
      <c r="H1475" t="e" cm="1">
        <f t="array" ref="H1475">_xlfn.IFS(OR($D1475="Vibrating grid",$D1475="Vibrating grid for enlarged design"),$D1475)</f>
        <v>#N/A</v>
      </c>
      <c r="I1475" t="e" cm="1">
        <f t="array" ref="I1475">_xlfn.IFS(OR($D1475="Simple magnetic grid  - 304",$D1475="Simple magnetic grid  - 316",$D1475="Simple and enlarged magnetic grid "),$D1475)</f>
        <v>#N/A</v>
      </c>
      <c r="J1475" t="e" cm="1">
        <f t="array" ref="J1475">_xlfn.IFS(OR($D1475="SMC",$D1475="Simple magnetic grid  - 316.",$D1475="FESTO"),$D1475)</f>
        <v>#N/A</v>
      </c>
    </row>
    <row r="1476" spans="1:10" x14ac:dyDescent="0.2">
      <c r="A1476" t="s">
        <v>26</v>
      </c>
      <c r="B1476" t="s">
        <v>368</v>
      </c>
      <c r="C1476" s="2" t="str">
        <f>_xlfn.XLOOKUP(B1476,Sheet1!$E$2:$E$171,Sheet1!$A$2:$A$171," ",0)</f>
        <v xml:space="preserve"> </v>
      </c>
      <c r="D1476" s="2" t="str">
        <f>_xlfn.XLOOKUP(B1476,Sheet1!$E$2:$E$171,Sheet1!$B$2:$B$171," ",0)</f>
        <v xml:space="preserve"> </v>
      </c>
      <c r="E1476" t="e" cm="1">
        <f t="array" ref="E1476">_xlfn.IFS(OR(D1476="Spl Mounting flange - 304",D1476="Spl Enlarged Mounting flange - 304",D1476="Spl Monoblock - 304",D1476="Dbl Mounting flange - 304",D1476="Dbl Monoblock - 304",D1476="Spl Mounting flange - 316",D1476="Dbl Mounting flange - 316",D1476="Spl Monoblock - 316",D1476="Dbl Mounting flange - 316"),D1476)</f>
        <v>#N/A</v>
      </c>
      <c r="F1476" t="e" cm="1">
        <f t="array" ref="F1476">_xlfn.IFS(OR($D1476="Fan 50 Hz",$D1476="Fan 440V 60 Hz",$D1476="Fan 460V 50 Hz"),$D1476)</f>
        <v>#N/A</v>
      </c>
      <c r="G1476" t="e" cm="1">
        <f t="array" ref="G1476">_xlfn.IFS(OR($D1476="Hopper 304",$D1476="Hopper 316"),$D1476)</f>
        <v>#N/A</v>
      </c>
      <c r="H1476" t="e" cm="1">
        <f t="array" ref="H1476">_xlfn.IFS(OR($D1476="Vibrating grid",$D1476="Vibrating grid for enlarged design"),$D1476)</f>
        <v>#N/A</v>
      </c>
      <c r="I1476" t="e" cm="1">
        <f t="array" ref="I1476">_xlfn.IFS(OR($D1476="Simple magnetic grid  - 304",$D1476="Simple magnetic grid  - 316",$D1476="Simple and enlarged magnetic grid "),$D1476)</f>
        <v>#N/A</v>
      </c>
      <c r="J1476" t="e" cm="1">
        <f t="array" ref="J1476">_xlfn.IFS(OR($D1476="SMC",$D1476="Simple magnetic grid  - 316.",$D1476="FESTO"),$D1476)</f>
        <v>#N/A</v>
      </c>
    </row>
    <row r="1477" spans="1:10" x14ac:dyDescent="0.2">
      <c r="A1477" t="s">
        <v>26</v>
      </c>
      <c r="B1477" t="s">
        <v>1</v>
      </c>
      <c r="C1477" s="2" t="str">
        <f>_xlfn.XLOOKUP(B1477,Sheet1!$E$2:$E$171,Sheet1!$A$2:$A$171," ",0)</f>
        <v xml:space="preserve"> </v>
      </c>
      <c r="D1477" s="2" t="str">
        <f>_xlfn.XLOOKUP(B1477,Sheet1!$E$2:$E$171,Sheet1!$B$2:$B$171," ",0)</f>
        <v xml:space="preserve"> </v>
      </c>
      <c r="E1477" t="e" cm="1">
        <f t="array" ref="E1477">_xlfn.IFS(OR(D1477="Spl Mounting flange - 304",D1477="Spl Enlarged Mounting flange - 304",D1477="Spl Monoblock - 304",D1477="Dbl Mounting flange - 304",D1477="Dbl Monoblock - 304",D1477="Spl Mounting flange - 316",D1477="Dbl Mounting flange - 316",D1477="Spl Monoblock - 316",D1477="Dbl Mounting flange - 316"),D1477)</f>
        <v>#N/A</v>
      </c>
      <c r="F1477" t="e" cm="1">
        <f t="array" ref="F1477">_xlfn.IFS(OR($D1477="Fan 50 Hz",$D1477="Fan 440V 60 Hz",$D1477="Fan 460V 50 Hz"),$D1477)</f>
        <v>#N/A</v>
      </c>
      <c r="G1477" t="e" cm="1">
        <f t="array" ref="G1477">_xlfn.IFS(OR($D1477="Hopper 304",$D1477="Hopper 316"),$D1477)</f>
        <v>#N/A</v>
      </c>
      <c r="H1477" t="e" cm="1">
        <f t="array" ref="H1477">_xlfn.IFS(OR($D1477="Vibrating grid",$D1477="Vibrating grid for enlarged design"),$D1477)</f>
        <v>#N/A</v>
      </c>
      <c r="I1477" t="e" cm="1">
        <f t="array" ref="I1477">_xlfn.IFS(OR($D1477="Simple magnetic grid  - 304",$D1477="Simple magnetic grid  - 316",$D1477="Simple and enlarged magnetic grid "),$D1477)</f>
        <v>#N/A</v>
      </c>
      <c r="J1477" t="e" cm="1">
        <f t="array" ref="J1477">_xlfn.IFS(OR($D1477="SMC",$D1477="Simple magnetic grid  - 316.",$D1477="FESTO"),$D1477)</f>
        <v>#N/A</v>
      </c>
    </row>
    <row r="1478" spans="1:10" x14ac:dyDescent="0.2">
      <c r="A1478" t="s">
        <v>26</v>
      </c>
      <c r="B1478" t="s">
        <v>370</v>
      </c>
      <c r="C1478" s="2" t="str">
        <f>_xlfn.XLOOKUP(B1478,Sheet1!$E$2:$E$171,Sheet1!$A$2:$A$171," ",0)</f>
        <v xml:space="preserve"> </v>
      </c>
      <c r="D1478" s="2" t="str">
        <f>_xlfn.XLOOKUP(B1478,Sheet1!$E$2:$E$171,Sheet1!$B$2:$B$171," ",0)</f>
        <v xml:space="preserve"> </v>
      </c>
      <c r="E1478" t="e" cm="1">
        <f t="array" ref="E1478">_xlfn.IFS(OR(D1478="Spl Mounting flange - 304",D1478="Spl Enlarged Mounting flange - 304",D1478="Spl Monoblock - 304",D1478="Dbl Mounting flange - 304",D1478="Dbl Monoblock - 304",D1478="Spl Mounting flange - 316",D1478="Dbl Mounting flange - 316",D1478="Spl Monoblock - 316",D1478="Dbl Mounting flange - 316"),D1478)</f>
        <v>#N/A</v>
      </c>
      <c r="F1478" t="e" cm="1">
        <f t="array" ref="F1478">_xlfn.IFS(OR($D1478="Fan 50 Hz",$D1478="Fan 440V 60 Hz",$D1478="Fan 460V 50 Hz"),$D1478)</f>
        <v>#N/A</v>
      </c>
      <c r="G1478" t="e" cm="1">
        <f t="array" ref="G1478">_xlfn.IFS(OR($D1478="Hopper 304",$D1478="Hopper 316"),$D1478)</f>
        <v>#N/A</v>
      </c>
      <c r="H1478" t="e" cm="1">
        <f t="array" ref="H1478">_xlfn.IFS(OR($D1478="Vibrating grid",$D1478="Vibrating grid for enlarged design"),$D1478)</f>
        <v>#N/A</v>
      </c>
      <c r="I1478" t="e" cm="1">
        <f t="array" ref="I1478">_xlfn.IFS(OR($D1478="Simple magnetic grid  - 304",$D1478="Simple magnetic grid  - 316",$D1478="Simple and enlarged magnetic grid "),$D1478)</f>
        <v>#N/A</v>
      </c>
      <c r="J1478" t="e" cm="1">
        <f t="array" ref="J1478">_xlfn.IFS(OR($D1478="SMC",$D1478="Simple magnetic grid  - 316.",$D1478="FESTO"),$D1478)</f>
        <v>#N/A</v>
      </c>
    </row>
    <row r="1479" spans="1:10" x14ac:dyDescent="0.2">
      <c r="A1479" t="s">
        <v>26</v>
      </c>
      <c r="B1479" t="s">
        <v>263</v>
      </c>
      <c r="C1479" s="2" t="str">
        <f>_xlfn.XLOOKUP(B1479,Sheet1!$E$2:$E$171,Sheet1!$A$2:$A$171," ",0)</f>
        <v xml:space="preserve"> </v>
      </c>
      <c r="D1479" s="2" t="str">
        <f>_xlfn.XLOOKUP(B1479,Sheet1!$E$2:$E$171,Sheet1!$B$2:$B$171," ",0)</f>
        <v xml:space="preserve"> </v>
      </c>
      <c r="E1479" t="e" cm="1">
        <f t="array" ref="E1479">_xlfn.IFS(OR(D1479="Spl Mounting flange - 304",D1479="Spl Enlarged Mounting flange - 304",D1479="Spl Monoblock - 304",D1479="Dbl Mounting flange - 304",D1479="Dbl Monoblock - 304",D1479="Spl Mounting flange - 316",D1479="Dbl Mounting flange - 316",D1479="Spl Monoblock - 316",D1479="Dbl Mounting flange - 316"),D1479)</f>
        <v>#N/A</v>
      </c>
      <c r="F1479" t="e" cm="1">
        <f t="array" ref="F1479">_xlfn.IFS(OR($D1479="Fan 50 Hz",$D1479="Fan 440V 60 Hz",$D1479="Fan 460V 50 Hz"),$D1479)</f>
        <v>#N/A</v>
      </c>
      <c r="G1479" t="e" cm="1">
        <f t="array" ref="G1479">_xlfn.IFS(OR($D1479="Hopper 304",$D1479="Hopper 316"),$D1479)</f>
        <v>#N/A</v>
      </c>
      <c r="H1479" t="e" cm="1">
        <f t="array" ref="H1479">_xlfn.IFS(OR($D1479="Vibrating grid",$D1479="Vibrating grid for enlarged design"),$D1479)</f>
        <v>#N/A</v>
      </c>
      <c r="I1479" t="e" cm="1">
        <f t="array" ref="I1479">_xlfn.IFS(OR($D1479="Simple magnetic grid  - 304",$D1479="Simple magnetic grid  - 316",$D1479="Simple and enlarged magnetic grid "),$D1479)</f>
        <v>#N/A</v>
      </c>
      <c r="J1479" t="e" cm="1">
        <f t="array" ref="J1479">_xlfn.IFS(OR($D1479="SMC",$D1479="Simple magnetic grid  - 316.",$D1479="FESTO"),$D1479)</f>
        <v>#N/A</v>
      </c>
    </row>
    <row r="1480" spans="1:10" x14ac:dyDescent="0.2">
      <c r="A1480" t="s">
        <v>26</v>
      </c>
      <c r="B1480" t="s">
        <v>1</v>
      </c>
      <c r="C1480" s="2" t="str">
        <f>_xlfn.XLOOKUP(B1480,Sheet1!$E$2:$E$171,Sheet1!$A$2:$A$171," ",0)</f>
        <v xml:space="preserve"> </v>
      </c>
      <c r="D1480" s="2" t="str">
        <f>_xlfn.XLOOKUP(B1480,Sheet1!$E$2:$E$171,Sheet1!$B$2:$B$171," ",0)</f>
        <v xml:space="preserve"> </v>
      </c>
      <c r="E1480" t="e" cm="1">
        <f t="array" ref="E1480">_xlfn.IFS(OR(D1480="Spl Mounting flange - 304",D1480="Spl Enlarged Mounting flange - 304",D1480="Spl Monoblock - 304",D1480="Dbl Mounting flange - 304",D1480="Dbl Monoblock - 304",D1480="Spl Mounting flange - 316",D1480="Dbl Mounting flange - 316",D1480="Spl Monoblock - 316",D1480="Dbl Mounting flange - 316"),D1480)</f>
        <v>#N/A</v>
      </c>
      <c r="F1480" t="e" cm="1">
        <f t="array" ref="F1480">_xlfn.IFS(OR($D1480="Fan 50 Hz",$D1480="Fan 440V 60 Hz",$D1480="Fan 460V 50 Hz"),$D1480)</f>
        <v>#N/A</v>
      </c>
      <c r="G1480" t="e" cm="1">
        <f t="array" ref="G1480">_xlfn.IFS(OR($D1480="Hopper 304",$D1480="Hopper 316"),$D1480)</f>
        <v>#N/A</v>
      </c>
      <c r="H1480" t="e" cm="1">
        <f t="array" ref="H1480">_xlfn.IFS(OR($D1480="Vibrating grid",$D1480="Vibrating grid for enlarged design"),$D1480)</f>
        <v>#N/A</v>
      </c>
      <c r="I1480" t="e" cm="1">
        <f t="array" ref="I1480">_xlfn.IFS(OR($D1480="Simple magnetic grid  - 304",$D1480="Simple magnetic grid  - 316",$D1480="Simple and enlarged magnetic grid "),$D1480)</f>
        <v>#N/A</v>
      </c>
      <c r="J1480" t="e" cm="1">
        <f t="array" ref="J1480">_xlfn.IFS(OR($D1480="SMC",$D1480="Simple magnetic grid  - 316.",$D1480="FESTO"),$D1480)</f>
        <v>#N/A</v>
      </c>
    </row>
    <row r="1481" spans="1:10" x14ac:dyDescent="0.2">
      <c r="A1481" t="s">
        <v>26</v>
      </c>
      <c r="B1481" t="s">
        <v>70</v>
      </c>
      <c r="C1481" s="2" t="str">
        <f>_xlfn.XLOOKUP(B1481,Sheet1!$E$2:$E$171,Sheet1!$A$2:$A$171," ",0)</f>
        <v xml:space="preserve"> </v>
      </c>
      <c r="D1481" s="2" t="str">
        <f>_xlfn.XLOOKUP(B1481,Sheet1!$E$2:$E$171,Sheet1!$B$2:$B$171," ",0)</f>
        <v xml:space="preserve"> </v>
      </c>
      <c r="E1481" t="e" cm="1">
        <f t="array" ref="E1481">_xlfn.IFS(OR(D1481="Spl Mounting flange - 304",D1481="Spl Enlarged Mounting flange - 304",D1481="Spl Monoblock - 304",D1481="Dbl Mounting flange - 304",D1481="Dbl Monoblock - 304",D1481="Spl Mounting flange - 316",D1481="Dbl Mounting flange - 316",D1481="Spl Monoblock - 316",D1481="Dbl Mounting flange - 316"),D1481)</f>
        <v>#N/A</v>
      </c>
      <c r="F1481" t="e" cm="1">
        <f t="array" ref="F1481">_xlfn.IFS(OR($D1481="Fan 50 Hz",$D1481="Fan 440V 60 Hz",$D1481="Fan 460V 50 Hz"),$D1481)</f>
        <v>#N/A</v>
      </c>
      <c r="G1481" t="e" cm="1">
        <f t="array" ref="G1481">_xlfn.IFS(OR($D1481="Hopper 304",$D1481="Hopper 316"),$D1481)</f>
        <v>#N/A</v>
      </c>
      <c r="H1481" t="e" cm="1">
        <f t="array" ref="H1481">_xlfn.IFS(OR($D1481="Vibrating grid",$D1481="Vibrating grid for enlarged design"),$D1481)</f>
        <v>#N/A</v>
      </c>
      <c r="I1481" t="e" cm="1">
        <f t="array" ref="I1481">_xlfn.IFS(OR($D1481="Simple magnetic grid  - 304",$D1481="Simple magnetic grid  - 316",$D1481="Simple and enlarged magnetic grid "),$D1481)</f>
        <v>#N/A</v>
      </c>
      <c r="J1481" t="e" cm="1">
        <f t="array" ref="J1481">_xlfn.IFS(OR($D1481="SMC",$D1481="Simple magnetic grid  - 316.",$D1481="FESTO"),$D1481)</f>
        <v>#N/A</v>
      </c>
    </row>
    <row r="1482" spans="1:10" x14ac:dyDescent="0.2">
      <c r="A1482" t="s">
        <v>26</v>
      </c>
      <c r="B1482" t="s">
        <v>78</v>
      </c>
      <c r="C1482" s="2" t="str">
        <f>_xlfn.XLOOKUP(B1482,Sheet1!$E$2:$E$171,Sheet1!$A$2:$A$171," ",0)</f>
        <v xml:space="preserve"> </v>
      </c>
      <c r="D1482" s="2" t="str">
        <f>_xlfn.XLOOKUP(B1482,Sheet1!$E$2:$E$171,Sheet1!$B$2:$B$171," ",0)</f>
        <v xml:space="preserve"> </v>
      </c>
      <c r="E1482" t="e" cm="1">
        <f t="array" ref="E1482">_xlfn.IFS(OR(D1482="Spl Mounting flange - 304",D1482="Spl Enlarged Mounting flange - 304",D1482="Spl Monoblock - 304",D1482="Dbl Mounting flange - 304",D1482="Dbl Monoblock - 304",D1482="Spl Mounting flange - 316",D1482="Dbl Mounting flange - 316",D1482="Spl Monoblock - 316",D1482="Dbl Mounting flange - 316"),D1482)</f>
        <v>#N/A</v>
      </c>
      <c r="F1482" t="e" cm="1">
        <f t="array" ref="F1482">_xlfn.IFS(OR($D1482="Fan 50 Hz",$D1482="Fan 440V 60 Hz",$D1482="Fan 460V 50 Hz"),$D1482)</f>
        <v>#N/A</v>
      </c>
      <c r="G1482" t="e" cm="1">
        <f t="array" ref="G1482">_xlfn.IFS(OR($D1482="Hopper 304",$D1482="Hopper 316"),$D1482)</f>
        <v>#N/A</v>
      </c>
      <c r="H1482" t="e" cm="1">
        <f t="array" ref="H1482">_xlfn.IFS(OR($D1482="Vibrating grid",$D1482="Vibrating grid for enlarged design"),$D1482)</f>
        <v>#N/A</v>
      </c>
      <c r="I1482" t="e" cm="1">
        <f t="array" ref="I1482">_xlfn.IFS(OR($D1482="Simple magnetic grid  - 304",$D1482="Simple magnetic grid  - 316",$D1482="Simple and enlarged magnetic grid "),$D1482)</f>
        <v>#N/A</v>
      </c>
      <c r="J1482" t="e" cm="1">
        <f t="array" ref="J1482">_xlfn.IFS(OR($D1482="SMC",$D1482="Simple magnetic grid  - 316.",$D1482="FESTO"),$D1482)</f>
        <v>#N/A</v>
      </c>
    </row>
    <row r="1483" spans="1:10" x14ac:dyDescent="0.2">
      <c r="A1483" t="s">
        <v>26</v>
      </c>
      <c r="B1483" t="s">
        <v>96</v>
      </c>
      <c r="C1483" s="2" t="str">
        <f>_xlfn.XLOOKUP(B1483,Sheet1!$E$2:$E$171,Sheet1!$A$2:$A$171," ",0)</f>
        <v xml:space="preserve"> </v>
      </c>
      <c r="D1483" s="2" t="str">
        <f>_xlfn.XLOOKUP(B1483,Sheet1!$E$2:$E$171,Sheet1!$B$2:$B$171," ",0)</f>
        <v xml:space="preserve"> </v>
      </c>
      <c r="E1483" t="e" cm="1">
        <f t="array" ref="E1483">_xlfn.IFS(OR(D1483="Spl Mounting flange - 304",D1483="Spl Enlarged Mounting flange - 304",D1483="Spl Monoblock - 304",D1483="Dbl Mounting flange - 304",D1483="Dbl Monoblock - 304",D1483="Spl Mounting flange - 316",D1483="Dbl Mounting flange - 316",D1483="Spl Monoblock - 316",D1483="Dbl Mounting flange - 316"),D1483)</f>
        <v>#N/A</v>
      </c>
      <c r="F1483" t="e" cm="1">
        <f t="array" ref="F1483">_xlfn.IFS(OR($D1483="Fan 50 Hz",$D1483="Fan 440V 60 Hz",$D1483="Fan 460V 50 Hz"),$D1483)</f>
        <v>#N/A</v>
      </c>
      <c r="G1483" t="e" cm="1">
        <f t="array" ref="G1483">_xlfn.IFS(OR($D1483="Hopper 304",$D1483="Hopper 316"),$D1483)</f>
        <v>#N/A</v>
      </c>
      <c r="H1483" t="e" cm="1">
        <f t="array" ref="H1483">_xlfn.IFS(OR($D1483="Vibrating grid",$D1483="Vibrating grid for enlarged design"),$D1483)</f>
        <v>#N/A</v>
      </c>
      <c r="I1483" t="e" cm="1">
        <f t="array" ref="I1483">_xlfn.IFS(OR($D1483="Simple magnetic grid  - 304",$D1483="Simple magnetic grid  - 316",$D1483="Simple and enlarged magnetic grid "),$D1483)</f>
        <v>#N/A</v>
      </c>
      <c r="J1483" t="e" cm="1">
        <f t="array" ref="J1483">_xlfn.IFS(OR($D1483="SMC",$D1483="Simple magnetic grid  - 316.",$D1483="FESTO"),$D1483)</f>
        <v>#N/A</v>
      </c>
    </row>
    <row r="1484" spans="1:10" x14ac:dyDescent="0.2">
      <c r="A1484" t="s">
        <v>26</v>
      </c>
      <c r="B1484" t="s">
        <v>228</v>
      </c>
      <c r="C1484" s="2" t="str">
        <f>_xlfn.XLOOKUP(B1484,Sheet1!$E$2:$E$171,Sheet1!$A$2:$A$171," ",0)</f>
        <v xml:space="preserve"> </v>
      </c>
      <c r="D1484" s="2" t="str">
        <f>_xlfn.XLOOKUP(B1484,Sheet1!$E$2:$E$171,Sheet1!$B$2:$B$171," ",0)</f>
        <v xml:space="preserve"> </v>
      </c>
      <c r="E1484" t="e" cm="1">
        <f t="array" ref="E1484">_xlfn.IFS(OR(D1484="Spl Mounting flange - 304",D1484="Spl Enlarged Mounting flange - 304",D1484="Spl Monoblock - 304",D1484="Dbl Mounting flange - 304",D1484="Dbl Monoblock - 304",D1484="Spl Mounting flange - 316",D1484="Dbl Mounting flange - 316",D1484="Spl Monoblock - 316",D1484="Dbl Mounting flange - 316"),D1484)</f>
        <v>#N/A</v>
      </c>
      <c r="F1484" t="e" cm="1">
        <f t="array" ref="F1484">_xlfn.IFS(OR($D1484="Fan 50 Hz",$D1484="Fan 440V 60 Hz",$D1484="Fan 460V 50 Hz"),$D1484)</f>
        <v>#N/A</v>
      </c>
      <c r="G1484" t="e" cm="1">
        <f t="array" ref="G1484">_xlfn.IFS(OR($D1484="Hopper 304",$D1484="Hopper 316"),$D1484)</f>
        <v>#N/A</v>
      </c>
      <c r="H1484" t="e" cm="1">
        <f t="array" ref="H1484">_xlfn.IFS(OR($D1484="Vibrating grid",$D1484="Vibrating grid for enlarged design"),$D1484)</f>
        <v>#N/A</v>
      </c>
      <c r="I1484" t="e" cm="1">
        <f t="array" ref="I1484">_xlfn.IFS(OR($D1484="Simple magnetic grid  - 304",$D1484="Simple magnetic grid  - 316",$D1484="Simple and enlarged magnetic grid "),$D1484)</f>
        <v>#N/A</v>
      </c>
      <c r="J1484" t="e" cm="1">
        <f t="array" ref="J1484">_xlfn.IFS(OR($D1484="SMC",$D1484="Simple magnetic grid  - 316.",$D1484="FESTO"),$D1484)</f>
        <v>#N/A</v>
      </c>
    </row>
    <row r="1485" spans="1:10" x14ac:dyDescent="0.2">
      <c r="A1485" t="s">
        <v>26</v>
      </c>
      <c r="B1485" t="s">
        <v>230</v>
      </c>
      <c r="C1485" s="2" t="str">
        <f>_xlfn.XLOOKUP(B1485,Sheet1!$E$2:$E$171,Sheet1!$A$2:$A$171," ",0)</f>
        <v xml:space="preserve"> </v>
      </c>
      <c r="D1485" s="2" t="str">
        <f>_xlfn.XLOOKUP(B1485,Sheet1!$E$2:$E$171,Sheet1!$B$2:$B$171," ",0)</f>
        <v xml:space="preserve"> </v>
      </c>
      <c r="E1485" t="e" cm="1">
        <f t="array" ref="E1485">_xlfn.IFS(OR(D1485="Spl Mounting flange - 304",D1485="Spl Enlarged Mounting flange - 304",D1485="Spl Monoblock - 304",D1485="Dbl Mounting flange - 304",D1485="Dbl Monoblock - 304",D1485="Spl Mounting flange - 316",D1485="Dbl Mounting flange - 316",D1485="Spl Monoblock - 316",D1485="Dbl Mounting flange - 316"),D1485)</f>
        <v>#N/A</v>
      </c>
      <c r="F1485" t="e" cm="1">
        <f t="array" ref="F1485">_xlfn.IFS(OR($D1485="Fan 50 Hz",$D1485="Fan 440V 60 Hz",$D1485="Fan 460V 50 Hz"),$D1485)</f>
        <v>#N/A</v>
      </c>
      <c r="G1485" t="e" cm="1">
        <f t="array" ref="G1485">_xlfn.IFS(OR($D1485="Hopper 304",$D1485="Hopper 316"),$D1485)</f>
        <v>#N/A</v>
      </c>
      <c r="H1485" t="e" cm="1">
        <f t="array" ref="H1485">_xlfn.IFS(OR($D1485="Vibrating grid",$D1485="Vibrating grid for enlarged design"),$D1485)</f>
        <v>#N/A</v>
      </c>
      <c r="I1485" t="e" cm="1">
        <f t="array" ref="I1485">_xlfn.IFS(OR($D1485="Simple magnetic grid  - 304",$D1485="Simple magnetic grid  - 316",$D1485="Simple and enlarged magnetic grid "),$D1485)</f>
        <v>#N/A</v>
      </c>
      <c r="J1485" t="e" cm="1">
        <f t="array" ref="J1485">_xlfn.IFS(OR($D1485="SMC",$D1485="Simple magnetic grid  - 316.",$D1485="FESTO"),$D1485)</f>
        <v>#N/A</v>
      </c>
    </row>
    <row r="1486" spans="1:10" x14ac:dyDescent="0.2">
      <c r="A1486" t="s">
        <v>26</v>
      </c>
      <c r="B1486" t="s">
        <v>386</v>
      </c>
      <c r="C1486" s="2" t="str">
        <f>_xlfn.XLOOKUP(B1486,Sheet1!$E$2:$E$171,Sheet1!$A$2:$A$171," ",0)</f>
        <v xml:space="preserve"> </v>
      </c>
      <c r="D1486" s="2" t="str">
        <f>_xlfn.XLOOKUP(B1486,Sheet1!$E$2:$E$171,Sheet1!$B$2:$B$171," ",0)</f>
        <v xml:space="preserve"> </v>
      </c>
      <c r="E1486" t="e" cm="1">
        <f t="array" ref="E1486">_xlfn.IFS(OR(D1486="Spl Mounting flange - 304",D1486="Spl Enlarged Mounting flange - 304",D1486="Spl Monoblock - 304",D1486="Dbl Mounting flange - 304",D1486="Dbl Monoblock - 304",D1486="Spl Mounting flange - 316",D1486="Dbl Mounting flange - 316",D1486="Spl Monoblock - 316",D1486="Dbl Mounting flange - 316"),D1486)</f>
        <v>#N/A</v>
      </c>
      <c r="F1486" t="e" cm="1">
        <f t="array" ref="F1486">_xlfn.IFS(OR($D1486="Fan 50 Hz",$D1486="Fan 440V 60 Hz",$D1486="Fan 460V 50 Hz"),$D1486)</f>
        <v>#N/A</v>
      </c>
      <c r="G1486" t="e" cm="1">
        <f t="array" ref="G1486">_xlfn.IFS(OR($D1486="Hopper 304",$D1486="Hopper 316"),$D1486)</f>
        <v>#N/A</v>
      </c>
      <c r="H1486" t="e" cm="1">
        <f t="array" ref="H1486">_xlfn.IFS(OR($D1486="Vibrating grid",$D1486="Vibrating grid for enlarged design"),$D1486)</f>
        <v>#N/A</v>
      </c>
      <c r="I1486" t="e" cm="1">
        <f t="array" ref="I1486">_xlfn.IFS(OR($D1486="Simple magnetic grid  - 304",$D1486="Simple magnetic grid  - 316",$D1486="Simple and enlarged magnetic grid "),$D1486)</f>
        <v>#N/A</v>
      </c>
      <c r="J1486" t="e" cm="1">
        <f t="array" ref="J1486">_xlfn.IFS(OR($D1486="SMC",$D1486="Simple magnetic grid  - 316.",$D1486="FESTO"),$D1486)</f>
        <v>#N/A</v>
      </c>
    </row>
    <row r="1487" spans="1:10" x14ac:dyDescent="0.2">
      <c r="A1487" t="s">
        <v>26</v>
      </c>
      <c r="B1487" t="s">
        <v>235</v>
      </c>
      <c r="C1487" s="2" t="str">
        <f>_xlfn.XLOOKUP(B1487,Sheet1!$E$2:$E$171,Sheet1!$A$2:$A$171," ",0)</f>
        <v xml:space="preserve"> </v>
      </c>
      <c r="D1487" s="2" t="str">
        <f>_xlfn.XLOOKUP(B1487,Sheet1!$E$2:$E$171,Sheet1!$B$2:$B$171," ",0)</f>
        <v xml:space="preserve"> </v>
      </c>
      <c r="E1487" t="e" cm="1">
        <f t="array" ref="E1487">_xlfn.IFS(OR(D1487="Spl Mounting flange - 304",D1487="Spl Enlarged Mounting flange - 304",D1487="Spl Monoblock - 304",D1487="Dbl Mounting flange - 304",D1487="Dbl Monoblock - 304",D1487="Spl Mounting flange - 316",D1487="Dbl Mounting flange - 316",D1487="Spl Monoblock - 316",D1487="Dbl Mounting flange - 316"),D1487)</f>
        <v>#N/A</v>
      </c>
      <c r="F1487" t="e" cm="1">
        <f t="array" ref="F1487">_xlfn.IFS(OR($D1487="Fan 50 Hz",$D1487="Fan 440V 60 Hz",$D1487="Fan 460V 50 Hz"),$D1487)</f>
        <v>#N/A</v>
      </c>
      <c r="G1487" t="e" cm="1">
        <f t="array" ref="G1487">_xlfn.IFS(OR($D1487="Hopper 304",$D1487="Hopper 316"),$D1487)</f>
        <v>#N/A</v>
      </c>
      <c r="H1487" t="e" cm="1">
        <f t="array" ref="H1487">_xlfn.IFS(OR($D1487="Vibrating grid",$D1487="Vibrating grid for enlarged design"),$D1487)</f>
        <v>#N/A</v>
      </c>
      <c r="I1487" t="e" cm="1">
        <f t="array" ref="I1487">_xlfn.IFS(OR($D1487="Simple magnetic grid  - 304",$D1487="Simple magnetic grid  - 316",$D1487="Simple and enlarged magnetic grid "),$D1487)</f>
        <v>#N/A</v>
      </c>
      <c r="J1487" t="e" cm="1">
        <f t="array" ref="J1487">_xlfn.IFS(OR($D1487="SMC",$D1487="Simple magnetic grid  - 316.",$D1487="FESTO"),$D1487)</f>
        <v>#N/A</v>
      </c>
    </row>
    <row r="1488" spans="1:10" x14ac:dyDescent="0.2">
      <c r="A1488" t="s">
        <v>26</v>
      </c>
      <c r="B1488" t="s">
        <v>233</v>
      </c>
      <c r="C1488" s="2" t="str">
        <f>_xlfn.XLOOKUP(B1488,Sheet1!$E$2:$E$171,Sheet1!$A$2:$A$171," ",0)</f>
        <v xml:space="preserve"> </v>
      </c>
      <c r="D1488" s="2" t="str">
        <f>_xlfn.XLOOKUP(B1488,Sheet1!$E$2:$E$171,Sheet1!$B$2:$B$171," ",0)</f>
        <v xml:space="preserve"> </v>
      </c>
      <c r="E1488" t="e" cm="1">
        <f t="array" ref="E1488">_xlfn.IFS(OR(D1488="Spl Mounting flange - 304",D1488="Spl Enlarged Mounting flange - 304",D1488="Spl Monoblock - 304",D1488="Dbl Mounting flange - 304",D1488="Dbl Monoblock - 304",D1488="Spl Mounting flange - 316",D1488="Dbl Mounting flange - 316",D1488="Spl Monoblock - 316",D1488="Dbl Mounting flange - 316"),D1488)</f>
        <v>#N/A</v>
      </c>
      <c r="F1488" t="e" cm="1">
        <f t="array" ref="F1488">_xlfn.IFS(OR($D1488="Fan 50 Hz",$D1488="Fan 440V 60 Hz",$D1488="Fan 460V 50 Hz"),$D1488)</f>
        <v>#N/A</v>
      </c>
      <c r="G1488" t="e" cm="1">
        <f t="array" ref="G1488">_xlfn.IFS(OR($D1488="Hopper 304",$D1488="Hopper 316"),$D1488)</f>
        <v>#N/A</v>
      </c>
      <c r="H1488" t="e" cm="1">
        <f t="array" ref="H1488">_xlfn.IFS(OR($D1488="Vibrating grid",$D1488="Vibrating grid for enlarged design"),$D1488)</f>
        <v>#N/A</v>
      </c>
      <c r="I1488" t="e" cm="1">
        <f t="array" ref="I1488">_xlfn.IFS(OR($D1488="Simple magnetic grid  - 304",$D1488="Simple magnetic grid  - 316",$D1488="Simple and enlarged magnetic grid "),$D1488)</f>
        <v>#N/A</v>
      </c>
      <c r="J1488" t="e" cm="1">
        <f t="array" ref="J1488">_xlfn.IFS(OR($D1488="SMC",$D1488="Simple magnetic grid  - 316.",$D1488="FESTO"),$D1488)</f>
        <v>#N/A</v>
      </c>
    </row>
    <row r="1489" spans="1:10" x14ac:dyDescent="0.2">
      <c r="A1489" t="s">
        <v>26</v>
      </c>
      <c r="B1489" t="s">
        <v>234</v>
      </c>
      <c r="C1489" s="2" t="str">
        <f>_xlfn.XLOOKUP(B1489,Sheet1!$E$2:$E$171,Sheet1!$A$2:$A$171," ",0)</f>
        <v xml:space="preserve"> </v>
      </c>
      <c r="D1489" s="2" t="str">
        <f>_xlfn.XLOOKUP(B1489,Sheet1!$E$2:$E$171,Sheet1!$B$2:$B$171," ",0)</f>
        <v xml:space="preserve"> </v>
      </c>
      <c r="E1489" t="e" cm="1">
        <f t="array" ref="E1489">_xlfn.IFS(OR(D1489="Spl Mounting flange - 304",D1489="Spl Enlarged Mounting flange - 304",D1489="Spl Monoblock - 304",D1489="Dbl Mounting flange - 304",D1489="Dbl Monoblock - 304",D1489="Spl Mounting flange - 316",D1489="Dbl Mounting flange - 316",D1489="Spl Monoblock - 316",D1489="Dbl Mounting flange - 316"),D1489)</f>
        <v>#N/A</v>
      </c>
      <c r="F1489" t="e" cm="1">
        <f t="array" ref="F1489">_xlfn.IFS(OR($D1489="Fan 50 Hz",$D1489="Fan 440V 60 Hz",$D1489="Fan 460V 50 Hz"),$D1489)</f>
        <v>#N/A</v>
      </c>
      <c r="G1489" t="e" cm="1">
        <f t="array" ref="G1489">_xlfn.IFS(OR($D1489="Hopper 304",$D1489="Hopper 316"),$D1489)</f>
        <v>#N/A</v>
      </c>
      <c r="H1489" t="e" cm="1">
        <f t="array" ref="H1489">_xlfn.IFS(OR($D1489="Vibrating grid",$D1489="Vibrating grid for enlarged design"),$D1489)</f>
        <v>#N/A</v>
      </c>
      <c r="I1489" t="e" cm="1">
        <f t="array" ref="I1489">_xlfn.IFS(OR($D1489="Simple magnetic grid  - 304",$D1489="Simple magnetic grid  - 316",$D1489="Simple and enlarged magnetic grid "),$D1489)</f>
        <v>#N/A</v>
      </c>
      <c r="J1489" t="e" cm="1">
        <f t="array" ref="J1489">_xlfn.IFS(OR($D1489="SMC",$D1489="Simple magnetic grid  - 316.",$D1489="FESTO"),$D1489)</f>
        <v>#N/A</v>
      </c>
    </row>
    <row r="1490" spans="1:10" x14ac:dyDescent="0.2">
      <c r="A1490" t="s">
        <v>26</v>
      </c>
      <c r="B1490" t="s">
        <v>93</v>
      </c>
      <c r="C1490" s="2" t="str">
        <f>_xlfn.XLOOKUP(B1490,Sheet1!$E$2:$E$171,Sheet1!$A$2:$A$171," ",0)</f>
        <v xml:space="preserve"> </v>
      </c>
      <c r="D1490" s="2" t="str">
        <f>_xlfn.XLOOKUP(B1490,Sheet1!$E$2:$E$171,Sheet1!$B$2:$B$171," ",0)</f>
        <v xml:space="preserve"> </v>
      </c>
      <c r="E1490" t="e" cm="1">
        <f t="array" ref="E1490">_xlfn.IFS(OR(D1490="Spl Mounting flange - 304",D1490="Spl Enlarged Mounting flange - 304",D1490="Spl Monoblock - 304",D1490="Dbl Mounting flange - 304",D1490="Dbl Monoblock - 304",D1490="Spl Mounting flange - 316",D1490="Dbl Mounting flange - 316",D1490="Spl Monoblock - 316",D1490="Dbl Mounting flange - 316"),D1490)</f>
        <v>#N/A</v>
      </c>
      <c r="F1490" t="e" cm="1">
        <f t="array" ref="F1490">_xlfn.IFS(OR($D1490="Fan 50 Hz",$D1490="Fan 440V 60 Hz",$D1490="Fan 460V 50 Hz"),$D1490)</f>
        <v>#N/A</v>
      </c>
      <c r="G1490" t="e" cm="1">
        <f t="array" ref="G1490">_xlfn.IFS(OR($D1490="Hopper 304",$D1490="Hopper 316"),$D1490)</f>
        <v>#N/A</v>
      </c>
      <c r="H1490" t="e" cm="1">
        <f t="array" ref="H1490">_xlfn.IFS(OR($D1490="Vibrating grid",$D1490="Vibrating grid for enlarged design"),$D1490)</f>
        <v>#N/A</v>
      </c>
      <c r="I1490" t="e" cm="1">
        <f t="array" ref="I1490">_xlfn.IFS(OR($D1490="Simple magnetic grid  - 304",$D1490="Simple magnetic grid  - 316",$D1490="Simple and enlarged magnetic grid "),$D1490)</f>
        <v>#N/A</v>
      </c>
      <c r="J1490" t="e" cm="1">
        <f t="array" ref="J1490">_xlfn.IFS(OR($D1490="SMC",$D1490="Simple magnetic grid  - 316.",$D1490="FESTO"),$D1490)</f>
        <v>#N/A</v>
      </c>
    </row>
    <row r="1491" spans="1:10" x14ac:dyDescent="0.2">
      <c r="A1491" t="s">
        <v>26</v>
      </c>
      <c r="B1491" t="s">
        <v>69</v>
      </c>
      <c r="C1491" s="2" t="str">
        <f>_xlfn.XLOOKUP(B1491,Sheet1!$E$2:$E$171,Sheet1!$A$2:$A$171," ",0)</f>
        <v xml:space="preserve"> </v>
      </c>
      <c r="D1491" s="2" t="str">
        <f>_xlfn.XLOOKUP(B1491,Sheet1!$E$2:$E$171,Sheet1!$B$2:$B$171," ",0)</f>
        <v xml:space="preserve"> </v>
      </c>
      <c r="E1491" t="e" cm="1">
        <f t="array" ref="E1491">_xlfn.IFS(OR(D1491="Spl Mounting flange - 304",D1491="Spl Enlarged Mounting flange - 304",D1491="Spl Monoblock - 304",D1491="Dbl Mounting flange - 304",D1491="Dbl Monoblock - 304",D1491="Spl Mounting flange - 316",D1491="Dbl Mounting flange - 316",D1491="Spl Monoblock - 316",D1491="Dbl Mounting flange - 316"),D1491)</f>
        <v>#N/A</v>
      </c>
      <c r="F1491" t="e" cm="1">
        <f t="array" ref="F1491">_xlfn.IFS(OR($D1491="Fan 50 Hz",$D1491="Fan 440V 60 Hz",$D1491="Fan 460V 50 Hz"),$D1491)</f>
        <v>#N/A</v>
      </c>
      <c r="G1491" t="e" cm="1">
        <f t="array" ref="G1491">_xlfn.IFS(OR($D1491="Hopper 304",$D1491="Hopper 316"),$D1491)</f>
        <v>#N/A</v>
      </c>
      <c r="H1491" t="e" cm="1">
        <f t="array" ref="H1491">_xlfn.IFS(OR($D1491="Vibrating grid",$D1491="Vibrating grid for enlarged design"),$D1491)</f>
        <v>#N/A</v>
      </c>
      <c r="I1491" t="e" cm="1">
        <f t="array" ref="I1491">_xlfn.IFS(OR($D1491="Simple magnetic grid  - 304",$D1491="Simple magnetic grid  - 316",$D1491="Simple and enlarged magnetic grid "),$D1491)</f>
        <v>#N/A</v>
      </c>
      <c r="J1491" t="e" cm="1">
        <f t="array" ref="J1491">_xlfn.IFS(OR($D1491="SMC",$D1491="Simple magnetic grid  - 316.",$D1491="FESTO"),$D1491)</f>
        <v>#N/A</v>
      </c>
    </row>
    <row r="1492" spans="1:10" x14ac:dyDescent="0.2">
      <c r="A1492" t="s">
        <v>26</v>
      </c>
      <c r="B1492" t="s">
        <v>229</v>
      </c>
      <c r="C1492" s="2" t="str">
        <f>_xlfn.XLOOKUP(B1492,Sheet1!$E$2:$E$171,Sheet1!$A$2:$A$171," ",0)</f>
        <v xml:space="preserve"> </v>
      </c>
      <c r="D1492" s="2" t="str">
        <f>_xlfn.XLOOKUP(B1492,Sheet1!$E$2:$E$171,Sheet1!$B$2:$B$171," ",0)</f>
        <v xml:space="preserve"> </v>
      </c>
      <c r="E1492" t="e" cm="1">
        <f t="array" ref="E1492">_xlfn.IFS(OR(D1492="Spl Mounting flange - 304",D1492="Spl Enlarged Mounting flange - 304",D1492="Spl Monoblock - 304",D1492="Dbl Mounting flange - 304",D1492="Dbl Monoblock - 304",D1492="Spl Mounting flange - 316",D1492="Dbl Mounting flange - 316",D1492="Spl Monoblock - 316",D1492="Dbl Mounting flange - 316"),D1492)</f>
        <v>#N/A</v>
      </c>
      <c r="F1492" t="e" cm="1">
        <f t="array" ref="F1492">_xlfn.IFS(OR($D1492="Fan 50 Hz",$D1492="Fan 440V 60 Hz",$D1492="Fan 460V 50 Hz"),$D1492)</f>
        <v>#N/A</v>
      </c>
      <c r="G1492" t="e" cm="1">
        <f t="array" ref="G1492">_xlfn.IFS(OR($D1492="Hopper 304",$D1492="Hopper 316"),$D1492)</f>
        <v>#N/A</v>
      </c>
      <c r="H1492" t="e" cm="1">
        <f t="array" ref="H1492">_xlfn.IFS(OR($D1492="Vibrating grid",$D1492="Vibrating grid for enlarged design"),$D1492)</f>
        <v>#N/A</v>
      </c>
      <c r="I1492" t="e" cm="1">
        <f t="array" ref="I1492">_xlfn.IFS(OR($D1492="Simple magnetic grid  - 304",$D1492="Simple magnetic grid  - 316",$D1492="Simple and enlarged magnetic grid "),$D1492)</f>
        <v>#N/A</v>
      </c>
      <c r="J1492" t="e" cm="1">
        <f t="array" ref="J1492">_xlfn.IFS(OR($D1492="SMC",$D1492="Simple magnetic grid  - 316.",$D1492="FESTO"),$D1492)</f>
        <v>#N/A</v>
      </c>
    </row>
    <row r="1493" spans="1:10" x14ac:dyDescent="0.2">
      <c r="A1493" t="s">
        <v>26</v>
      </c>
      <c r="B1493" t="s">
        <v>231</v>
      </c>
      <c r="C1493" s="2" t="str">
        <f>_xlfn.XLOOKUP(B1493,Sheet1!$E$2:$E$171,Sheet1!$A$2:$A$171," ",0)</f>
        <v xml:space="preserve"> </v>
      </c>
      <c r="D1493" s="2" t="str">
        <f>_xlfn.XLOOKUP(B1493,Sheet1!$E$2:$E$171,Sheet1!$B$2:$B$171," ",0)</f>
        <v xml:space="preserve"> </v>
      </c>
      <c r="E1493" t="e" cm="1">
        <f t="array" ref="E1493">_xlfn.IFS(OR(D1493="Spl Mounting flange - 304",D1493="Spl Enlarged Mounting flange - 304",D1493="Spl Monoblock - 304",D1493="Dbl Mounting flange - 304",D1493="Dbl Monoblock - 304",D1493="Spl Mounting flange - 316",D1493="Dbl Mounting flange - 316",D1493="Spl Monoblock - 316",D1493="Dbl Mounting flange - 316"),D1493)</f>
        <v>#N/A</v>
      </c>
      <c r="F1493" t="e" cm="1">
        <f t="array" ref="F1493">_xlfn.IFS(OR($D1493="Fan 50 Hz",$D1493="Fan 440V 60 Hz",$D1493="Fan 460V 50 Hz"),$D1493)</f>
        <v>#N/A</v>
      </c>
      <c r="G1493" t="e" cm="1">
        <f t="array" ref="G1493">_xlfn.IFS(OR($D1493="Hopper 304",$D1493="Hopper 316"),$D1493)</f>
        <v>#N/A</v>
      </c>
      <c r="H1493" t="e" cm="1">
        <f t="array" ref="H1493">_xlfn.IFS(OR($D1493="Vibrating grid",$D1493="Vibrating grid for enlarged design"),$D1493)</f>
        <v>#N/A</v>
      </c>
      <c r="I1493" t="e" cm="1">
        <f t="array" ref="I1493">_xlfn.IFS(OR($D1493="Simple magnetic grid  - 304",$D1493="Simple magnetic grid  - 316",$D1493="Simple and enlarged magnetic grid "),$D1493)</f>
        <v>#N/A</v>
      </c>
      <c r="J1493" t="e" cm="1">
        <f t="array" ref="J1493">_xlfn.IFS(OR($D1493="SMC",$D1493="Simple magnetic grid  - 316.",$D1493="FESTO"),$D1493)</f>
        <v>#N/A</v>
      </c>
    </row>
    <row r="1494" spans="1:10" x14ac:dyDescent="0.2">
      <c r="A1494" t="s">
        <v>26</v>
      </c>
      <c r="B1494" t="s">
        <v>1</v>
      </c>
      <c r="C1494" s="2" t="str">
        <f>_xlfn.XLOOKUP(B1494,Sheet1!$E$2:$E$171,Sheet1!$A$2:$A$171," ",0)</f>
        <v xml:space="preserve"> </v>
      </c>
      <c r="D1494" s="2" t="str">
        <f>_xlfn.XLOOKUP(B1494,Sheet1!$E$2:$E$171,Sheet1!$B$2:$B$171," ",0)</f>
        <v xml:space="preserve"> </v>
      </c>
      <c r="E1494" t="e" cm="1">
        <f t="array" ref="E1494">_xlfn.IFS(OR(D1494="Spl Mounting flange - 304",D1494="Spl Enlarged Mounting flange - 304",D1494="Spl Monoblock - 304",D1494="Dbl Mounting flange - 304",D1494="Dbl Monoblock - 304",D1494="Spl Mounting flange - 316",D1494="Dbl Mounting flange - 316",D1494="Spl Monoblock - 316",D1494="Dbl Mounting flange - 316"),D1494)</f>
        <v>#N/A</v>
      </c>
      <c r="F1494" t="e" cm="1">
        <f t="array" ref="F1494">_xlfn.IFS(OR($D1494="Fan 50 Hz",$D1494="Fan 440V 60 Hz",$D1494="Fan 460V 50 Hz"),$D1494)</f>
        <v>#N/A</v>
      </c>
      <c r="G1494" t="e" cm="1">
        <f t="array" ref="G1494">_xlfn.IFS(OR($D1494="Hopper 304",$D1494="Hopper 316"),$D1494)</f>
        <v>#N/A</v>
      </c>
      <c r="H1494" t="e" cm="1">
        <f t="array" ref="H1494">_xlfn.IFS(OR($D1494="Vibrating grid",$D1494="Vibrating grid for enlarged design"),$D1494)</f>
        <v>#N/A</v>
      </c>
      <c r="I1494" t="e" cm="1">
        <f t="array" ref="I1494">_xlfn.IFS(OR($D1494="Simple magnetic grid  - 304",$D1494="Simple magnetic grid  - 316",$D1494="Simple and enlarged magnetic grid "),$D1494)</f>
        <v>#N/A</v>
      </c>
      <c r="J1494" t="e" cm="1">
        <f t="array" ref="J1494">_xlfn.IFS(OR($D1494="SMC",$D1494="Simple magnetic grid  - 316.",$D1494="FESTO"),$D1494)</f>
        <v>#N/A</v>
      </c>
    </row>
    <row r="1495" spans="1:10" x14ac:dyDescent="0.2">
      <c r="A1495" t="s">
        <v>26</v>
      </c>
      <c r="B1495" t="s">
        <v>182</v>
      </c>
      <c r="C1495" s="2" t="str">
        <f>_xlfn.XLOOKUP(B1495,Sheet1!$E$2:$E$171,Sheet1!$A$2:$A$171," ",0)</f>
        <v xml:space="preserve"> </v>
      </c>
      <c r="D1495" s="2" t="str">
        <f>_xlfn.XLOOKUP(B1495,Sheet1!$E$2:$E$171,Sheet1!$B$2:$B$171," ",0)</f>
        <v xml:space="preserve"> </v>
      </c>
      <c r="E1495" t="e" cm="1">
        <f t="array" ref="E1495">_xlfn.IFS(OR(D1495="Spl Mounting flange - 304",D1495="Spl Enlarged Mounting flange - 304",D1495="Spl Monoblock - 304",D1495="Dbl Mounting flange - 304",D1495="Dbl Monoblock - 304",D1495="Spl Mounting flange - 316",D1495="Dbl Mounting flange - 316",D1495="Spl Monoblock - 316",D1495="Dbl Mounting flange - 316"),D1495)</f>
        <v>#N/A</v>
      </c>
      <c r="F1495" t="e" cm="1">
        <f t="array" ref="F1495">_xlfn.IFS(OR($D1495="Fan 50 Hz",$D1495="Fan 440V 60 Hz",$D1495="Fan 460V 50 Hz"),$D1495)</f>
        <v>#N/A</v>
      </c>
      <c r="G1495" t="e" cm="1">
        <f t="array" ref="G1495">_xlfn.IFS(OR($D1495="Hopper 304",$D1495="Hopper 316"),$D1495)</f>
        <v>#N/A</v>
      </c>
      <c r="H1495" t="e" cm="1">
        <f t="array" ref="H1495">_xlfn.IFS(OR($D1495="Vibrating grid",$D1495="Vibrating grid for enlarged design"),$D1495)</f>
        <v>#N/A</v>
      </c>
      <c r="I1495" t="e" cm="1">
        <f t="array" ref="I1495">_xlfn.IFS(OR($D1495="Simple magnetic grid  - 304",$D1495="Simple magnetic grid  - 316",$D1495="Simple and enlarged magnetic grid "),$D1495)</f>
        <v>#N/A</v>
      </c>
      <c r="J1495" t="e" cm="1">
        <f t="array" ref="J1495">_xlfn.IFS(OR($D1495="SMC",$D1495="Simple magnetic grid  - 316.",$D1495="FESTO"),$D1495)</f>
        <v>#N/A</v>
      </c>
    </row>
    <row r="1496" spans="1:10" x14ac:dyDescent="0.2">
      <c r="A1496" t="s">
        <v>26</v>
      </c>
      <c r="B1496" t="s">
        <v>181</v>
      </c>
      <c r="C1496" s="2" t="str">
        <f>_xlfn.XLOOKUP(B1496,Sheet1!$E$2:$E$171,Sheet1!$A$2:$A$171," ",0)</f>
        <v xml:space="preserve"> </v>
      </c>
      <c r="D1496" s="2" t="str">
        <f>_xlfn.XLOOKUP(B1496,Sheet1!$E$2:$E$171,Sheet1!$B$2:$B$171," ",0)</f>
        <v xml:space="preserve"> </v>
      </c>
      <c r="E1496" t="e" cm="1">
        <f t="array" ref="E1496">_xlfn.IFS(OR(D1496="Spl Mounting flange - 304",D1496="Spl Enlarged Mounting flange - 304",D1496="Spl Monoblock - 304",D1496="Dbl Mounting flange - 304",D1496="Dbl Monoblock - 304",D1496="Spl Mounting flange - 316",D1496="Dbl Mounting flange - 316",D1496="Spl Monoblock - 316",D1496="Dbl Mounting flange - 316"),D1496)</f>
        <v>#N/A</v>
      </c>
      <c r="F1496" t="e" cm="1">
        <f t="array" ref="F1496">_xlfn.IFS(OR($D1496="Fan 50 Hz",$D1496="Fan 440V 60 Hz",$D1496="Fan 460V 50 Hz"),$D1496)</f>
        <v>#N/A</v>
      </c>
      <c r="G1496" t="e" cm="1">
        <f t="array" ref="G1496">_xlfn.IFS(OR($D1496="Hopper 304",$D1496="Hopper 316"),$D1496)</f>
        <v>#N/A</v>
      </c>
      <c r="H1496" t="e" cm="1">
        <f t="array" ref="H1496">_xlfn.IFS(OR($D1496="Vibrating grid",$D1496="Vibrating grid for enlarged design"),$D1496)</f>
        <v>#N/A</v>
      </c>
      <c r="I1496" t="e" cm="1">
        <f t="array" ref="I1496">_xlfn.IFS(OR($D1496="Simple magnetic grid  - 304",$D1496="Simple magnetic grid  - 316",$D1496="Simple and enlarged magnetic grid "),$D1496)</f>
        <v>#N/A</v>
      </c>
      <c r="J1496" t="e" cm="1">
        <f t="array" ref="J1496">_xlfn.IFS(OR($D1496="SMC",$D1496="Simple magnetic grid  - 316.",$D1496="FESTO"),$D1496)</f>
        <v>#N/A</v>
      </c>
    </row>
    <row r="1497" spans="1:10" x14ac:dyDescent="0.2">
      <c r="A1497" t="s">
        <v>26</v>
      </c>
      <c r="B1497" t="s">
        <v>180</v>
      </c>
      <c r="C1497" s="2" t="str">
        <f>_xlfn.XLOOKUP(B1497,Sheet1!$E$2:$E$171,Sheet1!$A$2:$A$171," ",0)</f>
        <v xml:space="preserve"> </v>
      </c>
      <c r="D1497" s="2" t="str">
        <f>_xlfn.XLOOKUP(B1497,Sheet1!$E$2:$E$171,Sheet1!$B$2:$B$171," ",0)</f>
        <v xml:space="preserve"> </v>
      </c>
      <c r="E1497" t="e" cm="1">
        <f t="array" ref="E1497">_xlfn.IFS(OR(D1497="Spl Mounting flange - 304",D1497="Spl Enlarged Mounting flange - 304",D1497="Spl Monoblock - 304",D1497="Dbl Mounting flange - 304",D1497="Dbl Monoblock - 304",D1497="Spl Mounting flange - 316",D1497="Dbl Mounting flange - 316",D1497="Spl Monoblock - 316",D1497="Dbl Mounting flange - 316"),D1497)</f>
        <v>#N/A</v>
      </c>
      <c r="F1497" t="e" cm="1">
        <f t="array" ref="F1497">_xlfn.IFS(OR($D1497="Fan 50 Hz",$D1497="Fan 440V 60 Hz",$D1497="Fan 460V 50 Hz"),$D1497)</f>
        <v>#N/A</v>
      </c>
      <c r="G1497" t="e" cm="1">
        <f t="array" ref="G1497">_xlfn.IFS(OR($D1497="Hopper 304",$D1497="Hopper 316"),$D1497)</f>
        <v>#N/A</v>
      </c>
      <c r="H1497" t="e" cm="1">
        <f t="array" ref="H1497">_xlfn.IFS(OR($D1497="Vibrating grid",$D1497="Vibrating grid for enlarged design"),$D1497)</f>
        <v>#N/A</v>
      </c>
      <c r="I1497" t="e" cm="1">
        <f t="array" ref="I1497">_xlfn.IFS(OR($D1497="Simple magnetic grid  - 304",$D1497="Simple magnetic grid  - 316",$D1497="Simple and enlarged magnetic grid "),$D1497)</f>
        <v>#N/A</v>
      </c>
      <c r="J1497" t="e" cm="1">
        <f t="array" ref="J1497">_xlfn.IFS(OR($D1497="SMC",$D1497="Simple magnetic grid  - 316.",$D1497="FESTO"),$D1497)</f>
        <v>#N/A</v>
      </c>
    </row>
    <row r="1498" spans="1:10" x14ac:dyDescent="0.2">
      <c r="A1498" t="s">
        <v>26</v>
      </c>
      <c r="B1498" t="s">
        <v>353</v>
      </c>
      <c r="C1498" s="2" t="str">
        <f>_xlfn.XLOOKUP(B1498,Sheet1!$E$2:$E$171,Sheet1!$A$2:$A$171," ",0)</f>
        <v xml:space="preserve"> </v>
      </c>
      <c r="D1498" s="2" t="str">
        <f>_xlfn.XLOOKUP(B1498,Sheet1!$E$2:$E$171,Sheet1!$B$2:$B$171," ",0)</f>
        <v xml:space="preserve"> </v>
      </c>
      <c r="E1498" t="e" cm="1">
        <f t="array" ref="E1498">_xlfn.IFS(OR(D1498="Spl Mounting flange - 304",D1498="Spl Enlarged Mounting flange - 304",D1498="Spl Monoblock - 304",D1498="Dbl Mounting flange - 304",D1498="Dbl Monoblock - 304",D1498="Spl Mounting flange - 316",D1498="Dbl Mounting flange - 316",D1498="Spl Monoblock - 316",D1498="Dbl Mounting flange - 316"),D1498)</f>
        <v>#N/A</v>
      </c>
      <c r="F1498" t="e" cm="1">
        <f t="array" ref="F1498">_xlfn.IFS(OR($D1498="Fan 50 Hz",$D1498="Fan 440V 60 Hz",$D1498="Fan 460V 50 Hz"),$D1498)</f>
        <v>#N/A</v>
      </c>
      <c r="G1498" t="e" cm="1">
        <f t="array" ref="G1498">_xlfn.IFS(OR($D1498="Hopper 304",$D1498="Hopper 316"),$D1498)</f>
        <v>#N/A</v>
      </c>
      <c r="H1498" t="e" cm="1">
        <f t="array" ref="H1498">_xlfn.IFS(OR($D1498="Vibrating grid",$D1498="Vibrating grid for enlarged design"),$D1498)</f>
        <v>#N/A</v>
      </c>
      <c r="I1498" t="e" cm="1">
        <f t="array" ref="I1498">_xlfn.IFS(OR($D1498="Simple magnetic grid  - 304",$D1498="Simple magnetic grid  - 316",$D1498="Simple and enlarged magnetic grid "),$D1498)</f>
        <v>#N/A</v>
      </c>
      <c r="J1498" t="e" cm="1">
        <f t="array" ref="J1498">_xlfn.IFS(OR($D1498="SMC",$D1498="Simple magnetic grid  - 316.",$D1498="FESTO"),$D1498)</f>
        <v>#N/A</v>
      </c>
    </row>
    <row r="1499" spans="1:10" x14ac:dyDescent="0.2">
      <c r="A1499" t="s">
        <v>26</v>
      </c>
      <c r="B1499" t="s">
        <v>226</v>
      </c>
      <c r="C1499" s="2" t="str">
        <f>_xlfn.XLOOKUP(B1499,Sheet1!$E$2:$E$171,Sheet1!$A$2:$A$171," ",0)</f>
        <v xml:space="preserve"> </v>
      </c>
      <c r="D1499" s="2" t="str">
        <f>_xlfn.XLOOKUP(B1499,Sheet1!$E$2:$E$171,Sheet1!$B$2:$B$171," ",0)</f>
        <v xml:space="preserve"> </v>
      </c>
      <c r="E1499" t="e" cm="1">
        <f t="array" ref="E1499">_xlfn.IFS(OR(D1499="Spl Mounting flange - 304",D1499="Spl Enlarged Mounting flange - 304",D1499="Spl Monoblock - 304",D1499="Dbl Mounting flange - 304",D1499="Dbl Monoblock - 304",D1499="Spl Mounting flange - 316",D1499="Dbl Mounting flange - 316",D1499="Spl Monoblock - 316",D1499="Dbl Mounting flange - 316"),D1499)</f>
        <v>#N/A</v>
      </c>
      <c r="F1499" t="e" cm="1">
        <f t="array" ref="F1499">_xlfn.IFS(OR($D1499="Fan 50 Hz",$D1499="Fan 440V 60 Hz",$D1499="Fan 460V 50 Hz"),$D1499)</f>
        <v>#N/A</v>
      </c>
      <c r="G1499" t="e" cm="1">
        <f t="array" ref="G1499">_xlfn.IFS(OR($D1499="Hopper 304",$D1499="Hopper 316"),$D1499)</f>
        <v>#N/A</v>
      </c>
      <c r="H1499" t="e" cm="1">
        <f t="array" ref="H1499">_xlfn.IFS(OR($D1499="Vibrating grid",$D1499="Vibrating grid for enlarged design"),$D1499)</f>
        <v>#N/A</v>
      </c>
      <c r="I1499" t="e" cm="1">
        <f t="array" ref="I1499">_xlfn.IFS(OR($D1499="Simple magnetic grid  - 304",$D1499="Simple magnetic grid  - 316",$D1499="Simple and enlarged magnetic grid "),$D1499)</f>
        <v>#N/A</v>
      </c>
      <c r="J1499" t="e" cm="1">
        <f t="array" ref="J1499">_xlfn.IFS(OR($D1499="SMC",$D1499="Simple magnetic grid  - 316.",$D1499="FESTO"),$D1499)</f>
        <v>#N/A</v>
      </c>
    </row>
    <row r="1500" spans="1:10" x14ac:dyDescent="0.2">
      <c r="A1500" t="s">
        <v>26</v>
      </c>
      <c r="B1500" t="s">
        <v>151</v>
      </c>
      <c r="C1500" s="2" t="str">
        <f>_xlfn.XLOOKUP(B1500,Sheet1!$E$2:$E$171,Sheet1!$A$2:$A$171," ",0)</f>
        <v xml:space="preserve"> </v>
      </c>
      <c r="D1500" s="2" t="str">
        <f>_xlfn.XLOOKUP(B1500,Sheet1!$E$2:$E$171,Sheet1!$B$2:$B$171," ",0)</f>
        <v xml:space="preserve"> </v>
      </c>
      <c r="E1500" t="e" cm="1">
        <f t="array" ref="E1500">_xlfn.IFS(OR(D1500="Spl Mounting flange - 304",D1500="Spl Enlarged Mounting flange - 304",D1500="Spl Monoblock - 304",D1500="Dbl Mounting flange - 304",D1500="Dbl Monoblock - 304",D1500="Spl Mounting flange - 316",D1500="Dbl Mounting flange - 316",D1500="Spl Monoblock - 316",D1500="Dbl Mounting flange - 316"),D1500)</f>
        <v>#N/A</v>
      </c>
      <c r="F1500" t="e" cm="1">
        <f t="array" ref="F1500">_xlfn.IFS(OR($D1500="Fan 50 Hz",$D1500="Fan 440V 60 Hz",$D1500="Fan 460V 50 Hz"),$D1500)</f>
        <v>#N/A</v>
      </c>
      <c r="G1500" t="e" cm="1">
        <f t="array" ref="G1500">_xlfn.IFS(OR($D1500="Hopper 304",$D1500="Hopper 316"),$D1500)</f>
        <v>#N/A</v>
      </c>
      <c r="H1500" t="e" cm="1">
        <f t="array" ref="H1500">_xlfn.IFS(OR($D1500="Vibrating grid",$D1500="Vibrating grid for enlarged design"),$D1500)</f>
        <v>#N/A</v>
      </c>
      <c r="I1500" t="e" cm="1">
        <f t="array" ref="I1500">_xlfn.IFS(OR($D1500="Simple magnetic grid  - 304",$D1500="Simple magnetic grid  - 316",$D1500="Simple and enlarged magnetic grid "),$D1500)</f>
        <v>#N/A</v>
      </c>
      <c r="J1500" t="e" cm="1">
        <f t="array" ref="J1500">_xlfn.IFS(OR($D1500="SMC",$D1500="Simple magnetic grid  - 316.",$D1500="FESTO"),$D1500)</f>
        <v>#N/A</v>
      </c>
    </row>
    <row r="1501" spans="1:10" x14ac:dyDescent="0.2">
      <c r="A1501" t="s">
        <v>26</v>
      </c>
      <c r="B1501" t="s">
        <v>1</v>
      </c>
      <c r="C1501" s="2" t="str">
        <f>_xlfn.XLOOKUP(B1501,Sheet1!$E$2:$E$171,Sheet1!$A$2:$A$171," ",0)</f>
        <v xml:space="preserve"> </v>
      </c>
      <c r="D1501" s="2" t="str">
        <f>_xlfn.XLOOKUP(B1501,Sheet1!$E$2:$E$171,Sheet1!$B$2:$B$171," ",0)</f>
        <v xml:space="preserve"> </v>
      </c>
      <c r="E1501" t="e" cm="1">
        <f t="array" ref="E1501">_xlfn.IFS(OR(D1501="Spl Mounting flange - 304",D1501="Spl Enlarged Mounting flange - 304",D1501="Spl Monoblock - 304",D1501="Dbl Mounting flange - 304",D1501="Dbl Monoblock - 304",D1501="Spl Mounting flange - 316",D1501="Dbl Mounting flange - 316",D1501="Spl Monoblock - 316",D1501="Dbl Mounting flange - 316"),D1501)</f>
        <v>#N/A</v>
      </c>
      <c r="F1501" t="e" cm="1">
        <f t="array" ref="F1501">_xlfn.IFS(OR($D1501="Fan 50 Hz",$D1501="Fan 440V 60 Hz",$D1501="Fan 460V 50 Hz"),$D1501)</f>
        <v>#N/A</v>
      </c>
      <c r="G1501" t="e" cm="1">
        <f t="array" ref="G1501">_xlfn.IFS(OR($D1501="Hopper 304",$D1501="Hopper 316"),$D1501)</f>
        <v>#N/A</v>
      </c>
      <c r="H1501" t="e" cm="1">
        <f t="array" ref="H1501">_xlfn.IFS(OR($D1501="Vibrating grid",$D1501="Vibrating grid for enlarged design"),$D1501)</f>
        <v>#N/A</v>
      </c>
      <c r="I1501" t="e" cm="1">
        <f t="array" ref="I1501">_xlfn.IFS(OR($D1501="Simple magnetic grid  - 304",$D1501="Simple magnetic grid  - 316",$D1501="Simple and enlarged magnetic grid "),$D1501)</f>
        <v>#N/A</v>
      </c>
      <c r="J1501" t="e" cm="1">
        <f t="array" ref="J1501">_xlfn.IFS(OR($D1501="SMC",$D1501="Simple magnetic grid  - 316.",$D1501="FESTO"),$D1501)</f>
        <v>#N/A</v>
      </c>
    </row>
    <row r="1502" spans="1:10" x14ac:dyDescent="0.2">
      <c r="A1502" t="s">
        <v>26</v>
      </c>
      <c r="B1502" t="s">
        <v>113</v>
      </c>
      <c r="C1502" s="2" t="str">
        <f>_xlfn.XLOOKUP(B1502,Sheet1!$E$2:$E$171,Sheet1!$A$2:$A$171," ",0)</f>
        <v xml:space="preserve"> </v>
      </c>
      <c r="D1502" s="2" t="str">
        <f>_xlfn.XLOOKUP(B1502,Sheet1!$E$2:$E$171,Sheet1!$B$2:$B$171," ",0)</f>
        <v xml:space="preserve"> </v>
      </c>
      <c r="E1502" t="e" cm="1">
        <f t="array" ref="E1502">_xlfn.IFS(OR(D1502="Spl Mounting flange - 304",D1502="Spl Enlarged Mounting flange - 304",D1502="Spl Monoblock - 304",D1502="Dbl Mounting flange - 304",D1502="Dbl Monoblock - 304",D1502="Spl Mounting flange - 316",D1502="Dbl Mounting flange - 316",D1502="Spl Monoblock - 316",D1502="Dbl Mounting flange - 316"),D1502)</f>
        <v>#N/A</v>
      </c>
      <c r="F1502" t="e" cm="1">
        <f t="array" ref="F1502">_xlfn.IFS(OR($D1502="Fan 50 Hz",$D1502="Fan 440V 60 Hz",$D1502="Fan 460V 50 Hz"),$D1502)</f>
        <v>#N/A</v>
      </c>
      <c r="G1502" t="e" cm="1">
        <f t="array" ref="G1502">_xlfn.IFS(OR($D1502="Hopper 304",$D1502="Hopper 316"),$D1502)</f>
        <v>#N/A</v>
      </c>
      <c r="H1502" t="e" cm="1">
        <f t="array" ref="H1502">_xlfn.IFS(OR($D1502="Vibrating grid",$D1502="Vibrating grid for enlarged design"),$D1502)</f>
        <v>#N/A</v>
      </c>
      <c r="I1502" t="e" cm="1">
        <f t="array" ref="I1502">_xlfn.IFS(OR($D1502="Simple magnetic grid  - 304",$D1502="Simple magnetic grid  - 316",$D1502="Simple and enlarged magnetic grid "),$D1502)</f>
        <v>#N/A</v>
      </c>
      <c r="J1502" t="e" cm="1">
        <f t="array" ref="J1502">_xlfn.IFS(OR($D1502="SMC",$D1502="Simple magnetic grid  - 316.",$D1502="FESTO"),$D1502)</f>
        <v>#N/A</v>
      </c>
    </row>
    <row r="1503" spans="1:10" x14ac:dyDescent="0.2">
      <c r="A1503" t="s">
        <v>26</v>
      </c>
      <c r="B1503" t="s">
        <v>65</v>
      </c>
      <c r="C1503" s="2" t="str">
        <f>_xlfn.XLOOKUP(B1503,Sheet1!$E$2:$E$171,Sheet1!$A$2:$A$171," ",0)</f>
        <v xml:space="preserve"> </v>
      </c>
      <c r="D1503" s="2" t="str">
        <f>_xlfn.XLOOKUP(B1503,Sheet1!$E$2:$E$171,Sheet1!$B$2:$B$171," ",0)</f>
        <v xml:space="preserve"> </v>
      </c>
      <c r="E1503" t="e" cm="1">
        <f t="array" ref="E1503">_xlfn.IFS(OR(D1503="Spl Mounting flange - 304",D1503="Spl Enlarged Mounting flange - 304",D1503="Spl Monoblock - 304",D1503="Dbl Mounting flange - 304",D1503="Dbl Monoblock - 304",D1503="Spl Mounting flange - 316",D1503="Dbl Mounting flange - 316",D1503="Spl Monoblock - 316",D1503="Dbl Mounting flange - 316"),D1503)</f>
        <v>#N/A</v>
      </c>
      <c r="F1503" t="e" cm="1">
        <f t="array" ref="F1503">_xlfn.IFS(OR($D1503="Fan 50 Hz",$D1503="Fan 440V 60 Hz",$D1503="Fan 460V 50 Hz"),$D1503)</f>
        <v>#N/A</v>
      </c>
      <c r="G1503" t="e" cm="1">
        <f t="array" ref="G1503">_xlfn.IFS(OR($D1503="Hopper 304",$D1503="Hopper 316"),$D1503)</f>
        <v>#N/A</v>
      </c>
      <c r="H1503" t="e" cm="1">
        <f t="array" ref="H1503">_xlfn.IFS(OR($D1503="Vibrating grid",$D1503="Vibrating grid for enlarged design"),$D1503)</f>
        <v>#N/A</v>
      </c>
      <c r="I1503" t="e" cm="1">
        <f t="array" ref="I1503">_xlfn.IFS(OR($D1503="Simple magnetic grid  - 304",$D1503="Simple magnetic grid  - 316",$D1503="Simple and enlarged magnetic grid "),$D1503)</f>
        <v>#N/A</v>
      </c>
      <c r="J1503" t="e" cm="1">
        <f t="array" ref="J1503">_xlfn.IFS(OR($D1503="SMC",$D1503="Simple magnetic grid  - 316.",$D1503="FESTO"),$D1503)</f>
        <v>#N/A</v>
      </c>
    </row>
    <row r="1504" spans="1:10" x14ac:dyDescent="0.2">
      <c r="A1504" t="s">
        <v>26</v>
      </c>
      <c r="B1504" t="s">
        <v>64</v>
      </c>
      <c r="C1504" s="2" t="str">
        <f>_xlfn.XLOOKUP(B1504,Sheet1!$E$2:$E$171,Sheet1!$A$2:$A$171," ",0)</f>
        <v xml:space="preserve"> </v>
      </c>
      <c r="D1504" s="2" t="str">
        <f>_xlfn.XLOOKUP(B1504,Sheet1!$E$2:$E$171,Sheet1!$B$2:$B$171," ",0)</f>
        <v xml:space="preserve"> </v>
      </c>
      <c r="E1504" t="e" cm="1">
        <f t="array" ref="E1504">_xlfn.IFS(OR(D1504="Spl Mounting flange - 304",D1504="Spl Enlarged Mounting flange - 304",D1504="Spl Monoblock - 304",D1504="Dbl Mounting flange - 304",D1504="Dbl Monoblock - 304",D1504="Spl Mounting flange - 316",D1504="Dbl Mounting flange - 316",D1504="Spl Monoblock - 316",D1504="Dbl Mounting flange - 316"),D1504)</f>
        <v>#N/A</v>
      </c>
      <c r="F1504" t="e" cm="1">
        <f t="array" ref="F1504">_xlfn.IFS(OR($D1504="Fan 50 Hz",$D1504="Fan 440V 60 Hz",$D1504="Fan 460V 50 Hz"),$D1504)</f>
        <v>#N/A</v>
      </c>
      <c r="G1504" t="e" cm="1">
        <f t="array" ref="G1504">_xlfn.IFS(OR($D1504="Hopper 304",$D1504="Hopper 316"),$D1504)</f>
        <v>#N/A</v>
      </c>
      <c r="H1504" t="e" cm="1">
        <f t="array" ref="H1504">_xlfn.IFS(OR($D1504="Vibrating grid",$D1504="Vibrating grid for enlarged design"),$D1504)</f>
        <v>#N/A</v>
      </c>
      <c r="I1504" t="e" cm="1">
        <f t="array" ref="I1504">_xlfn.IFS(OR($D1504="Simple magnetic grid  - 304",$D1504="Simple magnetic grid  - 316",$D1504="Simple and enlarged magnetic grid "),$D1504)</f>
        <v>#N/A</v>
      </c>
      <c r="J1504" t="e" cm="1">
        <f t="array" ref="J1504">_xlfn.IFS(OR($D1504="SMC",$D1504="Simple magnetic grid  - 316.",$D1504="FESTO"),$D1504)</f>
        <v>#N/A</v>
      </c>
    </row>
    <row r="1505" spans="1:10" x14ac:dyDescent="0.2">
      <c r="A1505" t="s">
        <v>26</v>
      </c>
      <c r="B1505" t="s">
        <v>385</v>
      </c>
      <c r="C1505" s="2" t="str">
        <f>_xlfn.XLOOKUP(B1505,Sheet1!$E$2:$E$171,Sheet1!$A$2:$A$171," ",0)</f>
        <v xml:space="preserve"> </v>
      </c>
      <c r="D1505" s="2" t="str">
        <f>_xlfn.XLOOKUP(B1505,Sheet1!$E$2:$E$171,Sheet1!$B$2:$B$171," ",0)</f>
        <v xml:space="preserve"> </v>
      </c>
      <c r="E1505" t="e" cm="1">
        <f t="array" ref="E1505">_xlfn.IFS(OR(D1505="Spl Mounting flange - 304",D1505="Spl Enlarged Mounting flange - 304",D1505="Spl Monoblock - 304",D1505="Dbl Mounting flange - 304",D1505="Dbl Monoblock - 304",D1505="Spl Mounting flange - 316",D1505="Dbl Mounting flange - 316",D1505="Spl Monoblock - 316",D1505="Dbl Mounting flange - 316"),D1505)</f>
        <v>#N/A</v>
      </c>
      <c r="F1505" t="e" cm="1">
        <f t="array" ref="F1505">_xlfn.IFS(OR($D1505="Fan 50 Hz",$D1505="Fan 440V 60 Hz",$D1505="Fan 460V 50 Hz"),$D1505)</f>
        <v>#N/A</v>
      </c>
      <c r="G1505" t="e" cm="1">
        <f t="array" ref="G1505">_xlfn.IFS(OR($D1505="Hopper 304",$D1505="Hopper 316"),$D1505)</f>
        <v>#N/A</v>
      </c>
      <c r="H1505" t="e" cm="1">
        <f t="array" ref="H1505">_xlfn.IFS(OR($D1505="Vibrating grid",$D1505="Vibrating grid for enlarged design"),$D1505)</f>
        <v>#N/A</v>
      </c>
      <c r="I1505" t="e" cm="1">
        <f t="array" ref="I1505">_xlfn.IFS(OR($D1505="Simple magnetic grid  - 304",$D1505="Simple magnetic grid  - 316",$D1505="Simple and enlarged magnetic grid "),$D1505)</f>
        <v>#N/A</v>
      </c>
      <c r="J1505" t="e" cm="1">
        <f t="array" ref="J1505">_xlfn.IFS(OR($D1505="SMC",$D1505="Simple magnetic grid  - 316.",$D1505="FESTO"),$D1505)</f>
        <v>#N/A</v>
      </c>
    </row>
    <row r="1506" spans="1:10" x14ac:dyDescent="0.2">
      <c r="A1506" t="s">
        <v>26</v>
      </c>
      <c r="B1506" t="s">
        <v>333</v>
      </c>
      <c r="C1506" s="2" t="str">
        <f>_xlfn.XLOOKUP(B1506,Sheet1!$E$2:$E$171,Sheet1!$A$2:$A$171," ",0)</f>
        <v xml:space="preserve"> </v>
      </c>
      <c r="D1506" s="2" t="str">
        <f>_xlfn.XLOOKUP(B1506,Sheet1!$E$2:$E$171,Sheet1!$B$2:$B$171," ",0)</f>
        <v xml:space="preserve"> </v>
      </c>
      <c r="E1506" t="e" cm="1">
        <f t="array" ref="E1506">_xlfn.IFS(OR(D1506="Spl Mounting flange - 304",D1506="Spl Enlarged Mounting flange - 304",D1506="Spl Monoblock - 304",D1506="Dbl Mounting flange - 304",D1506="Dbl Monoblock - 304",D1506="Spl Mounting flange - 316",D1506="Dbl Mounting flange - 316",D1506="Spl Monoblock - 316",D1506="Dbl Mounting flange - 316"),D1506)</f>
        <v>#N/A</v>
      </c>
      <c r="F1506" t="e" cm="1">
        <f t="array" ref="F1506">_xlfn.IFS(OR($D1506="Fan 50 Hz",$D1506="Fan 440V 60 Hz",$D1506="Fan 460V 50 Hz"),$D1506)</f>
        <v>#N/A</v>
      </c>
      <c r="G1506" t="e" cm="1">
        <f t="array" ref="G1506">_xlfn.IFS(OR($D1506="Hopper 304",$D1506="Hopper 316"),$D1506)</f>
        <v>#N/A</v>
      </c>
      <c r="H1506" t="e" cm="1">
        <f t="array" ref="H1506">_xlfn.IFS(OR($D1506="Vibrating grid",$D1506="Vibrating grid for enlarged design"),$D1506)</f>
        <v>#N/A</v>
      </c>
      <c r="I1506" t="e" cm="1">
        <f t="array" ref="I1506">_xlfn.IFS(OR($D1506="Simple magnetic grid  - 304",$D1506="Simple magnetic grid  - 316",$D1506="Simple and enlarged magnetic grid "),$D1506)</f>
        <v>#N/A</v>
      </c>
      <c r="J1506" t="e" cm="1">
        <f t="array" ref="J1506">_xlfn.IFS(OR($D1506="SMC",$D1506="Simple magnetic grid  - 316.",$D1506="FESTO"),$D1506)</f>
        <v>#N/A</v>
      </c>
    </row>
    <row r="1507" spans="1:10" x14ac:dyDescent="0.2">
      <c r="A1507" t="s">
        <v>26</v>
      </c>
      <c r="B1507" t="s">
        <v>1</v>
      </c>
      <c r="C1507" s="2" t="str">
        <f>_xlfn.XLOOKUP(B1507,Sheet1!$E$2:$E$171,Sheet1!$A$2:$A$171," ",0)</f>
        <v xml:space="preserve"> </v>
      </c>
      <c r="D1507" s="2" t="str">
        <f>_xlfn.XLOOKUP(B1507,Sheet1!$E$2:$E$171,Sheet1!$B$2:$B$171," ",0)</f>
        <v xml:space="preserve"> </v>
      </c>
      <c r="E1507" t="e" cm="1">
        <f t="array" ref="E1507">_xlfn.IFS(OR(D1507="Spl Mounting flange - 304",D1507="Spl Enlarged Mounting flange - 304",D1507="Spl Monoblock - 304",D1507="Dbl Mounting flange - 304",D1507="Dbl Monoblock - 304",D1507="Spl Mounting flange - 316",D1507="Dbl Mounting flange - 316",D1507="Spl Monoblock - 316",D1507="Dbl Mounting flange - 316"),D1507)</f>
        <v>#N/A</v>
      </c>
      <c r="F1507" t="e" cm="1">
        <f t="array" ref="F1507">_xlfn.IFS(OR($D1507="Fan 50 Hz",$D1507="Fan 440V 60 Hz",$D1507="Fan 460V 50 Hz"),$D1507)</f>
        <v>#N/A</v>
      </c>
      <c r="G1507" t="e" cm="1">
        <f t="array" ref="G1507">_xlfn.IFS(OR($D1507="Hopper 304",$D1507="Hopper 316"),$D1507)</f>
        <v>#N/A</v>
      </c>
      <c r="H1507" t="e" cm="1">
        <f t="array" ref="H1507">_xlfn.IFS(OR($D1507="Vibrating grid",$D1507="Vibrating grid for enlarged design"),$D1507)</f>
        <v>#N/A</v>
      </c>
      <c r="I1507" t="e" cm="1">
        <f t="array" ref="I1507">_xlfn.IFS(OR($D1507="Simple magnetic grid  - 304",$D1507="Simple magnetic grid  - 316",$D1507="Simple and enlarged magnetic grid "),$D1507)</f>
        <v>#N/A</v>
      </c>
      <c r="J1507" t="e" cm="1">
        <f t="array" ref="J1507">_xlfn.IFS(OR($D1507="SMC",$D1507="Simple magnetic grid  - 316.",$D1507="FESTO"),$D1507)</f>
        <v>#N/A</v>
      </c>
    </row>
    <row r="1508" spans="1:10" x14ac:dyDescent="0.2">
      <c r="A1508" t="s">
        <v>26</v>
      </c>
      <c r="B1508" t="s">
        <v>332</v>
      </c>
      <c r="C1508" s="2" t="str">
        <f>_xlfn.XLOOKUP(B1508,Sheet1!$E$2:$E$171,Sheet1!$A$2:$A$171," ",0)</f>
        <v xml:space="preserve"> </v>
      </c>
      <c r="D1508" s="2" t="str">
        <f>_xlfn.XLOOKUP(B1508,Sheet1!$E$2:$E$171,Sheet1!$B$2:$B$171," ",0)</f>
        <v xml:space="preserve"> </v>
      </c>
      <c r="E1508" t="e" cm="1">
        <f t="array" ref="E1508">_xlfn.IFS(OR(D1508="Spl Mounting flange - 304",D1508="Spl Enlarged Mounting flange - 304",D1508="Spl Monoblock - 304",D1508="Dbl Mounting flange - 304",D1508="Dbl Monoblock - 304",D1508="Spl Mounting flange - 316",D1508="Dbl Mounting flange - 316",D1508="Spl Monoblock - 316",D1508="Dbl Mounting flange - 316"),D1508)</f>
        <v>#N/A</v>
      </c>
      <c r="F1508" t="e" cm="1">
        <f t="array" ref="F1508">_xlfn.IFS(OR($D1508="Fan 50 Hz",$D1508="Fan 440V 60 Hz",$D1508="Fan 460V 50 Hz"),$D1508)</f>
        <v>#N/A</v>
      </c>
      <c r="G1508" t="e" cm="1">
        <f t="array" ref="G1508">_xlfn.IFS(OR($D1508="Hopper 304",$D1508="Hopper 316"),$D1508)</f>
        <v>#N/A</v>
      </c>
      <c r="H1508" t="e" cm="1">
        <f t="array" ref="H1508">_xlfn.IFS(OR($D1508="Vibrating grid",$D1508="Vibrating grid for enlarged design"),$D1508)</f>
        <v>#N/A</v>
      </c>
      <c r="I1508" t="e" cm="1">
        <f t="array" ref="I1508">_xlfn.IFS(OR($D1508="Simple magnetic grid  - 304",$D1508="Simple magnetic grid  - 316",$D1508="Simple and enlarged magnetic grid "),$D1508)</f>
        <v>#N/A</v>
      </c>
      <c r="J1508" t="e" cm="1">
        <f t="array" ref="J1508">_xlfn.IFS(OR($D1508="SMC",$D1508="Simple magnetic grid  - 316.",$D1508="FESTO"),$D1508)</f>
        <v>#N/A</v>
      </c>
    </row>
    <row r="1509" spans="1:10" x14ac:dyDescent="0.2">
      <c r="A1509" t="s">
        <v>26</v>
      </c>
      <c r="B1509" t="s">
        <v>1</v>
      </c>
      <c r="C1509" s="2" t="str">
        <f>_xlfn.XLOOKUP(B1509,Sheet1!$E$2:$E$171,Sheet1!$A$2:$A$171," ",0)</f>
        <v xml:space="preserve"> </v>
      </c>
      <c r="D1509" s="2" t="str">
        <f>_xlfn.XLOOKUP(B1509,Sheet1!$E$2:$E$171,Sheet1!$B$2:$B$171," ",0)</f>
        <v xml:space="preserve"> </v>
      </c>
      <c r="E1509" t="e" cm="1">
        <f t="array" ref="E1509">_xlfn.IFS(OR(D1509="Spl Mounting flange - 304",D1509="Spl Enlarged Mounting flange - 304",D1509="Spl Monoblock - 304",D1509="Dbl Mounting flange - 304",D1509="Dbl Monoblock - 304",D1509="Spl Mounting flange - 316",D1509="Dbl Mounting flange - 316",D1509="Spl Monoblock - 316",D1509="Dbl Mounting flange - 316"),D1509)</f>
        <v>#N/A</v>
      </c>
      <c r="F1509" t="e" cm="1">
        <f t="array" ref="F1509">_xlfn.IFS(OR($D1509="Fan 50 Hz",$D1509="Fan 440V 60 Hz",$D1509="Fan 460V 50 Hz"),$D1509)</f>
        <v>#N/A</v>
      </c>
      <c r="G1509" t="e" cm="1">
        <f t="array" ref="G1509">_xlfn.IFS(OR($D1509="Hopper 304",$D1509="Hopper 316"),$D1509)</f>
        <v>#N/A</v>
      </c>
      <c r="H1509" t="e" cm="1">
        <f t="array" ref="H1509">_xlfn.IFS(OR($D1509="Vibrating grid",$D1509="Vibrating grid for enlarged design"),$D1509)</f>
        <v>#N/A</v>
      </c>
      <c r="I1509" t="e" cm="1">
        <f t="array" ref="I1509">_xlfn.IFS(OR($D1509="Simple magnetic grid  - 304",$D1509="Simple magnetic grid  - 316",$D1509="Simple and enlarged magnetic grid "),$D1509)</f>
        <v>#N/A</v>
      </c>
      <c r="J1509" t="e" cm="1">
        <f t="array" ref="J1509">_xlfn.IFS(OR($D1509="SMC",$D1509="Simple magnetic grid  - 316.",$D1509="FESTO"),$D1509)</f>
        <v>#N/A</v>
      </c>
    </row>
    <row r="1510" spans="1:10" x14ac:dyDescent="0.2">
      <c r="A1510" t="s">
        <v>26</v>
      </c>
      <c r="B1510" t="s">
        <v>330</v>
      </c>
      <c r="C1510" s="2" t="str">
        <f>_xlfn.XLOOKUP(B1510,Sheet1!$E$2:$E$171,Sheet1!$A$2:$A$171," ",0)</f>
        <v xml:space="preserve"> </v>
      </c>
      <c r="D1510" s="2" t="str">
        <f>_xlfn.XLOOKUP(B1510,Sheet1!$E$2:$E$171,Sheet1!$B$2:$B$171," ",0)</f>
        <v xml:space="preserve"> </v>
      </c>
      <c r="E1510" t="e" cm="1">
        <f t="array" ref="E1510">_xlfn.IFS(OR(D1510="Spl Mounting flange - 304",D1510="Spl Enlarged Mounting flange - 304",D1510="Spl Monoblock - 304",D1510="Dbl Mounting flange - 304",D1510="Dbl Monoblock - 304",D1510="Spl Mounting flange - 316",D1510="Dbl Mounting flange - 316",D1510="Spl Monoblock - 316",D1510="Dbl Mounting flange - 316"),D1510)</f>
        <v>#N/A</v>
      </c>
      <c r="F1510" t="e" cm="1">
        <f t="array" ref="F1510">_xlfn.IFS(OR($D1510="Fan 50 Hz",$D1510="Fan 440V 60 Hz",$D1510="Fan 460V 50 Hz"),$D1510)</f>
        <v>#N/A</v>
      </c>
      <c r="G1510" t="e" cm="1">
        <f t="array" ref="G1510">_xlfn.IFS(OR($D1510="Hopper 304",$D1510="Hopper 316"),$D1510)</f>
        <v>#N/A</v>
      </c>
      <c r="H1510" t="e" cm="1">
        <f t="array" ref="H1510">_xlfn.IFS(OR($D1510="Vibrating grid",$D1510="Vibrating grid for enlarged design"),$D1510)</f>
        <v>#N/A</v>
      </c>
      <c r="I1510" t="e" cm="1">
        <f t="array" ref="I1510">_xlfn.IFS(OR($D1510="Simple magnetic grid  - 304",$D1510="Simple magnetic grid  - 316",$D1510="Simple and enlarged magnetic grid "),$D1510)</f>
        <v>#N/A</v>
      </c>
      <c r="J1510" t="e" cm="1">
        <f t="array" ref="J1510">_xlfn.IFS(OR($D1510="SMC",$D1510="Simple magnetic grid  - 316.",$D1510="FESTO"),$D1510)</f>
        <v>#N/A</v>
      </c>
    </row>
    <row r="1511" spans="1:10" x14ac:dyDescent="0.2">
      <c r="A1511" t="s">
        <v>26</v>
      </c>
      <c r="B1511" t="s">
        <v>329</v>
      </c>
      <c r="C1511" s="2" t="str">
        <f>_xlfn.XLOOKUP(B1511,Sheet1!$E$2:$E$171,Sheet1!$A$2:$A$171," ",0)</f>
        <v xml:space="preserve"> </v>
      </c>
      <c r="D1511" s="2" t="str">
        <f>_xlfn.XLOOKUP(B1511,Sheet1!$E$2:$E$171,Sheet1!$B$2:$B$171," ",0)</f>
        <v xml:space="preserve"> </v>
      </c>
      <c r="E1511" t="e" cm="1">
        <f t="array" ref="E1511">_xlfn.IFS(OR(D1511="Spl Mounting flange - 304",D1511="Spl Enlarged Mounting flange - 304",D1511="Spl Monoblock - 304",D1511="Dbl Mounting flange - 304",D1511="Dbl Monoblock - 304",D1511="Spl Mounting flange - 316",D1511="Dbl Mounting flange - 316",D1511="Spl Monoblock - 316",D1511="Dbl Mounting flange - 316"),D1511)</f>
        <v>#N/A</v>
      </c>
      <c r="F1511" t="e" cm="1">
        <f t="array" ref="F1511">_xlfn.IFS(OR($D1511="Fan 50 Hz",$D1511="Fan 440V 60 Hz",$D1511="Fan 460V 50 Hz"),$D1511)</f>
        <v>#N/A</v>
      </c>
      <c r="G1511" t="e" cm="1">
        <f t="array" ref="G1511">_xlfn.IFS(OR($D1511="Hopper 304",$D1511="Hopper 316"),$D1511)</f>
        <v>#N/A</v>
      </c>
      <c r="H1511" t="e" cm="1">
        <f t="array" ref="H1511">_xlfn.IFS(OR($D1511="Vibrating grid",$D1511="Vibrating grid for enlarged design"),$D1511)</f>
        <v>#N/A</v>
      </c>
      <c r="I1511" t="e" cm="1">
        <f t="array" ref="I1511">_xlfn.IFS(OR($D1511="Simple magnetic grid  - 304",$D1511="Simple magnetic grid  - 316",$D1511="Simple and enlarged magnetic grid "),$D1511)</f>
        <v>#N/A</v>
      </c>
      <c r="J1511" t="e" cm="1">
        <f t="array" ref="J1511">_xlfn.IFS(OR($D1511="SMC",$D1511="Simple magnetic grid  - 316.",$D1511="FESTO"),$D1511)</f>
        <v>#N/A</v>
      </c>
    </row>
    <row r="1512" spans="1:10" x14ac:dyDescent="0.2">
      <c r="A1512" t="s">
        <v>26</v>
      </c>
      <c r="B1512" t="s">
        <v>254</v>
      </c>
      <c r="C1512" s="2" t="str">
        <f>_xlfn.XLOOKUP(B1512,Sheet1!$E$2:$E$171,Sheet1!$A$2:$A$171," ",0)</f>
        <v xml:space="preserve"> </v>
      </c>
      <c r="D1512" s="2" t="str">
        <f>_xlfn.XLOOKUP(B1512,Sheet1!$E$2:$E$171,Sheet1!$B$2:$B$171," ",0)</f>
        <v xml:space="preserve"> </v>
      </c>
      <c r="E1512" t="e" cm="1">
        <f t="array" ref="E1512">_xlfn.IFS(OR(D1512="Spl Mounting flange - 304",D1512="Spl Enlarged Mounting flange - 304",D1512="Spl Monoblock - 304",D1512="Dbl Mounting flange - 304",D1512="Dbl Monoblock - 304",D1512="Spl Mounting flange - 316",D1512="Dbl Mounting flange - 316",D1512="Spl Monoblock - 316",D1512="Dbl Mounting flange - 316"),D1512)</f>
        <v>#N/A</v>
      </c>
      <c r="F1512" t="e" cm="1">
        <f t="array" ref="F1512">_xlfn.IFS(OR($D1512="Fan 50 Hz",$D1512="Fan 440V 60 Hz",$D1512="Fan 460V 50 Hz"),$D1512)</f>
        <v>#N/A</v>
      </c>
      <c r="G1512" t="e" cm="1">
        <f t="array" ref="G1512">_xlfn.IFS(OR($D1512="Hopper 304",$D1512="Hopper 316"),$D1512)</f>
        <v>#N/A</v>
      </c>
      <c r="H1512" t="e" cm="1">
        <f t="array" ref="H1512">_xlfn.IFS(OR($D1512="Vibrating grid",$D1512="Vibrating grid for enlarged design"),$D1512)</f>
        <v>#N/A</v>
      </c>
      <c r="I1512" t="e" cm="1">
        <f t="array" ref="I1512">_xlfn.IFS(OR($D1512="Simple magnetic grid  - 304",$D1512="Simple magnetic grid  - 316",$D1512="Simple and enlarged magnetic grid "),$D1512)</f>
        <v>#N/A</v>
      </c>
      <c r="J1512" t="e" cm="1">
        <f t="array" ref="J1512">_xlfn.IFS(OR($D1512="SMC",$D1512="Simple magnetic grid  - 316.",$D1512="FESTO"),$D1512)</f>
        <v>#N/A</v>
      </c>
    </row>
    <row r="1513" spans="1:10" x14ac:dyDescent="0.2">
      <c r="A1513" t="s">
        <v>26</v>
      </c>
      <c r="B1513" t="s">
        <v>65</v>
      </c>
      <c r="C1513" s="2" t="str">
        <f>_xlfn.XLOOKUP(B1513,Sheet1!$E$2:$E$171,Sheet1!$A$2:$A$171," ",0)</f>
        <v xml:space="preserve"> </v>
      </c>
      <c r="D1513" s="2" t="str">
        <f>_xlfn.XLOOKUP(B1513,Sheet1!$E$2:$E$171,Sheet1!$B$2:$B$171," ",0)</f>
        <v xml:space="preserve"> </v>
      </c>
      <c r="E1513" t="e" cm="1">
        <f t="array" ref="E1513">_xlfn.IFS(OR(D1513="Spl Mounting flange - 304",D1513="Spl Enlarged Mounting flange - 304",D1513="Spl Monoblock - 304",D1513="Dbl Mounting flange - 304",D1513="Dbl Monoblock - 304",D1513="Spl Mounting flange - 316",D1513="Dbl Mounting flange - 316",D1513="Spl Monoblock - 316",D1513="Dbl Mounting flange - 316"),D1513)</f>
        <v>#N/A</v>
      </c>
      <c r="F1513" t="e" cm="1">
        <f t="array" ref="F1513">_xlfn.IFS(OR($D1513="Fan 50 Hz",$D1513="Fan 440V 60 Hz",$D1513="Fan 460V 50 Hz"),$D1513)</f>
        <v>#N/A</v>
      </c>
      <c r="G1513" t="e" cm="1">
        <f t="array" ref="G1513">_xlfn.IFS(OR($D1513="Hopper 304",$D1513="Hopper 316"),$D1513)</f>
        <v>#N/A</v>
      </c>
      <c r="H1513" t="e" cm="1">
        <f t="array" ref="H1513">_xlfn.IFS(OR($D1513="Vibrating grid",$D1513="Vibrating grid for enlarged design"),$D1513)</f>
        <v>#N/A</v>
      </c>
      <c r="I1513" t="e" cm="1">
        <f t="array" ref="I1513">_xlfn.IFS(OR($D1513="Simple magnetic grid  - 304",$D1513="Simple magnetic grid  - 316",$D1513="Simple and enlarged magnetic grid "),$D1513)</f>
        <v>#N/A</v>
      </c>
      <c r="J1513" t="e" cm="1">
        <f t="array" ref="J1513">_xlfn.IFS(OR($D1513="SMC",$D1513="Simple magnetic grid  - 316.",$D1513="FESTO"),$D1513)</f>
        <v>#N/A</v>
      </c>
    </row>
    <row r="1514" spans="1:10" x14ac:dyDescent="0.2">
      <c r="A1514" t="s">
        <v>26</v>
      </c>
      <c r="B1514" t="s">
        <v>197</v>
      </c>
      <c r="C1514" s="2" t="str">
        <f>_xlfn.XLOOKUP(B1514,Sheet1!$E$2:$E$171,Sheet1!$A$2:$A$171," ",0)</f>
        <v xml:space="preserve"> </v>
      </c>
      <c r="D1514" s="2" t="str">
        <f>_xlfn.XLOOKUP(B1514,Sheet1!$E$2:$E$171,Sheet1!$B$2:$B$171," ",0)</f>
        <v xml:space="preserve"> </v>
      </c>
      <c r="E1514" t="e" cm="1">
        <f t="array" ref="E1514">_xlfn.IFS(OR(D1514="Spl Mounting flange - 304",D1514="Spl Enlarged Mounting flange - 304",D1514="Spl Monoblock - 304",D1514="Dbl Mounting flange - 304",D1514="Dbl Monoblock - 304",D1514="Spl Mounting flange - 316",D1514="Dbl Mounting flange - 316",D1514="Spl Monoblock - 316",D1514="Dbl Mounting flange - 316"),D1514)</f>
        <v>#N/A</v>
      </c>
      <c r="F1514" t="e" cm="1">
        <f t="array" ref="F1514">_xlfn.IFS(OR($D1514="Fan 50 Hz",$D1514="Fan 440V 60 Hz",$D1514="Fan 460V 50 Hz"),$D1514)</f>
        <v>#N/A</v>
      </c>
      <c r="G1514" t="e" cm="1">
        <f t="array" ref="G1514">_xlfn.IFS(OR($D1514="Hopper 304",$D1514="Hopper 316"),$D1514)</f>
        <v>#N/A</v>
      </c>
      <c r="H1514" t="e" cm="1">
        <f t="array" ref="H1514">_xlfn.IFS(OR($D1514="Vibrating grid",$D1514="Vibrating grid for enlarged design"),$D1514)</f>
        <v>#N/A</v>
      </c>
      <c r="I1514" t="e" cm="1">
        <f t="array" ref="I1514">_xlfn.IFS(OR($D1514="Simple magnetic grid  - 304",$D1514="Simple magnetic grid  - 316",$D1514="Simple and enlarged magnetic grid "),$D1514)</f>
        <v>#N/A</v>
      </c>
      <c r="J1514" t="e" cm="1">
        <f t="array" ref="J1514">_xlfn.IFS(OR($D1514="SMC",$D1514="Simple magnetic grid  - 316.",$D1514="FESTO"),$D1514)</f>
        <v>#N/A</v>
      </c>
    </row>
    <row r="1515" spans="1:10" x14ac:dyDescent="0.2">
      <c r="A1515" t="s">
        <v>26</v>
      </c>
      <c r="B1515" t="s">
        <v>1</v>
      </c>
      <c r="C1515" s="2" t="str">
        <f>_xlfn.XLOOKUP(B1515,Sheet1!$E$2:$E$171,Sheet1!$A$2:$A$171," ",0)</f>
        <v xml:space="preserve"> </v>
      </c>
      <c r="D1515" s="2" t="str">
        <f>_xlfn.XLOOKUP(B1515,Sheet1!$E$2:$E$171,Sheet1!$B$2:$B$171," ",0)</f>
        <v xml:space="preserve"> </v>
      </c>
      <c r="E1515" t="e" cm="1">
        <f t="array" ref="E1515">_xlfn.IFS(OR(D1515="Spl Mounting flange - 304",D1515="Spl Enlarged Mounting flange - 304",D1515="Spl Monoblock - 304",D1515="Dbl Mounting flange - 304",D1515="Dbl Monoblock - 304",D1515="Spl Mounting flange - 316",D1515="Dbl Mounting flange - 316",D1515="Spl Monoblock - 316",D1515="Dbl Mounting flange - 316"),D1515)</f>
        <v>#N/A</v>
      </c>
      <c r="F1515" t="e" cm="1">
        <f t="array" ref="F1515">_xlfn.IFS(OR($D1515="Fan 50 Hz",$D1515="Fan 440V 60 Hz",$D1515="Fan 460V 50 Hz"),$D1515)</f>
        <v>#N/A</v>
      </c>
      <c r="G1515" t="e" cm="1">
        <f t="array" ref="G1515">_xlfn.IFS(OR($D1515="Hopper 304",$D1515="Hopper 316"),$D1515)</f>
        <v>#N/A</v>
      </c>
      <c r="H1515" t="e" cm="1">
        <f t="array" ref="H1515">_xlfn.IFS(OR($D1515="Vibrating grid",$D1515="Vibrating grid for enlarged design"),$D1515)</f>
        <v>#N/A</v>
      </c>
      <c r="I1515" t="e" cm="1">
        <f t="array" ref="I1515">_xlfn.IFS(OR($D1515="Simple magnetic grid  - 304",$D1515="Simple magnetic grid  - 316",$D1515="Simple and enlarged magnetic grid "),$D1515)</f>
        <v>#N/A</v>
      </c>
      <c r="J1515" t="e" cm="1">
        <f t="array" ref="J1515">_xlfn.IFS(OR($D1515="SMC",$D1515="Simple magnetic grid  - 316.",$D1515="FESTO"),$D1515)</f>
        <v>#N/A</v>
      </c>
    </row>
    <row r="1516" spans="1:10" x14ac:dyDescent="0.2">
      <c r="A1516" t="s">
        <v>26</v>
      </c>
      <c r="B1516" t="s">
        <v>365</v>
      </c>
      <c r="C1516" s="2" t="str">
        <f>_xlfn.XLOOKUP(B1516,Sheet1!$E$2:$E$171,Sheet1!$A$2:$A$171," ",0)</f>
        <v xml:space="preserve"> </v>
      </c>
      <c r="D1516" s="2" t="str">
        <f>_xlfn.XLOOKUP(B1516,Sheet1!$E$2:$E$171,Sheet1!$B$2:$B$171," ",0)</f>
        <v xml:space="preserve"> </v>
      </c>
      <c r="E1516" t="e" cm="1">
        <f t="array" ref="E1516">_xlfn.IFS(OR(D1516="Spl Mounting flange - 304",D1516="Spl Enlarged Mounting flange - 304",D1516="Spl Monoblock - 304",D1516="Dbl Mounting flange - 304",D1516="Dbl Monoblock - 304",D1516="Spl Mounting flange - 316",D1516="Dbl Mounting flange - 316",D1516="Spl Monoblock - 316",D1516="Dbl Mounting flange - 316"),D1516)</f>
        <v>#N/A</v>
      </c>
      <c r="F1516" t="e" cm="1">
        <f t="array" ref="F1516">_xlfn.IFS(OR($D1516="Fan 50 Hz",$D1516="Fan 440V 60 Hz",$D1516="Fan 460V 50 Hz"),$D1516)</f>
        <v>#N/A</v>
      </c>
      <c r="G1516" t="e" cm="1">
        <f t="array" ref="G1516">_xlfn.IFS(OR($D1516="Hopper 304",$D1516="Hopper 316"),$D1516)</f>
        <v>#N/A</v>
      </c>
      <c r="H1516" t="e" cm="1">
        <f t="array" ref="H1516">_xlfn.IFS(OR($D1516="Vibrating grid",$D1516="Vibrating grid for enlarged design"),$D1516)</f>
        <v>#N/A</v>
      </c>
      <c r="I1516" t="e" cm="1">
        <f t="array" ref="I1516">_xlfn.IFS(OR($D1516="Simple magnetic grid  - 304",$D1516="Simple magnetic grid  - 316",$D1516="Simple and enlarged magnetic grid "),$D1516)</f>
        <v>#N/A</v>
      </c>
      <c r="J1516" t="e" cm="1">
        <f t="array" ref="J1516">_xlfn.IFS(OR($D1516="SMC",$D1516="Simple magnetic grid  - 316.",$D1516="FESTO"),$D1516)</f>
        <v>#N/A</v>
      </c>
    </row>
    <row r="1517" spans="1:10" x14ac:dyDescent="0.2">
      <c r="A1517" t="s">
        <v>26</v>
      </c>
      <c r="B1517" t="s">
        <v>1</v>
      </c>
      <c r="C1517" s="2" t="str">
        <f>_xlfn.XLOOKUP(B1517,Sheet1!$E$2:$E$171,Sheet1!$A$2:$A$171," ",0)</f>
        <v xml:space="preserve"> </v>
      </c>
      <c r="D1517" s="2" t="str">
        <f>_xlfn.XLOOKUP(B1517,Sheet1!$E$2:$E$171,Sheet1!$B$2:$B$171," ",0)</f>
        <v xml:space="preserve"> </v>
      </c>
      <c r="E1517" t="e" cm="1">
        <f t="array" ref="E1517">_xlfn.IFS(OR(D1517="Spl Mounting flange - 304",D1517="Spl Enlarged Mounting flange - 304",D1517="Spl Monoblock - 304",D1517="Dbl Mounting flange - 304",D1517="Dbl Monoblock - 304",D1517="Spl Mounting flange - 316",D1517="Dbl Mounting flange - 316",D1517="Spl Monoblock - 316",D1517="Dbl Mounting flange - 316"),D1517)</f>
        <v>#N/A</v>
      </c>
      <c r="F1517" t="e" cm="1">
        <f t="array" ref="F1517">_xlfn.IFS(OR($D1517="Fan 50 Hz",$D1517="Fan 440V 60 Hz",$D1517="Fan 460V 50 Hz"),$D1517)</f>
        <v>#N/A</v>
      </c>
      <c r="G1517" t="e" cm="1">
        <f t="array" ref="G1517">_xlfn.IFS(OR($D1517="Hopper 304",$D1517="Hopper 316"),$D1517)</f>
        <v>#N/A</v>
      </c>
      <c r="H1517" t="e" cm="1">
        <f t="array" ref="H1517">_xlfn.IFS(OR($D1517="Vibrating grid",$D1517="Vibrating grid for enlarged design"),$D1517)</f>
        <v>#N/A</v>
      </c>
      <c r="I1517" t="e" cm="1">
        <f t="array" ref="I1517">_xlfn.IFS(OR($D1517="Simple magnetic grid  - 304",$D1517="Simple magnetic grid  - 316",$D1517="Simple and enlarged magnetic grid "),$D1517)</f>
        <v>#N/A</v>
      </c>
      <c r="J1517" t="e" cm="1">
        <f t="array" ref="J1517">_xlfn.IFS(OR($D1517="SMC",$D1517="Simple magnetic grid  - 316.",$D1517="FESTO"),$D1517)</f>
        <v>#N/A</v>
      </c>
    </row>
    <row r="1518" spans="1:10" x14ac:dyDescent="0.2">
      <c r="A1518" t="s">
        <v>26</v>
      </c>
      <c r="B1518" t="s">
        <v>254</v>
      </c>
      <c r="C1518" s="2" t="str">
        <f>_xlfn.XLOOKUP(B1518,Sheet1!$E$2:$E$171,Sheet1!$A$2:$A$171," ",0)</f>
        <v xml:space="preserve"> </v>
      </c>
      <c r="D1518" s="2" t="str">
        <f>_xlfn.XLOOKUP(B1518,Sheet1!$E$2:$E$171,Sheet1!$B$2:$B$171," ",0)</f>
        <v xml:space="preserve"> </v>
      </c>
      <c r="E1518" t="e" cm="1">
        <f t="array" ref="E1518">_xlfn.IFS(OR(D1518="Spl Mounting flange - 304",D1518="Spl Enlarged Mounting flange - 304",D1518="Spl Monoblock - 304",D1518="Dbl Mounting flange - 304",D1518="Dbl Monoblock - 304",D1518="Spl Mounting flange - 316",D1518="Dbl Mounting flange - 316",D1518="Spl Monoblock - 316",D1518="Dbl Mounting flange - 316"),D1518)</f>
        <v>#N/A</v>
      </c>
      <c r="F1518" t="e" cm="1">
        <f t="array" ref="F1518">_xlfn.IFS(OR($D1518="Fan 50 Hz",$D1518="Fan 440V 60 Hz",$D1518="Fan 460V 50 Hz"),$D1518)</f>
        <v>#N/A</v>
      </c>
      <c r="G1518" t="e" cm="1">
        <f t="array" ref="G1518">_xlfn.IFS(OR($D1518="Hopper 304",$D1518="Hopper 316"),$D1518)</f>
        <v>#N/A</v>
      </c>
      <c r="H1518" t="e" cm="1">
        <f t="array" ref="H1518">_xlfn.IFS(OR($D1518="Vibrating grid",$D1518="Vibrating grid for enlarged design"),$D1518)</f>
        <v>#N/A</v>
      </c>
      <c r="I1518" t="e" cm="1">
        <f t="array" ref="I1518">_xlfn.IFS(OR($D1518="Simple magnetic grid  - 304",$D1518="Simple magnetic grid  - 316",$D1518="Simple and enlarged magnetic grid "),$D1518)</f>
        <v>#N/A</v>
      </c>
      <c r="J1518" t="e" cm="1">
        <f t="array" ref="J1518">_xlfn.IFS(OR($D1518="SMC",$D1518="Simple magnetic grid  - 316.",$D1518="FESTO"),$D1518)</f>
        <v>#N/A</v>
      </c>
    </row>
    <row r="1519" spans="1:10" x14ac:dyDescent="0.2">
      <c r="A1519" t="s">
        <v>26</v>
      </c>
      <c r="B1519" t="s">
        <v>65</v>
      </c>
      <c r="C1519" s="2" t="str">
        <f>_xlfn.XLOOKUP(B1519,Sheet1!$E$2:$E$171,Sheet1!$A$2:$A$171," ",0)</f>
        <v xml:space="preserve"> </v>
      </c>
      <c r="D1519" s="2" t="str">
        <f>_xlfn.XLOOKUP(B1519,Sheet1!$E$2:$E$171,Sheet1!$B$2:$B$171," ",0)</f>
        <v xml:space="preserve"> </v>
      </c>
      <c r="E1519" t="e" cm="1">
        <f t="array" ref="E1519">_xlfn.IFS(OR(D1519="Spl Mounting flange - 304",D1519="Spl Enlarged Mounting flange - 304",D1519="Spl Monoblock - 304",D1519="Dbl Mounting flange - 304",D1519="Dbl Monoblock - 304",D1519="Spl Mounting flange - 316",D1519="Dbl Mounting flange - 316",D1519="Spl Monoblock - 316",D1519="Dbl Mounting flange - 316"),D1519)</f>
        <v>#N/A</v>
      </c>
      <c r="F1519" t="e" cm="1">
        <f t="array" ref="F1519">_xlfn.IFS(OR($D1519="Fan 50 Hz",$D1519="Fan 440V 60 Hz",$D1519="Fan 460V 50 Hz"),$D1519)</f>
        <v>#N/A</v>
      </c>
      <c r="G1519" t="e" cm="1">
        <f t="array" ref="G1519">_xlfn.IFS(OR($D1519="Hopper 304",$D1519="Hopper 316"),$D1519)</f>
        <v>#N/A</v>
      </c>
      <c r="H1519" t="e" cm="1">
        <f t="array" ref="H1519">_xlfn.IFS(OR($D1519="Vibrating grid",$D1519="Vibrating grid for enlarged design"),$D1519)</f>
        <v>#N/A</v>
      </c>
      <c r="I1519" t="e" cm="1">
        <f t="array" ref="I1519">_xlfn.IFS(OR($D1519="Simple magnetic grid  - 304",$D1519="Simple magnetic grid  - 316",$D1519="Simple and enlarged magnetic grid "),$D1519)</f>
        <v>#N/A</v>
      </c>
      <c r="J1519" t="e" cm="1">
        <f t="array" ref="J1519">_xlfn.IFS(OR($D1519="SMC",$D1519="Simple magnetic grid  - 316.",$D1519="FESTO"),$D1519)</f>
        <v>#N/A</v>
      </c>
    </row>
    <row r="1520" spans="1:10" x14ac:dyDescent="0.2">
      <c r="A1520" t="s">
        <v>26</v>
      </c>
      <c r="B1520" t="s">
        <v>283</v>
      </c>
      <c r="C1520" s="2" t="str">
        <f>_xlfn.XLOOKUP(B1520,Sheet1!$E$2:$E$171,Sheet1!$A$2:$A$171," ",0)</f>
        <v xml:space="preserve"> </v>
      </c>
      <c r="D1520" s="2" t="str">
        <f>_xlfn.XLOOKUP(B1520,Sheet1!$E$2:$E$171,Sheet1!$B$2:$B$171," ",0)</f>
        <v xml:space="preserve"> </v>
      </c>
      <c r="E1520" t="e" cm="1">
        <f t="array" ref="E1520">_xlfn.IFS(OR(D1520="Spl Mounting flange - 304",D1520="Spl Enlarged Mounting flange - 304",D1520="Spl Monoblock - 304",D1520="Dbl Mounting flange - 304",D1520="Dbl Monoblock - 304",D1520="Spl Mounting flange - 316",D1520="Dbl Mounting flange - 316",D1520="Spl Monoblock - 316",D1520="Dbl Mounting flange - 316"),D1520)</f>
        <v>#N/A</v>
      </c>
      <c r="F1520" t="e" cm="1">
        <f t="array" ref="F1520">_xlfn.IFS(OR($D1520="Fan 50 Hz",$D1520="Fan 440V 60 Hz",$D1520="Fan 460V 50 Hz"),$D1520)</f>
        <v>#N/A</v>
      </c>
      <c r="G1520" t="e" cm="1">
        <f t="array" ref="G1520">_xlfn.IFS(OR($D1520="Hopper 304",$D1520="Hopper 316"),$D1520)</f>
        <v>#N/A</v>
      </c>
      <c r="H1520" t="e" cm="1">
        <f t="array" ref="H1520">_xlfn.IFS(OR($D1520="Vibrating grid",$D1520="Vibrating grid for enlarged design"),$D1520)</f>
        <v>#N/A</v>
      </c>
      <c r="I1520" t="e" cm="1">
        <f t="array" ref="I1520">_xlfn.IFS(OR($D1520="Simple magnetic grid  - 304",$D1520="Simple magnetic grid  - 316",$D1520="Simple and enlarged magnetic grid "),$D1520)</f>
        <v>#N/A</v>
      </c>
      <c r="J1520" t="e" cm="1">
        <f t="array" ref="J1520">_xlfn.IFS(OR($D1520="SMC",$D1520="Simple magnetic grid  - 316.",$D1520="FESTO"),$D1520)</f>
        <v>#N/A</v>
      </c>
    </row>
    <row r="1521" spans="1:10" x14ac:dyDescent="0.2">
      <c r="A1521" t="s">
        <v>26</v>
      </c>
      <c r="B1521" t="s">
        <v>91</v>
      </c>
      <c r="C1521" s="2" t="str">
        <f>_xlfn.XLOOKUP(B1521,Sheet1!$E$2:$E$171,Sheet1!$A$2:$A$171," ",0)</f>
        <v xml:space="preserve"> </v>
      </c>
      <c r="D1521" s="2" t="str">
        <f>_xlfn.XLOOKUP(B1521,Sheet1!$E$2:$E$171,Sheet1!$B$2:$B$171," ",0)</f>
        <v xml:space="preserve"> </v>
      </c>
      <c r="E1521" t="e" cm="1">
        <f t="array" ref="E1521">_xlfn.IFS(OR(D1521="Spl Mounting flange - 304",D1521="Spl Enlarged Mounting flange - 304",D1521="Spl Monoblock - 304",D1521="Dbl Mounting flange - 304",D1521="Dbl Monoblock - 304",D1521="Spl Mounting flange - 316",D1521="Dbl Mounting flange - 316",D1521="Spl Monoblock - 316",D1521="Dbl Mounting flange - 316"),D1521)</f>
        <v>#N/A</v>
      </c>
      <c r="F1521" t="e" cm="1">
        <f t="array" ref="F1521">_xlfn.IFS(OR($D1521="Fan 50 Hz",$D1521="Fan 440V 60 Hz",$D1521="Fan 460V 50 Hz"),$D1521)</f>
        <v>#N/A</v>
      </c>
      <c r="G1521" t="e" cm="1">
        <f t="array" ref="G1521">_xlfn.IFS(OR($D1521="Hopper 304",$D1521="Hopper 316"),$D1521)</f>
        <v>#N/A</v>
      </c>
      <c r="H1521" t="e" cm="1">
        <f t="array" ref="H1521">_xlfn.IFS(OR($D1521="Vibrating grid",$D1521="Vibrating grid for enlarged design"),$D1521)</f>
        <v>#N/A</v>
      </c>
      <c r="I1521" t="e" cm="1">
        <f t="array" ref="I1521">_xlfn.IFS(OR($D1521="Simple magnetic grid  - 304",$D1521="Simple magnetic grid  - 316",$D1521="Simple and enlarged magnetic grid "),$D1521)</f>
        <v>#N/A</v>
      </c>
      <c r="J1521" t="e" cm="1">
        <f t="array" ref="J1521">_xlfn.IFS(OR($D1521="SMC",$D1521="Simple magnetic grid  - 316.",$D1521="FESTO"),$D1521)</f>
        <v>#N/A</v>
      </c>
    </row>
    <row r="1522" spans="1:10" x14ac:dyDescent="0.2">
      <c r="A1522" t="s">
        <v>26</v>
      </c>
      <c r="B1522" t="s">
        <v>1</v>
      </c>
      <c r="C1522" s="2" t="str">
        <f>_xlfn.XLOOKUP(B1522,Sheet1!$E$2:$E$171,Sheet1!$A$2:$A$171," ",0)</f>
        <v xml:space="preserve"> </v>
      </c>
      <c r="D1522" s="2" t="str">
        <f>_xlfn.XLOOKUP(B1522,Sheet1!$E$2:$E$171,Sheet1!$B$2:$B$171," ",0)</f>
        <v xml:space="preserve"> </v>
      </c>
      <c r="E1522" t="e" cm="1">
        <f t="array" ref="E1522">_xlfn.IFS(OR(D1522="Spl Mounting flange - 304",D1522="Spl Enlarged Mounting flange - 304",D1522="Spl Monoblock - 304",D1522="Dbl Mounting flange - 304",D1522="Dbl Monoblock - 304",D1522="Spl Mounting flange - 316",D1522="Dbl Mounting flange - 316",D1522="Spl Monoblock - 316",D1522="Dbl Mounting flange - 316"),D1522)</f>
        <v>#N/A</v>
      </c>
      <c r="F1522" t="e" cm="1">
        <f t="array" ref="F1522">_xlfn.IFS(OR($D1522="Fan 50 Hz",$D1522="Fan 440V 60 Hz",$D1522="Fan 460V 50 Hz"),$D1522)</f>
        <v>#N/A</v>
      </c>
      <c r="G1522" t="e" cm="1">
        <f t="array" ref="G1522">_xlfn.IFS(OR($D1522="Hopper 304",$D1522="Hopper 316"),$D1522)</f>
        <v>#N/A</v>
      </c>
      <c r="H1522" t="e" cm="1">
        <f t="array" ref="H1522">_xlfn.IFS(OR($D1522="Vibrating grid",$D1522="Vibrating grid for enlarged design"),$D1522)</f>
        <v>#N/A</v>
      </c>
      <c r="I1522" t="e" cm="1">
        <f t="array" ref="I1522">_xlfn.IFS(OR($D1522="Simple magnetic grid  - 304",$D1522="Simple magnetic grid  - 316",$D1522="Simple and enlarged magnetic grid "),$D1522)</f>
        <v>#N/A</v>
      </c>
      <c r="J1522" t="e" cm="1">
        <f t="array" ref="J1522">_xlfn.IFS(OR($D1522="SMC",$D1522="Simple magnetic grid  - 316.",$D1522="FESTO"),$D1522)</f>
        <v>#N/A</v>
      </c>
    </row>
    <row r="1523" spans="1:10" x14ac:dyDescent="0.2">
      <c r="A1523" t="s">
        <v>26</v>
      </c>
      <c r="B1523" t="s">
        <v>90</v>
      </c>
      <c r="C1523" s="2" t="str">
        <f>_xlfn.XLOOKUP(B1523,Sheet1!$E$2:$E$171,Sheet1!$A$2:$A$171," ",0)</f>
        <v xml:space="preserve"> </v>
      </c>
      <c r="D1523" s="2" t="str">
        <f>_xlfn.XLOOKUP(B1523,Sheet1!$E$2:$E$171,Sheet1!$B$2:$B$171," ",0)</f>
        <v xml:space="preserve"> </v>
      </c>
      <c r="E1523" t="e" cm="1">
        <f t="array" ref="E1523">_xlfn.IFS(OR(D1523="Spl Mounting flange - 304",D1523="Spl Enlarged Mounting flange - 304",D1523="Spl Monoblock - 304",D1523="Dbl Mounting flange - 304",D1523="Dbl Monoblock - 304",D1523="Spl Mounting flange - 316",D1523="Dbl Mounting flange - 316",D1523="Spl Monoblock - 316",D1523="Dbl Mounting flange - 316"),D1523)</f>
        <v>#N/A</v>
      </c>
      <c r="F1523" t="e" cm="1">
        <f t="array" ref="F1523">_xlfn.IFS(OR($D1523="Fan 50 Hz",$D1523="Fan 440V 60 Hz",$D1523="Fan 460V 50 Hz"),$D1523)</f>
        <v>#N/A</v>
      </c>
      <c r="G1523" t="e" cm="1">
        <f t="array" ref="G1523">_xlfn.IFS(OR($D1523="Hopper 304",$D1523="Hopper 316"),$D1523)</f>
        <v>#N/A</v>
      </c>
      <c r="H1523" t="e" cm="1">
        <f t="array" ref="H1523">_xlfn.IFS(OR($D1523="Vibrating grid",$D1523="Vibrating grid for enlarged design"),$D1523)</f>
        <v>#N/A</v>
      </c>
      <c r="I1523" t="e" cm="1">
        <f t="array" ref="I1523">_xlfn.IFS(OR($D1523="Simple magnetic grid  - 304",$D1523="Simple magnetic grid  - 316",$D1523="Simple and enlarged magnetic grid "),$D1523)</f>
        <v>#N/A</v>
      </c>
      <c r="J1523" t="e" cm="1">
        <f t="array" ref="J1523">_xlfn.IFS(OR($D1523="SMC",$D1523="Simple magnetic grid  - 316.",$D1523="FESTO"),$D1523)</f>
        <v>#N/A</v>
      </c>
    </row>
    <row r="1524" spans="1:10" x14ac:dyDescent="0.2">
      <c r="A1524" t="s">
        <v>26</v>
      </c>
      <c r="B1524" t="s">
        <v>89</v>
      </c>
      <c r="C1524" s="2" t="str">
        <f>_xlfn.XLOOKUP(B1524,Sheet1!$E$2:$E$171,Sheet1!$A$2:$A$171," ",0)</f>
        <v xml:space="preserve"> </v>
      </c>
      <c r="D1524" s="2" t="str">
        <f>_xlfn.XLOOKUP(B1524,Sheet1!$E$2:$E$171,Sheet1!$B$2:$B$171," ",0)</f>
        <v xml:space="preserve"> </v>
      </c>
      <c r="E1524" t="e" cm="1">
        <f t="array" ref="E1524">_xlfn.IFS(OR(D1524="Spl Mounting flange - 304",D1524="Spl Enlarged Mounting flange - 304",D1524="Spl Monoblock - 304",D1524="Dbl Mounting flange - 304",D1524="Dbl Monoblock - 304",D1524="Spl Mounting flange - 316",D1524="Dbl Mounting flange - 316",D1524="Spl Monoblock - 316",D1524="Dbl Mounting flange - 316"),D1524)</f>
        <v>#N/A</v>
      </c>
      <c r="F1524" t="e" cm="1">
        <f t="array" ref="F1524">_xlfn.IFS(OR($D1524="Fan 50 Hz",$D1524="Fan 440V 60 Hz",$D1524="Fan 460V 50 Hz"),$D1524)</f>
        <v>#N/A</v>
      </c>
      <c r="G1524" t="e" cm="1">
        <f t="array" ref="G1524">_xlfn.IFS(OR($D1524="Hopper 304",$D1524="Hopper 316"),$D1524)</f>
        <v>#N/A</v>
      </c>
      <c r="H1524" t="e" cm="1">
        <f t="array" ref="H1524">_xlfn.IFS(OR($D1524="Vibrating grid",$D1524="Vibrating grid for enlarged design"),$D1524)</f>
        <v>#N/A</v>
      </c>
      <c r="I1524" t="e" cm="1">
        <f t="array" ref="I1524">_xlfn.IFS(OR($D1524="Simple magnetic grid  - 304",$D1524="Simple magnetic grid  - 316",$D1524="Simple and enlarged magnetic grid "),$D1524)</f>
        <v>#N/A</v>
      </c>
      <c r="J1524" t="e" cm="1">
        <f t="array" ref="J1524">_xlfn.IFS(OR($D1524="SMC",$D1524="Simple magnetic grid  - 316.",$D1524="FESTO"),$D1524)</f>
        <v>#N/A</v>
      </c>
    </row>
    <row r="1525" spans="1:10" x14ac:dyDescent="0.2">
      <c r="A1525" t="s">
        <v>26</v>
      </c>
      <c r="B1525" t="s">
        <v>88</v>
      </c>
      <c r="C1525" s="2" t="str">
        <f>_xlfn.XLOOKUP(B1525,Sheet1!$E$2:$E$171,Sheet1!$A$2:$A$171," ",0)</f>
        <v xml:space="preserve"> </v>
      </c>
      <c r="D1525" s="2" t="str">
        <f>_xlfn.XLOOKUP(B1525,Sheet1!$E$2:$E$171,Sheet1!$B$2:$B$171," ",0)</f>
        <v xml:space="preserve"> </v>
      </c>
      <c r="E1525" t="e" cm="1">
        <f t="array" ref="E1525">_xlfn.IFS(OR(D1525="Spl Mounting flange - 304",D1525="Spl Enlarged Mounting flange - 304",D1525="Spl Monoblock - 304",D1525="Dbl Mounting flange - 304",D1525="Dbl Monoblock - 304",D1525="Spl Mounting flange - 316",D1525="Dbl Mounting flange - 316",D1525="Spl Monoblock - 316",D1525="Dbl Mounting flange - 316"),D1525)</f>
        <v>#N/A</v>
      </c>
      <c r="F1525" t="e" cm="1">
        <f t="array" ref="F1525">_xlfn.IFS(OR($D1525="Fan 50 Hz",$D1525="Fan 440V 60 Hz",$D1525="Fan 460V 50 Hz"),$D1525)</f>
        <v>#N/A</v>
      </c>
      <c r="G1525" t="e" cm="1">
        <f t="array" ref="G1525">_xlfn.IFS(OR($D1525="Hopper 304",$D1525="Hopper 316"),$D1525)</f>
        <v>#N/A</v>
      </c>
      <c r="H1525" t="e" cm="1">
        <f t="array" ref="H1525">_xlfn.IFS(OR($D1525="Vibrating grid",$D1525="Vibrating grid for enlarged design"),$D1525)</f>
        <v>#N/A</v>
      </c>
      <c r="I1525" t="e" cm="1">
        <f t="array" ref="I1525">_xlfn.IFS(OR($D1525="Simple magnetic grid  - 304",$D1525="Simple magnetic grid  - 316",$D1525="Simple and enlarged magnetic grid "),$D1525)</f>
        <v>#N/A</v>
      </c>
      <c r="J1525" t="e" cm="1">
        <f t="array" ref="J1525">_xlfn.IFS(OR($D1525="SMC",$D1525="Simple magnetic grid  - 316.",$D1525="FESTO"),$D1525)</f>
        <v>#N/A</v>
      </c>
    </row>
    <row r="1526" spans="1:10" x14ac:dyDescent="0.2">
      <c r="A1526" t="s">
        <v>26</v>
      </c>
      <c r="B1526" t="s">
        <v>87</v>
      </c>
      <c r="C1526" s="2" t="str">
        <f>_xlfn.XLOOKUP(B1526,Sheet1!$E$2:$E$171,Sheet1!$A$2:$A$171," ",0)</f>
        <v xml:space="preserve"> </v>
      </c>
      <c r="D1526" s="2" t="str">
        <f>_xlfn.XLOOKUP(B1526,Sheet1!$E$2:$E$171,Sheet1!$B$2:$B$171," ",0)</f>
        <v xml:space="preserve"> </v>
      </c>
      <c r="E1526" t="e" cm="1">
        <f t="array" ref="E1526">_xlfn.IFS(OR(D1526="Spl Mounting flange - 304",D1526="Spl Enlarged Mounting flange - 304",D1526="Spl Monoblock - 304",D1526="Dbl Mounting flange - 304",D1526="Dbl Monoblock - 304",D1526="Spl Mounting flange - 316",D1526="Dbl Mounting flange - 316",D1526="Spl Monoblock - 316",D1526="Dbl Mounting flange - 316"),D1526)</f>
        <v>#N/A</v>
      </c>
      <c r="F1526" t="e" cm="1">
        <f t="array" ref="F1526">_xlfn.IFS(OR($D1526="Fan 50 Hz",$D1526="Fan 440V 60 Hz",$D1526="Fan 460V 50 Hz"),$D1526)</f>
        <v>#N/A</v>
      </c>
      <c r="G1526" t="e" cm="1">
        <f t="array" ref="G1526">_xlfn.IFS(OR($D1526="Hopper 304",$D1526="Hopper 316"),$D1526)</f>
        <v>#N/A</v>
      </c>
      <c r="H1526" t="e" cm="1">
        <f t="array" ref="H1526">_xlfn.IFS(OR($D1526="Vibrating grid",$D1526="Vibrating grid for enlarged design"),$D1526)</f>
        <v>#N/A</v>
      </c>
      <c r="I1526" t="e" cm="1">
        <f t="array" ref="I1526">_xlfn.IFS(OR($D1526="Simple magnetic grid  - 304",$D1526="Simple magnetic grid  - 316",$D1526="Simple and enlarged magnetic grid "),$D1526)</f>
        <v>#N/A</v>
      </c>
      <c r="J1526" t="e" cm="1">
        <f t="array" ref="J1526">_xlfn.IFS(OR($D1526="SMC",$D1526="Simple magnetic grid  - 316.",$D1526="FESTO"),$D1526)</f>
        <v>#N/A</v>
      </c>
    </row>
    <row r="1527" spans="1:10" x14ac:dyDescent="0.2">
      <c r="A1527" t="s">
        <v>26</v>
      </c>
      <c r="B1527" t="s">
        <v>86</v>
      </c>
      <c r="C1527" s="2" t="str">
        <f>_xlfn.XLOOKUP(B1527,Sheet1!$E$2:$E$171,Sheet1!$A$2:$A$171," ",0)</f>
        <v xml:space="preserve"> </v>
      </c>
      <c r="D1527" s="2" t="str">
        <f>_xlfn.XLOOKUP(B1527,Sheet1!$E$2:$E$171,Sheet1!$B$2:$B$171," ",0)</f>
        <v xml:space="preserve"> </v>
      </c>
      <c r="E1527" t="e" cm="1">
        <f t="array" ref="E1527">_xlfn.IFS(OR(D1527="Spl Mounting flange - 304",D1527="Spl Enlarged Mounting flange - 304",D1527="Spl Monoblock - 304",D1527="Dbl Mounting flange - 304",D1527="Dbl Monoblock - 304",D1527="Spl Mounting flange - 316",D1527="Dbl Mounting flange - 316",D1527="Spl Monoblock - 316",D1527="Dbl Mounting flange - 316"),D1527)</f>
        <v>#N/A</v>
      </c>
      <c r="F1527" t="e" cm="1">
        <f t="array" ref="F1527">_xlfn.IFS(OR($D1527="Fan 50 Hz",$D1527="Fan 440V 60 Hz",$D1527="Fan 460V 50 Hz"),$D1527)</f>
        <v>#N/A</v>
      </c>
      <c r="G1527" t="e" cm="1">
        <f t="array" ref="G1527">_xlfn.IFS(OR($D1527="Hopper 304",$D1527="Hopper 316"),$D1527)</f>
        <v>#N/A</v>
      </c>
      <c r="H1527" t="e" cm="1">
        <f t="array" ref="H1527">_xlfn.IFS(OR($D1527="Vibrating grid",$D1527="Vibrating grid for enlarged design"),$D1527)</f>
        <v>#N/A</v>
      </c>
      <c r="I1527" t="e" cm="1">
        <f t="array" ref="I1527">_xlfn.IFS(OR($D1527="Simple magnetic grid  - 304",$D1527="Simple magnetic grid  - 316",$D1527="Simple and enlarged magnetic grid "),$D1527)</f>
        <v>#N/A</v>
      </c>
      <c r="J1527" t="e" cm="1">
        <f t="array" ref="J1527">_xlfn.IFS(OR($D1527="SMC",$D1527="Simple magnetic grid  - 316.",$D1527="FESTO"),$D1527)</f>
        <v>#N/A</v>
      </c>
    </row>
    <row r="1528" spans="1:10" x14ac:dyDescent="0.2">
      <c r="A1528" t="s">
        <v>26</v>
      </c>
      <c r="B1528" t="s">
        <v>216</v>
      </c>
      <c r="C1528" s="2" t="str">
        <f>_xlfn.XLOOKUP(B1528,Sheet1!$E$2:$E$171,Sheet1!$A$2:$A$171," ",0)</f>
        <v xml:space="preserve"> </v>
      </c>
      <c r="D1528" s="2" t="str">
        <f>_xlfn.XLOOKUP(B1528,Sheet1!$E$2:$E$171,Sheet1!$B$2:$B$171," ",0)</f>
        <v xml:space="preserve"> </v>
      </c>
      <c r="E1528" t="e" cm="1">
        <f t="array" ref="E1528">_xlfn.IFS(OR(D1528="Spl Mounting flange - 304",D1528="Spl Enlarged Mounting flange - 304",D1528="Spl Monoblock - 304",D1528="Dbl Mounting flange - 304",D1528="Dbl Monoblock - 304",D1528="Spl Mounting flange - 316",D1528="Dbl Mounting flange - 316",D1528="Spl Monoblock - 316",D1528="Dbl Mounting flange - 316"),D1528)</f>
        <v>#N/A</v>
      </c>
      <c r="F1528" t="e" cm="1">
        <f t="array" ref="F1528">_xlfn.IFS(OR($D1528="Fan 50 Hz",$D1528="Fan 440V 60 Hz",$D1528="Fan 460V 50 Hz"),$D1528)</f>
        <v>#N/A</v>
      </c>
      <c r="G1528" t="e" cm="1">
        <f t="array" ref="G1528">_xlfn.IFS(OR($D1528="Hopper 304",$D1528="Hopper 316"),$D1528)</f>
        <v>#N/A</v>
      </c>
      <c r="H1528" t="e" cm="1">
        <f t="array" ref="H1528">_xlfn.IFS(OR($D1528="Vibrating grid",$D1528="Vibrating grid for enlarged design"),$D1528)</f>
        <v>#N/A</v>
      </c>
      <c r="I1528" t="e" cm="1">
        <f t="array" ref="I1528">_xlfn.IFS(OR($D1528="Simple magnetic grid  - 304",$D1528="Simple magnetic grid  - 316",$D1528="Simple and enlarged magnetic grid "),$D1528)</f>
        <v>#N/A</v>
      </c>
      <c r="J1528" t="e" cm="1">
        <f t="array" ref="J1528">_xlfn.IFS(OR($D1528="SMC",$D1528="Simple magnetic grid  - 316.",$D1528="FESTO"),$D1528)</f>
        <v>#N/A</v>
      </c>
    </row>
    <row r="1529" spans="1:10" x14ac:dyDescent="0.2">
      <c r="A1529" t="s">
        <v>26</v>
      </c>
      <c r="B1529" t="s">
        <v>84</v>
      </c>
      <c r="C1529" s="2" t="str">
        <f>_xlfn.XLOOKUP(B1529,Sheet1!$E$2:$E$171,Sheet1!$A$2:$A$171," ",0)</f>
        <v xml:space="preserve"> </v>
      </c>
      <c r="D1529" s="2" t="str">
        <f>_xlfn.XLOOKUP(B1529,Sheet1!$E$2:$E$171,Sheet1!$B$2:$B$171," ",0)</f>
        <v xml:space="preserve"> </v>
      </c>
      <c r="E1529" t="e" cm="1">
        <f t="array" ref="E1529">_xlfn.IFS(OR(D1529="Spl Mounting flange - 304",D1529="Spl Enlarged Mounting flange - 304",D1529="Spl Monoblock - 304",D1529="Dbl Mounting flange - 304",D1529="Dbl Monoblock - 304",D1529="Spl Mounting flange - 316",D1529="Dbl Mounting flange - 316",D1529="Spl Monoblock - 316",D1529="Dbl Mounting flange - 316"),D1529)</f>
        <v>#N/A</v>
      </c>
      <c r="F1529" t="e" cm="1">
        <f t="array" ref="F1529">_xlfn.IFS(OR($D1529="Fan 50 Hz",$D1529="Fan 440V 60 Hz",$D1529="Fan 460V 50 Hz"),$D1529)</f>
        <v>#N/A</v>
      </c>
      <c r="G1529" t="e" cm="1">
        <f t="array" ref="G1529">_xlfn.IFS(OR($D1529="Hopper 304",$D1529="Hopper 316"),$D1529)</f>
        <v>#N/A</v>
      </c>
      <c r="H1529" t="e" cm="1">
        <f t="array" ref="H1529">_xlfn.IFS(OR($D1529="Vibrating grid",$D1529="Vibrating grid for enlarged design"),$D1529)</f>
        <v>#N/A</v>
      </c>
      <c r="I1529" t="e" cm="1">
        <f t="array" ref="I1529">_xlfn.IFS(OR($D1529="Simple magnetic grid  - 304",$D1529="Simple magnetic grid  - 316",$D1529="Simple and enlarged magnetic grid "),$D1529)</f>
        <v>#N/A</v>
      </c>
      <c r="J1529" t="e" cm="1">
        <f t="array" ref="J1529">_xlfn.IFS(OR($D1529="SMC",$D1529="Simple magnetic grid  - 316.",$D1529="FESTO"),$D1529)</f>
        <v>#N/A</v>
      </c>
    </row>
    <row r="1530" spans="1:10" x14ac:dyDescent="0.2">
      <c r="A1530" t="s">
        <v>26</v>
      </c>
      <c r="B1530" t="s">
        <v>83</v>
      </c>
      <c r="C1530" s="2" t="str">
        <f>_xlfn.XLOOKUP(B1530,Sheet1!$E$2:$E$171,Sheet1!$A$2:$A$171," ",0)</f>
        <v xml:space="preserve"> </v>
      </c>
      <c r="D1530" s="2" t="str">
        <f>_xlfn.XLOOKUP(B1530,Sheet1!$E$2:$E$171,Sheet1!$B$2:$B$171," ",0)</f>
        <v xml:space="preserve"> </v>
      </c>
      <c r="E1530" t="e" cm="1">
        <f t="array" ref="E1530">_xlfn.IFS(OR(D1530="Spl Mounting flange - 304",D1530="Spl Enlarged Mounting flange - 304",D1530="Spl Monoblock - 304",D1530="Dbl Mounting flange - 304",D1530="Dbl Monoblock - 304",D1530="Spl Mounting flange - 316",D1530="Dbl Mounting flange - 316",D1530="Spl Monoblock - 316",D1530="Dbl Mounting flange - 316"),D1530)</f>
        <v>#N/A</v>
      </c>
      <c r="F1530" t="e" cm="1">
        <f t="array" ref="F1530">_xlfn.IFS(OR($D1530="Fan 50 Hz",$D1530="Fan 440V 60 Hz",$D1530="Fan 460V 50 Hz"),$D1530)</f>
        <v>#N/A</v>
      </c>
      <c r="G1530" t="e" cm="1">
        <f t="array" ref="G1530">_xlfn.IFS(OR($D1530="Hopper 304",$D1530="Hopper 316"),$D1530)</f>
        <v>#N/A</v>
      </c>
      <c r="H1530" t="e" cm="1">
        <f t="array" ref="H1530">_xlfn.IFS(OR($D1530="Vibrating grid",$D1530="Vibrating grid for enlarged design"),$D1530)</f>
        <v>#N/A</v>
      </c>
      <c r="I1530" t="e" cm="1">
        <f t="array" ref="I1530">_xlfn.IFS(OR($D1530="Simple magnetic grid  - 304",$D1530="Simple magnetic grid  - 316",$D1530="Simple and enlarged magnetic grid "),$D1530)</f>
        <v>#N/A</v>
      </c>
      <c r="J1530" t="e" cm="1">
        <f t="array" ref="J1530">_xlfn.IFS(OR($D1530="SMC",$D1530="Simple magnetic grid  - 316.",$D1530="FESTO"),$D1530)</f>
        <v>#N/A</v>
      </c>
    </row>
    <row r="1531" spans="1:10" x14ac:dyDescent="0.2">
      <c r="A1531" t="s">
        <v>26</v>
      </c>
      <c r="B1531" t="s">
        <v>82</v>
      </c>
      <c r="C1531" s="2" t="str">
        <f>_xlfn.XLOOKUP(B1531,Sheet1!$E$2:$E$171,Sheet1!$A$2:$A$171," ",0)</f>
        <v xml:space="preserve"> </v>
      </c>
      <c r="D1531" s="2" t="str">
        <f>_xlfn.XLOOKUP(B1531,Sheet1!$E$2:$E$171,Sheet1!$B$2:$B$171," ",0)</f>
        <v xml:space="preserve"> </v>
      </c>
      <c r="E1531" t="e" cm="1">
        <f t="array" ref="E1531">_xlfn.IFS(OR(D1531="Spl Mounting flange - 304",D1531="Spl Enlarged Mounting flange - 304",D1531="Spl Monoblock - 304",D1531="Dbl Mounting flange - 304",D1531="Dbl Monoblock - 304",D1531="Spl Mounting flange - 316",D1531="Dbl Mounting flange - 316",D1531="Spl Monoblock - 316",D1531="Dbl Mounting flange - 316"),D1531)</f>
        <v>#N/A</v>
      </c>
      <c r="F1531" t="e" cm="1">
        <f t="array" ref="F1531">_xlfn.IFS(OR($D1531="Fan 50 Hz",$D1531="Fan 440V 60 Hz",$D1531="Fan 460V 50 Hz"),$D1531)</f>
        <v>#N/A</v>
      </c>
      <c r="G1531" t="e" cm="1">
        <f t="array" ref="G1531">_xlfn.IFS(OR($D1531="Hopper 304",$D1531="Hopper 316"),$D1531)</f>
        <v>#N/A</v>
      </c>
      <c r="H1531" t="e" cm="1">
        <f t="array" ref="H1531">_xlfn.IFS(OR($D1531="Vibrating grid",$D1531="Vibrating grid for enlarged design"),$D1531)</f>
        <v>#N/A</v>
      </c>
      <c r="I1531" t="e" cm="1">
        <f t="array" ref="I1531">_xlfn.IFS(OR($D1531="Simple magnetic grid  - 304",$D1531="Simple magnetic grid  - 316",$D1531="Simple and enlarged magnetic grid "),$D1531)</f>
        <v>#N/A</v>
      </c>
      <c r="J1531" t="e" cm="1">
        <f t="array" ref="J1531">_xlfn.IFS(OR($D1531="SMC",$D1531="Simple magnetic grid  - 316.",$D1531="FESTO"),$D1531)</f>
        <v>#N/A</v>
      </c>
    </row>
    <row r="1532" spans="1:10" x14ac:dyDescent="0.2">
      <c r="A1532" t="s">
        <v>26</v>
      </c>
      <c r="B1532" t="s">
        <v>69</v>
      </c>
      <c r="C1532" s="2" t="str">
        <f>_xlfn.XLOOKUP(B1532,Sheet1!$E$2:$E$171,Sheet1!$A$2:$A$171," ",0)</f>
        <v xml:space="preserve"> </v>
      </c>
      <c r="D1532" s="2" t="str">
        <f>_xlfn.XLOOKUP(B1532,Sheet1!$E$2:$E$171,Sheet1!$B$2:$B$171," ",0)</f>
        <v xml:space="preserve"> </v>
      </c>
      <c r="E1532" t="e" cm="1">
        <f t="array" ref="E1532">_xlfn.IFS(OR(D1532="Spl Mounting flange - 304",D1532="Spl Enlarged Mounting flange - 304",D1532="Spl Monoblock - 304",D1532="Dbl Mounting flange - 304",D1532="Dbl Monoblock - 304",D1532="Spl Mounting flange - 316",D1532="Dbl Mounting flange - 316",D1532="Spl Monoblock - 316",D1532="Dbl Mounting flange - 316"),D1532)</f>
        <v>#N/A</v>
      </c>
      <c r="F1532" t="e" cm="1">
        <f t="array" ref="F1532">_xlfn.IFS(OR($D1532="Fan 50 Hz",$D1532="Fan 440V 60 Hz",$D1532="Fan 460V 50 Hz"),$D1532)</f>
        <v>#N/A</v>
      </c>
      <c r="G1532" t="e" cm="1">
        <f t="array" ref="G1532">_xlfn.IFS(OR($D1532="Hopper 304",$D1532="Hopper 316"),$D1532)</f>
        <v>#N/A</v>
      </c>
      <c r="H1532" t="e" cm="1">
        <f t="array" ref="H1532">_xlfn.IFS(OR($D1532="Vibrating grid",$D1532="Vibrating grid for enlarged design"),$D1532)</f>
        <v>#N/A</v>
      </c>
      <c r="I1532" t="e" cm="1">
        <f t="array" ref="I1532">_xlfn.IFS(OR($D1532="Simple magnetic grid  - 304",$D1532="Simple magnetic grid  - 316",$D1532="Simple and enlarged magnetic grid "),$D1532)</f>
        <v>#N/A</v>
      </c>
      <c r="J1532" t="e" cm="1">
        <f t="array" ref="J1532">_xlfn.IFS(OR($D1532="SMC",$D1532="Simple magnetic grid  - 316.",$D1532="FESTO"),$D1532)</f>
        <v>#N/A</v>
      </c>
    </row>
    <row r="1533" spans="1:10" x14ac:dyDescent="0.2">
      <c r="A1533" t="s">
        <v>26</v>
      </c>
      <c r="B1533" t="s">
        <v>65</v>
      </c>
      <c r="C1533" s="2" t="str">
        <f>_xlfn.XLOOKUP(B1533,Sheet1!$E$2:$E$171,Sheet1!$A$2:$A$171," ",0)</f>
        <v xml:space="preserve"> </v>
      </c>
      <c r="D1533" s="2" t="str">
        <f>_xlfn.XLOOKUP(B1533,Sheet1!$E$2:$E$171,Sheet1!$B$2:$B$171," ",0)</f>
        <v xml:space="preserve"> </v>
      </c>
      <c r="E1533" t="e" cm="1">
        <f t="array" ref="E1533">_xlfn.IFS(OR(D1533="Spl Mounting flange - 304",D1533="Spl Enlarged Mounting flange - 304",D1533="Spl Monoblock - 304",D1533="Dbl Mounting flange - 304",D1533="Dbl Monoblock - 304",D1533="Spl Mounting flange - 316",D1533="Dbl Mounting flange - 316",D1533="Spl Monoblock - 316",D1533="Dbl Mounting flange - 316"),D1533)</f>
        <v>#N/A</v>
      </c>
      <c r="F1533" t="e" cm="1">
        <f t="array" ref="F1533">_xlfn.IFS(OR($D1533="Fan 50 Hz",$D1533="Fan 440V 60 Hz",$D1533="Fan 460V 50 Hz"),$D1533)</f>
        <v>#N/A</v>
      </c>
      <c r="G1533" t="e" cm="1">
        <f t="array" ref="G1533">_xlfn.IFS(OR($D1533="Hopper 304",$D1533="Hopper 316"),$D1533)</f>
        <v>#N/A</v>
      </c>
      <c r="H1533" t="e" cm="1">
        <f t="array" ref="H1533">_xlfn.IFS(OR($D1533="Vibrating grid",$D1533="Vibrating grid for enlarged design"),$D1533)</f>
        <v>#N/A</v>
      </c>
      <c r="I1533" t="e" cm="1">
        <f t="array" ref="I1533">_xlfn.IFS(OR($D1533="Simple magnetic grid  - 304",$D1533="Simple magnetic grid  - 316",$D1533="Simple and enlarged magnetic grid "),$D1533)</f>
        <v>#N/A</v>
      </c>
      <c r="J1533" t="e" cm="1">
        <f t="array" ref="J1533">_xlfn.IFS(OR($D1533="SMC",$D1533="Simple magnetic grid  - 316.",$D1533="FESTO"),$D1533)</f>
        <v>#N/A</v>
      </c>
    </row>
    <row r="1534" spans="1:10" x14ac:dyDescent="0.2">
      <c r="A1534" t="s">
        <v>26</v>
      </c>
      <c r="B1534" t="s">
        <v>264</v>
      </c>
      <c r="C1534" s="2" t="str">
        <f>_xlfn.XLOOKUP(B1534,Sheet1!$E$2:$E$171,Sheet1!$A$2:$A$171," ",0)</f>
        <v xml:space="preserve"> </v>
      </c>
      <c r="D1534" s="2" t="str">
        <f>_xlfn.XLOOKUP(B1534,Sheet1!$E$2:$E$171,Sheet1!$B$2:$B$171," ",0)</f>
        <v xml:space="preserve"> </v>
      </c>
      <c r="E1534" t="e" cm="1">
        <f t="array" ref="E1534">_xlfn.IFS(OR(D1534="Spl Mounting flange - 304",D1534="Spl Enlarged Mounting flange - 304",D1534="Spl Monoblock - 304",D1534="Dbl Mounting flange - 304",D1534="Dbl Monoblock - 304",D1534="Spl Mounting flange - 316",D1534="Dbl Mounting flange - 316",D1534="Spl Monoblock - 316",D1534="Dbl Mounting flange - 316"),D1534)</f>
        <v>#N/A</v>
      </c>
      <c r="F1534" t="e" cm="1">
        <f t="array" ref="F1534">_xlfn.IFS(OR($D1534="Fan 50 Hz",$D1534="Fan 440V 60 Hz",$D1534="Fan 460V 50 Hz"),$D1534)</f>
        <v>#N/A</v>
      </c>
      <c r="G1534" t="e" cm="1">
        <f t="array" ref="G1534">_xlfn.IFS(OR($D1534="Hopper 304",$D1534="Hopper 316"),$D1534)</f>
        <v>#N/A</v>
      </c>
      <c r="H1534" t="e" cm="1">
        <f t="array" ref="H1534">_xlfn.IFS(OR($D1534="Vibrating grid",$D1534="Vibrating grid for enlarged design"),$D1534)</f>
        <v>#N/A</v>
      </c>
      <c r="I1534" t="e" cm="1">
        <f t="array" ref="I1534">_xlfn.IFS(OR($D1534="Simple magnetic grid  - 304",$D1534="Simple magnetic grid  - 316",$D1534="Simple and enlarged magnetic grid "),$D1534)</f>
        <v>#N/A</v>
      </c>
      <c r="J1534" t="e" cm="1">
        <f t="array" ref="J1534">_xlfn.IFS(OR($D1534="SMC",$D1534="Simple magnetic grid  - 316.",$D1534="FESTO"),$D1534)</f>
        <v>#N/A</v>
      </c>
    </row>
    <row r="1535" spans="1:10" x14ac:dyDescent="0.2">
      <c r="A1535" t="s">
        <v>26</v>
      </c>
      <c r="B1535" t="s">
        <v>81</v>
      </c>
      <c r="C1535" s="2" t="str">
        <f>_xlfn.XLOOKUP(B1535,Sheet1!$E$2:$E$171,Sheet1!$A$2:$A$171," ",0)</f>
        <v xml:space="preserve"> </v>
      </c>
      <c r="D1535" s="2" t="str">
        <f>_xlfn.XLOOKUP(B1535,Sheet1!$E$2:$E$171,Sheet1!$B$2:$B$171," ",0)</f>
        <v xml:space="preserve"> </v>
      </c>
      <c r="E1535" t="e" cm="1">
        <f t="array" ref="E1535">_xlfn.IFS(OR(D1535="Spl Mounting flange - 304",D1535="Spl Enlarged Mounting flange - 304",D1535="Spl Monoblock - 304",D1535="Dbl Mounting flange - 304",D1535="Dbl Monoblock - 304",D1535="Spl Mounting flange - 316",D1535="Dbl Mounting flange - 316",D1535="Spl Monoblock - 316",D1535="Dbl Mounting flange - 316"),D1535)</f>
        <v>#N/A</v>
      </c>
      <c r="F1535" t="e" cm="1">
        <f t="array" ref="F1535">_xlfn.IFS(OR($D1535="Fan 50 Hz",$D1535="Fan 440V 60 Hz",$D1535="Fan 460V 50 Hz"),$D1535)</f>
        <v>#N/A</v>
      </c>
      <c r="G1535" t="e" cm="1">
        <f t="array" ref="G1535">_xlfn.IFS(OR($D1535="Hopper 304",$D1535="Hopper 316"),$D1535)</f>
        <v>#N/A</v>
      </c>
      <c r="H1535" t="e" cm="1">
        <f t="array" ref="H1535">_xlfn.IFS(OR($D1535="Vibrating grid",$D1535="Vibrating grid for enlarged design"),$D1535)</f>
        <v>#N/A</v>
      </c>
      <c r="I1535" t="e" cm="1">
        <f t="array" ref="I1535">_xlfn.IFS(OR($D1535="Simple magnetic grid  - 304",$D1535="Simple magnetic grid  - 316",$D1535="Simple and enlarged magnetic grid "),$D1535)</f>
        <v>#N/A</v>
      </c>
      <c r="J1535" t="e" cm="1">
        <f t="array" ref="J1535">_xlfn.IFS(OR($D1535="SMC",$D1535="Simple magnetic grid  - 316.",$D1535="FESTO"),$D1535)</f>
        <v>#N/A</v>
      </c>
    </row>
    <row r="1536" spans="1:10" x14ac:dyDescent="0.2">
      <c r="A1536" t="s">
        <v>26</v>
      </c>
      <c r="B1536" t="s">
        <v>80</v>
      </c>
      <c r="C1536" s="2" t="str">
        <f>_xlfn.XLOOKUP(B1536,Sheet1!$E$2:$E$171,Sheet1!$A$2:$A$171," ",0)</f>
        <v xml:space="preserve"> </v>
      </c>
      <c r="D1536" s="2" t="str">
        <f>_xlfn.XLOOKUP(B1536,Sheet1!$E$2:$E$171,Sheet1!$B$2:$B$171," ",0)</f>
        <v xml:space="preserve"> </v>
      </c>
      <c r="E1536" t="e" cm="1">
        <f t="array" ref="E1536">_xlfn.IFS(OR(D1536="Spl Mounting flange - 304",D1536="Spl Enlarged Mounting flange - 304",D1536="Spl Monoblock - 304",D1536="Dbl Mounting flange - 304",D1536="Dbl Monoblock - 304",D1536="Spl Mounting flange - 316",D1536="Dbl Mounting flange - 316",D1536="Spl Monoblock - 316",D1536="Dbl Mounting flange - 316"),D1536)</f>
        <v>#N/A</v>
      </c>
      <c r="F1536" t="e" cm="1">
        <f t="array" ref="F1536">_xlfn.IFS(OR($D1536="Fan 50 Hz",$D1536="Fan 440V 60 Hz",$D1536="Fan 460V 50 Hz"),$D1536)</f>
        <v>#N/A</v>
      </c>
      <c r="G1536" t="e" cm="1">
        <f t="array" ref="G1536">_xlfn.IFS(OR($D1536="Hopper 304",$D1536="Hopper 316"),$D1536)</f>
        <v>#N/A</v>
      </c>
      <c r="H1536" t="e" cm="1">
        <f t="array" ref="H1536">_xlfn.IFS(OR($D1536="Vibrating grid",$D1536="Vibrating grid for enlarged design"),$D1536)</f>
        <v>#N/A</v>
      </c>
      <c r="I1536" t="e" cm="1">
        <f t="array" ref="I1536">_xlfn.IFS(OR($D1536="Simple magnetic grid  - 304",$D1536="Simple magnetic grid  - 316",$D1536="Simple and enlarged magnetic grid "),$D1536)</f>
        <v>#N/A</v>
      </c>
      <c r="J1536" t="e" cm="1">
        <f t="array" ref="J1536">_xlfn.IFS(OR($D1536="SMC",$D1536="Simple magnetic grid  - 316.",$D1536="FESTO"),$D1536)</f>
        <v>#N/A</v>
      </c>
    </row>
    <row r="1537" spans="1:10" x14ac:dyDescent="0.2">
      <c r="A1537" t="s">
        <v>26</v>
      </c>
      <c r="B1537" t="s">
        <v>79</v>
      </c>
      <c r="C1537" s="2" t="str">
        <f>_xlfn.XLOOKUP(B1537,Sheet1!$E$2:$E$171,Sheet1!$A$2:$A$171," ",0)</f>
        <v xml:space="preserve"> </v>
      </c>
      <c r="D1537" s="2" t="str">
        <f>_xlfn.XLOOKUP(B1537,Sheet1!$E$2:$E$171,Sheet1!$B$2:$B$171," ",0)</f>
        <v xml:space="preserve"> </v>
      </c>
      <c r="E1537" t="e" cm="1">
        <f t="array" ref="E1537">_xlfn.IFS(OR(D1537="Spl Mounting flange - 304",D1537="Spl Enlarged Mounting flange - 304",D1537="Spl Monoblock - 304",D1537="Dbl Mounting flange - 304",D1537="Dbl Monoblock - 304",D1537="Spl Mounting flange - 316",D1537="Dbl Mounting flange - 316",D1537="Spl Monoblock - 316",D1537="Dbl Mounting flange - 316"),D1537)</f>
        <v>#N/A</v>
      </c>
      <c r="F1537" t="e" cm="1">
        <f t="array" ref="F1537">_xlfn.IFS(OR($D1537="Fan 50 Hz",$D1537="Fan 440V 60 Hz",$D1537="Fan 460V 50 Hz"),$D1537)</f>
        <v>#N/A</v>
      </c>
      <c r="G1537" t="e" cm="1">
        <f t="array" ref="G1537">_xlfn.IFS(OR($D1537="Hopper 304",$D1537="Hopper 316"),$D1537)</f>
        <v>#N/A</v>
      </c>
      <c r="H1537" t="e" cm="1">
        <f t="array" ref="H1537">_xlfn.IFS(OR($D1537="Vibrating grid",$D1537="Vibrating grid for enlarged design"),$D1537)</f>
        <v>#N/A</v>
      </c>
      <c r="I1537" t="e" cm="1">
        <f t="array" ref="I1537">_xlfn.IFS(OR($D1537="Simple magnetic grid  - 304",$D1537="Simple magnetic grid  - 316",$D1537="Simple and enlarged magnetic grid "),$D1537)</f>
        <v>#N/A</v>
      </c>
      <c r="J1537" t="e" cm="1">
        <f t="array" ref="J1537">_xlfn.IFS(OR($D1537="SMC",$D1537="Simple magnetic grid  - 316.",$D1537="FESTO"),$D1537)</f>
        <v>#N/A</v>
      </c>
    </row>
    <row r="1538" spans="1:10" x14ac:dyDescent="0.2">
      <c r="A1538" t="s">
        <v>26</v>
      </c>
      <c r="B1538" t="s">
        <v>78</v>
      </c>
      <c r="C1538" s="2" t="str">
        <f>_xlfn.XLOOKUP(B1538,Sheet1!$E$2:$E$171,Sheet1!$A$2:$A$171," ",0)</f>
        <v xml:space="preserve"> </v>
      </c>
      <c r="D1538" s="2" t="str">
        <f>_xlfn.XLOOKUP(B1538,Sheet1!$E$2:$E$171,Sheet1!$B$2:$B$171," ",0)</f>
        <v xml:space="preserve"> </v>
      </c>
      <c r="E1538" t="e" cm="1">
        <f t="array" ref="E1538">_xlfn.IFS(OR(D1538="Spl Mounting flange - 304",D1538="Spl Enlarged Mounting flange - 304",D1538="Spl Monoblock - 304",D1538="Dbl Mounting flange - 304",D1538="Dbl Monoblock - 304",D1538="Spl Mounting flange - 316",D1538="Dbl Mounting flange - 316",D1538="Spl Monoblock - 316",D1538="Dbl Mounting flange - 316"),D1538)</f>
        <v>#N/A</v>
      </c>
      <c r="F1538" t="e" cm="1">
        <f t="array" ref="F1538">_xlfn.IFS(OR($D1538="Fan 50 Hz",$D1538="Fan 440V 60 Hz",$D1538="Fan 460V 50 Hz"),$D1538)</f>
        <v>#N/A</v>
      </c>
      <c r="G1538" t="e" cm="1">
        <f t="array" ref="G1538">_xlfn.IFS(OR($D1538="Hopper 304",$D1538="Hopper 316"),$D1538)</f>
        <v>#N/A</v>
      </c>
      <c r="H1538" t="e" cm="1">
        <f t="array" ref="H1538">_xlfn.IFS(OR($D1538="Vibrating grid",$D1538="Vibrating grid for enlarged design"),$D1538)</f>
        <v>#N/A</v>
      </c>
      <c r="I1538" t="e" cm="1">
        <f t="array" ref="I1538">_xlfn.IFS(OR($D1538="Simple magnetic grid  - 304",$D1538="Simple magnetic grid  - 316",$D1538="Simple and enlarged magnetic grid "),$D1538)</f>
        <v>#N/A</v>
      </c>
      <c r="J1538" t="e" cm="1">
        <f t="array" ref="J1538">_xlfn.IFS(OR($D1538="SMC",$D1538="Simple magnetic grid  - 316.",$D1538="FESTO"),$D1538)</f>
        <v>#N/A</v>
      </c>
    </row>
    <row r="1539" spans="1:10" x14ac:dyDescent="0.2">
      <c r="A1539" t="s">
        <v>26</v>
      </c>
      <c r="B1539" t="s">
        <v>77</v>
      </c>
      <c r="C1539" s="2" t="str">
        <f>_xlfn.XLOOKUP(B1539,Sheet1!$E$2:$E$171,Sheet1!$A$2:$A$171," ",0)</f>
        <v xml:space="preserve"> </v>
      </c>
      <c r="D1539" s="2" t="str">
        <f>_xlfn.XLOOKUP(B1539,Sheet1!$E$2:$E$171,Sheet1!$B$2:$B$171," ",0)</f>
        <v xml:space="preserve"> </v>
      </c>
      <c r="E1539" t="e" cm="1">
        <f t="array" ref="E1539">_xlfn.IFS(OR(D1539="Spl Mounting flange - 304",D1539="Spl Enlarged Mounting flange - 304",D1539="Spl Monoblock - 304",D1539="Dbl Mounting flange - 304",D1539="Dbl Monoblock - 304",D1539="Spl Mounting flange - 316",D1539="Dbl Mounting flange - 316",D1539="Spl Monoblock - 316",D1539="Dbl Mounting flange - 316"),D1539)</f>
        <v>#N/A</v>
      </c>
      <c r="F1539" t="e" cm="1">
        <f t="array" ref="F1539">_xlfn.IFS(OR($D1539="Fan 50 Hz",$D1539="Fan 440V 60 Hz",$D1539="Fan 460V 50 Hz"),$D1539)</f>
        <v>#N/A</v>
      </c>
      <c r="G1539" t="e" cm="1">
        <f t="array" ref="G1539">_xlfn.IFS(OR($D1539="Hopper 304",$D1539="Hopper 316"),$D1539)</f>
        <v>#N/A</v>
      </c>
      <c r="H1539" t="e" cm="1">
        <f t="array" ref="H1539">_xlfn.IFS(OR($D1539="Vibrating grid",$D1539="Vibrating grid for enlarged design"),$D1539)</f>
        <v>#N/A</v>
      </c>
      <c r="I1539" t="e" cm="1">
        <f t="array" ref="I1539">_xlfn.IFS(OR($D1539="Simple magnetic grid  - 304",$D1539="Simple magnetic grid  - 316",$D1539="Simple and enlarged magnetic grid "),$D1539)</f>
        <v>#N/A</v>
      </c>
      <c r="J1539" t="e" cm="1">
        <f t="array" ref="J1539">_xlfn.IFS(OR($D1539="SMC",$D1539="Simple magnetic grid  - 316.",$D1539="FESTO"),$D1539)</f>
        <v>#N/A</v>
      </c>
    </row>
    <row r="1540" spans="1:10" x14ac:dyDescent="0.2">
      <c r="A1540" t="s">
        <v>26</v>
      </c>
      <c r="B1540" t="s">
        <v>1</v>
      </c>
      <c r="C1540" s="2" t="str">
        <f>_xlfn.XLOOKUP(B1540,Sheet1!$E$2:$E$171,Sheet1!$A$2:$A$171," ",0)</f>
        <v xml:space="preserve"> </v>
      </c>
      <c r="D1540" s="2" t="str">
        <f>_xlfn.XLOOKUP(B1540,Sheet1!$E$2:$E$171,Sheet1!$B$2:$B$171," ",0)</f>
        <v xml:space="preserve"> </v>
      </c>
      <c r="E1540" t="e" cm="1">
        <f t="array" ref="E1540">_xlfn.IFS(OR(D1540="Spl Mounting flange - 304",D1540="Spl Enlarged Mounting flange - 304",D1540="Spl Monoblock - 304",D1540="Dbl Mounting flange - 304",D1540="Dbl Monoblock - 304",D1540="Spl Mounting flange - 316",D1540="Dbl Mounting flange - 316",D1540="Spl Monoblock - 316",D1540="Dbl Mounting flange - 316"),D1540)</f>
        <v>#N/A</v>
      </c>
      <c r="F1540" t="e" cm="1">
        <f t="array" ref="F1540">_xlfn.IFS(OR($D1540="Fan 50 Hz",$D1540="Fan 440V 60 Hz",$D1540="Fan 460V 50 Hz"),$D1540)</f>
        <v>#N/A</v>
      </c>
      <c r="G1540" t="e" cm="1">
        <f t="array" ref="G1540">_xlfn.IFS(OR($D1540="Hopper 304",$D1540="Hopper 316"),$D1540)</f>
        <v>#N/A</v>
      </c>
      <c r="H1540" t="e" cm="1">
        <f t="array" ref="H1540">_xlfn.IFS(OR($D1540="Vibrating grid",$D1540="Vibrating grid for enlarged design"),$D1540)</f>
        <v>#N/A</v>
      </c>
      <c r="I1540" t="e" cm="1">
        <f t="array" ref="I1540">_xlfn.IFS(OR($D1540="Simple magnetic grid  - 304",$D1540="Simple magnetic grid  - 316",$D1540="Simple and enlarged magnetic grid "),$D1540)</f>
        <v>#N/A</v>
      </c>
      <c r="J1540" t="e" cm="1">
        <f t="array" ref="J1540">_xlfn.IFS(OR($D1540="SMC",$D1540="Simple magnetic grid  - 316.",$D1540="FESTO"),$D1540)</f>
        <v>#N/A</v>
      </c>
    </row>
    <row r="1541" spans="1:10" x14ac:dyDescent="0.2">
      <c r="A1541" t="s">
        <v>26</v>
      </c>
      <c r="B1541" t="s">
        <v>74</v>
      </c>
      <c r="C1541" s="2" t="str">
        <f>_xlfn.XLOOKUP(B1541,Sheet1!$E$2:$E$171,Sheet1!$A$2:$A$171," ",0)</f>
        <v xml:space="preserve"> </v>
      </c>
      <c r="D1541" s="2" t="str">
        <f>_xlfn.XLOOKUP(B1541,Sheet1!$E$2:$E$171,Sheet1!$B$2:$B$171," ",0)</f>
        <v xml:space="preserve"> </v>
      </c>
      <c r="E1541" t="e" cm="1">
        <f t="array" ref="E1541">_xlfn.IFS(OR(D1541="Spl Mounting flange - 304",D1541="Spl Enlarged Mounting flange - 304",D1541="Spl Monoblock - 304",D1541="Dbl Mounting flange - 304",D1541="Dbl Monoblock - 304",D1541="Spl Mounting flange - 316",D1541="Dbl Mounting flange - 316",D1541="Spl Monoblock - 316",D1541="Dbl Mounting flange - 316"),D1541)</f>
        <v>#N/A</v>
      </c>
      <c r="F1541" t="e" cm="1">
        <f t="array" ref="F1541">_xlfn.IFS(OR($D1541="Fan 50 Hz",$D1541="Fan 440V 60 Hz",$D1541="Fan 460V 50 Hz"),$D1541)</f>
        <v>#N/A</v>
      </c>
      <c r="G1541" t="e" cm="1">
        <f t="array" ref="G1541">_xlfn.IFS(OR($D1541="Hopper 304",$D1541="Hopper 316"),$D1541)</f>
        <v>#N/A</v>
      </c>
      <c r="H1541" t="e" cm="1">
        <f t="array" ref="H1541">_xlfn.IFS(OR($D1541="Vibrating grid",$D1541="Vibrating grid for enlarged design"),$D1541)</f>
        <v>#N/A</v>
      </c>
      <c r="I1541" t="e" cm="1">
        <f t="array" ref="I1541">_xlfn.IFS(OR($D1541="Simple magnetic grid  - 304",$D1541="Simple magnetic grid  - 316",$D1541="Simple and enlarged magnetic grid "),$D1541)</f>
        <v>#N/A</v>
      </c>
      <c r="J1541" t="e" cm="1">
        <f t="array" ref="J1541">_xlfn.IFS(OR($D1541="SMC",$D1541="Simple magnetic grid  - 316.",$D1541="FESTO"),$D1541)</f>
        <v>#N/A</v>
      </c>
    </row>
    <row r="1542" spans="1:10" x14ac:dyDescent="0.2">
      <c r="A1542" t="s">
        <v>26</v>
      </c>
      <c r="B1542" t="s">
        <v>73</v>
      </c>
      <c r="C1542" s="2" t="str">
        <f>_xlfn.XLOOKUP(B1542,Sheet1!$E$2:$E$171,Sheet1!$A$2:$A$171," ",0)</f>
        <v xml:space="preserve"> </v>
      </c>
      <c r="D1542" s="2" t="str">
        <f>_xlfn.XLOOKUP(B1542,Sheet1!$E$2:$E$171,Sheet1!$B$2:$B$171," ",0)</f>
        <v xml:space="preserve"> </v>
      </c>
      <c r="E1542" t="e" cm="1">
        <f t="array" ref="E1542">_xlfn.IFS(OR(D1542="Spl Mounting flange - 304",D1542="Spl Enlarged Mounting flange - 304",D1542="Spl Monoblock - 304",D1542="Dbl Mounting flange - 304",D1542="Dbl Monoblock - 304",D1542="Spl Mounting flange - 316",D1542="Dbl Mounting flange - 316",D1542="Spl Monoblock - 316",D1542="Dbl Mounting flange - 316"),D1542)</f>
        <v>#N/A</v>
      </c>
      <c r="F1542" t="e" cm="1">
        <f t="array" ref="F1542">_xlfn.IFS(OR($D1542="Fan 50 Hz",$D1542="Fan 440V 60 Hz",$D1542="Fan 460V 50 Hz"),$D1542)</f>
        <v>#N/A</v>
      </c>
      <c r="G1542" t="e" cm="1">
        <f t="array" ref="G1542">_xlfn.IFS(OR($D1542="Hopper 304",$D1542="Hopper 316"),$D1542)</f>
        <v>#N/A</v>
      </c>
      <c r="H1542" t="e" cm="1">
        <f t="array" ref="H1542">_xlfn.IFS(OR($D1542="Vibrating grid",$D1542="Vibrating grid for enlarged design"),$D1542)</f>
        <v>#N/A</v>
      </c>
      <c r="I1542" t="e" cm="1">
        <f t="array" ref="I1542">_xlfn.IFS(OR($D1542="Simple magnetic grid  - 304",$D1542="Simple magnetic grid  - 316",$D1542="Simple and enlarged magnetic grid "),$D1542)</f>
        <v>#N/A</v>
      </c>
      <c r="J1542" t="e" cm="1">
        <f t="array" ref="J1542">_xlfn.IFS(OR($D1542="SMC",$D1542="Simple magnetic grid  - 316.",$D1542="FESTO"),$D1542)</f>
        <v>#N/A</v>
      </c>
    </row>
    <row r="1543" spans="1:10" x14ac:dyDescent="0.2">
      <c r="A1543" t="s">
        <v>26</v>
      </c>
      <c r="B1543" t="s">
        <v>353</v>
      </c>
      <c r="C1543" s="2" t="str">
        <f>_xlfn.XLOOKUP(B1543,Sheet1!$E$2:$E$171,Sheet1!$A$2:$A$171," ",0)</f>
        <v xml:space="preserve"> </v>
      </c>
      <c r="D1543" s="2" t="str">
        <f>_xlfn.XLOOKUP(B1543,Sheet1!$E$2:$E$171,Sheet1!$B$2:$B$171," ",0)</f>
        <v xml:space="preserve"> </v>
      </c>
      <c r="E1543" t="e" cm="1">
        <f t="array" ref="E1543">_xlfn.IFS(OR(D1543="Spl Mounting flange - 304",D1543="Spl Enlarged Mounting flange - 304",D1543="Spl Monoblock - 304",D1543="Dbl Mounting flange - 304",D1543="Dbl Monoblock - 304",D1543="Spl Mounting flange - 316",D1543="Dbl Mounting flange - 316",D1543="Spl Monoblock - 316",D1543="Dbl Mounting flange - 316"),D1543)</f>
        <v>#N/A</v>
      </c>
      <c r="F1543" t="e" cm="1">
        <f t="array" ref="F1543">_xlfn.IFS(OR($D1543="Fan 50 Hz",$D1543="Fan 440V 60 Hz",$D1543="Fan 460V 50 Hz"),$D1543)</f>
        <v>#N/A</v>
      </c>
      <c r="G1543" t="e" cm="1">
        <f t="array" ref="G1543">_xlfn.IFS(OR($D1543="Hopper 304",$D1543="Hopper 316"),$D1543)</f>
        <v>#N/A</v>
      </c>
      <c r="H1543" t="e" cm="1">
        <f t="array" ref="H1543">_xlfn.IFS(OR($D1543="Vibrating grid",$D1543="Vibrating grid for enlarged design"),$D1543)</f>
        <v>#N/A</v>
      </c>
      <c r="I1543" t="e" cm="1">
        <f t="array" ref="I1543">_xlfn.IFS(OR($D1543="Simple magnetic grid  - 304",$D1543="Simple magnetic grid  - 316",$D1543="Simple and enlarged magnetic grid "),$D1543)</f>
        <v>#N/A</v>
      </c>
      <c r="J1543" t="e" cm="1">
        <f t="array" ref="J1543">_xlfn.IFS(OR($D1543="SMC",$D1543="Simple magnetic grid  - 316.",$D1543="FESTO"),$D1543)</f>
        <v>#N/A</v>
      </c>
    </row>
    <row r="1544" spans="1:10" x14ac:dyDescent="0.2">
      <c r="A1544" t="s">
        <v>26</v>
      </c>
      <c r="B1544" t="s">
        <v>226</v>
      </c>
      <c r="C1544" s="2" t="str">
        <f>_xlfn.XLOOKUP(B1544,Sheet1!$E$2:$E$171,Sheet1!$A$2:$A$171," ",0)</f>
        <v xml:space="preserve"> </v>
      </c>
      <c r="D1544" s="2" t="str">
        <f>_xlfn.XLOOKUP(B1544,Sheet1!$E$2:$E$171,Sheet1!$B$2:$B$171," ",0)</f>
        <v xml:space="preserve"> </v>
      </c>
      <c r="E1544" t="e" cm="1">
        <f t="array" ref="E1544">_xlfn.IFS(OR(D1544="Spl Mounting flange - 304",D1544="Spl Enlarged Mounting flange - 304",D1544="Spl Monoblock - 304",D1544="Dbl Mounting flange - 304",D1544="Dbl Monoblock - 304",D1544="Spl Mounting flange - 316",D1544="Dbl Mounting flange - 316",D1544="Spl Monoblock - 316",D1544="Dbl Mounting flange - 316"),D1544)</f>
        <v>#N/A</v>
      </c>
      <c r="F1544" t="e" cm="1">
        <f t="array" ref="F1544">_xlfn.IFS(OR($D1544="Fan 50 Hz",$D1544="Fan 440V 60 Hz",$D1544="Fan 460V 50 Hz"),$D1544)</f>
        <v>#N/A</v>
      </c>
      <c r="G1544" t="e" cm="1">
        <f t="array" ref="G1544">_xlfn.IFS(OR($D1544="Hopper 304",$D1544="Hopper 316"),$D1544)</f>
        <v>#N/A</v>
      </c>
      <c r="H1544" t="e" cm="1">
        <f t="array" ref="H1544">_xlfn.IFS(OR($D1544="Vibrating grid",$D1544="Vibrating grid for enlarged design"),$D1544)</f>
        <v>#N/A</v>
      </c>
      <c r="I1544" t="e" cm="1">
        <f t="array" ref="I1544">_xlfn.IFS(OR($D1544="Simple magnetic grid  - 304",$D1544="Simple magnetic grid  - 316",$D1544="Simple and enlarged magnetic grid "),$D1544)</f>
        <v>#N/A</v>
      </c>
      <c r="J1544" t="e" cm="1">
        <f t="array" ref="J1544">_xlfn.IFS(OR($D1544="SMC",$D1544="Simple magnetic grid  - 316.",$D1544="FESTO"),$D1544)</f>
        <v>#N/A</v>
      </c>
    </row>
    <row r="1545" spans="1:10" x14ac:dyDescent="0.2">
      <c r="A1545" t="s">
        <v>26</v>
      </c>
      <c r="B1545" t="s">
        <v>151</v>
      </c>
      <c r="C1545" s="2" t="str">
        <f>_xlfn.XLOOKUP(B1545,Sheet1!$E$2:$E$171,Sheet1!$A$2:$A$171," ",0)</f>
        <v xml:space="preserve"> </v>
      </c>
      <c r="D1545" s="2" t="str">
        <f>_xlfn.XLOOKUP(B1545,Sheet1!$E$2:$E$171,Sheet1!$B$2:$B$171," ",0)</f>
        <v xml:space="preserve"> </v>
      </c>
      <c r="E1545" t="e" cm="1">
        <f t="array" ref="E1545">_xlfn.IFS(OR(D1545="Spl Mounting flange - 304",D1545="Spl Enlarged Mounting flange - 304",D1545="Spl Monoblock - 304",D1545="Dbl Mounting flange - 304",D1545="Dbl Monoblock - 304",D1545="Spl Mounting flange - 316",D1545="Dbl Mounting flange - 316",D1545="Spl Monoblock - 316",D1545="Dbl Mounting flange - 316"),D1545)</f>
        <v>#N/A</v>
      </c>
      <c r="F1545" t="e" cm="1">
        <f t="array" ref="F1545">_xlfn.IFS(OR($D1545="Fan 50 Hz",$D1545="Fan 440V 60 Hz",$D1545="Fan 460V 50 Hz"),$D1545)</f>
        <v>#N/A</v>
      </c>
      <c r="G1545" t="e" cm="1">
        <f t="array" ref="G1545">_xlfn.IFS(OR($D1545="Hopper 304",$D1545="Hopper 316"),$D1545)</f>
        <v>#N/A</v>
      </c>
      <c r="H1545" t="e" cm="1">
        <f t="array" ref="H1545">_xlfn.IFS(OR($D1545="Vibrating grid",$D1545="Vibrating grid for enlarged design"),$D1545)</f>
        <v>#N/A</v>
      </c>
      <c r="I1545" t="e" cm="1">
        <f t="array" ref="I1545">_xlfn.IFS(OR($D1545="Simple magnetic grid  - 304",$D1545="Simple magnetic grid  - 316",$D1545="Simple and enlarged magnetic grid "),$D1545)</f>
        <v>#N/A</v>
      </c>
      <c r="J1545" t="e" cm="1">
        <f t="array" ref="J1545">_xlfn.IFS(OR($D1545="SMC",$D1545="Simple magnetic grid  - 316.",$D1545="FESTO"),$D1545)</f>
        <v>#N/A</v>
      </c>
    </row>
    <row r="1546" spans="1:10" x14ac:dyDescent="0.2">
      <c r="A1546" t="s">
        <v>26</v>
      </c>
      <c r="B1546" t="s">
        <v>72</v>
      </c>
      <c r="C1546" s="2" t="str">
        <f>_xlfn.XLOOKUP(B1546,Sheet1!$E$2:$E$171,Sheet1!$A$2:$A$171," ",0)</f>
        <v xml:space="preserve"> </v>
      </c>
      <c r="D1546" s="2" t="str">
        <f>_xlfn.XLOOKUP(B1546,Sheet1!$E$2:$E$171,Sheet1!$B$2:$B$171," ",0)</f>
        <v xml:space="preserve"> </v>
      </c>
      <c r="E1546" t="e" cm="1">
        <f t="array" ref="E1546">_xlfn.IFS(OR(D1546="Spl Mounting flange - 304",D1546="Spl Enlarged Mounting flange - 304",D1546="Spl Monoblock - 304",D1546="Dbl Mounting flange - 304",D1546="Dbl Monoblock - 304",D1546="Spl Mounting flange - 316",D1546="Dbl Mounting flange - 316",D1546="Spl Monoblock - 316",D1546="Dbl Mounting flange - 316"),D1546)</f>
        <v>#N/A</v>
      </c>
      <c r="F1546" t="e" cm="1">
        <f t="array" ref="F1546">_xlfn.IFS(OR($D1546="Fan 50 Hz",$D1546="Fan 440V 60 Hz",$D1546="Fan 460V 50 Hz"),$D1546)</f>
        <v>#N/A</v>
      </c>
      <c r="G1546" t="e" cm="1">
        <f t="array" ref="G1546">_xlfn.IFS(OR($D1546="Hopper 304",$D1546="Hopper 316"),$D1546)</f>
        <v>#N/A</v>
      </c>
      <c r="H1546" t="e" cm="1">
        <f t="array" ref="H1546">_xlfn.IFS(OR($D1546="Vibrating grid",$D1546="Vibrating grid for enlarged design"),$D1546)</f>
        <v>#N/A</v>
      </c>
      <c r="I1546" t="e" cm="1">
        <f t="array" ref="I1546">_xlfn.IFS(OR($D1546="Simple magnetic grid  - 304",$D1546="Simple magnetic grid  - 316",$D1546="Simple and enlarged magnetic grid "),$D1546)</f>
        <v>#N/A</v>
      </c>
      <c r="J1546" t="e" cm="1">
        <f t="array" ref="J1546">_xlfn.IFS(OR($D1546="SMC",$D1546="Simple magnetic grid  - 316.",$D1546="FESTO"),$D1546)</f>
        <v>#N/A</v>
      </c>
    </row>
    <row r="1547" spans="1:10" x14ac:dyDescent="0.2">
      <c r="A1547" t="s">
        <v>26</v>
      </c>
      <c r="B1547" t="s">
        <v>71</v>
      </c>
      <c r="C1547" s="2" t="str">
        <f>_xlfn.XLOOKUP(B1547,Sheet1!$E$2:$E$171,Sheet1!$A$2:$A$171," ",0)</f>
        <v xml:space="preserve"> </v>
      </c>
      <c r="D1547" s="2" t="str">
        <f>_xlfn.XLOOKUP(B1547,Sheet1!$E$2:$E$171,Sheet1!$B$2:$B$171," ",0)</f>
        <v xml:space="preserve"> </v>
      </c>
      <c r="E1547" t="e" cm="1">
        <f t="array" ref="E1547">_xlfn.IFS(OR(D1547="Spl Mounting flange - 304",D1547="Spl Enlarged Mounting flange - 304",D1547="Spl Monoblock - 304",D1547="Dbl Mounting flange - 304",D1547="Dbl Monoblock - 304",D1547="Spl Mounting flange - 316",D1547="Dbl Mounting flange - 316",D1547="Spl Monoblock - 316",D1547="Dbl Mounting flange - 316"),D1547)</f>
        <v>#N/A</v>
      </c>
      <c r="F1547" t="e" cm="1">
        <f t="array" ref="F1547">_xlfn.IFS(OR($D1547="Fan 50 Hz",$D1547="Fan 440V 60 Hz",$D1547="Fan 460V 50 Hz"),$D1547)</f>
        <v>#N/A</v>
      </c>
      <c r="G1547" t="e" cm="1">
        <f t="array" ref="G1547">_xlfn.IFS(OR($D1547="Hopper 304",$D1547="Hopper 316"),$D1547)</f>
        <v>#N/A</v>
      </c>
      <c r="H1547" t="e" cm="1">
        <f t="array" ref="H1547">_xlfn.IFS(OR($D1547="Vibrating grid",$D1547="Vibrating grid for enlarged design"),$D1547)</f>
        <v>#N/A</v>
      </c>
      <c r="I1547" t="e" cm="1">
        <f t="array" ref="I1547">_xlfn.IFS(OR($D1547="Simple magnetic grid  - 304",$D1547="Simple magnetic grid  - 316",$D1547="Simple and enlarged magnetic grid "),$D1547)</f>
        <v>#N/A</v>
      </c>
      <c r="J1547" t="e" cm="1">
        <f t="array" ref="J1547">_xlfn.IFS(OR($D1547="SMC",$D1547="Simple magnetic grid  - 316.",$D1547="FESTO"),$D1547)</f>
        <v>#N/A</v>
      </c>
    </row>
    <row r="1548" spans="1:10" x14ac:dyDescent="0.2">
      <c r="A1548" t="s">
        <v>26</v>
      </c>
      <c r="B1548" t="s">
        <v>70</v>
      </c>
      <c r="C1548" s="2" t="str">
        <f>_xlfn.XLOOKUP(B1548,Sheet1!$E$2:$E$171,Sheet1!$A$2:$A$171," ",0)</f>
        <v xml:space="preserve"> </v>
      </c>
      <c r="D1548" s="2" t="str">
        <f>_xlfn.XLOOKUP(B1548,Sheet1!$E$2:$E$171,Sheet1!$B$2:$B$171," ",0)</f>
        <v xml:space="preserve"> </v>
      </c>
      <c r="E1548" t="e" cm="1">
        <f t="array" ref="E1548">_xlfn.IFS(OR(D1548="Spl Mounting flange - 304",D1548="Spl Enlarged Mounting flange - 304",D1548="Spl Monoblock - 304",D1548="Dbl Mounting flange - 304",D1548="Dbl Monoblock - 304",D1548="Spl Mounting flange - 316",D1548="Dbl Mounting flange - 316",D1548="Spl Monoblock - 316",D1548="Dbl Mounting flange - 316"),D1548)</f>
        <v>#N/A</v>
      </c>
      <c r="F1548" t="e" cm="1">
        <f t="array" ref="F1548">_xlfn.IFS(OR($D1548="Fan 50 Hz",$D1548="Fan 440V 60 Hz",$D1548="Fan 460V 50 Hz"),$D1548)</f>
        <v>#N/A</v>
      </c>
      <c r="G1548" t="e" cm="1">
        <f t="array" ref="G1548">_xlfn.IFS(OR($D1548="Hopper 304",$D1548="Hopper 316"),$D1548)</f>
        <v>#N/A</v>
      </c>
      <c r="H1548" t="e" cm="1">
        <f t="array" ref="H1548">_xlfn.IFS(OR($D1548="Vibrating grid",$D1548="Vibrating grid for enlarged design"),$D1548)</f>
        <v>#N/A</v>
      </c>
      <c r="I1548" t="e" cm="1">
        <f t="array" ref="I1548">_xlfn.IFS(OR($D1548="Simple magnetic grid  - 304",$D1548="Simple magnetic grid  - 316",$D1548="Simple and enlarged magnetic grid "),$D1548)</f>
        <v>#N/A</v>
      </c>
      <c r="J1548" t="e" cm="1">
        <f t="array" ref="J1548">_xlfn.IFS(OR($D1548="SMC",$D1548="Simple magnetic grid  - 316.",$D1548="FESTO"),$D1548)</f>
        <v>#N/A</v>
      </c>
    </row>
    <row r="1549" spans="1:10" x14ac:dyDescent="0.2">
      <c r="A1549" t="s">
        <v>26</v>
      </c>
      <c r="B1549" t="s">
        <v>69</v>
      </c>
      <c r="C1549" s="2" t="str">
        <f>_xlfn.XLOOKUP(B1549,Sheet1!$E$2:$E$171,Sheet1!$A$2:$A$171," ",0)</f>
        <v xml:space="preserve"> </v>
      </c>
      <c r="D1549" s="2" t="str">
        <f>_xlfn.XLOOKUP(B1549,Sheet1!$E$2:$E$171,Sheet1!$B$2:$B$171," ",0)</f>
        <v xml:space="preserve"> </v>
      </c>
      <c r="E1549" t="e" cm="1">
        <f t="array" ref="E1549">_xlfn.IFS(OR(D1549="Spl Mounting flange - 304",D1549="Spl Enlarged Mounting flange - 304",D1549="Spl Monoblock - 304",D1549="Dbl Mounting flange - 304",D1549="Dbl Monoblock - 304",D1549="Spl Mounting flange - 316",D1549="Dbl Mounting flange - 316",D1549="Spl Monoblock - 316",D1549="Dbl Mounting flange - 316"),D1549)</f>
        <v>#N/A</v>
      </c>
      <c r="F1549" t="e" cm="1">
        <f t="array" ref="F1549">_xlfn.IFS(OR($D1549="Fan 50 Hz",$D1549="Fan 440V 60 Hz",$D1549="Fan 460V 50 Hz"),$D1549)</f>
        <v>#N/A</v>
      </c>
      <c r="G1549" t="e" cm="1">
        <f t="array" ref="G1549">_xlfn.IFS(OR($D1549="Hopper 304",$D1549="Hopper 316"),$D1549)</f>
        <v>#N/A</v>
      </c>
      <c r="H1549" t="e" cm="1">
        <f t="array" ref="H1549">_xlfn.IFS(OR($D1549="Vibrating grid",$D1549="Vibrating grid for enlarged design"),$D1549)</f>
        <v>#N/A</v>
      </c>
      <c r="I1549" t="e" cm="1">
        <f t="array" ref="I1549">_xlfn.IFS(OR($D1549="Simple magnetic grid  - 304",$D1549="Simple magnetic grid  - 316",$D1549="Simple and enlarged magnetic grid "),$D1549)</f>
        <v>#N/A</v>
      </c>
      <c r="J1549" t="e" cm="1">
        <f t="array" ref="J1549">_xlfn.IFS(OR($D1549="SMC",$D1549="Simple magnetic grid  - 316.",$D1549="FESTO"),$D1549)</f>
        <v>#N/A</v>
      </c>
    </row>
    <row r="1550" spans="1:10" x14ac:dyDescent="0.2">
      <c r="A1550" t="s">
        <v>26</v>
      </c>
      <c r="B1550" t="s">
        <v>68</v>
      </c>
      <c r="C1550" s="2" t="str">
        <f>_xlfn.XLOOKUP(B1550,Sheet1!$E$2:$E$171,Sheet1!$A$2:$A$171," ",0)</f>
        <v xml:space="preserve"> </v>
      </c>
      <c r="D1550" s="2" t="str">
        <f>_xlfn.XLOOKUP(B1550,Sheet1!$E$2:$E$171,Sheet1!$B$2:$B$171," ",0)</f>
        <v xml:space="preserve"> </v>
      </c>
      <c r="E1550" t="e" cm="1">
        <f t="array" ref="E1550">_xlfn.IFS(OR(D1550="Spl Mounting flange - 304",D1550="Spl Enlarged Mounting flange - 304",D1550="Spl Monoblock - 304",D1550="Dbl Mounting flange - 304",D1550="Dbl Monoblock - 304",D1550="Spl Mounting flange - 316",D1550="Dbl Mounting flange - 316",D1550="Spl Monoblock - 316",D1550="Dbl Mounting flange - 316"),D1550)</f>
        <v>#N/A</v>
      </c>
      <c r="F1550" t="e" cm="1">
        <f t="array" ref="F1550">_xlfn.IFS(OR($D1550="Fan 50 Hz",$D1550="Fan 440V 60 Hz",$D1550="Fan 460V 50 Hz"),$D1550)</f>
        <v>#N/A</v>
      </c>
      <c r="G1550" t="e" cm="1">
        <f t="array" ref="G1550">_xlfn.IFS(OR($D1550="Hopper 304",$D1550="Hopper 316"),$D1550)</f>
        <v>#N/A</v>
      </c>
      <c r="H1550" t="e" cm="1">
        <f t="array" ref="H1550">_xlfn.IFS(OR($D1550="Vibrating grid",$D1550="Vibrating grid for enlarged design"),$D1550)</f>
        <v>#N/A</v>
      </c>
      <c r="I1550" t="e" cm="1">
        <f t="array" ref="I1550">_xlfn.IFS(OR($D1550="Simple magnetic grid  - 304",$D1550="Simple magnetic grid  - 316",$D1550="Simple and enlarged magnetic grid "),$D1550)</f>
        <v>#N/A</v>
      </c>
      <c r="J1550" t="e" cm="1">
        <f t="array" ref="J1550">_xlfn.IFS(OR($D1550="SMC",$D1550="Simple magnetic grid  - 316.",$D1550="FESTO"),$D1550)</f>
        <v>#N/A</v>
      </c>
    </row>
    <row r="1551" spans="1:10" x14ac:dyDescent="0.2">
      <c r="A1551" t="s">
        <v>26</v>
      </c>
      <c r="B1551" t="s">
        <v>64</v>
      </c>
      <c r="C1551" s="2" t="str">
        <f>_xlfn.XLOOKUP(B1551,Sheet1!$E$2:$E$171,Sheet1!$A$2:$A$171," ",0)</f>
        <v xml:space="preserve"> </v>
      </c>
      <c r="D1551" s="2" t="str">
        <f>_xlfn.XLOOKUP(B1551,Sheet1!$E$2:$E$171,Sheet1!$B$2:$B$171," ",0)</f>
        <v xml:space="preserve"> </v>
      </c>
      <c r="E1551" t="e" cm="1">
        <f t="array" ref="E1551">_xlfn.IFS(OR(D1551="Spl Mounting flange - 304",D1551="Spl Enlarged Mounting flange - 304",D1551="Spl Monoblock - 304",D1551="Dbl Mounting flange - 304",D1551="Dbl Monoblock - 304",D1551="Spl Mounting flange - 316",D1551="Dbl Mounting flange - 316",D1551="Spl Monoblock - 316",D1551="Dbl Mounting flange - 316"),D1551)</f>
        <v>#N/A</v>
      </c>
      <c r="F1551" t="e" cm="1">
        <f t="array" ref="F1551">_xlfn.IFS(OR($D1551="Fan 50 Hz",$D1551="Fan 440V 60 Hz",$D1551="Fan 460V 50 Hz"),$D1551)</f>
        <v>#N/A</v>
      </c>
      <c r="G1551" t="e" cm="1">
        <f t="array" ref="G1551">_xlfn.IFS(OR($D1551="Hopper 304",$D1551="Hopper 316"),$D1551)</f>
        <v>#N/A</v>
      </c>
      <c r="H1551" t="e" cm="1">
        <f t="array" ref="H1551">_xlfn.IFS(OR($D1551="Vibrating grid",$D1551="Vibrating grid for enlarged design"),$D1551)</f>
        <v>#N/A</v>
      </c>
      <c r="I1551" t="e" cm="1">
        <f t="array" ref="I1551">_xlfn.IFS(OR($D1551="Simple magnetic grid  - 304",$D1551="Simple magnetic grid  - 316",$D1551="Simple and enlarged magnetic grid "),$D1551)</f>
        <v>#N/A</v>
      </c>
      <c r="J1551" t="e" cm="1">
        <f t="array" ref="J1551">_xlfn.IFS(OR($D1551="SMC",$D1551="Simple magnetic grid  - 316.",$D1551="FESTO"),$D1551)</f>
        <v>#N/A</v>
      </c>
    </row>
    <row r="1552" spans="1:10" x14ac:dyDescent="0.2">
      <c r="A1552" t="s">
        <v>26</v>
      </c>
      <c r="B1552" t="s">
        <v>1</v>
      </c>
      <c r="C1552" s="2" t="str">
        <f>_xlfn.XLOOKUP(B1552,Sheet1!$E$2:$E$171,Sheet1!$A$2:$A$171," ",0)</f>
        <v xml:space="preserve"> </v>
      </c>
      <c r="D1552" s="2" t="str">
        <f>_xlfn.XLOOKUP(B1552,Sheet1!$E$2:$E$171,Sheet1!$B$2:$B$171," ",0)</f>
        <v xml:space="preserve"> </v>
      </c>
      <c r="E1552" t="e" cm="1">
        <f t="array" ref="E1552">_xlfn.IFS(OR(D1552="Spl Mounting flange - 304",D1552="Spl Enlarged Mounting flange - 304",D1552="Spl Monoblock - 304",D1552="Dbl Mounting flange - 304",D1552="Dbl Monoblock - 304",D1552="Spl Mounting flange - 316",D1552="Dbl Mounting flange - 316",D1552="Spl Monoblock - 316",D1552="Dbl Mounting flange - 316"),D1552)</f>
        <v>#N/A</v>
      </c>
      <c r="F1552" t="e" cm="1">
        <f t="array" ref="F1552">_xlfn.IFS(OR($D1552="Fan 50 Hz",$D1552="Fan 440V 60 Hz",$D1552="Fan 460V 50 Hz"),$D1552)</f>
        <v>#N/A</v>
      </c>
      <c r="G1552" t="e" cm="1">
        <f t="array" ref="G1552">_xlfn.IFS(OR($D1552="Hopper 304",$D1552="Hopper 316"),$D1552)</f>
        <v>#N/A</v>
      </c>
      <c r="H1552" t="e" cm="1">
        <f t="array" ref="H1552">_xlfn.IFS(OR($D1552="Vibrating grid",$D1552="Vibrating grid for enlarged design"),$D1552)</f>
        <v>#N/A</v>
      </c>
      <c r="I1552" t="e" cm="1">
        <f t="array" ref="I1552">_xlfn.IFS(OR($D1552="Simple magnetic grid  - 304",$D1552="Simple magnetic grid  - 316",$D1552="Simple and enlarged magnetic grid "),$D1552)</f>
        <v>#N/A</v>
      </c>
      <c r="J1552" t="e" cm="1">
        <f t="array" ref="J1552">_xlfn.IFS(OR($D1552="SMC",$D1552="Simple magnetic grid  - 316.",$D1552="FESTO"),$D1552)</f>
        <v>#N/A</v>
      </c>
    </row>
    <row r="1553" spans="1:10" x14ac:dyDescent="0.2">
      <c r="A1553" t="s">
        <v>26</v>
      </c>
      <c r="B1553" t="s">
        <v>1</v>
      </c>
      <c r="C1553" s="2" t="str">
        <f>_xlfn.XLOOKUP(B1553,Sheet1!$E$2:$E$171,Sheet1!$A$2:$A$171," ",0)</f>
        <v xml:space="preserve"> </v>
      </c>
      <c r="D1553" s="2" t="str">
        <f>_xlfn.XLOOKUP(B1553,Sheet1!$E$2:$E$171,Sheet1!$B$2:$B$171," ",0)</f>
        <v xml:space="preserve"> </v>
      </c>
      <c r="E1553" t="e" cm="1">
        <f t="array" ref="E1553">_xlfn.IFS(OR(D1553="Spl Mounting flange - 304",D1553="Spl Enlarged Mounting flange - 304",D1553="Spl Monoblock - 304",D1553="Dbl Mounting flange - 304",D1553="Dbl Monoblock - 304",D1553="Spl Mounting flange - 316",D1553="Dbl Mounting flange - 316",D1553="Spl Monoblock - 316",D1553="Dbl Mounting flange - 316"),D1553)</f>
        <v>#N/A</v>
      </c>
      <c r="F1553" t="e" cm="1">
        <f t="array" ref="F1553">_xlfn.IFS(OR($D1553="Fan 50 Hz",$D1553="Fan 440V 60 Hz",$D1553="Fan 460V 50 Hz"),$D1553)</f>
        <v>#N/A</v>
      </c>
      <c r="G1553" t="e" cm="1">
        <f t="array" ref="G1553">_xlfn.IFS(OR($D1553="Hopper 304",$D1553="Hopper 316"),$D1553)</f>
        <v>#N/A</v>
      </c>
      <c r="H1553" t="e" cm="1">
        <f t="array" ref="H1553">_xlfn.IFS(OR($D1553="Vibrating grid",$D1553="Vibrating grid for enlarged design"),$D1553)</f>
        <v>#N/A</v>
      </c>
      <c r="I1553" t="e" cm="1">
        <f t="array" ref="I1553">_xlfn.IFS(OR($D1553="Simple magnetic grid  - 304",$D1553="Simple magnetic grid  - 316",$D1553="Simple and enlarged magnetic grid "),$D1553)</f>
        <v>#N/A</v>
      </c>
      <c r="J1553" t="e" cm="1">
        <f t="array" ref="J1553">_xlfn.IFS(OR($D1553="SMC",$D1553="Simple magnetic grid  - 316.",$D1553="FESTO"),$D1553)</f>
        <v>#N/A</v>
      </c>
    </row>
    <row r="1554" spans="1:10" x14ac:dyDescent="0.2">
      <c r="A1554" t="s">
        <v>26</v>
      </c>
      <c r="B1554" t="s">
        <v>185</v>
      </c>
      <c r="C1554" s="2" t="str">
        <f>_xlfn.XLOOKUP(B1554,Sheet1!$E$2:$E$171,Sheet1!$A$2:$A$171," ",0)</f>
        <v xml:space="preserve"> </v>
      </c>
      <c r="D1554" s="2" t="str">
        <f>_xlfn.XLOOKUP(B1554,Sheet1!$E$2:$E$171,Sheet1!$B$2:$B$171," ",0)</f>
        <v xml:space="preserve"> </v>
      </c>
      <c r="E1554" t="e" cm="1">
        <f t="array" ref="E1554">_xlfn.IFS(OR(D1554="Spl Mounting flange - 304",D1554="Spl Enlarged Mounting flange - 304",D1554="Spl Monoblock - 304",D1554="Dbl Mounting flange - 304",D1554="Dbl Monoblock - 304",D1554="Spl Mounting flange - 316",D1554="Dbl Mounting flange - 316",D1554="Spl Monoblock - 316",D1554="Dbl Mounting flange - 316"),D1554)</f>
        <v>#N/A</v>
      </c>
      <c r="F1554" t="e" cm="1">
        <f t="array" ref="F1554">_xlfn.IFS(OR($D1554="Fan 50 Hz",$D1554="Fan 440V 60 Hz",$D1554="Fan 460V 50 Hz"),$D1554)</f>
        <v>#N/A</v>
      </c>
      <c r="G1554" t="e" cm="1">
        <f t="array" ref="G1554">_xlfn.IFS(OR($D1554="Hopper 304",$D1554="Hopper 316"),$D1554)</f>
        <v>#N/A</v>
      </c>
      <c r="H1554" t="e" cm="1">
        <f t="array" ref="H1554">_xlfn.IFS(OR($D1554="Vibrating grid",$D1554="Vibrating grid for enlarged design"),$D1554)</f>
        <v>#N/A</v>
      </c>
      <c r="I1554" t="e" cm="1">
        <f t="array" ref="I1554">_xlfn.IFS(OR($D1554="Simple magnetic grid  - 304",$D1554="Simple magnetic grid  - 316",$D1554="Simple and enlarged magnetic grid "),$D1554)</f>
        <v>#N/A</v>
      </c>
      <c r="J1554" t="e" cm="1">
        <f t="array" ref="J1554">_xlfn.IFS(OR($D1554="SMC",$D1554="Simple magnetic grid  - 316.",$D1554="FESTO"),$D1554)</f>
        <v>#N/A</v>
      </c>
    </row>
    <row r="1555" spans="1:10" x14ac:dyDescent="0.2">
      <c r="A1555" t="s">
        <v>26</v>
      </c>
      <c r="B1555" t="s">
        <v>284</v>
      </c>
      <c r="C1555" s="2" t="str">
        <f>_xlfn.XLOOKUP(B1555,Sheet1!$E$2:$E$171,Sheet1!$A$2:$A$171," ",0)</f>
        <v xml:space="preserve"> </v>
      </c>
      <c r="D1555" s="2" t="str">
        <f>_xlfn.XLOOKUP(B1555,Sheet1!$E$2:$E$171,Sheet1!$B$2:$B$171," ",0)</f>
        <v xml:space="preserve"> </v>
      </c>
      <c r="E1555" t="e" cm="1">
        <f t="array" ref="E1555">_xlfn.IFS(OR(D1555="Spl Mounting flange - 304",D1555="Spl Enlarged Mounting flange - 304",D1555="Spl Monoblock - 304",D1555="Dbl Mounting flange - 304",D1555="Dbl Monoblock - 304",D1555="Spl Mounting flange - 316",D1555="Dbl Mounting flange - 316",D1555="Spl Monoblock - 316",D1555="Dbl Mounting flange - 316"),D1555)</f>
        <v>#N/A</v>
      </c>
      <c r="F1555" t="e" cm="1">
        <f t="array" ref="F1555">_xlfn.IFS(OR($D1555="Fan 50 Hz",$D1555="Fan 440V 60 Hz",$D1555="Fan 460V 50 Hz"),$D1555)</f>
        <v>#N/A</v>
      </c>
      <c r="G1555" t="e" cm="1">
        <f t="array" ref="G1555">_xlfn.IFS(OR($D1555="Hopper 304",$D1555="Hopper 316"),$D1555)</f>
        <v>#N/A</v>
      </c>
      <c r="H1555" t="e" cm="1">
        <f t="array" ref="H1555">_xlfn.IFS(OR($D1555="Vibrating grid",$D1555="Vibrating grid for enlarged design"),$D1555)</f>
        <v>#N/A</v>
      </c>
      <c r="I1555" t="e" cm="1">
        <f t="array" ref="I1555">_xlfn.IFS(OR($D1555="Simple magnetic grid  - 304",$D1555="Simple magnetic grid  - 316",$D1555="Simple and enlarged magnetic grid "),$D1555)</f>
        <v>#N/A</v>
      </c>
      <c r="J1555" t="e" cm="1">
        <f t="array" ref="J1555">_xlfn.IFS(OR($D1555="SMC",$D1555="Simple magnetic grid  - 316.",$D1555="FESTO"),$D1555)</f>
        <v>#N/A</v>
      </c>
    </row>
    <row r="1556" spans="1:10" x14ac:dyDescent="0.2">
      <c r="A1556" t="s">
        <v>26</v>
      </c>
      <c r="B1556" t="s">
        <v>65</v>
      </c>
      <c r="C1556" s="2" t="str">
        <f>_xlfn.XLOOKUP(B1556,Sheet1!$E$2:$E$171,Sheet1!$A$2:$A$171," ",0)</f>
        <v xml:space="preserve"> </v>
      </c>
      <c r="D1556" s="2" t="str">
        <f>_xlfn.XLOOKUP(B1556,Sheet1!$E$2:$E$171,Sheet1!$B$2:$B$171," ",0)</f>
        <v xml:space="preserve"> </v>
      </c>
      <c r="E1556" t="e" cm="1">
        <f t="array" ref="E1556">_xlfn.IFS(OR(D1556="Spl Mounting flange - 304",D1556="Spl Enlarged Mounting flange - 304",D1556="Spl Monoblock - 304",D1556="Dbl Mounting flange - 304",D1556="Dbl Monoblock - 304",D1556="Spl Mounting flange - 316",D1556="Dbl Mounting flange - 316",D1556="Spl Monoblock - 316",D1556="Dbl Mounting flange - 316"),D1556)</f>
        <v>#N/A</v>
      </c>
      <c r="F1556" t="e" cm="1">
        <f t="array" ref="F1556">_xlfn.IFS(OR($D1556="Fan 50 Hz",$D1556="Fan 440V 60 Hz",$D1556="Fan 460V 50 Hz"),$D1556)</f>
        <v>#N/A</v>
      </c>
      <c r="G1556" t="e" cm="1">
        <f t="array" ref="G1556">_xlfn.IFS(OR($D1556="Hopper 304",$D1556="Hopper 316"),$D1556)</f>
        <v>#N/A</v>
      </c>
      <c r="H1556" t="e" cm="1">
        <f t="array" ref="H1556">_xlfn.IFS(OR($D1556="Vibrating grid",$D1556="Vibrating grid for enlarged design"),$D1556)</f>
        <v>#N/A</v>
      </c>
      <c r="I1556" t="e" cm="1">
        <f t="array" ref="I1556">_xlfn.IFS(OR($D1556="Simple magnetic grid  - 304",$D1556="Simple magnetic grid  - 316",$D1556="Simple and enlarged magnetic grid "),$D1556)</f>
        <v>#N/A</v>
      </c>
      <c r="J1556" t="e" cm="1">
        <f t="array" ref="J1556">_xlfn.IFS(OR($D1556="SMC",$D1556="Simple magnetic grid  - 316.",$D1556="FESTO"),$D1556)</f>
        <v>#N/A</v>
      </c>
    </row>
    <row r="1557" spans="1:10" x14ac:dyDescent="0.2">
      <c r="A1557" t="s">
        <v>26</v>
      </c>
      <c r="B1557" t="s">
        <v>112</v>
      </c>
      <c r="C1557" s="2" t="str">
        <f>_xlfn.XLOOKUP(B1557,Sheet1!$E$2:$E$171,Sheet1!$A$2:$A$171," ",0)</f>
        <v xml:space="preserve"> </v>
      </c>
      <c r="D1557" s="2" t="str">
        <f>_xlfn.XLOOKUP(B1557,Sheet1!$E$2:$E$171,Sheet1!$B$2:$B$171," ",0)</f>
        <v xml:space="preserve"> </v>
      </c>
      <c r="E1557" t="e" cm="1">
        <f t="array" ref="E1557">_xlfn.IFS(OR(D1557="Spl Mounting flange - 304",D1557="Spl Enlarged Mounting flange - 304",D1557="Spl Monoblock - 304",D1557="Dbl Mounting flange - 304",D1557="Dbl Monoblock - 304",D1557="Spl Mounting flange - 316",D1557="Dbl Mounting flange - 316",D1557="Spl Monoblock - 316",D1557="Dbl Mounting flange - 316"),D1557)</f>
        <v>#N/A</v>
      </c>
      <c r="F1557" t="e" cm="1">
        <f t="array" ref="F1557">_xlfn.IFS(OR($D1557="Fan 50 Hz",$D1557="Fan 440V 60 Hz",$D1557="Fan 460V 50 Hz"),$D1557)</f>
        <v>#N/A</v>
      </c>
      <c r="G1557" t="e" cm="1">
        <f t="array" ref="G1557">_xlfn.IFS(OR($D1557="Hopper 304",$D1557="Hopper 316"),$D1557)</f>
        <v>#N/A</v>
      </c>
      <c r="H1557" t="e" cm="1">
        <f t="array" ref="H1557">_xlfn.IFS(OR($D1557="Vibrating grid",$D1557="Vibrating grid for enlarged design"),$D1557)</f>
        <v>#N/A</v>
      </c>
      <c r="I1557" t="e" cm="1">
        <f t="array" ref="I1557">_xlfn.IFS(OR($D1557="Simple magnetic grid  - 304",$D1557="Simple magnetic grid  - 316",$D1557="Simple and enlarged magnetic grid "),$D1557)</f>
        <v>#N/A</v>
      </c>
      <c r="J1557" t="e" cm="1">
        <f t="array" ref="J1557">_xlfn.IFS(OR($D1557="SMC",$D1557="Simple magnetic grid  - 316.",$D1557="FESTO"),$D1557)</f>
        <v>#N/A</v>
      </c>
    </row>
    <row r="1558" spans="1:10" x14ac:dyDescent="0.2">
      <c r="A1558" t="s">
        <v>26</v>
      </c>
      <c r="B1558" t="s">
        <v>285</v>
      </c>
      <c r="C1558" s="2" t="str">
        <f>_xlfn.XLOOKUP(B1558,Sheet1!$E$2:$E$171,Sheet1!$A$2:$A$171," ",0)</f>
        <v xml:space="preserve"> </v>
      </c>
      <c r="D1558" s="2" t="str">
        <f>_xlfn.XLOOKUP(B1558,Sheet1!$E$2:$E$171,Sheet1!$B$2:$B$171," ",0)</f>
        <v xml:space="preserve"> </v>
      </c>
      <c r="E1558" t="e" cm="1">
        <f t="array" ref="E1558">_xlfn.IFS(OR(D1558="Spl Mounting flange - 304",D1558="Spl Enlarged Mounting flange - 304",D1558="Spl Monoblock - 304",D1558="Dbl Mounting flange - 304",D1558="Dbl Monoblock - 304",D1558="Spl Mounting flange - 316",D1558="Dbl Mounting flange - 316",D1558="Spl Monoblock - 316",D1558="Dbl Mounting flange - 316"),D1558)</f>
        <v>#N/A</v>
      </c>
      <c r="F1558" t="e" cm="1">
        <f t="array" ref="F1558">_xlfn.IFS(OR($D1558="Fan 50 Hz",$D1558="Fan 440V 60 Hz",$D1558="Fan 460V 50 Hz"),$D1558)</f>
        <v>#N/A</v>
      </c>
      <c r="G1558" t="e" cm="1">
        <f t="array" ref="G1558">_xlfn.IFS(OR($D1558="Hopper 304",$D1558="Hopper 316"),$D1558)</f>
        <v>#N/A</v>
      </c>
      <c r="H1558" t="e" cm="1">
        <f t="array" ref="H1558">_xlfn.IFS(OR($D1558="Vibrating grid",$D1558="Vibrating grid for enlarged design"),$D1558)</f>
        <v>#N/A</v>
      </c>
      <c r="I1558" t="e" cm="1">
        <f t="array" ref="I1558">_xlfn.IFS(OR($D1558="Simple magnetic grid  - 304",$D1558="Simple magnetic grid  - 316",$D1558="Simple and enlarged magnetic grid "),$D1558)</f>
        <v>#N/A</v>
      </c>
      <c r="J1558" t="e" cm="1">
        <f t="array" ref="J1558">_xlfn.IFS(OR($D1558="SMC",$D1558="Simple magnetic grid  - 316.",$D1558="FESTO"),$D1558)</f>
        <v>#N/A</v>
      </c>
    </row>
    <row r="1559" spans="1:10" x14ac:dyDescent="0.2">
      <c r="A1559" t="s">
        <v>26</v>
      </c>
      <c r="B1559" t="s">
        <v>341</v>
      </c>
      <c r="C1559" s="2" t="str">
        <f>_xlfn.XLOOKUP(B1559,Sheet1!$E$2:$E$171,Sheet1!$A$2:$A$171," ",0)</f>
        <v xml:space="preserve"> </v>
      </c>
      <c r="D1559" s="2" t="str">
        <f>_xlfn.XLOOKUP(B1559,Sheet1!$E$2:$E$171,Sheet1!$B$2:$B$171," ",0)</f>
        <v xml:space="preserve"> </v>
      </c>
      <c r="E1559" t="e" cm="1">
        <f t="array" ref="E1559">_xlfn.IFS(OR(D1559="Spl Mounting flange - 304",D1559="Spl Enlarged Mounting flange - 304",D1559="Spl Monoblock - 304",D1559="Dbl Mounting flange - 304",D1559="Dbl Monoblock - 304",D1559="Spl Mounting flange - 316",D1559="Dbl Mounting flange - 316",D1559="Spl Monoblock - 316",D1559="Dbl Mounting flange - 316"),D1559)</f>
        <v>#N/A</v>
      </c>
      <c r="F1559" t="e" cm="1">
        <f t="array" ref="F1559">_xlfn.IFS(OR($D1559="Fan 50 Hz",$D1559="Fan 440V 60 Hz",$D1559="Fan 460V 50 Hz"),$D1559)</f>
        <v>#N/A</v>
      </c>
      <c r="G1559" t="e" cm="1">
        <f t="array" ref="G1559">_xlfn.IFS(OR($D1559="Hopper 304",$D1559="Hopper 316"),$D1559)</f>
        <v>#N/A</v>
      </c>
      <c r="H1559" t="e" cm="1">
        <f t="array" ref="H1559">_xlfn.IFS(OR($D1559="Vibrating grid",$D1559="Vibrating grid for enlarged design"),$D1559)</f>
        <v>#N/A</v>
      </c>
      <c r="I1559" t="e" cm="1">
        <f t="array" ref="I1559">_xlfn.IFS(OR($D1559="Simple magnetic grid  - 304",$D1559="Simple magnetic grid  - 316",$D1559="Simple and enlarged magnetic grid "),$D1559)</f>
        <v>#N/A</v>
      </c>
      <c r="J1559" t="e" cm="1">
        <f t="array" ref="J1559">_xlfn.IFS(OR($D1559="SMC",$D1559="Simple magnetic grid  - 316.",$D1559="FESTO"),$D1559)</f>
        <v>#N/A</v>
      </c>
    </row>
    <row r="1560" spans="1:10" x14ac:dyDescent="0.2">
      <c r="A1560" t="s">
        <v>26</v>
      </c>
      <c r="B1560" t="s">
        <v>297</v>
      </c>
      <c r="C1560" s="2" t="str">
        <f>_xlfn.XLOOKUP(B1560,Sheet1!$E$2:$E$171,Sheet1!$A$2:$A$171," ",0)</f>
        <v xml:space="preserve"> </v>
      </c>
      <c r="D1560" s="2" t="str">
        <f>_xlfn.XLOOKUP(B1560,Sheet1!$E$2:$E$171,Sheet1!$B$2:$B$171," ",0)</f>
        <v xml:space="preserve"> </v>
      </c>
      <c r="E1560" t="e" cm="1">
        <f t="array" ref="E1560">_xlfn.IFS(OR(D1560="Spl Mounting flange - 304",D1560="Spl Enlarged Mounting flange - 304",D1560="Spl Monoblock - 304",D1560="Dbl Mounting flange - 304",D1560="Dbl Monoblock - 304",D1560="Spl Mounting flange - 316",D1560="Dbl Mounting flange - 316",D1560="Spl Monoblock - 316",D1560="Dbl Mounting flange - 316"),D1560)</f>
        <v>#N/A</v>
      </c>
      <c r="F1560" t="e" cm="1">
        <f t="array" ref="F1560">_xlfn.IFS(OR($D1560="Fan 50 Hz",$D1560="Fan 440V 60 Hz",$D1560="Fan 460V 50 Hz"),$D1560)</f>
        <v>#N/A</v>
      </c>
      <c r="G1560" t="e" cm="1">
        <f t="array" ref="G1560">_xlfn.IFS(OR($D1560="Hopper 304",$D1560="Hopper 316"),$D1560)</f>
        <v>#N/A</v>
      </c>
      <c r="H1560" t="e" cm="1">
        <f t="array" ref="H1560">_xlfn.IFS(OR($D1560="Vibrating grid",$D1560="Vibrating grid for enlarged design"),$D1560)</f>
        <v>#N/A</v>
      </c>
      <c r="I1560" t="e" cm="1">
        <f t="array" ref="I1560">_xlfn.IFS(OR($D1560="Simple magnetic grid  - 304",$D1560="Simple magnetic grid  - 316",$D1560="Simple and enlarged magnetic grid "),$D1560)</f>
        <v>#N/A</v>
      </c>
      <c r="J1560" t="e" cm="1">
        <f t="array" ref="J1560">_xlfn.IFS(OR($D1560="SMC",$D1560="Simple magnetic grid  - 316.",$D1560="FESTO"),$D1560)</f>
        <v>#N/A</v>
      </c>
    </row>
    <row r="1561" spans="1:10" x14ac:dyDescent="0.2">
      <c r="A1561" t="s">
        <v>26</v>
      </c>
      <c r="B1561" t="s">
        <v>286</v>
      </c>
      <c r="C1561" s="2" t="str">
        <f>_xlfn.XLOOKUP(B1561,Sheet1!$E$2:$E$171,Sheet1!$A$2:$A$171," ",0)</f>
        <v xml:space="preserve"> </v>
      </c>
      <c r="D1561" s="2" t="str">
        <f>_xlfn.XLOOKUP(B1561,Sheet1!$E$2:$E$171,Sheet1!$B$2:$B$171," ",0)</f>
        <v xml:space="preserve"> </v>
      </c>
      <c r="E1561" t="e" cm="1">
        <f t="array" ref="E1561">_xlfn.IFS(OR(D1561="Spl Mounting flange - 304",D1561="Spl Enlarged Mounting flange - 304",D1561="Spl Monoblock - 304",D1561="Dbl Mounting flange - 304",D1561="Dbl Monoblock - 304",D1561="Spl Mounting flange - 316",D1561="Dbl Mounting flange - 316",D1561="Spl Monoblock - 316",D1561="Dbl Mounting flange - 316"),D1561)</f>
        <v>#N/A</v>
      </c>
      <c r="F1561" t="e" cm="1">
        <f t="array" ref="F1561">_xlfn.IFS(OR($D1561="Fan 50 Hz",$D1561="Fan 440V 60 Hz",$D1561="Fan 460V 50 Hz"),$D1561)</f>
        <v>#N/A</v>
      </c>
      <c r="G1561" t="e" cm="1">
        <f t="array" ref="G1561">_xlfn.IFS(OR($D1561="Hopper 304",$D1561="Hopper 316"),$D1561)</f>
        <v>#N/A</v>
      </c>
      <c r="H1561" t="e" cm="1">
        <f t="array" ref="H1561">_xlfn.IFS(OR($D1561="Vibrating grid",$D1561="Vibrating grid for enlarged design"),$D1561)</f>
        <v>#N/A</v>
      </c>
      <c r="I1561" t="e" cm="1">
        <f t="array" ref="I1561">_xlfn.IFS(OR($D1561="Simple magnetic grid  - 304",$D1561="Simple magnetic grid  - 316",$D1561="Simple and enlarged magnetic grid "),$D1561)</f>
        <v>#N/A</v>
      </c>
      <c r="J1561" t="e" cm="1">
        <f t="array" ref="J1561">_xlfn.IFS(OR($D1561="SMC",$D1561="Simple magnetic grid  - 316.",$D1561="FESTO"),$D1561)</f>
        <v>#N/A</v>
      </c>
    </row>
    <row r="1562" spans="1:10" x14ac:dyDescent="0.2">
      <c r="A1562" t="s">
        <v>26</v>
      </c>
      <c r="B1562" t="s">
        <v>186</v>
      </c>
      <c r="C1562" s="2" t="str">
        <f>_xlfn.XLOOKUP(B1562,Sheet1!$E$2:$E$171,Sheet1!$A$2:$A$171," ",0)</f>
        <v xml:space="preserve"> </v>
      </c>
      <c r="D1562" s="2" t="str">
        <f>_xlfn.XLOOKUP(B1562,Sheet1!$E$2:$E$171,Sheet1!$B$2:$B$171," ",0)</f>
        <v xml:space="preserve"> </v>
      </c>
      <c r="E1562" t="e" cm="1">
        <f t="array" ref="E1562">_xlfn.IFS(OR(D1562="Spl Mounting flange - 304",D1562="Spl Enlarged Mounting flange - 304",D1562="Spl Monoblock - 304",D1562="Dbl Mounting flange - 304",D1562="Dbl Monoblock - 304",D1562="Spl Mounting flange - 316",D1562="Dbl Mounting flange - 316",D1562="Spl Monoblock - 316",D1562="Dbl Mounting flange - 316"),D1562)</f>
        <v>#N/A</v>
      </c>
      <c r="F1562" t="e" cm="1">
        <f t="array" ref="F1562">_xlfn.IFS(OR($D1562="Fan 50 Hz",$D1562="Fan 440V 60 Hz",$D1562="Fan 460V 50 Hz"),$D1562)</f>
        <v>#N/A</v>
      </c>
      <c r="G1562" t="e" cm="1">
        <f t="array" ref="G1562">_xlfn.IFS(OR($D1562="Hopper 304",$D1562="Hopper 316"),$D1562)</f>
        <v>#N/A</v>
      </c>
      <c r="H1562" t="e" cm="1">
        <f t="array" ref="H1562">_xlfn.IFS(OR($D1562="Vibrating grid",$D1562="Vibrating grid for enlarged design"),$D1562)</f>
        <v>#N/A</v>
      </c>
      <c r="I1562" t="e" cm="1">
        <f t="array" ref="I1562">_xlfn.IFS(OR($D1562="Simple magnetic grid  - 304",$D1562="Simple magnetic grid  - 316",$D1562="Simple and enlarged magnetic grid "),$D1562)</f>
        <v>#N/A</v>
      </c>
      <c r="J1562" t="e" cm="1">
        <f t="array" ref="J1562">_xlfn.IFS(OR($D1562="SMC",$D1562="Simple magnetic grid  - 316.",$D1562="FESTO"),$D1562)</f>
        <v>#N/A</v>
      </c>
    </row>
    <row r="1563" spans="1:10" x14ac:dyDescent="0.2">
      <c r="A1563" t="s">
        <v>26</v>
      </c>
      <c r="B1563" t="s">
        <v>78</v>
      </c>
      <c r="C1563" s="2" t="str">
        <f>_xlfn.XLOOKUP(B1563,Sheet1!$E$2:$E$171,Sheet1!$A$2:$A$171," ",0)</f>
        <v xml:space="preserve"> </v>
      </c>
      <c r="D1563" s="2" t="str">
        <f>_xlfn.XLOOKUP(B1563,Sheet1!$E$2:$E$171,Sheet1!$B$2:$B$171," ",0)</f>
        <v xml:space="preserve"> </v>
      </c>
      <c r="E1563" t="e" cm="1">
        <f t="array" ref="E1563">_xlfn.IFS(OR(D1563="Spl Mounting flange - 304",D1563="Spl Enlarged Mounting flange - 304",D1563="Spl Monoblock - 304",D1563="Dbl Mounting flange - 304",D1563="Dbl Monoblock - 304",D1563="Spl Mounting flange - 316",D1563="Dbl Mounting flange - 316",D1563="Spl Monoblock - 316",D1563="Dbl Mounting flange - 316"),D1563)</f>
        <v>#N/A</v>
      </c>
      <c r="F1563" t="e" cm="1">
        <f t="array" ref="F1563">_xlfn.IFS(OR($D1563="Fan 50 Hz",$D1563="Fan 440V 60 Hz",$D1563="Fan 460V 50 Hz"),$D1563)</f>
        <v>#N/A</v>
      </c>
      <c r="G1563" t="e" cm="1">
        <f t="array" ref="G1563">_xlfn.IFS(OR($D1563="Hopper 304",$D1563="Hopper 316"),$D1563)</f>
        <v>#N/A</v>
      </c>
      <c r="H1563" t="e" cm="1">
        <f t="array" ref="H1563">_xlfn.IFS(OR($D1563="Vibrating grid",$D1563="Vibrating grid for enlarged design"),$D1563)</f>
        <v>#N/A</v>
      </c>
      <c r="I1563" t="e" cm="1">
        <f t="array" ref="I1563">_xlfn.IFS(OR($D1563="Simple magnetic grid  - 304",$D1563="Simple magnetic grid  - 316",$D1563="Simple and enlarged magnetic grid "),$D1563)</f>
        <v>#N/A</v>
      </c>
      <c r="J1563" t="e" cm="1">
        <f t="array" ref="J1563">_xlfn.IFS(OR($D1563="SMC",$D1563="Simple magnetic grid  - 316.",$D1563="FESTO"),$D1563)</f>
        <v>#N/A</v>
      </c>
    </row>
    <row r="1564" spans="1:10" x14ac:dyDescent="0.2">
      <c r="A1564" t="s">
        <v>26</v>
      </c>
      <c r="B1564" t="s">
        <v>68</v>
      </c>
      <c r="C1564" s="2" t="str">
        <f>_xlfn.XLOOKUP(B1564,Sheet1!$E$2:$E$171,Sheet1!$A$2:$A$171," ",0)</f>
        <v xml:space="preserve"> </v>
      </c>
      <c r="D1564" s="2" t="str">
        <f>_xlfn.XLOOKUP(B1564,Sheet1!$E$2:$E$171,Sheet1!$B$2:$B$171," ",0)</f>
        <v xml:space="preserve"> </v>
      </c>
      <c r="E1564" t="e" cm="1">
        <f t="array" ref="E1564">_xlfn.IFS(OR(D1564="Spl Mounting flange - 304",D1564="Spl Enlarged Mounting flange - 304",D1564="Spl Monoblock - 304",D1564="Dbl Mounting flange - 304",D1564="Dbl Monoblock - 304",D1564="Spl Mounting flange - 316",D1564="Dbl Mounting flange - 316",D1564="Spl Monoblock - 316",D1564="Dbl Mounting flange - 316"),D1564)</f>
        <v>#N/A</v>
      </c>
      <c r="F1564" t="e" cm="1">
        <f t="array" ref="F1564">_xlfn.IFS(OR($D1564="Fan 50 Hz",$D1564="Fan 440V 60 Hz",$D1564="Fan 460V 50 Hz"),$D1564)</f>
        <v>#N/A</v>
      </c>
      <c r="G1564" t="e" cm="1">
        <f t="array" ref="G1564">_xlfn.IFS(OR($D1564="Hopper 304",$D1564="Hopper 316"),$D1564)</f>
        <v>#N/A</v>
      </c>
      <c r="H1564" t="e" cm="1">
        <f t="array" ref="H1564">_xlfn.IFS(OR($D1564="Vibrating grid",$D1564="Vibrating grid for enlarged design"),$D1564)</f>
        <v>#N/A</v>
      </c>
      <c r="I1564" t="e" cm="1">
        <f t="array" ref="I1564">_xlfn.IFS(OR($D1564="Simple magnetic grid  - 304",$D1564="Simple magnetic grid  - 316",$D1564="Simple and enlarged magnetic grid "),$D1564)</f>
        <v>#N/A</v>
      </c>
      <c r="J1564" t="e" cm="1">
        <f t="array" ref="J1564">_xlfn.IFS(OR($D1564="SMC",$D1564="Simple magnetic grid  - 316.",$D1564="FESTO"),$D1564)</f>
        <v>#N/A</v>
      </c>
    </row>
    <row r="1565" spans="1:10" x14ac:dyDescent="0.2">
      <c r="A1565" t="s">
        <v>26</v>
      </c>
      <c r="B1565" t="s">
        <v>384</v>
      </c>
      <c r="C1565" s="2" t="str">
        <f>_xlfn.XLOOKUP(B1565,Sheet1!$E$2:$E$171,Sheet1!$A$2:$A$171," ",0)</f>
        <v xml:space="preserve"> </v>
      </c>
      <c r="D1565" s="2" t="str">
        <f>_xlfn.XLOOKUP(B1565,Sheet1!$E$2:$E$171,Sheet1!$B$2:$B$171," ",0)</f>
        <v xml:space="preserve"> </v>
      </c>
      <c r="E1565" t="e" cm="1">
        <f t="array" ref="E1565">_xlfn.IFS(OR(D1565="Spl Mounting flange - 304",D1565="Spl Enlarged Mounting flange - 304",D1565="Spl Monoblock - 304",D1565="Dbl Mounting flange - 304",D1565="Dbl Monoblock - 304",D1565="Spl Mounting flange - 316",D1565="Dbl Mounting flange - 316",D1565="Spl Monoblock - 316",D1565="Dbl Mounting flange - 316"),D1565)</f>
        <v>#N/A</v>
      </c>
      <c r="F1565" t="e" cm="1">
        <f t="array" ref="F1565">_xlfn.IFS(OR($D1565="Fan 50 Hz",$D1565="Fan 440V 60 Hz",$D1565="Fan 460V 50 Hz"),$D1565)</f>
        <v>#N/A</v>
      </c>
      <c r="G1565" t="e" cm="1">
        <f t="array" ref="G1565">_xlfn.IFS(OR($D1565="Hopper 304",$D1565="Hopper 316"),$D1565)</f>
        <v>#N/A</v>
      </c>
      <c r="H1565" t="e" cm="1">
        <f t="array" ref="H1565">_xlfn.IFS(OR($D1565="Vibrating grid",$D1565="Vibrating grid for enlarged design"),$D1565)</f>
        <v>#N/A</v>
      </c>
      <c r="I1565" t="e" cm="1">
        <f t="array" ref="I1565">_xlfn.IFS(OR($D1565="Simple magnetic grid  - 304",$D1565="Simple magnetic grid  - 316",$D1565="Simple and enlarged magnetic grid "),$D1565)</f>
        <v>#N/A</v>
      </c>
      <c r="J1565" t="e" cm="1">
        <f t="array" ref="J1565">_xlfn.IFS(OR($D1565="SMC",$D1565="Simple magnetic grid  - 316.",$D1565="FESTO"),$D1565)</f>
        <v>#N/A</v>
      </c>
    </row>
    <row r="1566" spans="1:10" x14ac:dyDescent="0.2">
      <c r="A1566" t="s">
        <v>26</v>
      </c>
      <c r="B1566" t="s">
        <v>189</v>
      </c>
      <c r="C1566" s="2" t="str">
        <f>_xlfn.XLOOKUP(B1566,Sheet1!$E$2:$E$171,Sheet1!$A$2:$A$171," ",0)</f>
        <v xml:space="preserve"> </v>
      </c>
      <c r="D1566" s="2" t="str">
        <f>_xlfn.XLOOKUP(B1566,Sheet1!$E$2:$E$171,Sheet1!$B$2:$B$171," ",0)</f>
        <v xml:space="preserve"> </v>
      </c>
      <c r="E1566" t="e" cm="1">
        <f t="array" ref="E1566">_xlfn.IFS(OR(D1566="Spl Mounting flange - 304",D1566="Spl Enlarged Mounting flange - 304",D1566="Spl Monoblock - 304",D1566="Dbl Mounting flange - 304",D1566="Dbl Monoblock - 304",D1566="Spl Mounting flange - 316",D1566="Dbl Mounting flange - 316",D1566="Spl Monoblock - 316",D1566="Dbl Mounting flange - 316"),D1566)</f>
        <v>#N/A</v>
      </c>
      <c r="F1566" t="e" cm="1">
        <f t="array" ref="F1566">_xlfn.IFS(OR($D1566="Fan 50 Hz",$D1566="Fan 440V 60 Hz",$D1566="Fan 460V 50 Hz"),$D1566)</f>
        <v>#N/A</v>
      </c>
      <c r="G1566" t="e" cm="1">
        <f t="array" ref="G1566">_xlfn.IFS(OR($D1566="Hopper 304",$D1566="Hopper 316"),$D1566)</f>
        <v>#N/A</v>
      </c>
      <c r="H1566" t="e" cm="1">
        <f t="array" ref="H1566">_xlfn.IFS(OR($D1566="Vibrating grid",$D1566="Vibrating grid for enlarged design"),$D1566)</f>
        <v>#N/A</v>
      </c>
      <c r="I1566" t="e" cm="1">
        <f t="array" ref="I1566">_xlfn.IFS(OR($D1566="Simple magnetic grid  - 304",$D1566="Simple magnetic grid  - 316",$D1566="Simple and enlarged magnetic grid "),$D1566)</f>
        <v>#N/A</v>
      </c>
      <c r="J1566" t="e" cm="1">
        <f t="array" ref="J1566">_xlfn.IFS(OR($D1566="SMC",$D1566="Simple magnetic grid  - 316.",$D1566="FESTO"),$D1566)</f>
        <v>#N/A</v>
      </c>
    </row>
    <row r="1567" spans="1:10" x14ac:dyDescent="0.2">
      <c r="A1567" t="s">
        <v>26</v>
      </c>
      <c r="B1567" t="s">
        <v>383</v>
      </c>
      <c r="C1567" s="2" t="str">
        <f>_xlfn.XLOOKUP(B1567,Sheet1!$E$2:$E$171,Sheet1!$A$2:$A$171," ",0)</f>
        <v xml:space="preserve"> </v>
      </c>
      <c r="D1567" s="2" t="str">
        <f>_xlfn.XLOOKUP(B1567,Sheet1!$E$2:$E$171,Sheet1!$B$2:$B$171," ",0)</f>
        <v xml:space="preserve"> </v>
      </c>
      <c r="E1567" t="e" cm="1">
        <f t="array" ref="E1567">_xlfn.IFS(OR(D1567="Spl Mounting flange - 304",D1567="Spl Enlarged Mounting flange - 304",D1567="Spl Monoblock - 304",D1567="Dbl Mounting flange - 304",D1567="Dbl Monoblock - 304",D1567="Spl Mounting flange - 316",D1567="Dbl Mounting flange - 316",D1567="Spl Monoblock - 316",D1567="Dbl Mounting flange - 316"),D1567)</f>
        <v>#N/A</v>
      </c>
      <c r="F1567" t="e" cm="1">
        <f t="array" ref="F1567">_xlfn.IFS(OR($D1567="Fan 50 Hz",$D1567="Fan 440V 60 Hz",$D1567="Fan 460V 50 Hz"),$D1567)</f>
        <v>#N/A</v>
      </c>
      <c r="G1567" t="e" cm="1">
        <f t="array" ref="G1567">_xlfn.IFS(OR($D1567="Hopper 304",$D1567="Hopper 316"),$D1567)</f>
        <v>#N/A</v>
      </c>
      <c r="H1567" t="e" cm="1">
        <f t="array" ref="H1567">_xlfn.IFS(OR($D1567="Vibrating grid",$D1567="Vibrating grid for enlarged design"),$D1567)</f>
        <v>#N/A</v>
      </c>
      <c r="I1567" t="e" cm="1">
        <f t="array" ref="I1567">_xlfn.IFS(OR($D1567="Simple magnetic grid  - 304",$D1567="Simple magnetic grid  - 316",$D1567="Simple and enlarged magnetic grid "),$D1567)</f>
        <v>#N/A</v>
      </c>
      <c r="J1567" t="e" cm="1">
        <f t="array" ref="J1567">_xlfn.IFS(OR($D1567="SMC",$D1567="Simple magnetic grid  - 316.",$D1567="FESTO"),$D1567)</f>
        <v>#N/A</v>
      </c>
    </row>
    <row r="1568" spans="1:10" x14ac:dyDescent="0.2">
      <c r="A1568" t="s">
        <v>23</v>
      </c>
      <c r="B1568" t="s">
        <v>336</v>
      </c>
      <c r="C1568" s="2" t="str">
        <f>_xlfn.XLOOKUP(B1568,Sheet1!$E$2:$E$171,Sheet1!$A$2:$A$171," ",0)</f>
        <v xml:space="preserve"> </v>
      </c>
      <c r="D1568" s="2" t="str">
        <f>_xlfn.XLOOKUP(B1568,Sheet1!$E$2:$E$171,Sheet1!$B$2:$B$171," ",0)</f>
        <v xml:space="preserve"> </v>
      </c>
      <c r="E1568" t="e" cm="1">
        <f t="array" ref="E1568">_xlfn.IFS(OR(D1568="Spl Mounting flange - 304",D1568="Spl Enlarged Mounting flange - 304",D1568="Spl Monoblock - 304",D1568="Dbl Mounting flange - 304",D1568="Dbl Monoblock - 304",D1568="Spl Mounting flange - 316",D1568="Dbl Mounting flange - 316",D1568="Spl Monoblock - 316",D1568="Dbl Mounting flange - 316"),D1568)</f>
        <v>#N/A</v>
      </c>
      <c r="F1568" t="e" cm="1">
        <f t="array" ref="F1568">_xlfn.IFS(OR($D1568="Fan 50 Hz",$D1568="Fan 440V 60 Hz",$D1568="Fan 460V 50 Hz"),$D1568)</f>
        <v>#N/A</v>
      </c>
      <c r="G1568" t="e" cm="1">
        <f t="array" ref="G1568">_xlfn.IFS(OR($D1568="Hopper 304",$D1568="Hopper 316"),$D1568)</f>
        <v>#N/A</v>
      </c>
      <c r="H1568" t="e" cm="1">
        <f t="array" ref="H1568">_xlfn.IFS(OR($D1568="Vibrating grid",$D1568="Vibrating grid for enlarged design"),$D1568)</f>
        <v>#N/A</v>
      </c>
      <c r="I1568" t="e" cm="1">
        <f t="array" ref="I1568">_xlfn.IFS(OR($D1568="Simple magnetic grid  - 304",$D1568="Simple magnetic grid  - 316",$D1568="Simple and enlarged magnetic grid "),$D1568)</f>
        <v>#N/A</v>
      </c>
      <c r="J1568" t="e" cm="1">
        <f t="array" ref="J1568">_xlfn.IFS(OR($D1568="SMC",$D1568="Simple magnetic grid  - 316.",$D1568="FESTO"),$D1568)</f>
        <v>#N/A</v>
      </c>
    </row>
    <row r="1569" spans="1:10" x14ac:dyDescent="0.2">
      <c r="A1569" t="s">
        <v>23</v>
      </c>
      <c r="B1569" t="s">
        <v>1</v>
      </c>
      <c r="C1569" s="2" t="str">
        <f>_xlfn.XLOOKUP(B1569,Sheet1!$E$2:$E$171,Sheet1!$A$2:$A$171," ",0)</f>
        <v xml:space="preserve"> </v>
      </c>
      <c r="D1569" s="2" t="str">
        <f>_xlfn.XLOOKUP(B1569,Sheet1!$E$2:$E$171,Sheet1!$B$2:$B$171," ",0)</f>
        <v xml:space="preserve"> </v>
      </c>
      <c r="E1569" t="e" cm="1">
        <f t="array" ref="E1569">_xlfn.IFS(OR(D1569="Spl Mounting flange - 304",D1569="Spl Enlarged Mounting flange - 304",D1569="Spl Monoblock - 304",D1569="Dbl Mounting flange - 304",D1569="Dbl Monoblock - 304",D1569="Spl Mounting flange - 316",D1569="Dbl Mounting flange - 316",D1569="Spl Monoblock - 316",D1569="Dbl Mounting flange - 316"),D1569)</f>
        <v>#N/A</v>
      </c>
      <c r="F1569" t="e" cm="1">
        <f t="array" ref="F1569">_xlfn.IFS(OR($D1569="Fan 50 Hz",$D1569="Fan 440V 60 Hz",$D1569="Fan 460V 50 Hz"),$D1569)</f>
        <v>#N/A</v>
      </c>
      <c r="G1569" t="e" cm="1">
        <f t="array" ref="G1569">_xlfn.IFS(OR($D1569="Hopper 304",$D1569="Hopper 316"),$D1569)</f>
        <v>#N/A</v>
      </c>
      <c r="H1569" t="e" cm="1">
        <f t="array" ref="H1569">_xlfn.IFS(OR($D1569="Vibrating grid",$D1569="Vibrating grid for enlarged design"),$D1569)</f>
        <v>#N/A</v>
      </c>
      <c r="I1569" t="e" cm="1">
        <f t="array" ref="I1569">_xlfn.IFS(OR($D1569="Simple magnetic grid  - 304",$D1569="Simple magnetic grid  - 316",$D1569="Simple and enlarged magnetic grid "),$D1569)</f>
        <v>#N/A</v>
      </c>
      <c r="J1569" t="e" cm="1">
        <f t="array" ref="J1569">_xlfn.IFS(OR($D1569="SMC",$D1569="Simple magnetic grid  - 316.",$D1569="FESTO"),$D1569)</f>
        <v>#N/A</v>
      </c>
    </row>
    <row r="1570" spans="1:10" x14ac:dyDescent="0.2">
      <c r="A1570" t="s">
        <v>23</v>
      </c>
      <c r="B1570" t="s">
        <v>165</v>
      </c>
      <c r="C1570" s="2" t="str">
        <f>_xlfn.XLOOKUP(B1570,Sheet1!$E$2:$E$171,Sheet1!$A$2:$A$171," ",0)</f>
        <v xml:space="preserve"> </v>
      </c>
      <c r="D1570" s="2" t="str">
        <f>_xlfn.XLOOKUP(B1570,Sheet1!$E$2:$E$171,Sheet1!$B$2:$B$171," ",0)</f>
        <v xml:space="preserve"> </v>
      </c>
      <c r="E1570" t="e" cm="1">
        <f t="array" ref="E1570">_xlfn.IFS(OR(D1570="Spl Mounting flange - 304",D1570="Spl Enlarged Mounting flange - 304",D1570="Spl Monoblock - 304",D1570="Dbl Mounting flange - 304",D1570="Dbl Monoblock - 304",D1570="Spl Mounting flange - 316",D1570="Dbl Mounting flange - 316",D1570="Spl Monoblock - 316",D1570="Dbl Mounting flange - 316"),D1570)</f>
        <v>#N/A</v>
      </c>
      <c r="F1570" t="e" cm="1">
        <f t="array" ref="F1570">_xlfn.IFS(OR($D1570="Fan 50 Hz",$D1570="Fan 440V 60 Hz",$D1570="Fan 460V 50 Hz"),$D1570)</f>
        <v>#N/A</v>
      </c>
      <c r="G1570" t="e" cm="1">
        <f t="array" ref="G1570">_xlfn.IFS(OR($D1570="Hopper 304",$D1570="Hopper 316"),$D1570)</f>
        <v>#N/A</v>
      </c>
      <c r="H1570" t="e" cm="1">
        <f t="array" ref="H1570">_xlfn.IFS(OR($D1570="Vibrating grid",$D1570="Vibrating grid for enlarged design"),$D1570)</f>
        <v>#N/A</v>
      </c>
      <c r="I1570" t="e" cm="1">
        <f t="array" ref="I1570">_xlfn.IFS(OR($D1570="Simple magnetic grid  - 304",$D1570="Simple magnetic grid  - 316",$D1570="Simple and enlarged magnetic grid "),$D1570)</f>
        <v>#N/A</v>
      </c>
      <c r="J1570" t="e" cm="1">
        <f t="array" ref="J1570">_xlfn.IFS(OR($D1570="SMC",$D1570="Simple magnetic grid  - 316.",$D1570="FESTO"),$D1570)</f>
        <v>#N/A</v>
      </c>
    </row>
    <row r="1571" spans="1:10" x14ac:dyDescent="0.2">
      <c r="A1571" t="s">
        <v>23</v>
      </c>
      <c r="B1571" t="s">
        <v>200</v>
      </c>
      <c r="C1571" s="2" t="str">
        <f>_xlfn.XLOOKUP(B1571,Sheet1!$E$2:$E$171,Sheet1!$A$2:$A$171," ",0)</f>
        <v xml:space="preserve"> </v>
      </c>
      <c r="D1571" s="2" t="str">
        <f>_xlfn.XLOOKUP(B1571,Sheet1!$E$2:$E$171,Sheet1!$B$2:$B$171," ",0)</f>
        <v xml:space="preserve"> </v>
      </c>
      <c r="E1571" t="e" cm="1">
        <f t="array" ref="E1571">_xlfn.IFS(OR(D1571="Spl Mounting flange - 304",D1571="Spl Enlarged Mounting flange - 304",D1571="Spl Monoblock - 304",D1571="Dbl Mounting flange - 304",D1571="Dbl Monoblock - 304",D1571="Spl Mounting flange - 316",D1571="Dbl Mounting flange - 316",D1571="Spl Monoblock - 316",D1571="Dbl Mounting flange - 316"),D1571)</f>
        <v>#N/A</v>
      </c>
      <c r="F1571" t="e" cm="1">
        <f t="array" ref="F1571">_xlfn.IFS(OR($D1571="Fan 50 Hz",$D1571="Fan 440V 60 Hz",$D1571="Fan 460V 50 Hz"),$D1571)</f>
        <v>#N/A</v>
      </c>
      <c r="G1571" t="e" cm="1">
        <f t="array" ref="G1571">_xlfn.IFS(OR($D1571="Hopper 304",$D1571="Hopper 316"),$D1571)</f>
        <v>#N/A</v>
      </c>
      <c r="H1571" t="e" cm="1">
        <f t="array" ref="H1571">_xlfn.IFS(OR($D1571="Vibrating grid",$D1571="Vibrating grid for enlarged design"),$D1571)</f>
        <v>#N/A</v>
      </c>
      <c r="I1571" t="e" cm="1">
        <f t="array" ref="I1571">_xlfn.IFS(OR($D1571="Simple magnetic grid  - 304",$D1571="Simple magnetic grid  - 316",$D1571="Simple and enlarged magnetic grid "),$D1571)</f>
        <v>#N/A</v>
      </c>
      <c r="J1571" t="e" cm="1">
        <f t="array" ref="J1571">_xlfn.IFS(OR($D1571="SMC",$D1571="Simple magnetic grid  - 316.",$D1571="FESTO"),$D1571)</f>
        <v>#N/A</v>
      </c>
    </row>
    <row r="1572" spans="1:10" x14ac:dyDescent="0.2">
      <c r="A1572" t="s">
        <v>23</v>
      </c>
      <c r="B1572" t="s">
        <v>321</v>
      </c>
      <c r="C1572" s="2" t="str">
        <f>_xlfn.XLOOKUP(B1572,Sheet1!$E$2:$E$171,Sheet1!$A$2:$A$171," ",0)</f>
        <v xml:space="preserve"> </v>
      </c>
      <c r="D1572" s="2" t="str">
        <f>_xlfn.XLOOKUP(B1572,Sheet1!$E$2:$E$171,Sheet1!$B$2:$B$171," ",0)</f>
        <v xml:space="preserve"> </v>
      </c>
      <c r="E1572" t="e" cm="1">
        <f t="array" ref="E1572">_xlfn.IFS(OR(D1572="Spl Mounting flange - 304",D1572="Spl Enlarged Mounting flange - 304",D1572="Spl Monoblock - 304",D1572="Dbl Mounting flange - 304",D1572="Dbl Monoblock - 304",D1572="Spl Mounting flange - 316",D1572="Dbl Mounting flange - 316",D1572="Spl Monoblock - 316",D1572="Dbl Mounting flange - 316"),D1572)</f>
        <v>#N/A</v>
      </c>
      <c r="F1572" t="e" cm="1">
        <f t="array" ref="F1572">_xlfn.IFS(OR($D1572="Fan 50 Hz",$D1572="Fan 440V 60 Hz",$D1572="Fan 460V 50 Hz"),$D1572)</f>
        <v>#N/A</v>
      </c>
      <c r="G1572" t="e" cm="1">
        <f t="array" ref="G1572">_xlfn.IFS(OR($D1572="Hopper 304",$D1572="Hopper 316"),$D1572)</f>
        <v>#N/A</v>
      </c>
      <c r="H1572" t="e" cm="1">
        <f t="array" ref="H1572">_xlfn.IFS(OR($D1572="Vibrating grid",$D1572="Vibrating grid for enlarged design"),$D1572)</f>
        <v>#N/A</v>
      </c>
      <c r="I1572" t="e" cm="1">
        <f t="array" ref="I1572">_xlfn.IFS(OR($D1572="Simple magnetic grid  - 304",$D1572="Simple magnetic grid  - 316",$D1572="Simple and enlarged magnetic grid "),$D1572)</f>
        <v>#N/A</v>
      </c>
      <c r="J1572" t="e" cm="1">
        <f t="array" ref="J1572">_xlfn.IFS(OR($D1572="SMC",$D1572="Simple magnetic grid  - 316.",$D1572="FESTO"),$D1572)</f>
        <v>#N/A</v>
      </c>
    </row>
    <row r="1573" spans="1:10" x14ac:dyDescent="0.2">
      <c r="A1573" t="s">
        <v>23</v>
      </c>
      <c r="B1573" t="s">
        <v>168</v>
      </c>
      <c r="C1573" s="2" t="str">
        <f>_xlfn.XLOOKUP(B1573,Sheet1!$E$2:$E$171,Sheet1!$A$2:$A$171," ",0)</f>
        <v xml:space="preserve"> </v>
      </c>
      <c r="D1573" s="2" t="str">
        <f>_xlfn.XLOOKUP(B1573,Sheet1!$E$2:$E$171,Sheet1!$B$2:$B$171," ",0)</f>
        <v xml:space="preserve"> </v>
      </c>
      <c r="E1573" t="e" cm="1">
        <f t="array" ref="E1573">_xlfn.IFS(OR(D1573="Spl Mounting flange - 304",D1573="Spl Enlarged Mounting flange - 304",D1573="Spl Monoblock - 304",D1573="Dbl Mounting flange - 304",D1573="Dbl Monoblock - 304",D1573="Spl Mounting flange - 316",D1573="Dbl Mounting flange - 316",D1573="Spl Monoblock - 316",D1573="Dbl Mounting flange - 316"),D1573)</f>
        <v>#N/A</v>
      </c>
      <c r="F1573" t="e" cm="1">
        <f t="array" ref="F1573">_xlfn.IFS(OR($D1573="Fan 50 Hz",$D1573="Fan 440V 60 Hz",$D1573="Fan 460V 50 Hz"),$D1573)</f>
        <v>#N/A</v>
      </c>
      <c r="G1573" t="e" cm="1">
        <f t="array" ref="G1573">_xlfn.IFS(OR($D1573="Hopper 304",$D1573="Hopper 316"),$D1573)</f>
        <v>#N/A</v>
      </c>
      <c r="H1573" t="e" cm="1">
        <f t="array" ref="H1573">_xlfn.IFS(OR($D1573="Vibrating grid",$D1573="Vibrating grid for enlarged design"),$D1573)</f>
        <v>#N/A</v>
      </c>
      <c r="I1573" t="e" cm="1">
        <f t="array" ref="I1573">_xlfn.IFS(OR($D1573="Simple magnetic grid  - 304",$D1573="Simple magnetic grid  - 316",$D1573="Simple and enlarged magnetic grid "),$D1573)</f>
        <v>#N/A</v>
      </c>
      <c r="J1573" t="e" cm="1">
        <f t="array" ref="J1573">_xlfn.IFS(OR($D1573="SMC",$D1573="Simple magnetic grid  - 316.",$D1573="FESTO"),$D1573)</f>
        <v>#N/A</v>
      </c>
    </row>
    <row r="1574" spans="1:10" x14ac:dyDescent="0.2">
      <c r="A1574" t="s">
        <v>23</v>
      </c>
      <c r="B1574" t="s">
        <v>188</v>
      </c>
      <c r="C1574" s="2" t="str">
        <f>_xlfn.XLOOKUP(B1574,Sheet1!$E$2:$E$171,Sheet1!$A$2:$A$171," ",0)</f>
        <v xml:space="preserve"> </v>
      </c>
      <c r="D1574" s="2" t="str">
        <f>_xlfn.XLOOKUP(B1574,Sheet1!$E$2:$E$171,Sheet1!$B$2:$B$171," ",0)</f>
        <v xml:space="preserve"> </v>
      </c>
      <c r="E1574" t="e" cm="1">
        <f t="array" ref="E1574">_xlfn.IFS(OR(D1574="Spl Mounting flange - 304",D1574="Spl Enlarged Mounting flange - 304",D1574="Spl Monoblock - 304",D1574="Dbl Mounting flange - 304",D1574="Dbl Monoblock - 304",D1574="Spl Mounting flange - 316",D1574="Dbl Mounting flange - 316",D1574="Spl Monoblock - 316",D1574="Dbl Mounting flange - 316"),D1574)</f>
        <v>#N/A</v>
      </c>
      <c r="F1574" t="e" cm="1">
        <f t="array" ref="F1574">_xlfn.IFS(OR($D1574="Fan 50 Hz",$D1574="Fan 440V 60 Hz",$D1574="Fan 460V 50 Hz"),$D1574)</f>
        <v>#N/A</v>
      </c>
      <c r="G1574" t="e" cm="1">
        <f t="array" ref="G1574">_xlfn.IFS(OR($D1574="Hopper 304",$D1574="Hopper 316"),$D1574)</f>
        <v>#N/A</v>
      </c>
      <c r="H1574" t="e" cm="1">
        <f t="array" ref="H1574">_xlfn.IFS(OR($D1574="Vibrating grid",$D1574="Vibrating grid for enlarged design"),$D1574)</f>
        <v>#N/A</v>
      </c>
      <c r="I1574" t="e" cm="1">
        <f t="array" ref="I1574">_xlfn.IFS(OR($D1574="Simple magnetic grid  - 304",$D1574="Simple magnetic grid  - 316",$D1574="Simple and enlarged magnetic grid "),$D1574)</f>
        <v>#N/A</v>
      </c>
      <c r="J1574" t="e" cm="1">
        <f t="array" ref="J1574">_xlfn.IFS(OR($D1574="SMC",$D1574="Simple magnetic grid  - 316.",$D1574="FESTO"),$D1574)</f>
        <v>#N/A</v>
      </c>
    </row>
    <row r="1575" spans="1:10" x14ac:dyDescent="0.2">
      <c r="A1575" t="s">
        <v>23</v>
      </c>
      <c r="B1575" t="s">
        <v>1</v>
      </c>
      <c r="C1575" s="2" t="str">
        <f>_xlfn.XLOOKUP(B1575,Sheet1!$E$2:$E$171,Sheet1!$A$2:$A$171," ",0)</f>
        <v xml:space="preserve"> </v>
      </c>
      <c r="D1575" s="2" t="str">
        <f>_xlfn.XLOOKUP(B1575,Sheet1!$E$2:$E$171,Sheet1!$B$2:$B$171," ",0)</f>
        <v xml:space="preserve"> </v>
      </c>
      <c r="E1575" t="e" cm="1">
        <f t="array" ref="E1575">_xlfn.IFS(OR(D1575="Spl Mounting flange - 304",D1575="Spl Enlarged Mounting flange - 304",D1575="Spl Monoblock - 304",D1575="Dbl Mounting flange - 304",D1575="Dbl Monoblock - 304",D1575="Spl Mounting flange - 316",D1575="Dbl Mounting flange - 316",D1575="Spl Monoblock - 316",D1575="Dbl Mounting flange - 316"),D1575)</f>
        <v>#N/A</v>
      </c>
      <c r="F1575" t="e" cm="1">
        <f t="array" ref="F1575">_xlfn.IFS(OR($D1575="Fan 50 Hz",$D1575="Fan 440V 60 Hz",$D1575="Fan 460V 50 Hz"),$D1575)</f>
        <v>#N/A</v>
      </c>
      <c r="G1575" t="e" cm="1">
        <f t="array" ref="G1575">_xlfn.IFS(OR($D1575="Hopper 304",$D1575="Hopper 316"),$D1575)</f>
        <v>#N/A</v>
      </c>
      <c r="H1575" t="e" cm="1">
        <f t="array" ref="H1575">_xlfn.IFS(OR($D1575="Vibrating grid",$D1575="Vibrating grid for enlarged design"),$D1575)</f>
        <v>#N/A</v>
      </c>
      <c r="I1575" t="e" cm="1">
        <f t="array" ref="I1575">_xlfn.IFS(OR($D1575="Simple magnetic grid  - 304",$D1575="Simple magnetic grid  - 316",$D1575="Simple and enlarged magnetic grid "),$D1575)</f>
        <v>#N/A</v>
      </c>
      <c r="J1575" t="e" cm="1">
        <f t="array" ref="J1575">_xlfn.IFS(OR($D1575="SMC",$D1575="Simple magnetic grid  - 316.",$D1575="FESTO"),$D1575)</f>
        <v>#N/A</v>
      </c>
    </row>
    <row r="1576" spans="1:10" x14ac:dyDescent="0.2">
      <c r="A1576" t="s">
        <v>23</v>
      </c>
      <c r="B1576" t="s">
        <v>1</v>
      </c>
      <c r="C1576" s="2" t="str">
        <f>_xlfn.XLOOKUP(B1576,Sheet1!$E$2:$E$171,Sheet1!$A$2:$A$171," ",0)</f>
        <v xml:space="preserve"> </v>
      </c>
      <c r="D1576" s="2" t="str">
        <f>_xlfn.XLOOKUP(B1576,Sheet1!$E$2:$E$171,Sheet1!$B$2:$B$171," ",0)</f>
        <v xml:space="preserve"> </v>
      </c>
      <c r="E1576" t="e" cm="1">
        <f t="array" ref="E1576">_xlfn.IFS(OR(D1576="Spl Mounting flange - 304",D1576="Spl Enlarged Mounting flange - 304",D1576="Spl Monoblock - 304",D1576="Dbl Mounting flange - 304",D1576="Dbl Monoblock - 304",D1576="Spl Mounting flange - 316",D1576="Dbl Mounting flange - 316",D1576="Spl Monoblock - 316",D1576="Dbl Mounting flange - 316"),D1576)</f>
        <v>#N/A</v>
      </c>
      <c r="F1576" t="e" cm="1">
        <f t="array" ref="F1576">_xlfn.IFS(OR($D1576="Fan 50 Hz",$D1576="Fan 440V 60 Hz",$D1576="Fan 460V 50 Hz"),$D1576)</f>
        <v>#N/A</v>
      </c>
      <c r="G1576" t="e" cm="1">
        <f t="array" ref="G1576">_xlfn.IFS(OR($D1576="Hopper 304",$D1576="Hopper 316"),$D1576)</f>
        <v>#N/A</v>
      </c>
      <c r="H1576" t="e" cm="1">
        <f t="array" ref="H1576">_xlfn.IFS(OR($D1576="Vibrating grid",$D1576="Vibrating grid for enlarged design"),$D1576)</f>
        <v>#N/A</v>
      </c>
      <c r="I1576" t="e" cm="1">
        <f t="array" ref="I1576">_xlfn.IFS(OR($D1576="Simple magnetic grid  - 304",$D1576="Simple magnetic grid  - 316",$D1576="Simple and enlarged magnetic grid "),$D1576)</f>
        <v>#N/A</v>
      </c>
      <c r="J1576" t="e" cm="1">
        <f t="array" ref="J1576">_xlfn.IFS(OR($D1576="SMC",$D1576="Simple magnetic grid  - 316.",$D1576="FESTO"),$D1576)</f>
        <v>#N/A</v>
      </c>
    </row>
    <row r="1577" spans="1:10" x14ac:dyDescent="0.2">
      <c r="A1577" t="s">
        <v>23</v>
      </c>
      <c r="B1577" t="s">
        <v>1</v>
      </c>
      <c r="C1577" s="2" t="str">
        <f>_xlfn.XLOOKUP(B1577,Sheet1!$E$2:$E$171,Sheet1!$A$2:$A$171," ",0)</f>
        <v xml:space="preserve"> </v>
      </c>
      <c r="D1577" s="2" t="str">
        <f>_xlfn.XLOOKUP(B1577,Sheet1!$E$2:$E$171,Sheet1!$B$2:$B$171," ",0)</f>
        <v xml:space="preserve"> </v>
      </c>
      <c r="E1577" t="e" cm="1">
        <f t="array" ref="E1577">_xlfn.IFS(OR(D1577="Spl Mounting flange - 304",D1577="Spl Enlarged Mounting flange - 304",D1577="Spl Monoblock - 304",D1577="Dbl Mounting flange - 304",D1577="Dbl Monoblock - 304",D1577="Spl Mounting flange - 316",D1577="Dbl Mounting flange - 316",D1577="Spl Monoblock - 316",D1577="Dbl Mounting flange - 316"),D1577)</f>
        <v>#N/A</v>
      </c>
      <c r="F1577" t="e" cm="1">
        <f t="array" ref="F1577">_xlfn.IFS(OR($D1577="Fan 50 Hz",$D1577="Fan 440V 60 Hz",$D1577="Fan 460V 50 Hz"),$D1577)</f>
        <v>#N/A</v>
      </c>
      <c r="G1577" t="e" cm="1">
        <f t="array" ref="G1577">_xlfn.IFS(OR($D1577="Hopper 304",$D1577="Hopper 316"),$D1577)</f>
        <v>#N/A</v>
      </c>
      <c r="H1577" t="e" cm="1">
        <f t="array" ref="H1577">_xlfn.IFS(OR($D1577="Vibrating grid",$D1577="Vibrating grid for enlarged design"),$D1577)</f>
        <v>#N/A</v>
      </c>
      <c r="I1577" t="e" cm="1">
        <f t="array" ref="I1577">_xlfn.IFS(OR($D1577="Simple magnetic grid  - 304",$D1577="Simple magnetic grid  - 316",$D1577="Simple and enlarged magnetic grid "),$D1577)</f>
        <v>#N/A</v>
      </c>
      <c r="J1577" t="e" cm="1">
        <f t="array" ref="J1577">_xlfn.IFS(OR($D1577="SMC",$D1577="Simple magnetic grid  - 316.",$D1577="FESTO"),$D1577)</f>
        <v>#N/A</v>
      </c>
    </row>
    <row r="1578" spans="1:10" x14ac:dyDescent="0.2">
      <c r="A1578" t="s">
        <v>23</v>
      </c>
      <c r="B1578" t="s">
        <v>1</v>
      </c>
      <c r="C1578" s="2" t="str">
        <f>_xlfn.XLOOKUP(B1578,Sheet1!$E$2:$E$171,Sheet1!$A$2:$A$171," ",0)</f>
        <v xml:space="preserve"> </v>
      </c>
      <c r="D1578" s="2" t="str">
        <f>_xlfn.XLOOKUP(B1578,Sheet1!$E$2:$E$171,Sheet1!$B$2:$B$171," ",0)</f>
        <v xml:space="preserve"> </v>
      </c>
      <c r="E1578" t="e" cm="1">
        <f t="array" ref="E1578">_xlfn.IFS(OR(D1578="Spl Mounting flange - 304",D1578="Spl Enlarged Mounting flange - 304",D1578="Spl Monoblock - 304",D1578="Dbl Mounting flange - 304",D1578="Dbl Monoblock - 304",D1578="Spl Mounting flange - 316",D1578="Dbl Mounting flange - 316",D1578="Spl Monoblock - 316",D1578="Dbl Mounting flange - 316"),D1578)</f>
        <v>#N/A</v>
      </c>
      <c r="F1578" t="e" cm="1">
        <f t="array" ref="F1578">_xlfn.IFS(OR($D1578="Fan 50 Hz",$D1578="Fan 440V 60 Hz",$D1578="Fan 460V 50 Hz"),$D1578)</f>
        <v>#N/A</v>
      </c>
      <c r="G1578" t="e" cm="1">
        <f t="array" ref="G1578">_xlfn.IFS(OR($D1578="Hopper 304",$D1578="Hopper 316"),$D1578)</f>
        <v>#N/A</v>
      </c>
      <c r="H1578" t="e" cm="1">
        <f t="array" ref="H1578">_xlfn.IFS(OR($D1578="Vibrating grid",$D1578="Vibrating grid for enlarged design"),$D1578)</f>
        <v>#N/A</v>
      </c>
      <c r="I1578" t="e" cm="1">
        <f t="array" ref="I1578">_xlfn.IFS(OR($D1578="Simple magnetic grid  - 304",$D1578="Simple magnetic grid  - 316",$D1578="Simple and enlarged magnetic grid "),$D1578)</f>
        <v>#N/A</v>
      </c>
      <c r="J1578" t="e" cm="1">
        <f t="array" ref="J1578">_xlfn.IFS(OR($D1578="SMC",$D1578="Simple magnetic grid  - 316.",$D1578="FESTO"),$D1578)</f>
        <v>#N/A</v>
      </c>
    </row>
    <row r="1579" spans="1:10" x14ac:dyDescent="0.2">
      <c r="A1579" t="s">
        <v>23</v>
      </c>
      <c r="B1579" t="s">
        <v>401</v>
      </c>
      <c r="C1579" s="2" t="str">
        <f>_xlfn.XLOOKUP(B1579,Sheet1!$E$2:$E$171,Sheet1!$A$2:$A$171," ",0)</f>
        <v xml:space="preserve"> </v>
      </c>
      <c r="D1579" s="2" t="str">
        <f>_xlfn.XLOOKUP(B1579,Sheet1!$E$2:$E$171,Sheet1!$B$2:$B$171," ",0)</f>
        <v xml:space="preserve"> </v>
      </c>
      <c r="E1579" t="e" cm="1">
        <f t="array" ref="E1579">_xlfn.IFS(OR(D1579="Spl Mounting flange - 304",D1579="Spl Enlarged Mounting flange - 304",D1579="Spl Monoblock - 304",D1579="Dbl Mounting flange - 304",D1579="Dbl Monoblock - 304",D1579="Spl Mounting flange - 316",D1579="Dbl Mounting flange - 316",D1579="Spl Monoblock - 316",D1579="Dbl Mounting flange - 316"),D1579)</f>
        <v>#N/A</v>
      </c>
      <c r="F1579" t="e" cm="1">
        <f t="array" ref="F1579">_xlfn.IFS(OR($D1579="Fan 50 Hz",$D1579="Fan 440V 60 Hz",$D1579="Fan 460V 50 Hz"),$D1579)</f>
        <v>#N/A</v>
      </c>
      <c r="G1579" t="e" cm="1">
        <f t="array" ref="G1579">_xlfn.IFS(OR($D1579="Hopper 304",$D1579="Hopper 316"),$D1579)</f>
        <v>#N/A</v>
      </c>
      <c r="H1579" t="e" cm="1">
        <f t="array" ref="H1579">_xlfn.IFS(OR($D1579="Vibrating grid",$D1579="Vibrating grid for enlarged design"),$D1579)</f>
        <v>#N/A</v>
      </c>
      <c r="I1579" t="e" cm="1">
        <f t="array" ref="I1579">_xlfn.IFS(OR($D1579="Simple magnetic grid  - 304",$D1579="Simple magnetic grid  - 316",$D1579="Simple and enlarged magnetic grid "),$D1579)</f>
        <v>#N/A</v>
      </c>
      <c r="J1579" t="e" cm="1">
        <f t="array" ref="J1579">_xlfn.IFS(OR($D1579="SMC",$D1579="Simple magnetic grid  - 316.",$D1579="FESTO"),$D1579)</f>
        <v>#N/A</v>
      </c>
    </row>
    <row r="1580" spans="1:10" x14ac:dyDescent="0.2">
      <c r="A1580" t="s">
        <v>23</v>
      </c>
      <c r="B1580" t="s">
        <v>1</v>
      </c>
      <c r="C1580" s="2" t="str">
        <f>_xlfn.XLOOKUP(B1580,Sheet1!$E$2:$E$171,Sheet1!$A$2:$A$171," ",0)</f>
        <v xml:space="preserve"> </v>
      </c>
      <c r="D1580" s="2" t="str">
        <f>_xlfn.XLOOKUP(B1580,Sheet1!$E$2:$E$171,Sheet1!$B$2:$B$171," ",0)</f>
        <v xml:space="preserve"> </v>
      </c>
      <c r="E1580" t="e" cm="1">
        <f t="array" ref="E1580">_xlfn.IFS(OR(D1580="Spl Mounting flange - 304",D1580="Spl Enlarged Mounting flange - 304",D1580="Spl Monoblock - 304",D1580="Dbl Mounting flange - 304",D1580="Dbl Monoblock - 304",D1580="Spl Mounting flange - 316",D1580="Dbl Mounting flange - 316",D1580="Spl Monoblock - 316",D1580="Dbl Mounting flange - 316"),D1580)</f>
        <v>#N/A</v>
      </c>
      <c r="F1580" t="e" cm="1">
        <f t="array" ref="F1580">_xlfn.IFS(OR($D1580="Fan 50 Hz",$D1580="Fan 440V 60 Hz",$D1580="Fan 460V 50 Hz"),$D1580)</f>
        <v>#N/A</v>
      </c>
      <c r="G1580" t="e" cm="1">
        <f t="array" ref="G1580">_xlfn.IFS(OR($D1580="Hopper 304",$D1580="Hopper 316"),$D1580)</f>
        <v>#N/A</v>
      </c>
      <c r="H1580" t="e" cm="1">
        <f t="array" ref="H1580">_xlfn.IFS(OR($D1580="Vibrating grid",$D1580="Vibrating grid for enlarged design"),$D1580)</f>
        <v>#N/A</v>
      </c>
      <c r="I1580" t="e" cm="1">
        <f t="array" ref="I1580">_xlfn.IFS(OR($D1580="Simple magnetic grid  - 304",$D1580="Simple magnetic grid  - 316",$D1580="Simple and enlarged magnetic grid "),$D1580)</f>
        <v>#N/A</v>
      </c>
      <c r="J1580" t="e" cm="1">
        <f t="array" ref="J1580">_xlfn.IFS(OR($D1580="SMC",$D1580="Simple magnetic grid  - 316.",$D1580="FESTO"),$D1580)</f>
        <v>#N/A</v>
      </c>
    </row>
    <row r="1581" spans="1:10" x14ac:dyDescent="0.2">
      <c r="A1581" t="s">
        <v>23</v>
      </c>
      <c r="B1581" t="s">
        <v>336</v>
      </c>
      <c r="C1581" s="2" t="str">
        <f>_xlfn.XLOOKUP(B1581,Sheet1!$E$2:$E$171,Sheet1!$A$2:$A$171," ",0)</f>
        <v xml:space="preserve"> </v>
      </c>
      <c r="D1581" s="2" t="str">
        <f>_xlfn.XLOOKUP(B1581,Sheet1!$E$2:$E$171,Sheet1!$B$2:$B$171," ",0)</f>
        <v xml:space="preserve"> </v>
      </c>
      <c r="E1581" t="e" cm="1">
        <f t="array" ref="E1581">_xlfn.IFS(OR(D1581="Spl Mounting flange - 304",D1581="Spl Enlarged Mounting flange - 304",D1581="Spl Monoblock - 304",D1581="Dbl Mounting flange - 304",D1581="Dbl Monoblock - 304",D1581="Spl Mounting flange - 316",D1581="Dbl Mounting flange - 316",D1581="Spl Monoblock - 316",D1581="Dbl Mounting flange - 316"),D1581)</f>
        <v>#N/A</v>
      </c>
      <c r="F1581" t="e" cm="1">
        <f t="array" ref="F1581">_xlfn.IFS(OR($D1581="Fan 50 Hz",$D1581="Fan 440V 60 Hz",$D1581="Fan 460V 50 Hz"),$D1581)</f>
        <v>#N/A</v>
      </c>
      <c r="G1581" t="e" cm="1">
        <f t="array" ref="G1581">_xlfn.IFS(OR($D1581="Hopper 304",$D1581="Hopper 316"),$D1581)</f>
        <v>#N/A</v>
      </c>
      <c r="H1581" t="e" cm="1">
        <f t="array" ref="H1581">_xlfn.IFS(OR($D1581="Vibrating grid",$D1581="Vibrating grid for enlarged design"),$D1581)</f>
        <v>#N/A</v>
      </c>
      <c r="I1581" t="e" cm="1">
        <f t="array" ref="I1581">_xlfn.IFS(OR($D1581="Simple magnetic grid  - 304",$D1581="Simple magnetic grid  - 316",$D1581="Simple and enlarged magnetic grid "),$D1581)</f>
        <v>#N/A</v>
      </c>
      <c r="J1581" t="e" cm="1">
        <f t="array" ref="J1581">_xlfn.IFS(OR($D1581="SMC",$D1581="Simple magnetic grid  - 316.",$D1581="FESTO"),$D1581)</f>
        <v>#N/A</v>
      </c>
    </row>
    <row r="1582" spans="1:10" x14ac:dyDescent="0.2">
      <c r="A1582" t="s">
        <v>23</v>
      </c>
      <c r="B1582" t="s">
        <v>1</v>
      </c>
      <c r="C1582" s="2" t="str">
        <f>_xlfn.XLOOKUP(B1582,Sheet1!$E$2:$E$171,Sheet1!$A$2:$A$171," ",0)</f>
        <v xml:space="preserve"> </v>
      </c>
      <c r="D1582" s="2" t="str">
        <f>_xlfn.XLOOKUP(B1582,Sheet1!$E$2:$E$171,Sheet1!$B$2:$B$171," ",0)</f>
        <v xml:space="preserve"> </v>
      </c>
      <c r="E1582" t="e" cm="1">
        <f t="array" ref="E1582">_xlfn.IFS(OR(D1582="Spl Mounting flange - 304",D1582="Spl Enlarged Mounting flange - 304",D1582="Spl Monoblock - 304",D1582="Dbl Mounting flange - 304",D1582="Dbl Monoblock - 304",D1582="Spl Mounting flange - 316",D1582="Dbl Mounting flange - 316",D1582="Spl Monoblock - 316",D1582="Dbl Mounting flange - 316"),D1582)</f>
        <v>#N/A</v>
      </c>
      <c r="F1582" t="e" cm="1">
        <f t="array" ref="F1582">_xlfn.IFS(OR($D1582="Fan 50 Hz",$D1582="Fan 440V 60 Hz",$D1582="Fan 460V 50 Hz"),$D1582)</f>
        <v>#N/A</v>
      </c>
      <c r="G1582" t="e" cm="1">
        <f t="array" ref="G1582">_xlfn.IFS(OR($D1582="Hopper 304",$D1582="Hopper 316"),$D1582)</f>
        <v>#N/A</v>
      </c>
      <c r="H1582" t="e" cm="1">
        <f t="array" ref="H1582">_xlfn.IFS(OR($D1582="Vibrating grid",$D1582="Vibrating grid for enlarged design"),$D1582)</f>
        <v>#N/A</v>
      </c>
      <c r="I1582" t="e" cm="1">
        <f t="array" ref="I1582">_xlfn.IFS(OR($D1582="Simple magnetic grid  - 304",$D1582="Simple magnetic grid  - 316",$D1582="Simple and enlarged magnetic grid "),$D1582)</f>
        <v>#N/A</v>
      </c>
      <c r="J1582" t="e" cm="1">
        <f t="array" ref="J1582">_xlfn.IFS(OR($D1582="SMC",$D1582="Simple magnetic grid  - 316.",$D1582="FESTO"),$D1582)</f>
        <v>#N/A</v>
      </c>
    </row>
    <row r="1583" spans="1:10" x14ac:dyDescent="0.2">
      <c r="A1583" t="s">
        <v>23</v>
      </c>
      <c r="B1583" t="s">
        <v>1</v>
      </c>
      <c r="C1583" s="2" t="str">
        <f>_xlfn.XLOOKUP(B1583,Sheet1!$E$2:$E$171,Sheet1!$A$2:$A$171," ",0)</f>
        <v xml:space="preserve"> </v>
      </c>
      <c r="D1583" s="2" t="str">
        <f>_xlfn.XLOOKUP(B1583,Sheet1!$E$2:$E$171,Sheet1!$B$2:$B$171," ",0)</f>
        <v xml:space="preserve"> </v>
      </c>
      <c r="E1583" t="e" cm="1">
        <f t="array" ref="E1583">_xlfn.IFS(OR(D1583="Spl Mounting flange - 304",D1583="Spl Enlarged Mounting flange - 304",D1583="Spl Monoblock - 304",D1583="Dbl Mounting flange - 304",D1583="Dbl Monoblock - 304",D1583="Spl Mounting flange - 316",D1583="Dbl Mounting flange - 316",D1583="Spl Monoblock - 316",D1583="Dbl Mounting flange - 316"),D1583)</f>
        <v>#N/A</v>
      </c>
      <c r="F1583" t="e" cm="1">
        <f t="array" ref="F1583">_xlfn.IFS(OR($D1583="Fan 50 Hz",$D1583="Fan 440V 60 Hz",$D1583="Fan 460V 50 Hz"),$D1583)</f>
        <v>#N/A</v>
      </c>
      <c r="G1583" t="e" cm="1">
        <f t="array" ref="G1583">_xlfn.IFS(OR($D1583="Hopper 304",$D1583="Hopper 316"),$D1583)</f>
        <v>#N/A</v>
      </c>
      <c r="H1583" t="e" cm="1">
        <f t="array" ref="H1583">_xlfn.IFS(OR($D1583="Vibrating grid",$D1583="Vibrating grid for enlarged design"),$D1583)</f>
        <v>#N/A</v>
      </c>
      <c r="I1583" t="e" cm="1">
        <f t="array" ref="I1583">_xlfn.IFS(OR($D1583="Simple magnetic grid  - 304",$D1583="Simple magnetic grid  - 316",$D1583="Simple and enlarged magnetic grid "),$D1583)</f>
        <v>#N/A</v>
      </c>
      <c r="J1583" t="e" cm="1">
        <f t="array" ref="J1583">_xlfn.IFS(OR($D1583="SMC",$D1583="Simple magnetic grid  - 316.",$D1583="FESTO"),$D1583)</f>
        <v>#N/A</v>
      </c>
    </row>
    <row r="1584" spans="1:10" x14ac:dyDescent="0.2">
      <c r="A1584" t="s">
        <v>23</v>
      </c>
      <c r="B1584" t="s">
        <v>197</v>
      </c>
      <c r="C1584" s="2" t="str">
        <f>_xlfn.XLOOKUP(B1584,Sheet1!$E$2:$E$171,Sheet1!$A$2:$A$171," ",0)</f>
        <v xml:space="preserve"> </v>
      </c>
      <c r="D1584" s="2" t="str">
        <f>_xlfn.XLOOKUP(B1584,Sheet1!$E$2:$E$171,Sheet1!$B$2:$B$171," ",0)</f>
        <v xml:space="preserve"> </v>
      </c>
      <c r="E1584" t="e" cm="1">
        <f t="array" ref="E1584">_xlfn.IFS(OR(D1584="Spl Mounting flange - 304",D1584="Spl Enlarged Mounting flange - 304",D1584="Spl Monoblock - 304",D1584="Dbl Mounting flange - 304",D1584="Dbl Monoblock - 304",D1584="Spl Mounting flange - 316",D1584="Dbl Mounting flange - 316",D1584="Spl Monoblock - 316",D1584="Dbl Mounting flange - 316"),D1584)</f>
        <v>#N/A</v>
      </c>
      <c r="F1584" t="e" cm="1">
        <f t="array" ref="F1584">_xlfn.IFS(OR($D1584="Fan 50 Hz",$D1584="Fan 440V 60 Hz",$D1584="Fan 460V 50 Hz"),$D1584)</f>
        <v>#N/A</v>
      </c>
      <c r="G1584" t="e" cm="1">
        <f t="array" ref="G1584">_xlfn.IFS(OR($D1584="Hopper 304",$D1584="Hopper 316"),$D1584)</f>
        <v>#N/A</v>
      </c>
      <c r="H1584" t="e" cm="1">
        <f t="array" ref="H1584">_xlfn.IFS(OR($D1584="Vibrating grid",$D1584="Vibrating grid for enlarged design"),$D1584)</f>
        <v>#N/A</v>
      </c>
      <c r="I1584" t="e" cm="1">
        <f t="array" ref="I1584">_xlfn.IFS(OR($D1584="Simple magnetic grid  - 304",$D1584="Simple magnetic grid  - 316",$D1584="Simple and enlarged magnetic grid "),$D1584)</f>
        <v>#N/A</v>
      </c>
      <c r="J1584" t="e" cm="1">
        <f t="array" ref="J1584">_xlfn.IFS(OR($D1584="SMC",$D1584="Simple magnetic grid  - 316.",$D1584="FESTO"),$D1584)</f>
        <v>#N/A</v>
      </c>
    </row>
    <row r="1585" spans="1:10" x14ac:dyDescent="0.2">
      <c r="A1585" t="s">
        <v>23</v>
      </c>
      <c r="B1585" t="s">
        <v>400</v>
      </c>
      <c r="C1585" s="2" t="str">
        <f>_xlfn.XLOOKUP(B1585,Sheet1!$E$2:$E$171,Sheet1!$A$2:$A$171," ",0)</f>
        <v xml:space="preserve"> </v>
      </c>
      <c r="D1585" s="2" t="str">
        <f>_xlfn.XLOOKUP(B1585,Sheet1!$E$2:$E$171,Sheet1!$B$2:$B$171," ",0)</f>
        <v xml:space="preserve"> </v>
      </c>
      <c r="E1585" t="e" cm="1">
        <f t="array" ref="E1585">_xlfn.IFS(OR(D1585="Spl Mounting flange - 304",D1585="Spl Enlarged Mounting flange - 304",D1585="Spl Monoblock - 304",D1585="Dbl Mounting flange - 304",D1585="Dbl Monoblock - 304",D1585="Spl Mounting flange - 316",D1585="Dbl Mounting flange - 316",D1585="Spl Monoblock - 316",D1585="Dbl Mounting flange - 316"),D1585)</f>
        <v>#N/A</v>
      </c>
      <c r="F1585" t="e" cm="1">
        <f t="array" ref="F1585">_xlfn.IFS(OR($D1585="Fan 50 Hz",$D1585="Fan 440V 60 Hz",$D1585="Fan 460V 50 Hz"),$D1585)</f>
        <v>#N/A</v>
      </c>
      <c r="G1585" t="e" cm="1">
        <f t="array" ref="G1585">_xlfn.IFS(OR($D1585="Hopper 304",$D1585="Hopper 316"),$D1585)</f>
        <v>#N/A</v>
      </c>
      <c r="H1585" t="e" cm="1">
        <f t="array" ref="H1585">_xlfn.IFS(OR($D1585="Vibrating grid",$D1585="Vibrating grid for enlarged design"),$D1585)</f>
        <v>#N/A</v>
      </c>
      <c r="I1585" t="e" cm="1">
        <f t="array" ref="I1585">_xlfn.IFS(OR($D1585="Simple magnetic grid  - 304",$D1585="Simple magnetic grid  - 316",$D1585="Simple and enlarged magnetic grid "),$D1585)</f>
        <v>#N/A</v>
      </c>
      <c r="J1585" t="e" cm="1">
        <f t="array" ref="J1585">_xlfn.IFS(OR($D1585="SMC",$D1585="Simple magnetic grid  - 316.",$D1585="FESTO"),$D1585)</f>
        <v>#N/A</v>
      </c>
    </row>
    <row r="1586" spans="1:10" x14ac:dyDescent="0.2">
      <c r="A1586" t="s">
        <v>23</v>
      </c>
      <c r="B1586" t="s">
        <v>1</v>
      </c>
      <c r="C1586" s="2" t="str">
        <f>_xlfn.XLOOKUP(B1586,Sheet1!$E$2:$E$171,Sheet1!$A$2:$A$171," ",0)</f>
        <v xml:space="preserve"> </v>
      </c>
      <c r="D1586" s="2" t="str">
        <f>_xlfn.XLOOKUP(B1586,Sheet1!$E$2:$E$171,Sheet1!$B$2:$B$171," ",0)</f>
        <v xml:space="preserve"> </v>
      </c>
      <c r="E1586" t="e" cm="1">
        <f t="array" ref="E1586">_xlfn.IFS(OR(D1586="Spl Mounting flange - 304",D1586="Spl Enlarged Mounting flange - 304",D1586="Spl Monoblock - 304",D1586="Dbl Mounting flange - 304",D1586="Dbl Monoblock - 304",D1586="Spl Mounting flange - 316",D1586="Dbl Mounting flange - 316",D1586="Spl Monoblock - 316",D1586="Dbl Mounting flange - 316"),D1586)</f>
        <v>#N/A</v>
      </c>
      <c r="F1586" t="e" cm="1">
        <f t="array" ref="F1586">_xlfn.IFS(OR($D1586="Fan 50 Hz",$D1586="Fan 440V 60 Hz",$D1586="Fan 460V 50 Hz"),$D1586)</f>
        <v>#N/A</v>
      </c>
      <c r="G1586" t="e" cm="1">
        <f t="array" ref="G1586">_xlfn.IFS(OR($D1586="Hopper 304",$D1586="Hopper 316"),$D1586)</f>
        <v>#N/A</v>
      </c>
      <c r="H1586" t="e" cm="1">
        <f t="array" ref="H1586">_xlfn.IFS(OR($D1586="Vibrating grid",$D1586="Vibrating grid for enlarged design"),$D1586)</f>
        <v>#N/A</v>
      </c>
      <c r="I1586" t="e" cm="1">
        <f t="array" ref="I1586">_xlfn.IFS(OR($D1586="Simple magnetic grid  - 304",$D1586="Simple magnetic grid  - 316",$D1586="Simple and enlarged magnetic grid "),$D1586)</f>
        <v>#N/A</v>
      </c>
      <c r="J1586" t="e" cm="1">
        <f t="array" ref="J1586">_xlfn.IFS(OR($D1586="SMC",$D1586="Simple magnetic grid  - 316.",$D1586="FESTO"),$D1586)</f>
        <v>#N/A</v>
      </c>
    </row>
    <row r="1587" spans="1:10" x14ac:dyDescent="0.2">
      <c r="A1587" t="s">
        <v>23</v>
      </c>
      <c r="B1587" t="s">
        <v>1</v>
      </c>
      <c r="C1587" s="2" t="str">
        <f>_xlfn.XLOOKUP(B1587,Sheet1!$E$2:$E$171,Sheet1!$A$2:$A$171," ",0)</f>
        <v xml:space="preserve"> </v>
      </c>
      <c r="D1587" s="2" t="str">
        <f>_xlfn.XLOOKUP(B1587,Sheet1!$E$2:$E$171,Sheet1!$B$2:$B$171," ",0)</f>
        <v xml:space="preserve"> </v>
      </c>
      <c r="E1587" t="e" cm="1">
        <f t="array" ref="E1587">_xlfn.IFS(OR(D1587="Spl Mounting flange - 304",D1587="Spl Enlarged Mounting flange - 304",D1587="Spl Monoblock - 304",D1587="Dbl Mounting flange - 304",D1587="Dbl Monoblock - 304",D1587="Spl Mounting flange - 316",D1587="Dbl Mounting flange - 316",D1587="Spl Monoblock - 316",D1587="Dbl Mounting flange - 316"),D1587)</f>
        <v>#N/A</v>
      </c>
      <c r="F1587" t="e" cm="1">
        <f t="array" ref="F1587">_xlfn.IFS(OR($D1587="Fan 50 Hz",$D1587="Fan 440V 60 Hz",$D1587="Fan 460V 50 Hz"),$D1587)</f>
        <v>#N/A</v>
      </c>
      <c r="G1587" t="e" cm="1">
        <f t="array" ref="G1587">_xlfn.IFS(OR($D1587="Hopper 304",$D1587="Hopper 316"),$D1587)</f>
        <v>#N/A</v>
      </c>
      <c r="H1587" t="e" cm="1">
        <f t="array" ref="H1587">_xlfn.IFS(OR($D1587="Vibrating grid",$D1587="Vibrating grid for enlarged design"),$D1587)</f>
        <v>#N/A</v>
      </c>
      <c r="I1587" t="e" cm="1">
        <f t="array" ref="I1587">_xlfn.IFS(OR($D1587="Simple magnetic grid  - 304",$D1587="Simple magnetic grid  - 316",$D1587="Simple and enlarged magnetic grid "),$D1587)</f>
        <v>#N/A</v>
      </c>
      <c r="J1587" t="e" cm="1">
        <f t="array" ref="J1587">_xlfn.IFS(OR($D1587="SMC",$D1587="Simple magnetic grid  - 316.",$D1587="FESTO"),$D1587)</f>
        <v>#N/A</v>
      </c>
    </row>
    <row r="1588" spans="1:10" x14ac:dyDescent="0.2">
      <c r="A1588" t="s">
        <v>23</v>
      </c>
      <c r="B1588" t="s">
        <v>76</v>
      </c>
      <c r="C1588" s="2" t="str">
        <f>_xlfn.XLOOKUP(B1588,Sheet1!$E$2:$E$171,Sheet1!$A$2:$A$171," ",0)</f>
        <v xml:space="preserve"> </v>
      </c>
      <c r="D1588" s="2" t="str">
        <f>_xlfn.XLOOKUP(B1588,Sheet1!$E$2:$E$171,Sheet1!$B$2:$B$171," ",0)</f>
        <v xml:space="preserve"> </v>
      </c>
      <c r="E1588" t="e" cm="1">
        <f t="array" ref="E1588">_xlfn.IFS(OR(D1588="Spl Mounting flange - 304",D1588="Spl Enlarged Mounting flange - 304",D1588="Spl Monoblock - 304",D1588="Dbl Mounting flange - 304",D1588="Dbl Monoblock - 304",D1588="Spl Mounting flange - 316",D1588="Dbl Mounting flange - 316",D1588="Spl Monoblock - 316",D1588="Dbl Mounting flange - 316"),D1588)</f>
        <v>#N/A</v>
      </c>
      <c r="F1588" t="e" cm="1">
        <f t="array" ref="F1588">_xlfn.IFS(OR($D1588="Fan 50 Hz",$D1588="Fan 440V 60 Hz",$D1588="Fan 460V 50 Hz"),$D1588)</f>
        <v>#N/A</v>
      </c>
      <c r="G1588" t="e" cm="1">
        <f t="array" ref="G1588">_xlfn.IFS(OR($D1588="Hopper 304",$D1588="Hopper 316"),$D1588)</f>
        <v>#N/A</v>
      </c>
      <c r="H1588" t="e" cm="1">
        <f t="array" ref="H1588">_xlfn.IFS(OR($D1588="Vibrating grid",$D1588="Vibrating grid for enlarged design"),$D1588)</f>
        <v>#N/A</v>
      </c>
      <c r="I1588" t="e" cm="1">
        <f t="array" ref="I1588">_xlfn.IFS(OR($D1588="Simple magnetic grid  - 304",$D1588="Simple magnetic grid  - 316",$D1588="Simple and enlarged magnetic grid "),$D1588)</f>
        <v>#N/A</v>
      </c>
      <c r="J1588" t="e" cm="1">
        <f t="array" ref="J1588">_xlfn.IFS(OR($D1588="SMC",$D1588="Simple magnetic grid  - 316.",$D1588="FESTO"),$D1588)</f>
        <v>#N/A</v>
      </c>
    </row>
    <row r="1589" spans="1:10" x14ac:dyDescent="0.2">
      <c r="A1589" t="s">
        <v>23</v>
      </c>
      <c r="B1589" t="s">
        <v>1</v>
      </c>
      <c r="C1589" s="2" t="str">
        <f>_xlfn.XLOOKUP(B1589,Sheet1!$E$2:$E$171,Sheet1!$A$2:$A$171," ",0)</f>
        <v xml:space="preserve"> </v>
      </c>
      <c r="D1589" s="2" t="str">
        <f>_xlfn.XLOOKUP(B1589,Sheet1!$E$2:$E$171,Sheet1!$B$2:$B$171," ",0)</f>
        <v xml:space="preserve"> </v>
      </c>
      <c r="E1589" t="e" cm="1">
        <f t="array" ref="E1589">_xlfn.IFS(OR(D1589="Spl Mounting flange - 304",D1589="Spl Enlarged Mounting flange - 304",D1589="Spl Monoblock - 304",D1589="Dbl Mounting flange - 304",D1589="Dbl Monoblock - 304",D1589="Spl Mounting flange - 316",D1589="Dbl Mounting flange - 316",D1589="Spl Monoblock - 316",D1589="Dbl Mounting flange - 316"),D1589)</f>
        <v>#N/A</v>
      </c>
      <c r="F1589" t="e" cm="1">
        <f t="array" ref="F1589">_xlfn.IFS(OR($D1589="Fan 50 Hz",$D1589="Fan 440V 60 Hz",$D1589="Fan 460V 50 Hz"),$D1589)</f>
        <v>#N/A</v>
      </c>
      <c r="G1589" t="e" cm="1">
        <f t="array" ref="G1589">_xlfn.IFS(OR($D1589="Hopper 304",$D1589="Hopper 316"),$D1589)</f>
        <v>#N/A</v>
      </c>
      <c r="H1589" t="e" cm="1">
        <f t="array" ref="H1589">_xlfn.IFS(OR($D1589="Vibrating grid",$D1589="Vibrating grid for enlarged design"),$D1589)</f>
        <v>#N/A</v>
      </c>
      <c r="I1589" t="e" cm="1">
        <f t="array" ref="I1589">_xlfn.IFS(OR($D1589="Simple magnetic grid  - 304",$D1589="Simple magnetic grid  - 316",$D1589="Simple and enlarged magnetic grid "),$D1589)</f>
        <v>#N/A</v>
      </c>
      <c r="J1589" t="e" cm="1">
        <f t="array" ref="J1589">_xlfn.IFS(OR($D1589="SMC",$D1589="Simple magnetic grid  - 316.",$D1589="FESTO"),$D1589)</f>
        <v>#N/A</v>
      </c>
    </row>
    <row r="1590" spans="1:10" x14ac:dyDescent="0.2">
      <c r="A1590" t="s">
        <v>23</v>
      </c>
      <c r="B1590" t="s">
        <v>75</v>
      </c>
      <c r="C1590" s="2" t="str">
        <f>_xlfn.XLOOKUP(B1590,Sheet1!$E$2:$E$171,Sheet1!$A$2:$A$171," ",0)</f>
        <v xml:space="preserve"> </v>
      </c>
      <c r="D1590" s="2" t="str">
        <f>_xlfn.XLOOKUP(B1590,Sheet1!$E$2:$E$171,Sheet1!$B$2:$B$171," ",0)</f>
        <v xml:space="preserve"> </v>
      </c>
      <c r="E1590" t="e" cm="1">
        <f t="array" ref="E1590">_xlfn.IFS(OR(D1590="Spl Mounting flange - 304",D1590="Spl Enlarged Mounting flange - 304",D1590="Spl Monoblock - 304",D1590="Dbl Mounting flange - 304",D1590="Dbl Monoblock - 304",D1590="Spl Mounting flange - 316",D1590="Dbl Mounting flange - 316",D1590="Spl Monoblock - 316",D1590="Dbl Mounting flange - 316"),D1590)</f>
        <v>#N/A</v>
      </c>
      <c r="F1590" t="e" cm="1">
        <f t="array" ref="F1590">_xlfn.IFS(OR($D1590="Fan 50 Hz",$D1590="Fan 440V 60 Hz",$D1590="Fan 460V 50 Hz"),$D1590)</f>
        <v>#N/A</v>
      </c>
      <c r="G1590" t="e" cm="1">
        <f t="array" ref="G1590">_xlfn.IFS(OR($D1590="Hopper 304",$D1590="Hopper 316"),$D1590)</f>
        <v>#N/A</v>
      </c>
      <c r="H1590" t="e" cm="1">
        <f t="array" ref="H1590">_xlfn.IFS(OR($D1590="Vibrating grid",$D1590="Vibrating grid for enlarged design"),$D1590)</f>
        <v>#N/A</v>
      </c>
      <c r="I1590" t="e" cm="1">
        <f t="array" ref="I1590">_xlfn.IFS(OR($D1590="Simple magnetic grid  - 304",$D1590="Simple magnetic grid  - 316",$D1590="Simple and enlarged magnetic grid "),$D1590)</f>
        <v>#N/A</v>
      </c>
      <c r="J1590" t="e" cm="1">
        <f t="array" ref="J1590">_xlfn.IFS(OR($D1590="SMC",$D1590="Simple magnetic grid  - 316.",$D1590="FESTO"),$D1590)</f>
        <v>#N/A</v>
      </c>
    </row>
    <row r="1591" spans="1:10" x14ac:dyDescent="0.2">
      <c r="A1591" t="s">
        <v>23</v>
      </c>
      <c r="B1591" t="s">
        <v>1</v>
      </c>
      <c r="C1591" s="2" t="str">
        <f>_xlfn.XLOOKUP(B1591,Sheet1!$E$2:$E$171,Sheet1!$A$2:$A$171," ",0)</f>
        <v xml:space="preserve"> </v>
      </c>
      <c r="D1591" s="2" t="str">
        <f>_xlfn.XLOOKUP(B1591,Sheet1!$E$2:$E$171,Sheet1!$B$2:$B$171," ",0)</f>
        <v xml:space="preserve"> </v>
      </c>
      <c r="E1591" t="e" cm="1">
        <f t="array" ref="E1591">_xlfn.IFS(OR(D1591="Spl Mounting flange - 304",D1591="Spl Enlarged Mounting flange - 304",D1591="Spl Monoblock - 304",D1591="Dbl Mounting flange - 304",D1591="Dbl Monoblock - 304",D1591="Spl Mounting flange - 316",D1591="Dbl Mounting flange - 316",D1591="Spl Monoblock - 316",D1591="Dbl Mounting flange - 316"),D1591)</f>
        <v>#N/A</v>
      </c>
      <c r="F1591" t="e" cm="1">
        <f t="array" ref="F1591">_xlfn.IFS(OR($D1591="Fan 50 Hz",$D1591="Fan 440V 60 Hz",$D1591="Fan 460V 50 Hz"),$D1591)</f>
        <v>#N/A</v>
      </c>
      <c r="G1591" t="e" cm="1">
        <f t="array" ref="G1591">_xlfn.IFS(OR($D1591="Hopper 304",$D1591="Hopper 316"),$D1591)</f>
        <v>#N/A</v>
      </c>
      <c r="H1591" t="e" cm="1">
        <f t="array" ref="H1591">_xlfn.IFS(OR($D1591="Vibrating grid",$D1591="Vibrating grid for enlarged design"),$D1591)</f>
        <v>#N/A</v>
      </c>
      <c r="I1591" t="e" cm="1">
        <f t="array" ref="I1591">_xlfn.IFS(OR($D1591="Simple magnetic grid  - 304",$D1591="Simple magnetic grid  - 316",$D1591="Simple and enlarged magnetic grid "),$D1591)</f>
        <v>#N/A</v>
      </c>
      <c r="J1591" t="e" cm="1">
        <f t="array" ref="J1591">_xlfn.IFS(OR($D1591="SMC",$D1591="Simple magnetic grid  - 316.",$D1591="FESTO"),$D1591)</f>
        <v>#N/A</v>
      </c>
    </row>
    <row r="1592" spans="1:10" x14ac:dyDescent="0.2">
      <c r="A1592" t="s">
        <v>23</v>
      </c>
      <c r="B1592" t="s">
        <v>204</v>
      </c>
      <c r="C1592" s="2" t="str">
        <f>_xlfn.XLOOKUP(B1592,Sheet1!$E$2:$E$171,Sheet1!$A$2:$A$171," ",0)</f>
        <v xml:space="preserve"> </v>
      </c>
      <c r="D1592" s="2" t="str">
        <f>_xlfn.XLOOKUP(B1592,Sheet1!$E$2:$E$171,Sheet1!$B$2:$B$171," ",0)</f>
        <v xml:space="preserve"> </v>
      </c>
      <c r="E1592" t="e" cm="1">
        <f t="array" ref="E1592">_xlfn.IFS(OR(D1592="Spl Mounting flange - 304",D1592="Spl Enlarged Mounting flange - 304",D1592="Spl Monoblock - 304",D1592="Dbl Mounting flange - 304",D1592="Dbl Monoblock - 304",D1592="Spl Mounting flange - 316",D1592="Dbl Mounting flange - 316",D1592="Spl Monoblock - 316",D1592="Dbl Mounting flange - 316"),D1592)</f>
        <v>#N/A</v>
      </c>
      <c r="F1592" t="e" cm="1">
        <f t="array" ref="F1592">_xlfn.IFS(OR($D1592="Fan 50 Hz",$D1592="Fan 440V 60 Hz",$D1592="Fan 460V 50 Hz"),$D1592)</f>
        <v>#N/A</v>
      </c>
      <c r="G1592" t="e" cm="1">
        <f t="array" ref="G1592">_xlfn.IFS(OR($D1592="Hopper 304",$D1592="Hopper 316"),$D1592)</f>
        <v>#N/A</v>
      </c>
      <c r="H1592" t="e" cm="1">
        <f t="array" ref="H1592">_xlfn.IFS(OR($D1592="Vibrating grid",$D1592="Vibrating grid for enlarged design"),$D1592)</f>
        <v>#N/A</v>
      </c>
      <c r="I1592" t="e" cm="1">
        <f t="array" ref="I1592">_xlfn.IFS(OR($D1592="Simple magnetic grid  - 304",$D1592="Simple magnetic grid  - 316",$D1592="Simple and enlarged magnetic grid "),$D1592)</f>
        <v>#N/A</v>
      </c>
      <c r="J1592" t="e" cm="1">
        <f t="array" ref="J1592">_xlfn.IFS(OR($D1592="SMC",$D1592="Simple magnetic grid  - 316.",$D1592="FESTO"),$D1592)</f>
        <v>#N/A</v>
      </c>
    </row>
    <row r="1593" spans="1:10" x14ac:dyDescent="0.2">
      <c r="A1593" t="s">
        <v>23</v>
      </c>
      <c r="B1593" t="s">
        <v>399</v>
      </c>
      <c r="C1593" s="2" t="str">
        <f>_xlfn.XLOOKUP(B1593,Sheet1!$E$2:$E$171,Sheet1!$A$2:$A$171," ",0)</f>
        <v xml:space="preserve"> </v>
      </c>
      <c r="D1593" s="2" t="str">
        <f>_xlfn.XLOOKUP(B1593,Sheet1!$E$2:$E$171,Sheet1!$B$2:$B$171," ",0)</f>
        <v xml:space="preserve"> </v>
      </c>
      <c r="E1593" t="e" cm="1">
        <f t="array" ref="E1593">_xlfn.IFS(OR(D1593="Spl Mounting flange - 304",D1593="Spl Enlarged Mounting flange - 304",D1593="Spl Monoblock - 304",D1593="Dbl Mounting flange - 304",D1593="Dbl Monoblock - 304",D1593="Spl Mounting flange - 316",D1593="Dbl Mounting flange - 316",D1593="Spl Monoblock - 316",D1593="Dbl Mounting flange - 316"),D1593)</f>
        <v>#N/A</v>
      </c>
      <c r="F1593" t="e" cm="1">
        <f t="array" ref="F1593">_xlfn.IFS(OR($D1593="Fan 50 Hz",$D1593="Fan 440V 60 Hz",$D1593="Fan 460V 50 Hz"),$D1593)</f>
        <v>#N/A</v>
      </c>
      <c r="G1593" t="e" cm="1">
        <f t="array" ref="G1593">_xlfn.IFS(OR($D1593="Hopper 304",$D1593="Hopper 316"),$D1593)</f>
        <v>#N/A</v>
      </c>
      <c r="H1593" t="e" cm="1">
        <f t="array" ref="H1593">_xlfn.IFS(OR($D1593="Vibrating grid",$D1593="Vibrating grid for enlarged design"),$D1593)</f>
        <v>#N/A</v>
      </c>
      <c r="I1593" t="e" cm="1">
        <f t="array" ref="I1593">_xlfn.IFS(OR($D1593="Simple magnetic grid  - 304",$D1593="Simple magnetic grid  - 316",$D1593="Simple and enlarged magnetic grid "),$D1593)</f>
        <v>#N/A</v>
      </c>
      <c r="J1593" t="e" cm="1">
        <f t="array" ref="J1593">_xlfn.IFS(OR($D1593="SMC",$D1593="Simple magnetic grid  - 316.",$D1593="FESTO"),$D1593)</f>
        <v>#N/A</v>
      </c>
    </row>
    <row r="1594" spans="1:10" x14ac:dyDescent="0.2">
      <c r="A1594" t="s">
        <v>23</v>
      </c>
      <c r="B1594" t="s">
        <v>1</v>
      </c>
      <c r="C1594" s="2" t="str">
        <f>_xlfn.XLOOKUP(B1594,Sheet1!$E$2:$E$171,Sheet1!$A$2:$A$171," ",0)</f>
        <v xml:space="preserve"> </v>
      </c>
      <c r="D1594" s="2" t="str">
        <f>_xlfn.XLOOKUP(B1594,Sheet1!$E$2:$E$171,Sheet1!$B$2:$B$171," ",0)</f>
        <v xml:space="preserve"> </v>
      </c>
      <c r="E1594" t="e" cm="1">
        <f t="array" ref="E1594">_xlfn.IFS(OR(D1594="Spl Mounting flange - 304",D1594="Spl Enlarged Mounting flange - 304",D1594="Spl Monoblock - 304",D1594="Dbl Mounting flange - 304",D1594="Dbl Monoblock - 304",D1594="Spl Mounting flange - 316",D1594="Dbl Mounting flange - 316",D1594="Spl Monoblock - 316",D1594="Dbl Mounting flange - 316"),D1594)</f>
        <v>#N/A</v>
      </c>
      <c r="F1594" t="e" cm="1">
        <f t="array" ref="F1594">_xlfn.IFS(OR($D1594="Fan 50 Hz",$D1594="Fan 440V 60 Hz",$D1594="Fan 460V 50 Hz"),$D1594)</f>
        <v>#N/A</v>
      </c>
      <c r="G1594" t="e" cm="1">
        <f t="array" ref="G1594">_xlfn.IFS(OR($D1594="Hopper 304",$D1594="Hopper 316"),$D1594)</f>
        <v>#N/A</v>
      </c>
      <c r="H1594" t="e" cm="1">
        <f t="array" ref="H1594">_xlfn.IFS(OR($D1594="Vibrating grid",$D1594="Vibrating grid for enlarged design"),$D1594)</f>
        <v>#N/A</v>
      </c>
      <c r="I1594" t="e" cm="1">
        <f t="array" ref="I1594">_xlfn.IFS(OR($D1594="Simple magnetic grid  - 304",$D1594="Simple magnetic grid  - 316",$D1594="Simple and enlarged magnetic grid "),$D1594)</f>
        <v>#N/A</v>
      </c>
      <c r="J1594" t="e" cm="1">
        <f t="array" ref="J1594">_xlfn.IFS(OR($D1594="SMC",$D1594="Simple magnetic grid  - 316.",$D1594="FESTO"),$D1594)</f>
        <v>#N/A</v>
      </c>
    </row>
    <row r="1595" spans="1:10" x14ac:dyDescent="0.2">
      <c r="A1595" t="s">
        <v>23</v>
      </c>
      <c r="B1595" t="s">
        <v>382</v>
      </c>
      <c r="C1595" s="2" t="str">
        <f>_xlfn.XLOOKUP(B1595,Sheet1!$E$2:$E$171,Sheet1!$A$2:$A$171," ",0)</f>
        <v xml:space="preserve"> </v>
      </c>
      <c r="D1595" s="2" t="str">
        <f>_xlfn.XLOOKUP(B1595,Sheet1!$E$2:$E$171,Sheet1!$B$2:$B$171," ",0)</f>
        <v xml:space="preserve"> </v>
      </c>
      <c r="E1595" t="e" cm="1">
        <f t="array" ref="E1595">_xlfn.IFS(OR(D1595="Spl Mounting flange - 304",D1595="Spl Enlarged Mounting flange - 304",D1595="Spl Monoblock - 304",D1595="Dbl Mounting flange - 304",D1595="Dbl Monoblock - 304",D1595="Spl Mounting flange - 316",D1595="Dbl Mounting flange - 316",D1595="Spl Monoblock - 316",D1595="Dbl Mounting flange - 316"),D1595)</f>
        <v>#N/A</v>
      </c>
      <c r="F1595" t="e" cm="1">
        <f t="array" ref="F1595">_xlfn.IFS(OR($D1595="Fan 50 Hz",$D1595="Fan 440V 60 Hz",$D1595="Fan 460V 50 Hz"),$D1595)</f>
        <v>#N/A</v>
      </c>
      <c r="G1595" t="e" cm="1">
        <f t="array" ref="G1595">_xlfn.IFS(OR($D1595="Hopper 304",$D1595="Hopper 316"),$D1595)</f>
        <v>#N/A</v>
      </c>
      <c r="H1595" t="e" cm="1">
        <f t="array" ref="H1595">_xlfn.IFS(OR($D1595="Vibrating grid",$D1595="Vibrating grid for enlarged design"),$D1595)</f>
        <v>#N/A</v>
      </c>
      <c r="I1595" t="e" cm="1">
        <f t="array" ref="I1595">_xlfn.IFS(OR($D1595="Simple magnetic grid  - 304",$D1595="Simple magnetic grid  - 316",$D1595="Simple and enlarged magnetic grid "),$D1595)</f>
        <v>#N/A</v>
      </c>
      <c r="J1595" t="e" cm="1">
        <f t="array" ref="J1595">_xlfn.IFS(OR($D1595="SMC",$D1595="Simple magnetic grid  - 316.",$D1595="FESTO"),$D1595)</f>
        <v>#N/A</v>
      </c>
    </row>
    <row r="1596" spans="1:10" x14ac:dyDescent="0.2">
      <c r="A1596" t="s">
        <v>23</v>
      </c>
      <c r="B1596" t="s">
        <v>238</v>
      </c>
      <c r="C1596" s="2" t="str">
        <f>_xlfn.XLOOKUP(B1596,Sheet1!$E$2:$E$171,Sheet1!$A$2:$A$171," ",0)</f>
        <v xml:space="preserve"> </v>
      </c>
      <c r="D1596" s="2" t="str">
        <f>_xlfn.XLOOKUP(B1596,Sheet1!$E$2:$E$171,Sheet1!$B$2:$B$171," ",0)</f>
        <v xml:space="preserve"> </v>
      </c>
      <c r="E1596" t="e" cm="1">
        <f t="array" ref="E1596">_xlfn.IFS(OR(D1596="Spl Mounting flange - 304",D1596="Spl Enlarged Mounting flange - 304",D1596="Spl Monoblock - 304",D1596="Dbl Mounting flange - 304",D1596="Dbl Monoblock - 304",D1596="Spl Mounting flange - 316",D1596="Dbl Mounting flange - 316",D1596="Spl Monoblock - 316",D1596="Dbl Mounting flange - 316"),D1596)</f>
        <v>#N/A</v>
      </c>
      <c r="F1596" t="e" cm="1">
        <f t="array" ref="F1596">_xlfn.IFS(OR($D1596="Fan 50 Hz",$D1596="Fan 440V 60 Hz",$D1596="Fan 460V 50 Hz"),$D1596)</f>
        <v>#N/A</v>
      </c>
      <c r="G1596" t="e" cm="1">
        <f t="array" ref="G1596">_xlfn.IFS(OR($D1596="Hopper 304",$D1596="Hopper 316"),$D1596)</f>
        <v>#N/A</v>
      </c>
      <c r="H1596" t="e" cm="1">
        <f t="array" ref="H1596">_xlfn.IFS(OR($D1596="Vibrating grid",$D1596="Vibrating grid for enlarged design"),$D1596)</f>
        <v>#N/A</v>
      </c>
      <c r="I1596" t="e" cm="1">
        <f t="array" ref="I1596">_xlfn.IFS(OR($D1596="Simple magnetic grid  - 304",$D1596="Simple magnetic grid  - 316",$D1596="Simple and enlarged magnetic grid "),$D1596)</f>
        <v>#N/A</v>
      </c>
      <c r="J1596" t="e" cm="1">
        <f t="array" ref="J1596">_xlfn.IFS(OR($D1596="SMC",$D1596="Simple magnetic grid  - 316.",$D1596="FESTO"),$D1596)</f>
        <v>#N/A</v>
      </c>
    </row>
    <row r="1597" spans="1:10" x14ac:dyDescent="0.2">
      <c r="A1597" t="s">
        <v>23</v>
      </c>
      <c r="B1597" t="s">
        <v>197</v>
      </c>
      <c r="C1597" s="2" t="str">
        <f>_xlfn.XLOOKUP(B1597,Sheet1!$E$2:$E$171,Sheet1!$A$2:$A$171," ",0)</f>
        <v xml:space="preserve"> </v>
      </c>
      <c r="D1597" s="2" t="str">
        <f>_xlfn.XLOOKUP(B1597,Sheet1!$E$2:$E$171,Sheet1!$B$2:$B$171," ",0)</f>
        <v xml:space="preserve"> </v>
      </c>
      <c r="E1597" t="e" cm="1">
        <f t="array" ref="E1597">_xlfn.IFS(OR(D1597="Spl Mounting flange - 304",D1597="Spl Enlarged Mounting flange - 304",D1597="Spl Monoblock - 304",D1597="Dbl Mounting flange - 304",D1597="Dbl Monoblock - 304",D1597="Spl Mounting flange - 316",D1597="Dbl Mounting flange - 316",D1597="Spl Monoblock - 316",D1597="Dbl Mounting flange - 316"),D1597)</f>
        <v>#N/A</v>
      </c>
      <c r="F1597" t="e" cm="1">
        <f t="array" ref="F1597">_xlfn.IFS(OR($D1597="Fan 50 Hz",$D1597="Fan 440V 60 Hz",$D1597="Fan 460V 50 Hz"),$D1597)</f>
        <v>#N/A</v>
      </c>
      <c r="G1597" t="e" cm="1">
        <f t="array" ref="G1597">_xlfn.IFS(OR($D1597="Hopper 304",$D1597="Hopper 316"),$D1597)</f>
        <v>#N/A</v>
      </c>
      <c r="H1597" t="e" cm="1">
        <f t="array" ref="H1597">_xlfn.IFS(OR($D1597="Vibrating grid",$D1597="Vibrating grid for enlarged design"),$D1597)</f>
        <v>#N/A</v>
      </c>
      <c r="I1597" t="e" cm="1">
        <f t="array" ref="I1597">_xlfn.IFS(OR($D1597="Simple magnetic grid  - 304",$D1597="Simple magnetic grid  - 316",$D1597="Simple and enlarged magnetic grid "),$D1597)</f>
        <v>#N/A</v>
      </c>
      <c r="J1597" t="e" cm="1">
        <f t="array" ref="J1597">_xlfn.IFS(OR($D1597="SMC",$D1597="Simple magnetic grid  - 316.",$D1597="FESTO"),$D1597)</f>
        <v>#N/A</v>
      </c>
    </row>
    <row r="1598" spans="1:10" x14ac:dyDescent="0.2">
      <c r="A1598" t="s">
        <v>23</v>
      </c>
      <c r="B1598" t="s">
        <v>199</v>
      </c>
      <c r="C1598" s="2" t="str">
        <f>_xlfn.XLOOKUP(B1598,Sheet1!$E$2:$E$171,Sheet1!$A$2:$A$171," ",0)</f>
        <v xml:space="preserve"> </v>
      </c>
      <c r="D1598" s="2" t="str">
        <f>_xlfn.XLOOKUP(B1598,Sheet1!$E$2:$E$171,Sheet1!$B$2:$B$171," ",0)</f>
        <v xml:space="preserve"> </v>
      </c>
      <c r="E1598" t="e" cm="1">
        <f t="array" ref="E1598">_xlfn.IFS(OR(D1598="Spl Mounting flange - 304",D1598="Spl Enlarged Mounting flange - 304",D1598="Spl Monoblock - 304",D1598="Dbl Mounting flange - 304",D1598="Dbl Monoblock - 304",D1598="Spl Mounting flange - 316",D1598="Dbl Mounting flange - 316",D1598="Spl Monoblock - 316",D1598="Dbl Mounting flange - 316"),D1598)</f>
        <v>#N/A</v>
      </c>
      <c r="F1598" t="e" cm="1">
        <f t="array" ref="F1598">_xlfn.IFS(OR($D1598="Fan 50 Hz",$D1598="Fan 440V 60 Hz",$D1598="Fan 460V 50 Hz"),$D1598)</f>
        <v>#N/A</v>
      </c>
      <c r="G1598" t="e" cm="1">
        <f t="array" ref="G1598">_xlfn.IFS(OR($D1598="Hopper 304",$D1598="Hopper 316"),$D1598)</f>
        <v>#N/A</v>
      </c>
      <c r="H1598" t="e" cm="1">
        <f t="array" ref="H1598">_xlfn.IFS(OR($D1598="Vibrating grid",$D1598="Vibrating grid for enlarged design"),$D1598)</f>
        <v>#N/A</v>
      </c>
      <c r="I1598" t="e" cm="1">
        <f t="array" ref="I1598">_xlfn.IFS(OR($D1598="Simple magnetic grid  - 304",$D1598="Simple magnetic grid  - 316",$D1598="Simple and enlarged magnetic grid "),$D1598)</f>
        <v>#N/A</v>
      </c>
      <c r="J1598" t="e" cm="1">
        <f t="array" ref="J1598">_xlfn.IFS(OR($D1598="SMC",$D1598="Simple magnetic grid  - 316.",$D1598="FESTO"),$D1598)</f>
        <v>#N/A</v>
      </c>
    </row>
    <row r="1599" spans="1:10" x14ac:dyDescent="0.2">
      <c r="A1599" t="s">
        <v>23</v>
      </c>
      <c r="B1599" t="s">
        <v>1</v>
      </c>
      <c r="C1599" s="2" t="str">
        <f>_xlfn.XLOOKUP(B1599,Sheet1!$E$2:$E$171,Sheet1!$A$2:$A$171," ",0)</f>
        <v xml:space="preserve"> </v>
      </c>
      <c r="D1599" s="2" t="str">
        <f>_xlfn.XLOOKUP(B1599,Sheet1!$E$2:$E$171,Sheet1!$B$2:$B$171," ",0)</f>
        <v xml:space="preserve"> </v>
      </c>
      <c r="E1599" t="e" cm="1">
        <f t="array" ref="E1599">_xlfn.IFS(OR(D1599="Spl Mounting flange - 304",D1599="Spl Enlarged Mounting flange - 304",D1599="Spl Monoblock - 304",D1599="Dbl Mounting flange - 304",D1599="Dbl Monoblock - 304",D1599="Spl Mounting flange - 316",D1599="Dbl Mounting flange - 316",D1599="Spl Monoblock - 316",D1599="Dbl Mounting flange - 316"),D1599)</f>
        <v>#N/A</v>
      </c>
      <c r="F1599" t="e" cm="1">
        <f t="array" ref="F1599">_xlfn.IFS(OR($D1599="Fan 50 Hz",$D1599="Fan 440V 60 Hz",$D1599="Fan 460V 50 Hz"),$D1599)</f>
        <v>#N/A</v>
      </c>
      <c r="G1599" t="e" cm="1">
        <f t="array" ref="G1599">_xlfn.IFS(OR($D1599="Hopper 304",$D1599="Hopper 316"),$D1599)</f>
        <v>#N/A</v>
      </c>
      <c r="H1599" t="e" cm="1">
        <f t="array" ref="H1599">_xlfn.IFS(OR($D1599="Vibrating grid",$D1599="Vibrating grid for enlarged design"),$D1599)</f>
        <v>#N/A</v>
      </c>
      <c r="I1599" t="e" cm="1">
        <f t="array" ref="I1599">_xlfn.IFS(OR($D1599="Simple magnetic grid  - 304",$D1599="Simple magnetic grid  - 316",$D1599="Simple and enlarged magnetic grid "),$D1599)</f>
        <v>#N/A</v>
      </c>
      <c r="J1599" t="e" cm="1">
        <f t="array" ref="J1599">_xlfn.IFS(OR($D1599="SMC",$D1599="Simple magnetic grid  - 316.",$D1599="FESTO"),$D1599)</f>
        <v>#N/A</v>
      </c>
    </row>
    <row r="1600" spans="1:10" x14ac:dyDescent="0.2">
      <c r="A1600" t="s">
        <v>23</v>
      </c>
      <c r="B1600" t="s">
        <v>343</v>
      </c>
      <c r="C1600" s="2" t="str">
        <f>_xlfn.XLOOKUP(B1600,Sheet1!$E$2:$E$171,Sheet1!$A$2:$A$171," ",0)</f>
        <v xml:space="preserve"> </v>
      </c>
      <c r="D1600" s="2" t="str">
        <f>_xlfn.XLOOKUP(B1600,Sheet1!$E$2:$E$171,Sheet1!$B$2:$B$171," ",0)</f>
        <v xml:space="preserve"> </v>
      </c>
      <c r="E1600" t="e" cm="1">
        <f t="array" ref="E1600">_xlfn.IFS(OR(D1600="Spl Mounting flange - 304",D1600="Spl Enlarged Mounting flange - 304",D1600="Spl Monoblock - 304",D1600="Dbl Mounting flange - 304",D1600="Dbl Monoblock - 304",D1600="Spl Mounting flange - 316",D1600="Dbl Mounting flange - 316",D1600="Spl Monoblock - 316",D1600="Dbl Mounting flange - 316"),D1600)</f>
        <v>#N/A</v>
      </c>
      <c r="F1600" t="e" cm="1">
        <f t="array" ref="F1600">_xlfn.IFS(OR($D1600="Fan 50 Hz",$D1600="Fan 440V 60 Hz",$D1600="Fan 460V 50 Hz"),$D1600)</f>
        <v>#N/A</v>
      </c>
      <c r="G1600" t="e" cm="1">
        <f t="array" ref="G1600">_xlfn.IFS(OR($D1600="Hopper 304",$D1600="Hopper 316"),$D1600)</f>
        <v>#N/A</v>
      </c>
      <c r="H1600" t="e" cm="1">
        <f t="array" ref="H1600">_xlfn.IFS(OR($D1600="Vibrating grid",$D1600="Vibrating grid for enlarged design"),$D1600)</f>
        <v>#N/A</v>
      </c>
      <c r="I1600" t="e" cm="1">
        <f t="array" ref="I1600">_xlfn.IFS(OR($D1600="Simple magnetic grid  - 304",$D1600="Simple magnetic grid  - 316",$D1600="Simple and enlarged magnetic grid "),$D1600)</f>
        <v>#N/A</v>
      </c>
      <c r="J1600" t="e" cm="1">
        <f t="array" ref="J1600">_xlfn.IFS(OR($D1600="SMC",$D1600="Simple magnetic grid  - 316.",$D1600="FESTO"),$D1600)</f>
        <v>#N/A</v>
      </c>
    </row>
    <row r="1601" spans="1:10" x14ac:dyDescent="0.2">
      <c r="A1601" t="s">
        <v>23</v>
      </c>
      <c r="B1601" t="s">
        <v>1</v>
      </c>
      <c r="C1601" s="2" t="str">
        <f>_xlfn.XLOOKUP(B1601,Sheet1!$E$2:$E$171,Sheet1!$A$2:$A$171," ",0)</f>
        <v xml:space="preserve"> </v>
      </c>
      <c r="D1601" s="2" t="str">
        <f>_xlfn.XLOOKUP(B1601,Sheet1!$E$2:$E$171,Sheet1!$B$2:$B$171," ",0)</f>
        <v xml:space="preserve"> </v>
      </c>
      <c r="E1601" t="e" cm="1">
        <f t="array" ref="E1601">_xlfn.IFS(OR(D1601="Spl Mounting flange - 304",D1601="Spl Enlarged Mounting flange - 304",D1601="Spl Monoblock - 304",D1601="Dbl Mounting flange - 304",D1601="Dbl Monoblock - 304",D1601="Spl Mounting flange - 316",D1601="Dbl Mounting flange - 316",D1601="Spl Monoblock - 316",D1601="Dbl Mounting flange - 316"),D1601)</f>
        <v>#N/A</v>
      </c>
      <c r="F1601" t="e" cm="1">
        <f t="array" ref="F1601">_xlfn.IFS(OR($D1601="Fan 50 Hz",$D1601="Fan 440V 60 Hz",$D1601="Fan 460V 50 Hz"),$D1601)</f>
        <v>#N/A</v>
      </c>
      <c r="G1601" t="e" cm="1">
        <f t="array" ref="G1601">_xlfn.IFS(OR($D1601="Hopper 304",$D1601="Hopper 316"),$D1601)</f>
        <v>#N/A</v>
      </c>
      <c r="H1601" t="e" cm="1">
        <f t="array" ref="H1601">_xlfn.IFS(OR($D1601="Vibrating grid",$D1601="Vibrating grid for enlarged design"),$D1601)</f>
        <v>#N/A</v>
      </c>
      <c r="I1601" t="e" cm="1">
        <f t="array" ref="I1601">_xlfn.IFS(OR($D1601="Simple magnetic grid  - 304",$D1601="Simple magnetic grid  - 316",$D1601="Simple and enlarged magnetic grid "),$D1601)</f>
        <v>#N/A</v>
      </c>
      <c r="J1601" t="e" cm="1">
        <f t="array" ref="J1601">_xlfn.IFS(OR($D1601="SMC",$D1601="Simple magnetic grid  - 316.",$D1601="FESTO"),$D1601)</f>
        <v>#N/A</v>
      </c>
    </row>
    <row r="1602" spans="1:10" x14ac:dyDescent="0.2">
      <c r="A1602" t="s">
        <v>23</v>
      </c>
      <c r="B1602" t="s">
        <v>269</v>
      </c>
      <c r="C1602" s="2" t="str">
        <f>_xlfn.XLOOKUP(B1602,Sheet1!$E$2:$E$171,Sheet1!$A$2:$A$171," ",0)</f>
        <v xml:space="preserve"> </v>
      </c>
      <c r="D1602" s="2" t="str">
        <f>_xlfn.XLOOKUP(B1602,Sheet1!$E$2:$E$171,Sheet1!$B$2:$B$171," ",0)</f>
        <v xml:space="preserve"> </v>
      </c>
      <c r="E1602" t="e" cm="1">
        <f t="array" ref="E1602">_xlfn.IFS(OR(D1602="Spl Mounting flange - 304",D1602="Spl Enlarged Mounting flange - 304",D1602="Spl Monoblock - 304",D1602="Dbl Mounting flange - 304",D1602="Dbl Monoblock - 304",D1602="Spl Mounting flange - 316",D1602="Dbl Mounting flange - 316",D1602="Spl Monoblock - 316",D1602="Dbl Mounting flange - 316"),D1602)</f>
        <v>#N/A</v>
      </c>
      <c r="F1602" t="e" cm="1">
        <f t="array" ref="F1602">_xlfn.IFS(OR($D1602="Fan 50 Hz",$D1602="Fan 440V 60 Hz",$D1602="Fan 460V 50 Hz"),$D1602)</f>
        <v>#N/A</v>
      </c>
      <c r="G1602" t="e" cm="1">
        <f t="array" ref="G1602">_xlfn.IFS(OR($D1602="Hopper 304",$D1602="Hopper 316"),$D1602)</f>
        <v>#N/A</v>
      </c>
      <c r="H1602" t="e" cm="1">
        <f t="array" ref="H1602">_xlfn.IFS(OR($D1602="Vibrating grid",$D1602="Vibrating grid for enlarged design"),$D1602)</f>
        <v>#N/A</v>
      </c>
      <c r="I1602" t="e" cm="1">
        <f t="array" ref="I1602">_xlfn.IFS(OR($D1602="Simple magnetic grid  - 304",$D1602="Simple magnetic grid  - 316",$D1602="Simple and enlarged magnetic grid "),$D1602)</f>
        <v>#N/A</v>
      </c>
      <c r="J1602" t="e" cm="1">
        <f t="array" ref="J1602">_xlfn.IFS(OR($D1602="SMC",$D1602="Simple magnetic grid  - 316.",$D1602="FESTO"),$D1602)</f>
        <v>#N/A</v>
      </c>
    </row>
    <row r="1603" spans="1:10" x14ac:dyDescent="0.2">
      <c r="A1603" t="s">
        <v>23</v>
      </c>
      <c r="B1603" t="s">
        <v>268</v>
      </c>
      <c r="C1603" s="2" t="str">
        <f>_xlfn.XLOOKUP(B1603,Sheet1!$E$2:$E$171,Sheet1!$A$2:$A$171," ",0)</f>
        <v xml:space="preserve"> </v>
      </c>
      <c r="D1603" s="2" t="str">
        <f>_xlfn.XLOOKUP(B1603,Sheet1!$E$2:$E$171,Sheet1!$B$2:$B$171," ",0)</f>
        <v xml:space="preserve"> </v>
      </c>
      <c r="E1603" t="e" cm="1">
        <f t="array" ref="E1603">_xlfn.IFS(OR(D1603="Spl Mounting flange - 304",D1603="Spl Enlarged Mounting flange - 304",D1603="Spl Monoblock - 304",D1603="Dbl Mounting flange - 304",D1603="Dbl Monoblock - 304",D1603="Spl Mounting flange - 316",D1603="Dbl Mounting flange - 316",D1603="Spl Monoblock - 316",D1603="Dbl Mounting flange - 316"),D1603)</f>
        <v>#N/A</v>
      </c>
      <c r="F1603" t="e" cm="1">
        <f t="array" ref="F1603">_xlfn.IFS(OR($D1603="Fan 50 Hz",$D1603="Fan 440V 60 Hz",$D1603="Fan 460V 50 Hz"),$D1603)</f>
        <v>#N/A</v>
      </c>
      <c r="G1603" t="e" cm="1">
        <f t="array" ref="G1603">_xlfn.IFS(OR($D1603="Hopper 304",$D1603="Hopper 316"),$D1603)</f>
        <v>#N/A</v>
      </c>
      <c r="H1603" t="e" cm="1">
        <f t="array" ref="H1603">_xlfn.IFS(OR($D1603="Vibrating grid",$D1603="Vibrating grid for enlarged design"),$D1603)</f>
        <v>#N/A</v>
      </c>
      <c r="I1603" t="e" cm="1">
        <f t="array" ref="I1603">_xlfn.IFS(OR($D1603="Simple magnetic grid  - 304",$D1603="Simple magnetic grid  - 316",$D1603="Simple and enlarged magnetic grid "),$D1603)</f>
        <v>#N/A</v>
      </c>
      <c r="J1603" t="e" cm="1">
        <f t="array" ref="J1603">_xlfn.IFS(OR($D1603="SMC",$D1603="Simple magnetic grid  - 316.",$D1603="FESTO"),$D1603)</f>
        <v>#N/A</v>
      </c>
    </row>
    <row r="1604" spans="1:10" x14ac:dyDescent="0.2">
      <c r="A1604" t="s">
        <v>23</v>
      </c>
      <c r="B1604" t="s">
        <v>398</v>
      </c>
      <c r="C1604" s="2" t="str">
        <f>_xlfn.XLOOKUP(B1604,Sheet1!$E$2:$E$171,Sheet1!$A$2:$A$171," ",0)</f>
        <v xml:space="preserve"> </v>
      </c>
      <c r="D1604" s="2" t="str">
        <f>_xlfn.XLOOKUP(B1604,Sheet1!$E$2:$E$171,Sheet1!$B$2:$B$171," ",0)</f>
        <v xml:space="preserve"> </v>
      </c>
      <c r="E1604" t="e" cm="1">
        <f t="array" ref="E1604">_xlfn.IFS(OR(D1604="Spl Mounting flange - 304",D1604="Spl Enlarged Mounting flange - 304",D1604="Spl Monoblock - 304",D1604="Dbl Mounting flange - 304",D1604="Dbl Monoblock - 304",D1604="Spl Mounting flange - 316",D1604="Dbl Mounting flange - 316",D1604="Spl Monoblock - 316",D1604="Dbl Mounting flange - 316"),D1604)</f>
        <v>#N/A</v>
      </c>
      <c r="F1604" t="e" cm="1">
        <f t="array" ref="F1604">_xlfn.IFS(OR($D1604="Fan 50 Hz",$D1604="Fan 440V 60 Hz",$D1604="Fan 460V 50 Hz"),$D1604)</f>
        <v>#N/A</v>
      </c>
      <c r="G1604" t="e" cm="1">
        <f t="array" ref="G1604">_xlfn.IFS(OR($D1604="Hopper 304",$D1604="Hopper 316"),$D1604)</f>
        <v>#N/A</v>
      </c>
      <c r="H1604" t="e" cm="1">
        <f t="array" ref="H1604">_xlfn.IFS(OR($D1604="Vibrating grid",$D1604="Vibrating grid for enlarged design"),$D1604)</f>
        <v>#N/A</v>
      </c>
      <c r="I1604" t="e" cm="1">
        <f t="array" ref="I1604">_xlfn.IFS(OR($D1604="Simple magnetic grid  - 304",$D1604="Simple magnetic grid  - 316",$D1604="Simple and enlarged magnetic grid "),$D1604)</f>
        <v>#N/A</v>
      </c>
      <c r="J1604" t="e" cm="1">
        <f t="array" ref="J1604">_xlfn.IFS(OR($D1604="SMC",$D1604="Simple magnetic grid  - 316.",$D1604="FESTO"),$D1604)</f>
        <v>#N/A</v>
      </c>
    </row>
    <row r="1605" spans="1:10" x14ac:dyDescent="0.2">
      <c r="A1605" t="s">
        <v>23</v>
      </c>
      <c r="B1605" t="s">
        <v>241</v>
      </c>
      <c r="C1605" s="2" t="str">
        <f>_xlfn.XLOOKUP(B1605,Sheet1!$E$2:$E$171,Sheet1!$A$2:$A$171," ",0)</f>
        <v xml:space="preserve"> </v>
      </c>
      <c r="D1605" s="2" t="str">
        <f>_xlfn.XLOOKUP(B1605,Sheet1!$E$2:$E$171,Sheet1!$B$2:$B$171," ",0)</f>
        <v xml:space="preserve"> </v>
      </c>
      <c r="E1605" t="e" cm="1">
        <f t="array" ref="E1605">_xlfn.IFS(OR(D1605="Spl Mounting flange - 304",D1605="Spl Enlarged Mounting flange - 304",D1605="Spl Monoblock - 304",D1605="Dbl Mounting flange - 304",D1605="Dbl Monoblock - 304",D1605="Spl Mounting flange - 316",D1605="Dbl Mounting flange - 316",D1605="Spl Monoblock - 316",D1605="Dbl Mounting flange - 316"),D1605)</f>
        <v>#N/A</v>
      </c>
      <c r="F1605" t="e" cm="1">
        <f t="array" ref="F1605">_xlfn.IFS(OR($D1605="Fan 50 Hz",$D1605="Fan 440V 60 Hz",$D1605="Fan 460V 50 Hz"),$D1605)</f>
        <v>#N/A</v>
      </c>
      <c r="G1605" t="e" cm="1">
        <f t="array" ref="G1605">_xlfn.IFS(OR($D1605="Hopper 304",$D1605="Hopper 316"),$D1605)</f>
        <v>#N/A</v>
      </c>
      <c r="H1605" t="e" cm="1">
        <f t="array" ref="H1605">_xlfn.IFS(OR($D1605="Vibrating grid",$D1605="Vibrating grid for enlarged design"),$D1605)</f>
        <v>#N/A</v>
      </c>
      <c r="I1605" t="e" cm="1">
        <f t="array" ref="I1605">_xlfn.IFS(OR($D1605="Simple magnetic grid  - 304",$D1605="Simple magnetic grid  - 316",$D1605="Simple and enlarged magnetic grid "),$D1605)</f>
        <v>#N/A</v>
      </c>
      <c r="J1605" t="e" cm="1">
        <f t="array" ref="J1605">_xlfn.IFS(OR($D1605="SMC",$D1605="Simple magnetic grid  - 316.",$D1605="FESTO"),$D1605)</f>
        <v>#N/A</v>
      </c>
    </row>
    <row r="1606" spans="1:10" x14ac:dyDescent="0.2">
      <c r="A1606" t="s">
        <v>23</v>
      </c>
      <c r="B1606" t="s">
        <v>397</v>
      </c>
      <c r="C1606" s="2" t="str">
        <f>_xlfn.XLOOKUP(B1606,Sheet1!$E$2:$E$171,Sheet1!$A$2:$A$171," ",0)</f>
        <v xml:space="preserve"> </v>
      </c>
      <c r="D1606" s="2" t="str">
        <f>_xlfn.XLOOKUP(B1606,Sheet1!$E$2:$E$171,Sheet1!$B$2:$B$171," ",0)</f>
        <v xml:space="preserve"> </v>
      </c>
      <c r="E1606" t="e" cm="1">
        <f t="array" ref="E1606">_xlfn.IFS(OR(D1606="Spl Mounting flange - 304",D1606="Spl Enlarged Mounting flange - 304",D1606="Spl Monoblock - 304",D1606="Dbl Mounting flange - 304",D1606="Dbl Monoblock - 304",D1606="Spl Mounting flange - 316",D1606="Dbl Mounting flange - 316",D1606="Spl Monoblock - 316",D1606="Dbl Mounting flange - 316"),D1606)</f>
        <v>#N/A</v>
      </c>
      <c r="F1606" t="e" cm="1">
        <f t="array" ref="F1606">_xlfn.IFS(OR($D1606="Fan 50 Hz",$D1606="Fan 440V 60 Hz",$D1606="Fan 460V 50 Hz"),$D1606)</f>
        <v>#N/A</v>
      </c>
      <c r="G1606" t="e" cm="1">
        <f t="array" ref="G1606">_xlfn.IFS(OR($D1606="Hopper 304",$D1606="Hopper 316"),$D1606)</f>
        <v>#N/A</v>
      </c>
      <c r="H1606" t="e" cm="1">
        <f t="array" ref="H1606">_xlfn.IFS(OR($D1606="Vibrating grid",$D1606="Vibrating grid for enlarged design"),$D1606)</f>
        <v>#N/A</v>
      </c>
      <c r="I1606" t="e" cm="1">
        <f t="array" ref="I1606">_xlfn.IFS(OR($D1606="Simple magnetic grid  - 304",$D1606="Simple magnetic grid  - 316",$D1606="Simple and enlarged magnetic grid "),$D1606)</f>
        <v>#N/A</v>
      </c>
      <c r="J1606" t="e" cm="1">
        <f t="array" ref="J1606">_xlfn.IFS(OR($D1606="SMC",$D1606="Simple magnetic grid  - 316.",$D1606="FESTO"),$D1606)</f>
        <v>#N/A</v>
      </c>
    </row>
    <row r="1607" spans="1:10" x14ac:dyDescent="0.2">
      <c r="A1607" t="s">
        <v>23</v>
      </c>
      <c r="B1607" t="s">
        <v>242</v>
      </c>
      <c r="C1607" s="2" t="str">
        <f>_xlfn.XLOOKUP(B1607,Sheet1!$E$2:$E$171,Sheet1!$A$2:$A$171," ",0)</f>
        <v xml:space="preserve"> </v>
      </c>
      <c r="D1607" s="2" t="str">
        <f>_xlfn.XLOOKUP(B1607,Sheet1!$E$2:$E$171,Sheet1!$B$2:$B$171," ",0)</f>
        <v xml:space="preserve"> </v>
      </c>
      <c r="E1607" t="e" cm="1">
        <f t="array" ref="E1607">_xlfn.IFS(OR(D1607="Spl Mounting flange - 304",D1607="Spl Enlarged Mounting flange - 304",D1607="Spl Monoblock - 304",D1607="Dbl Mounting flange - 304",D1607="Dbl Monoblock - 304",D1607="Spl Mounting flange - 316",D1607="Dbl Mounting flange - 316",D1607="Spl Monoblock - 316",D1607="Dbl Mounting flange - 316"),D1607)</f>
        <v>#N/A</v>
      </c>
      <c r="F1607" t="e" cm="1">
        <f t="array" ref="F1607">_xlfn.IFS(OR($D1607="Fan 50 Hz",$D1607="Fan 440V 60 Hz",$D1607="Fan 460V 50 Hz"),$D1607)</f>
        <v>#N/A</v>
      </c>
      <c r="G1607" t="e" cm="1">
        <f t="array" ref="G1607">_xlfn.IFS(OR($D1607="Hopper 304",$D1607="Hopper 316"),$D1607)</f>
        <v>#N/A</v>
      </c>
      <c r="H1607" t="e" cm="1">
        <f t="array" ref="H1607">_xlfn.IFS(OR($D1607="Vibrating grid",$D1607="Vibrating grid for enlarged design"),$D1607)</f>
        <v>#N/A</v>
      </c>
      <c r="I1607" t="e" cm="1">
        <f t="array" ref="I1607">_xlfn.IFS(OR($D1607="Simple magnetic grid  - 304",$D1607="Simple magnetic grid  - 316",$D1607="Simple and enlarged magnetic grid "),$D1607)</f>
        <v>#N/A</v>
      </c>
      <c r="J1607" t="e" cm="1">
        <f t="array" ref="J1607">_xlfn.IFS(OR($D1607="SMC",$D1607="Simple magnetic grid  - 316.",$D1607="FESTO"),$D1607)</f>
        <v>#N/A</v>
      </c>
    </row>
    <row r="1608" spans="1:10" x14ac:dyDescent="0.2">
      <c r="A1608" t="s">
        <v>23</v>
      </c>
      <c r="B1608" t="s">
        <v>267</v>
      </c>
      <c r="C1608" s="2" t="str">
        <f>_xlfn.XLOOKUP(B1608,Sheet1!$E$2:$E$171,Sheet1!$A$2:$A$171," ",0)</f>
        <v xml:space="preserve"> </v>
      </c>
      <c r="D1608" s="2" t="str">
        <f>_xlfn.XLOOKUP(B1608,Sheet1!$E$2:$E$171,Sheet1!$B$2:$B$171," ",0)</f>
        <v xml:space="preserve"> </v>
      </c>
      <c r="E1608" t="e" cm="1">
        <f t="array" ref="E1608">_xlfn.IFS(OR(D1608="Spl Mounting flange - 304",D1608="Spl Enlarged Mounting flange - 304",D1608="Spl Monoblock - 304",D1608="Dbl Mounting flange - 304",D1608="Dbl Monoblock - 304",D1608="Spl Mounting flange - 316",D1608="Dbl Mounting flange - 316",D1608="Spl Monoblock - 316",D1608="Dbl Mounting flange - 316"),D1608)</f>
        <v>#N/A</v>
      </c>
      <c r="F1608" t="e" cm="1">
        <f t="array" ref="F1608">_xlfn.IFS(OR($D1608="Fan 50 Hz",$D1608="Fan 440V 60 Hz",$D1608="Fan 460V 50 Hz"),$D1608)</f>
        <v>#N/A</v>
      </c>
      <c r="G1608" t="e" cm="1">
        <f t="array" ref="G1608">_xlfn.IFS(OR($D1608="Hopper 304",$D1608="Hopper 316"),$D1608)</f>
        <v>#N/A</v>
      </c>
      <c r="H1608" t="e" cm="1">
        <f t="array" ref="H1608">_xlfn.IFS(OR($D1608="Vibrating grid",$D1608="Vibrating grid for enlarged design"),$D1608)</f>
        <v>#N/A</v>
      </c>
      <c r="I1608" t="e" cm="1">
        <f t="array" ref="I1608">_xlfn.IFS(OR($D1608="Simple magnetic grid  - 304",$D1608="Simple magnetic grid  - 316",$D1608="Simple and enlarged magnetic grid "),$D1608)</f>
        <v>#N/A</v>
      </c>
      <c r="J1608" t="e" cm="1">
        <f t="array" ref="J1608">_xlfn.IFS(OR($D1608="SMC",$D1608="Simple magnetic grid  - 316.",$D1608="FESTO"),$D1608)</f>
        <v>#N/A</v>
      </c>
    </row>
    <row r="1609" spans="1:10" x14ac:dyDescent="0.2">
      <c r="A1609" t="s">
        <v>23</v>
      </c>
      <c r="B1609" t="s">
        <v>303</v>
      </c>
      <c r="C1609" s="2" t="str">
        <f>_xlfn.XLOOKUP(B1609,Sheet1!$E$2:$E$171,Sheet1!$A$2:$A$171," ",0)</f>
        <v xml:space="preserve"> </v>
      </c>
      <c r="D1609" s="2" t="str">
        <f>_xlfn.XLOOKUP(B1609,Sheet1!$E$2:$E$171,Sheet1!$B$2:$B$171," ",0)</f>
        <v xml:space="preserve"> </v>
      </c>
      <c r="E1609" t="e" cm="1">
        <f t="array" ref="E1609">_xlfn.IFS(OR(D1609="Spl Mounting flange - 304",D1609="Spl Enlarged Mounting flange - 304",D1609="Spl Monoblock - 304",D1609="Dbl Mounting flange - 304",D1609="Dbl Monoblock - 304",D1609="Spl Mounting flange - 316",D1609="Dbl Mounting flange - 316",D1609="Spl Monoblock - 316",D1609="Dbl Mounting flange - 316"),D1609)</f>
        <v>#N/A</v>
      </c>
      <c r="F1609" t="e" cm="1">
        <f t="array" ref="F1609">_xlfn.IFS(OR($D1609="Fan 50 Hz",$D1609="Fan 440V 60 Hz",$D1609="Fan 460V 50 Hz"),$D1609)</f>
        <v>#N/A</v>
      </c>
      <c r="G1609" t="e" cm="1">
        <f t="array" ref="G1609">_xlfn.IFS(OR($D1609="Hopper 304",$D1609="Hopper 316"),$D1609)</f>
        <v>#N/A</v>
      </c>
      <c r="H1609" t="e" cm="1">
        <f t="array" ref="H1609">_xlfn.IFS(OR($D1609="Vibrating grid",$D1609="Vibrating grid for enlarged design"),$D1609)</f>
        <v>#N/A</v>
      </c>
      <c r="I1609" t="e" cm="1">
        <f t="array" ref="I1609">_xlfn.IFS(OR($D1609="Simple magnetic grid  - 304",$D1609="Simple magnetic grid  - 316",$D1609="Simple and enlarged magnetic grid "),$D1609)</f>
        <v>#N/A</v>
      </c>
      <c r="J1609" t="e" cm="1">
        <f t="array" ref="J1609">_xlfn.IFS(OR($D1609="SMC",$D1609="Simple magnetic grid  - 316.",$D1609="FESTO"),$D1609)</f>
        <v>#N/A</v>
      </c>
    </row>
    <row r="1610" spans="1:10" x14ac:dyDescent="0.2">
      <c r="A1610" t="s">
        <v>23</v>
      </c>
      <c r="B1610" t="s">
        <v>240</v>
      </c>
      <c r="C1610" s="2" t="str">
        <f>_xlfn.XLOOKUP(B1610,Sheet1!$E$2:$E$171,Sheet1!$A$2:$A$171," ",0)</f>
        <v xml:space="preserve"> </v>
      </c>
      <c r="D1610" s="2" t="str">
        <f>_xlfn.XLOOKUP(B1610,Sheet1!$E$2:$E$171,Sheet1!$B$2:$B$171," ",0)</f>
        <v xml:space="preserve"> </v>
      </c>
      <c r="E1610" t="e" cm="1">
        <f t="array" ref="E1610">_xlfn.IFS(OR(D1610="Spl Mounting flange - 304",D1610="Spl Enlarged Mounting flange - 304",D1610="Spl Monoblock - 304",D1610="Dbl Mounting flange - 304",D1610="Dbl Monoblock - 304",D1610="Spl Mounting flange - 316",D1610="Dbl Mounting flange - 316",D1610="Spl Monoblock - 316",D1610="Dbl Mounting flange - 316"),D1610)</f>
        <v>#N/A</v>
      </c>
      <c r="F1610" t="e" cm="1">
        <f t="array" ref="F1610">_xlfn.IFS(OR($D1610="Fan 50 Hz",$D1610="Fan 440V 60 Hz",$D1610="Fan 460V 50 Hz"),$D1610)</f>
        <v>#N/A</v>
      </c>
      <c r="G1610" t="e" cm="1">
        <f t="array" ref="G1610">_xlfn.IFS(OR($D1610="Hopper 304",$D1610="Hopper 316"),$D1610)</f>
        <v>#N/A</v>
      </c>
      <c r="H1610" t="e" cm="1">
        <f t="array" ref="H1610">_xlfn.IFS(OR($D1610="Vibrating grid",$D1610="Vibrating grid for enlarged design"),$D1610)</f>
        <v>#N/A</v>
      </c>
      <c r="I1610" t="e" cm="1">
        <f t="array" ref="I1610">_xlfn.IFS(OR($D1610="Simple magnetic grid  - 304",$D1610="Simple magnetic grid  - 316",$D1610="Simple and enlarged magnetic grid "),$D1610)</f>
        <v>#N/A</v>
      </c>
      <c r="J1610" t="e" cm="1">
        <f t="array" ref="J1610">_xlfn.IFS(OR($D1610="SMC",$D1610="Simple magnetic grid  - 316.",$D1610="FESTO"),$D1610)</f>
        <v>#N/A</v>
      </c>
    </row>
    <row r="1611" spans="1:10" x14ac:dyDescent="0.2">
      <c r="A1611" t="s">
        <v>23</v>
      </c>
      <c r="B1611" t="s">
        <v>244</v>
      </c>
      <c r="C1611" s="2" t="str">
        <f>_xlfn.XLOOKUP(B1611,Sheet1!$E$2:$E$171,Sheet1!$A$2:$A$171," ",0)</f>
        <v xml:space="preserve"> </v>
      </c>
      <c r="D1611" s="2" t="str">
        <f>_xlfn.XLOOKUP(B1611,Sheet1!$E$2:$E$171,Sheet1!$B$2:$B$171," ",0)</f>
        <v xml:space="preserve"> </v>
      </c>
      <c r="E1611" t="e" cm="1">
        <f t="array" ref="E1611">_xlfn.IFS(OR(D1611="Spl Mounting flange - 304",D1611="Spl Enlarged Mounting flange - 304",D1611="Spl Monoblock - 304",D1611="Dbl Mounting flange - 304",D1611="Dbl Monoblock - 304",D1611="Spl Mounting flange - 316",D1611="Dbl Mounting flange - 316",D1611="Spl Monoblock - 316",D1611="Dbl Mounting flange - 316"),D1611)</f>
        <v>#N/A</v>
      </c>
      <c r="F1611" t="e" cm="1">
        <f t="array" ref="F1611">_xlfn.IFS(OR($D1611="Fan 50 Hz",$D1611="Fan 440V 60 Hz",$D1611="Fan 460V 50 Hz"),$D1611)</f>
        <v>#N/A</v>
      </c>
      <c r="G1611" t="e" cm="1">
        <f t="array" ref="G1611">_xlfn.IFS(OR($D1611="Hopper 304",$D1611="Hopper 316"),$D1611)</f>
        <v>#N/A</v>
      </c>
      <c r="H1611" t="e" cm="1">
        <f t="array" ref="H1611">_xlfn.IFS(OR($D1611="Vibrating grid",$D1611="Vibrating grid for enlarged design"),$D1611)</f>
        <v>#N/A</v>
      </c>
      <c r="I1611" t="e" cm="1">
        <f t="array" ref="I1611">_xlfn.IFS(OR($D1611="Simple magnetic grid  - 304",$D1611="Simple magnetic grid  - 316",$D1611="Simple and enlarged magnetic grid "),$D1611)</f>
        <v>#N/A</v>
      </c>
      <c r="J1611" t="e" cm="1">
        <f t="array" ref="J1611">_xlfn.IFS(OR($D1611="SMC",$D1611="Simple magnetic grid  - 316.",$D1611="FESTO"),$D1611)</f>
        <v>#N/A</v>
      </c>
    </row>
    <row r="1612" spans="1:10" x14ac:dyDescent="0.2">
      <c r="A1612" t="s">
        <v>23</v>
      </c>
      <c r="B1612" t="s">
        <v>302</v>
      </c>
      <c r="C1612" s="2" t="str">
        <f>_xlfn.XLOOKUP(B1612,Sheet1!$E$2:$E$171,Sheet1!$A$2:$A$171," ",0)</f>
        <v xml:space="preserve"> </v>
      </c>
      <c r="D1612" s="2" t="str">
        <f>_xlfn.XLOOKUP(B1612,Sheet1!$E$2:$E$171,Sheet1!$B$2:$B$171," ",0)</f>
        <v xml:space="preserve"> </v>
      </c>
      <c r="E1612" t="e" cm="1">
        <f t="array" ref="E1612">_xlfn.IFS(OR(D1612="Spl Mounting flange - 304",D1612="Spl Enlarged Mounting flange - 304",D1612="Spl Monoblock - 304",D1612="Dbl Mounting flange - 304",D1612="Dbl Monoblock - 304",D1612="Spl Mounting flange - 316",D1612="Dbl Mounting flange - 316",D1612="Spl Monoblock - 316",D1612="Dbl Mounting flange - 316"),D1612)</f>
        <v>#N/A</v>
      </c>
      <c r="F1612" t="e" cm="1">
        <f t="array" ref="F1612">_xlfn.IFS(OR($D1612="Fan 50 Hz",$D1612="Fan 440V 60 Hz",$D1612="Fan 460V 50 Hz"),$D1612)</f>
        <v>#N/A</v>
      </c>
      <c r="G1612" t="e" cm="1">
        <f t="array" ref="G1612">_xlfn.IFS(OR($D1612="Hopper 304",$D1612="Hopper 316"),$D1612)</f>
        <v>#N/A</v>
      </c>
      <c r="H1612" t="e" cm="1">
        <f t="array" ref="H1612">_xlfn.IFS(OR($D1612="Vibrating grid",$D1612="Vibrating grid for enlarged design"),$D1612)</f>
        <v>#N/A</v>
      </c>
      <c r="I1612" t="e" cm="1">
        <f t="array" ref="I1612">_xlfn.IFS(OR($D1612="Simple magnetic grid  - 304",$D1612="Simple magnetic grid  - 316",$D1612="Simple and enlarged magnetic grid "),$D1612)</f>
        <v>#N/A</v>
      </c>
      <c r="J1612" t="e" cm="1">
        <f t="array" ref="J1612">_xlfn.IFS(OR($D1612="SMC",$D1612="Simple magnetic grid  - 316.",$D1612="FESTO"),$D1612)</f>
        <v>#N/A</v>
      </c>
    </row>
    <row r="1613" spans="1:10" x14ac:dyDescent="0.2">
      <c r="A1613" t="s">
        <v>23</v>
      </c>
      <c r="B1613" t="s">
        <v>269</v>
      </c>
      <c r="C1613" s="2" t="str">
        <f>_xlfn.XLOOKUP(B1613,Sheet1!$E$2:$E$171,Sheet1!$A$2:$A$171," ",0)</f>
        <v xml:space="preserve"> </v>
      </c>
      <c r="D1613" s="2" t="str">
        <f>_xlfn.XLOOKUP(B1613,Sheet1!$E$2:$E$171,Sheet1!$B$2:$B$171," ",0)</f>
        <v xml:space="preserve"> </v>
      </c>
      <c r="E1613" t="e" cm="1">
        <f t="array" ref="E1613">_xlfn.IFS(OR(D1613="Spl Mounting flange - 304",D1613="Spl Enlarged Mounting flange - 304",D1613="Spl Monoblock - 304",D1613="Dbl Mounting flange - 304",D1613="Dbl Monoblock - 304",D1613="Spl Mounting flange - 316",D1613="Dbl Mounting flange - 316",D1613="Spl Monoblock - 316",D1613="Dbl Mounting flange - 316"),D1613)</f>
        <v>#N/A</v>
      </c>
      <c r="F1613" t="e" cm="1">
        <f t="array" ref="F1613">_xlfn.IFS(OR($D1613="Fan 50 Hz",$D1613="Fan 440V 60 Hz",$D1613="Fan 460V 50 Hz"),$D1613)</f>
        <v>#N/A</v>
      </c>
      <c r="G1613" t="e" cm="1">
        <f t="array" ref="G1613">_xlfn.IFS(OR($D1613="Hopper 304",$D1613="Hopper 316"),$D1613)</f>
        <v>#N/A</v>
      </c>
      <c r="H1613" t="e" cm="1">
        <f t="array" ref="H1613">_xlfn.IFS(OR($D1613="Vibrating grid",$D1613="Vibrating grid for enlarged design"),$D1613)</f>
        <v>#N/A</v>
      </c>
      <c r="I1613" t="e" cm="1">
        <f t="array" ref="I1613">_xlfn.IFS(OR($D1613="Simple magnetic grid  - 304",$D1613="Simple magnetic grid  - 316",$D1613="Simple and enlarged magnetic grid "),$D1613)</f>
        <v>#N/A</v>
      </c>
      <c r="J1613" t="e" cm="1">
        <f t="array" ref="J1613">_xlfn.IFS(OR($D1613="SMC",$D1613="Simple magnetic grid  - 316.",$D1613="FESTO"),$D1613)</f>
        <v>#N/A</v>
      </c>
    </row>
    <row r="1614" spans="1:10" x14ac:dyDescent="0.2">
      <c r="A1614" t="s">
        <v>23</v>
      </c>
      <c r="B1614" t="s">
        <v>246</v>
      </c>
      <c r="C1614" s="2" t="str">
        <f>_xlfn.XLOOKUP(B1614,Sheet1!$E$2:$E$171,Sheet1!$A$2:$A$171," ",0)</f>
        <v xml:space="preserve"> </v>
      </c>
      <c r="D1614" s="2" t="str">
        <f>_xlfn.XLOOKUP(B1614,Sheet1!$E$2:$E$171,Sheet1!$B$2:$B$171," ",0)</f>
        <v xml:space="preserve"> </v>
      </c>
      <c r="E1614" t="e" cm="1">
        <f t="array" ref="E1614">_xlfn.IFS(OR(D1614="Spl Mounting flange - 304",D1614="Spl Enlarged Mounting flange - 304",D1614="Spl Monoblock - 304",D1614="Dbl Mounting flange - 304",D1614="Dbl Monoblock - 304",D1614="Spl Mounting flange - 316",D1614="Dbl Mounting flange - 316",D1614="Spl Monoblock - 316",D1614="Dbl Mounting flange - 316"),D1614)</f>
        <v>#N/A</v>
      </c>
      <c r="F1614" t="e" cm="1">
        <f t="array" ref="F1614">_xlfn.IFS(OR($D1614="Fan 50 Hz",$D1614="Fan 440V 60 Hz",$D1614="Fan 460V 50 Hz"),$D1614)</f>
        <v>#N/A</v>
      </c>
      <c r="G1614" t="e" cm="1">
        <f t="array" ref="G1614">_xlfn.IFS(OR($D1614="Hopper 304",$D1614="Hopper 316"),$D1614)</f>
        <v>#N/A</v>
      </c>
      <c r="H1614" t="e" cm="1">
        <f t="array" ref="H1614">_xlfn.IFS(OR($D1614="Vibrating grid",$D1614="Vibrating grid for enlarged design"),$D1614)</f>
        <v>#N/A</v>
      </c>
      <c r="I1614" t="e" cm="1">
        <f t="array" ref="I1614">_xlfn.IFS(OR($D1614="Simple magnetic grid  - 304",$D1614="Simple magnetic grid  - 316",$D1614="Simple and enlarged magnetic grid "),$D1614)</f>
        <v>#N/A</v>
      </c>
      <c r="J1614" t="e" cm="1">
        <f t="array" ref="J1614">_xlfn.IFS(OR($D1614="SMC",$D1614="Simple magnetic grid  - 316.",$D1614="FESTO"),$D1614)</f>
        <v>#N/A</v>
      </c>
    </row>
    <row r="1615" spans="1:10" x14ac:dyDescent="0.2">
      <c r="A1615" t="s">
        <v>23</v>
      </c>
      <c r="B1615" t="s">
        <v>396</v>
      </c>
      <c r="C1615" s="2" t="str">
        <f>_xlfn.XLOOKUP(B1615,Sheet1!$E$2:$E$171,Sheet1!$A$2:$A$171," ",0)</f>
        <v xml:space="preserve"> </v>
      </c>
      <c r="D1615" s="2" t="str">
        <f>_xlfn.XLOOKUP(B1615,Sheet1!$E$2:$E$171,Sheet1!$B$2:$B$171," ",0)</f>
        <v xml:space="preserve"> </v>
      </c>
      <c r="E1615" t="e" cm="1">
        <f t="array" ref="E1615">_xlfn.IFS(OR(D1615="Spl Mounting flange - 304",D1615="Spl Enlarged Mounting flange - 304",D1615="Spl Monoblock - 304",D1615="Dbl Mounting flange - 304",D1615="Dbl Monoblock - 304",D1615="Spl Mounting flange - 316",D1615="Dbl Mounting flange - 316",D1615="Spl Monoblock - 316",D1615="Dbl Mounting flange - 316"),D1615)</f>
        <v>#N/A</v>
      </c>
      <c r="F1615" t="e" cm="1">
        <f t="array" ref="F1615">_xlfn.IFS(OR($D1615="Fan 50 Hz",$D1615="Fan 440V 60 Hz",$D1615="Fan 460V 50 Hz"),$D1615)</f>
        <v>#N/A</v>
      </c>
      <c r="G1615" t="e" cm="1">
        <f t="array" ref="G1615">_xlfn.IFS(OR($D1615="Hopper 304",$D1615="Hopper 316"),$D1615)</f>
        <v>#N/A</v>
      </c>
      <c r="H1615" t="e" cm="1">
        <f t="array" ref="H1615">_xlfn.IFS(OR($D1615="Vibrating grid",$D1615="Vibrating grid for enlarged design"),$D1615)</f>
        <v>#N/A</v>
      </c>
      <c r="I1615" t="e" cm="1">
        <f t="array" ref="I1615">_xlfn.IFS(OR($D1615="Simple magnetic grid  - 304",$D1615="Simple magnetic grid  - 316",$D1615="Simple and enlarged magnetic grid "),$D1615)</f>
        <v>#N/A</v>
      </c>
      <c r="J1615" t="e" cm="1">
        <f t="array" ref="J1615">_xlfn.IFS(OR($D1615="SMC",$D1615="Simple magnetic grid  - 316.",$D1615="FESTO"),$D1615)</f>
        <v>#N/A</v>
      </c>
    </row>
    <row r="1616" spans="1:10" x14ac:dyDescent="0.2">
      <c r="A1616" t="s">
        <v>23</v>
      </c>
      <c r="B1616" t="s">
        <v>395</v>
      </c>
      <c r="C1616" s="2" t="str">
        <f>_xlfn.XLOOKUP(B1616,Sheet1!$E$2:$E$171,Sheet1!$A$2:$A$171," ",0)</f>
        <v xml:space="preserve"> </v>
      </c>
      <c r="D1616" s="2" t="str">
        <f>_xlfn.XLOOKUP(B1616,Sheet1!$E$2:$E$171,Sheet1!$B$2:$B$171," ",0)</f>
        <v xml:space="preserve"> </v>
      </c>
      <c r="E1616" t="e" cm="1">
        <f t="array" ref="E1616">_xlfn.IFS(OR(D1616="Spl Mounting flange - 304",D1616="Spl Enlarged Mounting flange - 304",D1616="Spl Monoblock - 304",D1616="Dbl Mounting flange - 304",D1616="Dbl Monoblock - 304",D1616="Spl Mounting flange - 316",D1616="Dbl Mounting flange - 316",D1616="Spl Monoblock - 316",D1616="Dbl Mounting flange - 316"),D1616)</f>
        <v>#N/A</v>
      </c>
      <c r="F1616" t="e" cm="1">
        <f t="array" ref="F1616">_xlfn.IFS(OR($D1616="Fan 50 Hz",$D1616="Fan 440V 60 Hz",$D1616="Fan 460V 50 Hz"),$D1616)</f>
        <v>#N/A</v>
      </c>
      <c r="G1616" t="e" cm="1">
        <f t="array" ref="G1616">_xlfn.IFS(OR($D1616="Hopper 304",$D1616="Hopper 316"),$D1616)</f>
        <v>#N/A</v>
      </c>
      <c r="H1616" t="e" cm="1">
        <f t="array" ref="H1616">_xlfn.IFS(OR($D1616="Vibrating grid",$D1616="Vibrating grid for enlarged design"),$D1616)</f>
        <v>#N/A</v>
      </c>
      <c r="I1616" t="e" cm="1">
        <f t="array" ref="I1616">_xlfn.IFS(OR($D1616="Simple magnetic grid  - 304",$D1616="Simple magnetic grid  - 316",$D1616="Simple and enlarged magnetic grid "),$D1616)</f>
        <v>#N/A</v>
      </c>
      <c r="J1616" t="e" cm="1">
        <f t="array" ref="J1616">_xlfn.IFS(OR($D1616="SMC",$D1616="Simple magnetic grid  - 316.",$D1616="FESTO"),$D1616)</f>
        <v>#N/A</v>
      </c>
    </row>
    <row r="1617" spans="1:10" x14ac:dyDescent="0.2">
      <c r="A1617" t="s">
        <v>23</v>
      </c>
      <c r="B1617" t="s">
        <v>198</v>
      </c>
      <c r="C1617" s="2" t="str">
        <f>_xlfn.XLOOKUP(B1617,Sheet1!$E$2:$E$171,Sheet1!$A$2:$A$171," ",0)</f>
        <v xml:space="preserve"> </v>
      </c>
      <c r="D1617" s="2" t="str">
        <f>_xlfn.XLOOKUP(B1617,Sheet1!$E$2:$E$171,Sheet1!$B$2:$B$171," ",0)</f>
        <v xml:space="preserve"> </v>
      </c>
      <c r="E1617" t="e" cm="1">
        <f t="array" ref="E1617">_xlfn.IFS(OR(D1617="Spl Mounting flange - 304",D1617="Spl Enlarged Mounting flange - 304",D1617="Spl Monoblock - 304",D1617="Dbl Mounting flange - 304",D1617="Dbl Monoblock - 304",D1617="Spl Mounting flange - 316",D1617="Dbl Mounting flange - 316",D1617="Spl Monoblock - 316",D1617="Dbl Mounting flange - 316"),D1617)</f>
        <v>#N/A</v>
      </c>
      <c r="F1617" t="e" cm="1">
        <f t="array" ref="F1617">_xlfn.IFS(OR($D1617="Fan 50 Hz",$D1617="Fan 440V 60 Hz",$D1617="Fan 460V 50 Hz"),$D1617)</f>
        <v>#N/A</v>
      </c>
      <c r="G1617" t="e" cm="1">
        <f t="array" ref="G1617">_xlfn.IFS(OR($D1617="Hopper 304",$D1617="Hopper 316"),$D1617)</f>
        <v>#N/A</v>
      </c>
      <c r="H1617" t="e" cm="1">
        <f t="array" ref="H1617">_xlfn.IFS(OR($D1617="Vibrating grid",$D1617="Vibrating grid for enlarged design"),$D1617)</f>
        <v>#N/A</v>
      </c>
      <c r="I1617" t="e" cm="1">
        <f t="array" ref="I1617">_xlfn.IFS(OR($D1617="Simple magnetic grid  - 304",$D1617="Simple magnetic grid  - 316",$D1617="Simple and enlarged magnetic grid "),$D1617)</f>
        <v>#N/A</v>
      </c>
      <c r="J1617" t="e" cm="1">
        <f t="array" ref="J1617">_xlfn.IFS(OR($D1617="SMC",$D1617="Simple magnetic grid  - 316.",$D1617="FESTO"),$D1617)</f>
        <v>#N/A</v>
      </c>
    </row>
    <row r="1618" spans="1:10" x14ac:dyDescent="0.2">
      <c r="A1618" t="s">
        <v>23</v>
      </c>
      <c r="B1618" t="s">
        <v>196</v>
      </c>
      <c r="C1618" s="2" t="str">
        <f>_xlfn.XLOOKUP(B1618,Sheet1!$E$2:$E$171,Sheet1!$A$2:$A$171," ",0)</f>
        <v xml:space="preserve"> </v>
      </c>
      <c r="D1618" s="2" t="str">
        <f>_xlfn.XLOOKUP(B1618,Sheet1!$E$2:$E$171,Sheet1!$B$2:$B$171," ",0)</f>
        <v xml:space="preserve"> </v>
      </c>
      <c r="E1618" t="e" cm="1">
        <f t="array" ref="E1618">_xlfn.IFS(OR(D1618="Spl Mounting flange - 304",D1618="Spl Enlarged Mounting flange - 304",D1618="Spl Monoblock - 304",D1618="Dbl Mounting flange - 304",D1618="Dbl Monoblock - 304",D1618="Spl Mounting flange - 316",D1618="Dbl Mounting flange - 316",D1618="Spl Monoblock - 316",D1618="Dbl Mounting flange - 316"),D1618)</f>
        <v>#N/A</v>
      </c>
      <c r="F1618" t="e" cm="1">
        <f t="array" ref="F1618">_xlfn.IFS(OR($D1618="Fan 50 Hz",$D1618="Fan 440V 60 Hz",$D1618="Fan 460V 50 Hz"),$D1618)</f>
        <v>#N/A</v>
      </c>
      <c r="G1618" t="e" cm="1">
        <f t="array" ref="G1618">_xlfn.IFS(OR($D1618="Hopper 304",$D1618="Hopper 316"),$D1618)</f>
        <v>#N/A</v>
      </c>
      <c r="H1618" t="e" cm="1">
        <f t="array" ref="H1618">_xlfn.IFS(OR($D1618="Vibrating grid",$D1618="Vibrating grid for enlarged design"),$D1618)</f>
        <v>#N/A</v>
      </c>
      <c r="I1618" t="e" cm="1">
        <f t="array" ref="I1618">_xlfn.IFS(OR($D1618="Simple magnetic grid  - 304",$D1618="Simple magnetic grid  - 316",$D1618="Simple and enlarged magnetic grid "),$D1618)</f>
        <v>#N/A</v>
      </c>
      <c r="J1618" t="e" cm="1">
        <f t="array" ref="J1618">_xlfn.IFS(OR($D1618="SMC",$D1618="Simple magnetic grid  - 316.",$D1618="FESTO"),$D1618)</f>
        <v>#N/A</v>
      </c>
    </row>
    <row r="1619" spans="1:10" x14ac:dyDescent="0.2">
      <c r="A1619" t="s">
        <v>23</v>
      </c>
      <c r="B1619" t="s">
        <v>394</v>
      </c>
      <c r="C1619" s="2" t="str">
        <f>_xlfn.XLOOKUP(B1619,Sheet1!$E$2:$E$171,Sheet1!$A$2:$A$171," ",0)</f>
        <v xml:space="preserve"> </v>
      </c>
      <c r="D1619" s="2" t="str">
        <f>_xlfn.XLOOKUP(B1619,Sheet1!$E$2:$E$171,Sheet1!$B$2:$B$171," ",0)</f>
        <v xml:space="preserve"> </v>
      </c>
      <c r="E1619" t="e" cm="1">
        <f t="array" ref="E1619">_xlfn.IFS(OR(D1619="Spl Mounting flange - 304",D1619="Spl Enlarged Mounting flange - 304",D1619="Spl Monoblock - 304",D1619="Dbl Mounting flange - 304",D1619="Dbl Monoblock - 304",D1619="Spl Mounting flange - 316",D1619="Dbl Mounting flange - 316",D1619="Spl Monoblock - 316",D1619="Dbl Mounting flange - 316"),D1619)</f>
        <v>#N/A</v>
      </c>
      <c r="F1619" t="e" cm="1">
        <f t="array" ref="F1619">_xlfn.IFS(OR($D1619="Fan 50 Hz",$D1619="Fan 440V 60 Hz",$D1619="Fan 460V 50 Hz"),$D1619)</f>
        <v>#N/A</v>
      </c>
      <c r="G1619" t="e" cm="1">
        <f t="array" ref="G1619">_xlfn.IFS(OR($D1619="Hopper 304",$D1619="Hopper 316"),$D1619)</f>
        <v>#N/A</v>
      </c>
      <c r="H1619" t="e" cm="1">
        <f t="array" ref="H1619">_xlfn.IFS(OR($D1619="Vibrating grid",$D1619="Vibrating grid for enlarged design"),$D1619)</f>
        <v>#N/A</v>
      </c>
      <c r="I1619" t="e" cm="1">
        <f t="array" ref="I1619">_xlfn.IFS(OR($D1619="Simple magnetic grid  - 304",$D1619="Simple magnetic grid  - 316",$D1619="Simple and enlarged magnetic grid "),$D1619)</f>
        <v>#N/A</v>
      </c>
      <c r="J1619" t="e" cm="1">
        <f t="array" ref="J1619">_xlfn.IFS(OR($D1619="SMC",$D1619="Simple magnetic grid  - 316.",$D1619="FESTO"),$D1619)</f>
        <v>#N/A</v>
      </c>
    </row>
    <row r="1620" spans="1:10" x14ac:dyDescent="0.2">
      <c r="A1620" t="s">
        <v>23</v>
      </c>
      <c r="B1620" t="s">
        <v>1</v>
      </c>
      <c r="C1620" s="2" t="str">
        <f>_xlfn.XLOOKUP(B1620,Sheet1!$E$2:$E$171,Sheet1!$A$2:$A$171," ",0)</f>
        <v xml:space="preserve"> </v>
      </c>
      <c r="D1620" s="2" t="str">
        <f>_xlfn.XLOOKUP(B1620,Sheet1!$E$2:$E$171,Sheet1!$B$2:$B$171," ",0)</f>
        <v xml:space="preserve"> </v>
      </c>
      <c r="E1620" t="e" cm="1">
        <f t="array" ref="E1620">_xlfn.IFS(OR(D1620="Spl Mounting flange - 304",D1620="Spl Enlarged Mounting flange - 304",D1620="Spl Monoblock - 304",D1620="Dbl Mounting flange - 304",D1620="Dbl Monoblock - 304",D1620="Spl Mounting flange - 316",D1620="Dbl Mounting flange - 316",D1620="Spl Monoblock - 316",D1620="Dbl Mounting flange - 316"),D1620)</f>
        <v>#N/A</v>
      </c>
      <c r="F1620" t="e" cm="1">
        <f t="array" ref="F1620">_xlfn.IFS(OR($D1620="Fan 50 Hz",$D1620="Fan 440V 60 Hz",$D1620="Fan 460V 50 Hz"),$D1620)</f>
        <v>#N/A</v>
      </c>
      <c r="G1620" t="e" cm="1">
        <f t="array" ref="G1620">_xlfn.IFS(OR($D1620="Hopper 304",$D1620="Hopper 316"),$D1620)</f>
        <v>#N/A</v>
      </c>
      <c r="H1620" t="e" cm="1">
        <f t="array" ref="H1620">_xlfn.IFS(OR($D1620="Vibrating grid",$D1620="Vibrating grid for enlarged design"),$D1620)</f>
        <v>#N/A</v>
      </c>
      <c r="I1620" t="e" cm="1">
        <f t="array" ref="I1620">_xlfn.IFS(OR($D1620="Simple magnetic grid  - 304",$D1620="Simple magnetic grid  - 316",$D1620="Simple and enlarged magnetic grid "),$D1620)</f>
        <v>#N/A</v>
      </c>
      <c r="J1620" t="e" cm="1">
        <f t="array" ref="J1620">_xlfn.IFS(OR($D1620="SMC",$D1620="Simple magnetic grid  - 316.",$D1620="FESTO"),$D1620)</f>
        <v>#N/A</v>
      </c>
    </row>
    <row r="1621" spans="1:10" x14ac:dyDescent="0.2">
      <c r="A1621" t="s">
        <v>23</v>
      </c>
      <c r="B1621" t="s">
        <v>240</v>
      </c>
      <c r="C1621" s="2" t="str">
        <f>_xlfn.XLOOKUP(B1621,Sheet1!$E$2:$E$171,Sheet1!$A$2:$A$171," ",0)</f>
        <v xml:space="preserve"> </v>
      </c>
      <c r="D1621" s="2" t="str">
        <f>_xlfn.XLOOKUP(B1621,Sheet1!$E$2:$E$171,Sheet1!$B$2:$B$171," ",0)</f>
        <v xml:space="preserve"> </v>
      </c>
      <c r="E1621" t="e" cm="1">
        <f t="array" ref="E1621">_xlfn.IFS(OR(D1621="Spl Mounting flange - 304",D1621="Spl Enlarged Mounting flange - 304",D1621="Spl Monoblock - 304",D1621="Dbl Mounting flange - 304",D1621="Dbl Monoblock - 304",D1621="Spl Mounting flange - 316",D1621="Dbl Mounting flange - 316",D1621="Spl Monoblock - 316",D1621="Dbl Mounting flange - 316"),D1621)</f>
        <v>#N/A</v>
      </c>
      <c r="F1621" t="e" cm="1">
        <f t="array" ref="F1621">_xlfn.IFS(OR($D1621="Fan 50 Hz",$D1621="Fan 440V 60 Hz",$D1621="Fan 460V 50 Hz"),$D1621)</f>
        <v>#N/A</v>
      </c>
      <c r="G1621" t="e" cm="1">
        <f t="array" ref="G1621">_xlfn.IFS(OR($D1621="Hopper 304",$D1621="Hopper 316"),$D1621)</f>
        <v>#N/A</v>
      </c>
      <c r="H1621" t="e" cm="1">
        <f t="array" ref="H1621">_xlfn.IFS(OR($D1621="Vibrating grid",$D1621="Vibrating grid for enlarged design"),$D1621)</f>
        <v>#N/A</v>
      </c>
      <c r="I1621" t="e" cm="1">
        <f t="array" ref="I1621">_xlfn.IFS(OR($D1621="Simple magnetic grid  - 304",$D1621="Simple magnetic grid  - 316",$D1621="Simple and enlarged magnetic grid "),$D1621)</f>
        <v>#N/A</v>
      </c>
      <c r="J1621" t="e" cm="1">
        <f t="array" ref="J1621">_xlfn.IFS(OR($D1621="SMC",$D1621="Simple magnetic grid  - 316.",$D1621="FESTO"),$D1621)</f>
        <v>#N/A</v>
      </c>
    </row>
    <row r="1622" spans="1:10" x14ac:dyDescent="0.2">
      <c r="A1622" t="s">
        <v>23</v>
      </c>
      <c r="B1622" t="s">
        <v>393</v>
      </c>
      <c r="C1622" s="2" t="str">
        <f>_xlfn.XLOOKUP(B1622,Sheet1!$E$2:$E$171,Sheet1!$A$2:$A$171," ",0)</f>
        <v xml:space="preserve"> </v>
      </c>
      <c r="D1622" s="2" t="str">
        <f>_xlfn.XLOOKUP(B1622,Sheet1!$E$2:$E$171,Sheet1!$B$2:$B$171," ",0)</f>
        <v xml:space="preserve"> </v>
      </c>
      <c r="E1622" t="e" cm="1">
        <f t="array" ref="E1622">_xlfn.IFS(OR(D1622="Spl Mounting flange - 304",D1622="Spl Enlarged Mounting flange - 304",D1622="Spl Monoblock - 304",D1622="Dbl Mounting flange - 304",D1622="Dbl Monoblock - 304",D1622="Spl Mounting flange - 316",D1622="Dbl Mounting flange - 316",D1622="Spl Monoblock - 316",D1622="Dbl Mounting flange - 316"),D1622)</f>
        <v>#N/A</v>
      </c>
      <c r="F1622" t="e" cm="1">
        <f t="array" ref="F1622">_xlfn.IFS(OR($D1622="Fan 50 Hz",$D1622="Fan 440V 60 Hz",$D1622="Fan 460V 50 Hz"),$D1622)</f>
        <v>#N/A</v>
      </c>
      <c r="G1622" t="e" cm="1">
        <f t="array" ref="G1622">_xlfn.IFS(OR($D1622="Hopper 304",$D1622="Hopper 316"),$D1622)</f>
        <v>#N/A</v>
      </c>
      <c r="H1622" t="e" cm="1">
        <f t="array" ref="H1622">_xlfn.IFS(OR($D1622="Vibrating grid",$D1622="Vibrating grid for enlarged design"),$D1622)</f>
        <v>#N/A</v>
      </c>
      <c r="I1622" t="e" cm="1">
        <f t="array" ref="I1622">_xlfn.IFS(OR($D1622="Simple magnetic grid  - 304",$D1622="Simple magnetic grid  - 316",$D1622="Simple and enlarged magnetic grid "),$D1622)</f>
        <v>#N/A</v>
      </c>
      <c r="J1622" t="e" cm="1">
        <f t="array" ref="J1622">_xlfn.IFS(OR($D1622="SMC",$D1622="Simple magnetic grid  - 316.",$D1622="FESTO"),$D1622)</f>
        <v>#N/A</v>
      </c>
    </row>
    <row r="1623" spans="1:10" x14ac:dyDescent="0.2">
      <c r="A1623" t="s">
        <v>23</v>
      </c>
      <c r="B1623" t="s">
        <v>392</v>
      </c>
      <c r="C1623" s="2" t="str">
        <f>_xlfn.XLOOKUP(B1623,Sheet1!$E$2:$E$171,Sheet1!$A$2:$A$171," ",0)</f>
        <v xml:space="preserve"> </v>
      </c>
      <c r="D1623" s="2" t="str">
        <f>_xlfn.XLOOKUP(B1623,Sheet1!$E$2:$E$171,Sheet1!$B$2:$B$171," ",0)</f>
        <v xml:space="preserve"> </v>
      </c>
      <c r="E1623" t="e" cm="1">
        <f t="array" ref="E1623">_xlfn.IFS(OR(D1623="Spl Mounting flange - 304",D1623="Spl Enlarged Mounting flange - 304",D1623="Spl Monoblock - 304",D1623="Dbl Mounting flange - 304",D1623="Dbl Monoblock - 304",D1623="Spl Mounting flange - 316",D1623="Dbl Mounting flange - 316",D1623="Spl Monoblock - 316",D1623="Dbl Mounting flange - 316"),D1623)</f>
        <v>#N/A</v>
      </c>
      <c r="F1623" t="e" cm="1">
        <f t="array" ref="F1623">_xlfn.IFS(OR($D1623="Fan 50 Hz",$D1623="Fan 440V 60 Hz",$D1623="Fan 460V 50 Hz"),$D1623)</f>
        <v>#N/A</v>
      </c>
      <c r="G1623" t="e" cm="1">
        <f t="array" ref="G1623">_xlfn.IFS(OR($D1623="Hopper 304",$D1623="Hopper 316"),$D1623)</f>
        <v>#N/A</v>
      </c>
      <c r="H1623" t="e" cm="1">
        <f t="array" ref="H1623">_xlfn.IFS(OR($D1623="Vibrating grid",$D1623="Vibrating grid for enlarged design"),$D1623)</f>
        <v>#N/A</v>
      </c>
      <c r="I1623" t="e" cm="1">
        <f t="array" ref="I1623">_xlfn.IFS(OR($D1623="Simple magnetic grid  - 304",$D1623="Simple magnetic grid  - 316",$D1623="Simple and enlarged magnetic grid "),$D1623)</f>
        <v>#N/A</v>
      </c>
      <c r="J1623" t="e" cm="1">
        <f t="array" ref="J1623">_xlfn.IFS(OR($D1623="SMC",$D1623="Simple magnetic grid  - 316.",$D1623="FESTO"),$D1623)</f>
        <v>#N/A</v>
      </c>
    </row>
    <row r="1624" spans="1:10" x14ac:dyDescent="0.2">
      <c r="A1624" t="s">
        <v>23</v>
      </c>
      <c r="B1624" t="s">
        <v>269</v>
      </c>
      <c r="C1624" s="2" t="str">
        <f>_xlfn.XLOOKUP(B1624,Sheet1!$E$2:$E$171,Sheet1!$A$2:$A$171," ",0)</f>
        <v xml:space="preserve"> </v>
      </c>
      <c r="D1624" s="2" t="str">
        <f>_xlfn.XLOOKUP(B1624,Sheet1!$E$2:$E$171,Sheet1!$B$2:$B$171," ",0)</f>
        <v xml:space="preserve"> </v>
      </c>
      <c r="E1624" t="e" cm="1">
        <f t="array" ref="E1624">_xlfn.IFS(OR(D1624="Spl Mounting flange - 304",D1624="Spl Enlarged Mounting flange - 304",D1624="Spl Monoblock - 304",D1624="Dbl Mounting flange - 304",D1624="Dbl Monoblock - 304",D1624="Spl Mounting flange - 316",D1624="Dbl Mounting flange - 316",D1624="Spl Monoblock - 316",D1624="Dbl Mounting flange - 316"),D1624)</f>
        <v>#N/A</v>
      </c>
      <c r="F1624" t="e" cm="1">
        <f t="array" ref="F1624">_xlfn.IFS(OR($D1624="Fan 50 Hz",$D1624="Fan 440V 60 Hz",$D1624="Fan 460V 50 Hz"),$D1624)</f>
        <v>#N/A</v>
      </c>
      <c r="G1624" t="e" cm="1">
        <f t="array" ref="G1624">_xlfn.IFS(OR($D1624="Hopper 304",$D1624="Hopper 316"),$D1624)</f>
        <v>#N/A</v>
      </c>
      <c r="H1624" t="e" cm="1">
        <f t="array" ref="H1624">_xlfn.IFS(OR($D1624="Vibrating grid",$D1624="Vibrating grid for enlarged design"),$D1624)</f>
        <v>#N/A</v>
      </c>
      <c r="I1624" t="e" cm="1">
        <f t="array" ref="I1624">_xlfn.IFS(OR($D1624="Simple magnetic grid  - 304",$D1624="Simple magnetic grid  - 316",$D1624="Simple and enlarged magnetic grid "),$D1624)</f>
        <v>#N/A</v>
      </c>
      <c r="J1624" t="e" cm="1">
        <f t="array" ref="J1624">_xlfn.IFS(OR($D1624="SMC",$D1624="Simple magnetic grid  - 316.",$D1624="FESTO"),$D1624)</f>
        <v>#N/A</v>
      </c>
    </row>
    <row r="1625" spans="1:10" x14ac:dyDescent="0.2">
      <c r="A1625" t="s">
        <v>23</v>
      </c>
      <c r="B1625" t="s">
        <v>166</v>
      </c>
      <c r="C1625" s="2" t="str">
        <f>_xlfn.XLOOKUP(B1625,Sheet1!$E$2:$E$171,Sheet1!$A$2:$A$171," ",0)</f>
        <v xml:space="preserve"> </v>
      </c>
      <c r="D1625" s="2" t="str">
        <f>_xlfn.XLOOKUP(B1625,Sheet1!$E$2:$E$171,Sheet1!$B$2:$B$171," ",0)</f>
        <v xml:space="preserve"> </v>
      </c>
      <c r="E1625" t="e" cm="1">
        <f t="array" ref="E1625">_xlfn.IFS(OR(D1625="Spl Mounting flange - 304",D1625="Spl Enlarged Mounting flange - 304",D1625="Spl Monoblock - 304",D1625="Dbl Mounting flange - 304",D1625="Dbl Monoblock - 304",D1625="Spl Mounting flange - 316",D1625="Dbl Mounting flange - 316",D1625="Spl Monoblock - 316",D1625="Dbl Mounting flange - 316"),D1625)</f>
        <v>#N/A</v>
      </c>
      <c r="F1625" t="e" cm="1">
        <f t="array" ref="F1625">_xlfn.IFS(OR($D1625="Fan 50 Hz",$D1625="Fan 440V 60 Hz",$D1625="Fan 460V 50 Hz"),$D1625)</f>
        <v>#N/A</v>
      </c>
      <c r="G1625" t="e" cm="1">
        <f t="array" ref="G1625">_xlfn.IFS(OR($D1625="Hopper 304",$D1625="Hopper 316"),$D1625)</f>
        <v>#N/A</v>
      </c>
      <c r="H1625" t="e" cm="1">
        <f t="array" ref="H1625">_xlfn.IFS(OR($D1625="Vibrating grid",$D1625="Vibrating grid for enlarged design"),$D1625)</f>
        <v>#N/A</v>
      </c>
      <c r="I1625" t="e" cm="1">
        <f t="array" ref="I1625">_xlfn.IFS(OR($D1625="Simple magnetic grid  - 304",$D1625="Simple magnetic grid  - 316",$D1625="Simple and enlarged magnetic grid "),$D1625)</f>
        <v>#N/A</v>
      </c>
      <c r="J1625" t="e" cm="1">
        <f t="array" ref="J1625">_xlfn.IFS(OR($D1625="SMC",$D1625="Simple magnetic grid  - 316.",$D1625="FESTO"),$D1625)</f>
        <v>#N/A</v>
      </c>
    </row>
    <row r="1626" spans="1:10" x14ac:dyDescent="0.2">
      <c r="A1626" t="s">
        <v>23</v>
      </c>
      <c r="B1626" t="s">
        <v>391</v>
      </c>
      <c r="C1626" s="2" t="str">
        <f>_xlfn.XLOOKUP(B1626,Sheet1!$E$2:$E$171,Sheet1!$A$2:$A$171," ",0)</f>
        <v xml:space="preserve"> </v>
      </c>
      <c r="D1626" s="2" t="str">
        <f>_xlfn.XLOOKUP(B1626,Sheet1!$E$2:$E$171,Sheet1!$B$2:$B$171," ",0)</f>
        <v xml:space="preserve"> </v>
      </c>
      <c r="E1626" t="e" cm="1">
        <f t="array" ref="E1626">_xlfn.IFS(OR(D1626="Spl Mounting flange - 304",D1626="Spl Enlarged Mounting flange - 304",D1626="Spl Monoblock - 304",D1626="Dbl Mounting flange - 304",D1626="Dbl Monoblock - 304",D1626="Spl Mounting flange - 316",D1626="Dbl Mounting flange - 316",D1626="Spl Monoblock - 316",D1626="Dbl Mounting flange - 316"),D1626)</f>
        <v>#N/A</v>
      </c>
      <c r="F1626" t="e" cm="1">
        <f t="array" ref="F1626">_xlfn.IFS(OR($D1626="Fan 50 Hz",$D1626="Fan 440V 60 Hz",$D1626="Fan 460V 50 Hz"),$D1626)</f>
        <v>#N/A</v>
      </c>
      <c r="G1626" t="e" cm="1">
        <f t="array" ref="G1626">_xlfn.IFS(OR($D1626="Hopper 304",$D1626="Hopper 316"),$D1626)</f>
        <v>#N/A</v>
      </c>
      <c r="H1626" t="e" cm="1">
        <f t="array" ref="H1626">_xlfn.IFS(OR($D1626="Vibrating grid",$D1626="Vibrating grid for enlarged design"),$D1626)</f>
        <v>#N/A</v>
      </c>
      <c r="I1626" t="e" cm="1">
        <f t="array" ref="I1626">_xlfn.IFS(OR($D1626="Simple magnetic grid  - 304",$D1626="Simple magnetic grid  - 316",$D1626="Simple and enlarged magnetic grid "),$D1626)</f>
        <v>#N/A</v>
      </c>
      <c r="J1626" t="e" cm="1">
        <f t="array" ref="J1626">_xlfn.IFS(OR($D1626="SMC",$D1626="Simple magnetic grid  - 316.",$D1626="FESTO"),$D1626)</f>
        <v>#N/A</v>
      </c>
    </row>
    <row r="1627" spans="1:10" x14ac:dyDescent="0.2">
      <c r="A1627" t="s">
        <v>23</v>
      </c>
      <c r="B1627" t="s">
        <v>390</v>
      </c>
      <c r="C1627" s="2" t="str">
        <f>_xlfn.XLOOKUP(B1627,Sheet1!$E$2:$E$171,Sheet1!$A$2:$A$171," ",0)</f>
        <v xml:space="preserve"> </v>
      </c>
      <c r="D1627" s="2" t="str">
        <f>_xlfn.XLOOKUP(B1627,Sheet1!$E$2:$E$171,Sheet1!$B$2:$B$171," ",0)</f>
        <v xml:space="preserve"> </v>
      </c>
      <c r="E1627" t="e" cm="1">
        <f t="array" ref="E1627">_xlfn.IFS(OR(D1627="Spl Mounting flange - 304",D1627="Spl Enlarged Mounting flange - 304",D1627="Spl Monoblock - 304",D1627="Dbl Mounting flange - 304",D1627="Dbl Monoblock - 304",D1627="Spl Mounting flange - 316",D1627="Dbl Mounting flange - 316",D1627="Spl Monoblock - 316",D1627="Dbl Mounting flange - 316"),D1627)</f>
        <v>#N/A</v>
      </c>
      <c r="F1627" t="e" cm="1">
        <f t="array" ref="F1627">_xlfn.IFS(OR($D1627="Fan 50 Hz",$D1627="Fan 440V 60 Hz",$D1627="Fan 460V 50 Hz"),$D1627)</f>
        <v>#N/A</v>
      </c>
      <c r="G1627" t="e" cm="1">
        <f t="array" ref="G1627">_xlfn.IFS(OR($D1627="Hopper 304",$D1627="Hopper 316"),$D1627)</f>
        <v>#N/A</v>
      </c>
      <c r="H1627" t="e" cm="1">
        <f t="array" ref="H1627">_xlfn.IFS(OR($D1627="Vibrating grid",$D1627="Vibrating grid for enlarged design"),$D1627)</f>
        <v>#N/A</v>
      </c>
      <c r="I1627" t="e" cm="1">
        <f t="array" ref="I1627">_xlfn.IFS(OR($D1627="Simple magnetic grid  - 304",$D1627="Simple magnetic grid  - 316",$D1627="Simple and enlarged magnetic grid "),$D1627)</f>
        <v>#N/A</v>
      </c>
      <c r="J1627" t="e" cm="1">
        <f t="array" ref="J1627">_xlfn.IFS(OR($D1627="SMC",$D1627="Simple magnetic grid  - 316.",$D1627="FESTO"),$D1627)</f>
        <v>#N/A</v>
      </c>
    </row>
    <row r="1628" spans="1:10" x14ac:dyDescent="0.2">
      <c r="A1628" t="s">
        <v>23</v>
      </c>
      <c r="B1628" t="s">
        <v>389</v>
      </c>
      <c r="C1628" s="2" t="str">
        <f>_xlfn.XLOOKUP(B1628,Sheet1!$E$2:$E$171,Sheet1!$A$2:$A$171," ",0)</f>
        <v xml:space="preserve"> </v>
      </c>
      <c r="D1628" s="2" t="str">
        <f>_xlfn.XLOOKUP(B1628,Sheet1!$E$2:$E$171,Sheet1!$B$2:$B$171," ",0)</f>
        <v xml:space="preserve"> </v>
      </c>
      <c r="E1628" t="e" cm="1">
        <f t="array" ref="E1628">_xlfn.IFS(OR(D1628="Spl Mounting flange - 304",D1628="Spl Enlarged Mounting flange - 304",D1628="Spl Monoblock - 304",D1628="Dbl Mounting flange - 304",D1628="Dbl Monoblock - 304",D1628="Spl Mounting flange - 316",D1628="Dbl Mounting flange - 316",D1628="Spl Monoblock - 316",D1628="Dbl Mounting flange - 316"),D1628)</f>
        <v>#N/A</v>
      </c>
      <c r="F1628" t="e" cm="1">
        <f t="array" ref="F1628">_xlfn.IFS(OR($D1628="Fan 50 Hz",$D1628="Fan 440V 60 Hz",$D1628="Fan 460V 50 Hz"),$D1628)</f>
        <v>#N/A</v>
      </c>
      <c r="G1628" t="e" cm="1">
        <f t="array" ref="G1628">_xlfn.IFS(OR($D1628="Hopper 304",$D1628="Hopper 316"),$D1628)</f>
        <v>#N/A</v>
      </c>
      <c r="H1628" t="e" cm="1">
        <f t="array" ref="H1628">_xlfn.IFS(OR($D1628="Vibrating grid",$D1628="Vibrating grid for enlarged design"),$D1628)</f>
        <v>#N/A</v>
      </c>
      <c r="I1628" t="e" cm="1">
        <f t="array" ref="I1628">_xlfn.IFS(OR($D1628="Simple magnetic grid  - 304",$D1628="Simple magnetic grid  - 316",$D1628="Simple and enlarged magnetic grid "),$D1628)</f>
        <v>#N/A</v>
      </c>
      <c r="J1628" t="e" cm="1">
        <f t="array" ref="J1628">_xlfn.IFS(OR($D1628="SMC",$D1628="Simple magnetic grid  - 316.",$D1628="FESTO"),$D1628)</f>
        <v>#N/A</v>
      </c>
    </row>
    <row r="1629" spans="1:10" x14ac:dyDescent="0.2">
      <c r="A1629" t="s">
        <v>23</v>
      </c>
      <c r="B1629" t="s">
        <v>388</v>
      </c>
      <c r="C1629" s="2" t="str">
        <f>_xlfn.XLOOKUP(B1629,Sheet1!$E$2:$E$171,Sheet1!$A$2:$A$171," ",0)</f>
        <v xml:space="preserve"> </v>
      </c>
      <c r="D1629" s="2" t="str">
        <f>_xlfn.XLOOKUP(B1629,Sheet1!$E$2:$E$171,Sheet1!$B$2:$B$171," ",0)</f>
        <v xml:space="preserve"> </v>
      </c>
      <c r="E1629" t="e" cm="1">
        <f t="array" ref="E1629">_xlfn.IFS(OR(D1629="Spl Mounting flange - 304",D1629="Spl Enlarged Mounting flange - 304",D1629="Spl Monoblock - 304",D1629="Dbl Mounting flange - 304",D1629="Dbl Monoblock - 304",D1629="Spl Mounting flange - 316",D1629="Dbl Mounting flange - 316",D1629="Spl Monoblock - 316",D1629="Dbl Mounting flange - 316"),D1629)</f>
        <v>#N/A</v>
      </c>
      <c r="F1629" t="e" cm="1">
        <f t="array" ref="F1629">_xlfn.IFS(OR($D1629="Fan 50 Hz",$D1629="Fan 440V 60 Hz",$D1629="Fan 460V 50 Hz"),$D1629)</f>
        <v>#N/A</v>
      </c>
      <c r="G1629" t="e" cm="1">
        <f t="array" ref="G1629">_xlfn.IFS(OR($D1629="Hopper 304",$D1629="Hopper 316"),$D1629)</f>
        <v>#N/A</v>
      </c>
      <c r="H1629" t="e" cm="1">
        <f t="array" ref="H1629">_xlfn.IFS(OR($D1629="Vibrating grid",$D1629="Vibrating grid for enlarged design"),$D1629)</f>
        <v>#N/A</v>
      </c>
      <c r="I1629" t="e" cm="1">
        <f t="array" ref="I1629">_xlfn.IFS(OR($D1629="Simple magnetic grid  - 304",$D1629="Simple magnetic grid  - 316",$D1629="Simple and enlarged magnetic grid "),$D1629)</f>
        <v>#N/A</v>
      </c>
      <c r="J1629" t="e" cm="1">
        <f t="array" ref="J1629">_xlfn.IFS(OR($D1629="SMC",$D1629="Simple magnetic grid  - 316.",$D1629="FESTO"),$D1629)</f>
        <v>#N/A</v>
      </c>
    </row>
    <row r="1630" spans="1:10" x14ac:dyDescent="0.2">
      <c r="A1630" t="s">
        <v>23</v>
      </c>
      <c r="B1630" t="s">
        <v>1</v>
      </c>
      <c r="C1630" s="2" t="str">
        <f>_xlfn.XLOOKUP(B1630,Sheet1!$E$2:$E$171,Sheet1!$A$2:$A$171," ",0)</f>
        <v xml:space="preserve"> </v>
      </c>
      <c r="D1630" s="2" t="str">
        <f>_xlfn.XLOOKUP(B1630,Sheet1!$E$2:$E$171,Sheet1!$B$2:$B$171," ",0)</f>
        <v xml:space="preserve"> </v>
      </c>
      <c r="E1630" t="e" cm="1">
        <f t="array" ref="E1630">_xlfn.IFS(OR(D1630="Spl Mounting flange - 304",D1630="Spl Enlarged Mounting flange - 304",D1630="Spl Monoblock - 304",D1630="Dbl Mounting flange - 304",D1630="Dbl Monoblock - 304",D1630="Spl Mounting flange - 316",D1630="Dbl Mounting flange - 316",D1630="Spl Monoblock - 316",D1630="Dbl Mounting flange - 316"),D1630)</f>
        <v>#N/A</v>
      </c>
      <c r="F1630" t="e" cm="1">
        <f t="array" ref="F1630">_xlfn.IFS(OR($D1630="Fan 50 Hz",$D1630="Fan 440V 60 Hz",$D1630="Fan 460V 50 Hz"),$D1630)</f>
        <v>#N/A</v>
      </c>
      <c r="G1630" t="e" cm="1">
        <f t="array" ref="G1630">_xlfn.IFS(OR($D1630="Hopper 304",$D1630="Hopper 316"),$D1630)</f>
        <v>#N/A</v>
      </c>
      <c r="H1630" t="e" cm="1">
        <f t="array" ref="H1630">_xlfn.IFS(OR($D1630="Vibrating grid",$D1630="Vibrating grid for enlarged design"),$D1630)</f>
        <v>#N/A</v>
      </c>
      <c r="I1630" t="e" cm="1">
        <f t="array" ref="I1630">_xlfn.IFS(OR($D1630="Simple magnetic grid  - 304",$D1630="Simple magnetic grid  - 316",$D1630="Simple and enlarged magnetic grid "),$D1630)</f>
        <v>#N/A</v>
      </c>
      <c r="J1630" t="e" cm="1">
        <f t="array" ref="J1630">_xlfn.IFS(OR($D1630="SMC",$D1630="Simple magnetic grid  - 316.",$D1630="FESTO"),$D1630)</f>
        <v>#N/A</v>
      </c>
    </row>
    <row r="1631" spans="1:10" x14ac:dyDescent="0.2">
      <c r="A1631" t="s">
        <v>23</v>
      </c>
      <c r="B1631" t="s">
        <v>1</v>
      </c>
      <c r="C1631" s="2" t="str">
        <f>_xlfn.XLOOKUP(B1631,Sheet1!$E$2:$E$171,Sheet1!$A$2:$A$171," ",0)</f>
        <v xml:space="preserve"> </v>
      </c>
      <c r="D1631" s="2" t="str">
        <f>_xlfn.XLOOKUP(B1631,Sheet1!$E$2:$E$171,Sheet1!$B$2:$B$171," ",0)</f>
        <v xml:space="preserve"> </v>
      </c>
      <c r="E1631" t="e" cm="1">
        <f t="array" ref="E1631">_xlfn.IFS(OR(D1631="Spl Mounting flange - 304",D1631="Spl Enlarged Mounting flange - 304",D1631="Spl Monoblock - 304",D1631="Dbl Mounting flange - 304",D1631="Dbl Monoblock - 304",D1631="Spl Mounting flange - 316",D1631="Dbl Mounting flange - 316",D1631="Spl Monoblock - 316",D1631="Dbl Mounting flange - 316"),D1631)</f>
        <v>#N/A</v>
      </c>
      <c r="F1631" t="e" cm="1">
        <f t="array" ref="F1631">_xlfn.IFS(OR($D1631="Fan 50 Hz",$D1631="Fan 440V 60 Hz",$D1631="Fan 460V 50 Hz"),$D1631)</f>
        <v>#N/A</v>
      </c>
      <c r="G1631" t="e" cm="1">
        <f t="array" ref="G1631">_xlfn.IFS(OR($D1631="Hopper 304",$D1631="Hopper 316"),$D1631)</f>
        <v>#N/A</v>
      </c>
      <c r="H1631" t="e" cm="1">
        <f t="array" ref="H1631">_xlfn.IFS(OR($D1631="Vibrating grid",$D1631="Vibrating grid for enlarged design"),$D1631)</f>
        <v>#N/A</v>
      </c>
      <c r="I1631" t="e" cm="1">
        <f t="array" ref="I1631">_xlfn.IFS(OR($D1631="Simple magnetic grid  - 304",$D1631="Simple magnetic grid  - 316",$D1631="Simple and enlarged magnetic grid "),$D1631)</f>
        <v>#N/A</v>
      </c>
      <c r="J1631" t="e" cm="1">
        <f t="array" ref="J1631">_xlfn.IFS(OR($D1631="SMC",$D1631="Simple magnetic grid  - 316.",$D1631="FESTO"),$D1631)</f>
        <v>#N/A</v>
      </c>
    </row>
    <row r="1632" spans="1:10" x14ac:dyDescent="0.2">
      <c r="A1632" t="s">
        <v>23</v>
      </c>
      <c r="B1632" t="s">
        <v>127</v>
      </c>
      <c r="C1632" s="2">
        <f>_xlfn.XLOOKUP(B1632,Sheet1!$E$2:$E$171,Sheet1!$A$2:$A$171," ",0)</f>
        <v>1</v>
      </c>
      <c r="D1632" s="2" t="str">
        <f>_xlfn.XLOOKUP(B1632,Sheet1!$E$2:$E$171,Sheet1!$B$2:$B$171," ",0)</f>
        <v>Fan 50 Hz</v>
      </c>
      <c r="E1632" t="e" cm="1">
        <f t="array" ref="E1632">_xlfn.IFS(OR(D1632="Spl Mounting flange - 304",D1632="Spl Enlarged Mounting flange - 304",D1632="Spl Monoblock - 304",D1632="Dbl Mounting flange - 304",D1632="Dbl Monoblock - 304",D1632="Spl Mounting flange - 316",D1632="Dbl Mounting flange - 316",D1632="Spl Monoblock - 316",D1632="Dbl Mounting flange - 316"),D1632)</f>
        <v>#N/A</v>
      </c>
      <c r="F1632" t="str" cm="1">
        <f t="array" ref="F1632">_xlfn.IFS(OR($D1632="Fan 50 Hz",$D1632="Fan 440V 60 Hz",$D1632="Fan 460V 50 Hz"),$D1632)</f>
        <v>Fan 50 Hz</v>
      </c>
      <c r="G1632" t="e" cm="1">
        <f t="array" ref="G1632">_xlfn.IFS(OR($D1632="Hopper 304",$D1632="Hopper 316"),$D1632)</f>
        <v>#N/A</v>
      </c>
      <c r="H1632" t="e" cm="1">
        <f t="array" ref="H1632">_xlfn.IFS(OR($D1632="Vibrating grid",$D1632="Vibrating grid for enlarged design"),$D1632)</f>
        <v>#N/A</v>
      </c>
      <c r="I1632" t="e" cm="1">
        <f t="array" ref="I1632">_xlfn.IFS(OR($D1632="Simple magnetic grid  - 304",$D1632="Simple magnetic grid  - 316",$D1632="Simple and enlarged magnetic grid "),$D1632)</f>
        <v>#N/A</v>
      </c>
      <c r="J1632" t="e" cm="1">
        <f t="array" ref="J1632">_xlfn.IFS(OR($D1632="SMC",$D1632="Simple magnetic grid  - 316.",$D1632="FESTO"),$D1632)</f>
        <v>#N/A</v>
      </c>
    </row>
    <row r="1633" spans="1:10" x14ac:dyDescent="0.2">
      <c r="A1633" t="s">
        <v>23</v>
      </c>
      <c r="B1633" t="s">
        <v>1</v>
      </c>
      <c r="C1633" s="2" t="str">
        <f>_xlfn.XLOOKUP(B1633,Sheet1!$E$2:$E$171,Sheet1!$A$2:$A$171," ",0)</f>
        <v xml:space="preserve"> </v>
      </c>
      <c r="D1633" s="2" t="str">
        <f>_xlfn.XLOOKUP(B1633,Sheet1!$E$2:$E$171,Sheet1!$B$2:$B$171," ",0)</f>
        <v xml:space="preserve"> </v>
      </c>
      <c r="E1633" t="e" cm="1">
        <f t="array" ref="E1633">_xlfn.IFS(OR(D1633="Spl Mounting flange - 304",D1633="Spl Enlarged Mounting flange - 304",D1633="Spl Monoblock - 304",D1633="Dbl Mounting flange - 304",D1633="Dbl Monoblock - 304",D1633="Spl Mounting flange - 316",D1633="Dbl Mounting flange - 316",D1633="Spl Monoblock - 316",D1633="Dbl Mounting flange - 316"),D1633)</f>
        <v>#N/A</v>
      </c>
      <c r="F1633" t="e" cm="1">
        <f t="array" ref="F1633">_xlfn.IFS(OR($D1633="Fan 50 Hz",$D1633="Fan 440V 60 Hz",$D1633="Fan 460V 50 Hz"),$D1633)</f>
        <v>#N/A</v>
      </c>
      <c r="G1633" t="e" cm="1">
        <f t="array" ref="G1633">_xlfn.IFS(OR($D1633="Hopper 304",$D1633="Hopper 316"),$D1633)</f>
        <v>#N/A</v>
      </c>
      <c r="H1633" t="e" cm="1">
        <f t="array" ref="H1633">_xlfn.IFS(OR($D1633="Vibrating grid",$D1633="Vibrating grid for enlarged design"),$D1633)</f>
        <v>#N/A</v>
      </c>
      <c r="I1633" t="e" cm="1">
        <f t="array" ref="I1633">_xlfn.IFS(OR($D1633="Simple magnetic grid  - 304",$D1633="Simple magnetic grid  - 316",$D1633="Simple and enlarged magnetic grid "),$D1633)</f>
        <v>#N/A</v>
      </c>
      <c r="J1633" t="e" cm="1">
        <f t="array" ref="J1633">_xlfn.IFS(OR($D1633="SMC",$D1633="Simple magnetic grid  - 316.",$D1633="FESTO"),$D1633)</f>
        <v>#N/A</v>
      </c>
    </row>
    <row r="1634" spans="1:10" x14ac:dyDescent="0.2">
      <c r="A1634" t="s">
        <v>23</v>
      </c>
      <c r="B1634" t="s">
        <v>337</v>
      </c>
      <c r="C1634" s="2" t="str">
        <f>_xlfn.XLOOKUP(B1634,Sheet1!$E$2:$E$171,Sheet1!$A$2:$A$171," ",0)</f>
        <v xml:space="preserve"> </v>
      </c>
      <c r="D1634" s="2" t="str">
        <f>_xlfn.XLOOKUP(B1634,Sheet1!$E$2:$E$171,Sheet1!$B$2:$B$171," ",0)</f>
        <v xml:space="preserve"> </v>
      </c>
      <c r="E1634" t="e" cm="1">
        <f t="array" ref="E1634">_xlfn.IFS(OR(D1634="Spl Mounting flange - 304",D1634="Spl Enlarged Mounting flange - 304",D1634="Spl Monoblock - 304",D1634="Dbl Mounting flange - 304",D1634="Dbl Monoblock - 304",D1634="Spl Mounting flange - 316",D1634="Dbl Mounting flange - 316",D1634="Spl Monoblock - 316",D1634="Dbl Mounting flange - 316"),D1634)</f>
        <v>#N/A</v>
      </c>
      <c r="F1634" t="e" cm="1">
        <f t="array" ref="F1634">_xlfn.IFS(OR($D1634="Fan 50 Hz",$D1634="Fan 440V 60 Hz",$D1634="Fan 460V 50 Hz"),$D1634)</f>
        <v>#N/A</v>
      </c>
      <c r="G1634" t="e" cm="1">
        <f t="array" ref="G1634">_xlfn.IFS(OR($D1634="Hopper 304",$D1634="Hopper 316"),$D1634)</f>
        <v>#N/A</v>
      </c>
      <c r="H1634" t="e" cm="1">
        <f t="array" ref="H1634">_xlfn.IFS(OR($D1634="Vibrating grid",$D1634="Vibrating grid for enlarged design"),$D1634)</f>
        <v>#N/A</v>
      </c>
      <c r="I1634" t="e" cm="1">
        <f t="array" ref="I1634">_xlfn.IFS(OR($D1634="Simple magnetic grid  - 304",$D1634="Simple magnetic grid  - 316",$D1634="Simple and enlarged magnetic grid "),$D1634)</f>
        <v>#N/A</v>
      </c>
      <c r="J1634" t="e" cm="1">
        <f t="array" ref="J1634">_xlfn.IFS(OR($D1634="SMC",$D1634="Simple magnetic grid  - 316.",$D1634="FESTO"),$D1634)</f>
        <v>#N/A</v>
      </c>
    </row>
    <row r="1635" spans="1:10" x14ac:dyDescent="0.2">
      <c r="A1635" t="s">
        <v>23</v>
      </c>
      <c r="B1635" t="s">
        <v>328</v>
      </c>
      <c r="C1635" s="2" t="str">
        <f>_xlfn.XLOOKUP(B1635,Sheet1!$E$2:$E$171,Sheet1!$A$2:$A$171," ",0)</f>
        <v xml:space="preserve"> </v>
      </c>
      <c r="D1635" s="2" t="str">
        <f>_xlfn.XLOOKUP(B1635,Sheet1!$E$2:$E$171,Sheet1!$B$2:$B$171," ",0)</f>
        <v xml:space="preserve"> </v>
      </c>
      <c r="E1635" t="e" cm="1">
        <f t="array" ref="E1635">_xlfn.IFS(OR(D1635="Spl Mounting flange - 304",D1635="Spl Enlarged Mounting flange - 304",D1635="Spl Monoblock - 304",D1635="Dbl Mounting flange - 304",D1635="Dbl Monoblock - 304",D1635="Spl Mounting flange - 316",D1635="Dbl Mounting flange - 316",D1635="Spl Monoblock - 316",D1635="Dbl Mounting flange - 316"),D1635)</f>
        <v>#N/A</v>
      </c>
      <c r="F1635" t="e" cm="1">
        <f t="array" ref="F1635">_xlfn.IFS(OR($D1635="Fan 50 Hz",$D1635="Fan 440V 60 Hz",$D1635="Fan 460V 50 Hz"),$D1635)</f>
        <v>#N/A</v>
      </c>
      <c r="G1635" t="e" cm="1">
        <f t="array" ref="G1635">_xlfn.IFS(OR($D1635="Hopper 304",$D1635="Hopper 316"),$D1635)</f>
        <v>#N/A</v>
      </c>
      <c r="H1635" t="e" cm="1">
        <f t="array" ref="H1635">_xlfn.IFS(OR($D1635="Vibrating grid",$D1635="Vibrating grid for enlarged design"),$D1635)</f>
        <v>#N/A</v>
      </c>
      <c r="I1635" t="e" cm="1">
        <f t="array" ref="I1635">_xlfn.IFS(OR($D1635="Simple magnetic grid  - 304",$D1635="Simple magnetic grid  - 316",$D1635="Simple and enlarged magnetic grid "),$D1635)</f>
        <v>#N/A</v>
      </c>
      <c r="J1635" t="e" cm="1">
        <f t="array" ref="J1635">_xlfn.IFS(OR($D1635="SMC",$D1635="Simple magnetic grid  - 316.",$D1635="FESTO"),$D1635)</f>
        <v>#N/A</v>
      </c>
    </row>
    <row r="1636" spans="1:10" x14ac:dyDescent="0.2">
      <c r="A1636" t="s">
        <v>23</v>
      </c>
      <c r="B1636" t="s">
        <v>261</v>
      </c>
      <c r="C1636" s="2" t="str">
        <f>_xlfn.XLOOKUP(B1636,Sheet1!$E$2:$E$171,Sheet1!$A$2:$A$171," ",0)</f>
        <v xml:space="preserve"> </v>
      </c>
      <c r="D1636" s="2" t="str">
        <f>_xlfn.XLOOKUP(B1636,Sheet1!$E$2:$E$171,Sheet1!$B$2:$B$171," ",0)</f>
        <v xml:space="preserve"> </v>
      </c>
      <c r="E1636" t="e" cm="1">
        <f t="array" ref="E1636">_xlfn.IFS(OR(D1636="Spl Mounting flange - 304",D1636="Spl Enlarged Mounting flange - 304",D1636="Spl Monoblock - 304",D1636="Dbl Mounting flange - 304",D1636="Dbl Monoblock - 304",D1636="Spl Mounting flange - 316",D1636="Dbl Mounting flange - 316",D1636="Spl Monoblock - 316",D1636="Dbl Mounting flange - 316"),D1636)</f>
        <v>#N/A</v>
      </c>
      <c r="F1636" t="e" cm="1">
        <f t="array" ref="F1636">_xlfn.IFS(OR($D1636="Fan 50 Hz",$D1636="Fan 440V 60 Hz",$D1636="Fan 460V 50 Hz"),$D1636)</f>
        <v>#N/A</v>
      </c>
      <c r="G1636" t="e" cm="1">
        <f t="array" ref="G1636">_xlfn.IFS(OR($D1636="Hopper 304",$D1636="Hopper 316"),$D1636)</f>
        <v>#N/A</v>
      </c>
      <c r="H1636" t="e" cm="1">
        <f t="array" ref="H1636">_xlfn.IFS(OR($D1636="Vibrating grid",$D1636="Vibrating grid for enlarged design"),$D1636)</f>
        <v>#N/A</v>
      </c>
      <c r="I1636" t="e" cm="1">
        <f t="array" ref="I1636">_xlfn.IFS(OR($D1636="Simple magnetic grid  - 304",$D1636="Simple magnetic grid  - 316",$D1636="Simple and enlarged magnetic grid "),$D1636)</f>
        <v>#N/A</v>
      </c>
      <c r="J1636" t="e" cm="1">
        <f t="array" ref="J1636">_xlfn.IFS(OR($D1636="SMC",$D1636="Simple magnetic grid  - 316.",$D1636="FESTO"),$D1636)</f>
        <v>#N/A</v>
      </c>
    </row>
    <row r="1637" spans="1:10" x14ac:dyDescent="0.2">
      <c r="A1637" t="s">
        <v>23</v>
      </c>
      <c r="B1637" t="s">
        <v>118</v>
      </c>
      <c r="C1637" s="2">
        <f>_xlfn.XLOOKUP(B1637,Sheet1!$E$2:$E$171,Sheet1!$A$2:$A$171," ",0)</f>
        <v>1</v>
      </c>
      <c r="D1637" s="2" t="str">
        <f>_xlfn.XLOOKUP(B1637,Sheet1!$E$2:$E$171,Sheet1!$B$2:$B$171," ",0)</f>
        <v>Filtre 316</v>
      </c>
      <c r="E1637" t="e" cm="1">
        <f t="array" ref="E1637">_xlfn.IFS(OR(D1637="Spl Mounting flange - 304",D1637="Spl Enlarged Mounting flange - 304",D1637="Spl Monoblock - 304",D1637="Dbl Mounting flange - 304",D1637="Dbl Monoblock - 304",D1637="Spl Mounting flange - 316",D1637="Dbl Mounting flange - 316",D1637="Spl Monoblock - 316",D1637="Dbl Mounting flange - 316"),D1637)</f>
        <v>#N/A</v>
      </c>
      <c r="F1637" t="e" cm="1">
        <f t="array" ref="F1637">_xlfn.IFS(OR($D1637="Fan 50 Hz",$D1637="Fan 440V 60 Hz",$D1637="Fan 460V 50 Hz"),$D1637)</f>
        <v>#N/A</v>
      </c>
      <c r="G1637" t="e" cm="1">
        <f t="array" ref="G1637">_xlfn.IFS(OR($D1637="Hopper 304",$D1637="Hopper 316"),$D1637)</f>
        <v>#N/A</v>
      </c>
      <c r="H1637" t="e" cm="1">
        <f t="array" ref="H1637">_xlfn.IFS(OR($D1637="Vibrating grid",$D1637="Vibrating grid for enlarged design"),$D1637)</f>
        <v>#N/A</v>
      </c>
      <c r="I1637" t="e" cm="1">
        <f t="array" ref="I1637">_xlfn.IFS(OR($D1637="Simple magnetic grid  - 304",$D1637="Simple magnetic grid  - 316",$D1637="Simple and enlarged magnetic grid "),$D1637)</f>
        <v>#N/A</v>
      </c>
      <c r="J1637" t="e" cm="1">
        <f t="array" ref="J1637">_xlfn.IFS(OR($D1637="SMC",$D1637="Simple magnetic grid  - 316.",$D1637="FESTO"),$D1637)</f>
        <v>#N/A</v>
      </c>
    </row>
    <row r="1638" spans="1:10" x14ac:dyDescent="0.2">
      <c r="A1638" t="s">
        <v>23</v>
      </c>
      <c r="B1638" t="s">
        <v>1</v>
      </c>
      <c r="C1638" s="2" t="str">
        <f>_xlfn.XLOOKUP(B1638,Sheet1!$E$2:$E$171,Sheet1!$A$2:$A$171," ",0)</f>
        <v xml:space="preserve"> </v>
      </c>
      <c r="D1638" s="2" t="str">
        <f>_xlfn.XLOOKUP(B1638,Sheet1!$E$2:$E$171,Sheet1!$B$2:$B$171," ",0)</f>
        <v xml:space="preserve"> </v>
      </c>
      <c r="E1638" t="e" cm="1">
        <f t="array" ref="E1638">_xlfn.IFS(OR(D1638="Spl Mounting flange - 304",D1638="Spl Enlarged Mounting flange - 304",D1638="Spl Monoblock - 304",D1638="Dbl Mounting flange - 304",D1638="Dbl Monoblock - 304",D1638="Spl Mounting flange - 316",D1638="Dbl Mounting flange - 316",D1638="Spl Monoblock - 316",D1638="Dbl Mounting flange - 316"),D1638)</f>
        <v>#N/A</v>
      </c>
      <c r="F1638" t="e" cm="1">
        <f t="array" ref="F1638">_xlfn.IFS(OR($D1638="Fan 50 Hz",$D1638="Fan 440V 60 Hz",$D1638="Fan 460V 50 Hz"),$D1638)</f>
        <v>#N/A</v>
      </c>
      <c r="G1638" t="e" cm="1">
        <f t="array" ref="G1638">_xlfn.IFS(OR($D1638="Hopper 304",$D1638="Hopper 316"),$D1638)</f>
        <v>#N/A</v>
      </c>
      <c r="H1638" t="e" cm="1">
        <f t="array" ref="H1638">_xlfn.IFS(OR($D1638="Vibrating grid",$D1638="Vibrating grid for enlarged design"),$D1638)</f>
        <v>#N/A</v>
      </c>
      <c r="I1638" t="e" cm="1">
        <f t="array" ref="I1638">_xlfn.IFS(OR($D1638="Simple magnetic grid  - 304",$D1638="Simple magnetic grid  - 316",$D1638="Simple and enlarged magnetic grid "),$D1638)</f>
        <v>#N/A</v>
      </c>
      <c r="J1638" t="e" cm="1">
        <f t="array" ref="J1638">_xlfn.IFS(OR($D1638="SMC",$D1638="Simple magnetic grid  - 316.",$D1638="FESTO"),$D1638)</f>
        <v>#N/A</v>
      </c>
    </row>
    <row r="1639" spans="1:10" x14ac:dyDescent="0.2">
      <c r="A1639" t="s">
        <v>23</v>
      </c>
      <c r="B1639" t="s">
        <v>364</v>
      </c>
      <c r="C1639" s="2" t="str">
        <f>_xlfn.XLOOKUP(B1639,Sheet1!$E$2:$E$171,Sheet1!$A$2:$A$171," ",0)</f>
        <v xml:space="preserve"> </v>
      </c>
      <c r="D1639" s="2" t="str">
        <f>_xlfn.XLOOKUP(B1639,Sheet1!$E$2:$E$171,Sheet1!$B$2:$B$171," ",0)</f>
        <v xml:space="preserve"> </v>
      </c>
      <c r="E1639" t="e" cm="1">
        <f t="array" ref="E1639">_xlfn.IFS(OR(D1639="Spl Mounting flange - 304",D1639="Spl Enlarged Mounting flange - 304",D1639="Spl Monoblock - 304",D1639="Dbl Mounting flange - 304",D1639="Dbl Monoblock - 304",D1639="Spl Mounting flange - 316",D1639="Dbl Mounting flange - 316",D1639="Spl Monoblock - 316",D1639="Dbl Mounting flange - 316"),D1639)</f>
        <v>#N/A</v>
      </c>
      <c r="F1639" t="e" cm="1">
        <f t="array" ref="F1639">_xlfn.IFS(OR($D1639="Fan 50 Hz",$D1639="Fan 440V 60 Hz",$D1639="Fan 460V 50 Hz"),$D1639)</f>
        <v>#N/A</v>
      </c>
      <c r="G1639" t="e" cm="1">
        <f t="array" ref="G1639">_xlfn.IFS(OR($D1639="Hopper 304",$D1639="Hopper 316"),$D1639)</f>
        <v>#N/A</v>
      </c>
      <c r="H1639" t="e" cm="1">
        <f t="array" ref="H1639">_xlfn.IFS(OR($D1639="Vibrating grid",$D1639="Vibrating grid for enlarged design"),$D1639)</f>
        <v>#N/A</v>
      </c>
      <c r="I1639" t="e" cm="1">
        <f t="array" ref="I1639">_xlfn.IFS(OR($D1639="Simple magnetic grid  - 304",$D1639="Simple magnetic grid  - 316",$D1639="Simple and enlarged magnetic grid "),$D1639)</f>
        <v>#N/A</v>
      </c>
      <c r="J1639" t="e" cm="1">
        <f t="array" ref="J1639">_xlfn.IFS(OR($D1639="SMC",$D1639="Simple magnetic grid  - 316.",$D1639="FESTO"),$D1639)</f>
        <v>#N/A</v>
      </c>
    </row>
    <row r="1640" spans="1:10" x14ac:dyDescent="0.2">
      <c r="A1640" t="s">
        <v>23</v>
      </c>
      <c r="B1640" t="s">
        <v>192</v>
      </c>
      <c r="C1640" s="2" t="str">
        <f>_xlfn.XLOOKUP(B1640,Sheet1!$E$2:$E$171,Sheet1!$A$2:$A$171," ",0)</f>
        <v xml:space="preserve"> </v>
      </c>
      <c r="D1640" s="2" t="str">
        <f>_xlfn.XLOOKUP(B1640,Sheet1!$E$2:$E$171,Sheet1!$B$2:$B$171," ",0)</f>
        <v xml:space="preserve"> </v>
      </c>
      <c r="E1640" t="e" cm="1">
        <f t="array" ref="E1640">_xlfn.IFS(OR(D1640="Spl Mounting flange - 304",D1640="Spl Enlarged Mounting flange - 304",D1640="Spl Monoblock - 304",D1640="Dbl Mounting flange - 304",D1640="Dbl Monoblock - 304",D1640="Spl Mounting flange - 316",D1640="Dbl Mounting flange - 316",D1640="Spl Monoblock - 316",D1640="Dbl Mounting flange - 316"),D1640)</f>
        <v>#N/A</v>
      </c>
      <c r="F1640" t="e" cm="1">
        <f t="array" ref="F1640">_xlfn.IFS(OR($D1640="Fan 50 Hz",$D1640="Fan 440V 60 Hz",$D1640="Fan 460V 50 Hz"),$D1640)</f>
        <v>#N/A</v>
      </c>
      <c r="G1640" t="e" cm="1">
        <f t="array" ref="G1640">_xlfn.IFS(OR($D1640="Hopper 304",$D1640="Hopper 316"),$D1640)</f>
        <v>#N/A</v>
      </c>
      <c r="H1640" t="e" cm="1">
        <f t="array" ref="H1640">_xlfn.IFS(OR($D1640="Vibrating grid",$D1640="Vibrating grid for enlarged design"),$D1640)</f>
        <v>#N/A</v>
      </c>
      <c r="I1640" t="e" cm="1">
        <f t="array" ref="I1640">_xlfn.IFS(OR($D1640="Simple magnetic grid  - 304",$D1640="Simple magnetic grid  - 316",$D1640="Simple and enlarged magnetic grid "),$D1640)</f>
        <v>#N/A</v>
      </c>
      <c r="J1640" t="e" cm="1">
        <f t="array" ref="J1640">_xlfn.IFS(OR($D1640="SMC",$D1640="Simple magnetic grid  - 316.",$D1640="FESTO"),$D1640)</f>
        <v>#N/A</v>
      </c>
    </row>
    <row r="1641" spans="1:10" x14ac:dyDescent="0.2">
      <c r="A1641" t="s">
        <v>23</v>
      </c>
      <c r="B1641" t="s">
        <v>322</v>
      </c>
      <c r="C1641" s="2" t="str">
        <f>_xlfn.XLOOKUP(B1641,Sheet1!$E$2:$E$171,Sheet1!$A$2:$A$171," ",0)</f>
        <v xml:space="preserve"> </v>
      </c>
      <c r="D1641" s="2" t="str">
        <f>_xlfn.XLOOKUP(B1641,Sheet1!$E$2:$E$171,Sheet1!$B$2:$B$171," ",0)</f>
        <v xml:space="preserve"> </v>
      </c>
      <c r="E1641" t="e" cm="1">
        <f t="array" ref="E1641">_xlfn.IFS(OR(D1641="Spl Mounting flange - 304",D1641="Spl Enlarged Mounting flange - 304",D1641="Spl Monoblock - 304",D1641="Dbl Mounting flange - 304",D1641="Dbl Monoblock - 304",D1641="Spl Mounting flange - 316",D1641="Dbl Mounting flange - 316",D1641="Spl Monoblock - 316",D1641="Dbl Mounting flange - 316"),D1641)</f>
        <v>#N/A</v>
      </c>
      <c r="F1641" t="e" cm="1">
        <f t="array" ref="F1641">_xlfn.IFS(OR($D1641="Fan 50 Hz",$D1641="Fan 440V 60 Hz",$D1641="Fan 460V 50 Hz"),$D1641)</f>
        <v>#N/A</v>
      </c>
      <c r="G1641" t="e" cm="1">
        <f t="array" ref="G1641">_xlfn.IFS(OR($D1641="Hopper 304",$D1641="Hopper 316"),$D1641)</f>
        <v>#N/A</v>
      </c>
      <c r="H1641" t="e" cm="1">
        <f t="array" ref="H1641">_xlfn.IFS(OR($D1641="Vibrating grid",$D1641="Vibrating grid for enlarged design"),$D1641)</f>
        <v>#N/A</v>
      </c>
      <c r="I1641" t="e" cm="1">
        <f t="array" ref="I1641">_xlfn.IFS(OR($D1641="Simple magnetic grid  - 304",$D1641="Simple magnetic grid  - 316",$D1641="Simple and enlarged magnetic grid "),$D1641)</f>
        <v>#N/A</v>
      </c>
      <c r="J1641" t="e" cm="1">
        <f t="array" ref="J1641">_xlfn.IFS(OR($D1641="SMC",$D1641="Simple magnetic grid  - 316.",$D1641="FESTO"),$D1641)</f>
        <v>#N/A</v>
      </c>
    </row>
    <row r="1642" spans="1:10" x14ac:dyDescent="0.2">
      <c r="A1642" t="s">
        <v>23</v>
      </c>
      <c r="B1642" t="s">
        <v>363</v>
      </c>
      <c r="C1642" s="2" t="str">
        <f>_xlfn.XLOOKUP(B1642,Sheet1!$E$2:$E$171,Sheet1!$A$2:$A$171," ",0)</f>
        <v xml:space="preserve"> </v>
      </c>
      <c r="D1642" s="2" t="str">
        <f>_xlfn.XLOOKUP(B1642,Sheet1!$E$2:$E$171,Sheet1!$B$2:$B$171," ",0)</f>
        <v xml:space="preserve"> </v>
      </c>
      <c r="E1642" t="e" cm="1">
        <f t="array" ref="E1642">_xlfn.IFS(OR(D1642="Spl Mounting flange - 304",D1642="Spl Enlarged Mounting flange - 304",D1642="Spl Monoblock - 304",D1642="Dbl Mounting flange - 304",D1642="Dbl Monoblock - 304",D1642="Spl Mounting flange - 316",D1642="Dbl Mounting flange - 316",D1642="Spl Monoblock - 316",D1642="Dbl Mounting flange - 316"),D1642)</f>
        <v>#N/A</v>
      </c>
      <c r="F1642" t="e" cm="1">
        <f t="array" ref="F1642">_xlfn.IFS(OR($D1642="Fan 50 Hz",$D1642="Fan 440V 60 Hz",$D1642="Fan 460V 50 Hz"),$D1642)</f>
        <v>#N/A</v>
      </c>
      <c r="G1642" t="e" cm="1">
        <f t="array" ref="G1642">_xlfn.IFS(OR($D1642="Hopper 304",$D1642="Hopper 316"),$D1642)</f>
        <v>#N/A</v>
      </c>
      <c r="H1642" t="e" cm="1">
        <f t="array" ref="H1642">_xlfn.IFS(OR($D1642="Vibrating grid",$D1642="Vibrating grid for enlarged design"),$D1642)</f>
        <v>#N/A</v>
      </c>
      <c r="I1642" t="e" cm="1">
        <f t="array" ref="I1642">_xlfn.IFS(OR($D1642="Simple magnetic grid  - 304",$D1642="Simple magnetic grid  - 316",$D1642="Simple and enlarged magnetic grid "),$D1642)</f>
        <v>#N/A</v>
      </c>
      <c r="J1642" t="e" cm="1">
        <f t="array" ref="J1642">_xlfn.IFS(OR($D1642="SMC",$D1642="Simple magnetic grid  - 316.",$D1642="FESTO"),$D1642)</f>
        <v>#N/A</v>
      </c>
    </row>
    <row r="1643" spans="1:10" x14ac:dyDescent="0.2">
      <c r="A1643" t="s">
        <v>23</v>
      </c>
      <c r="B1643" t="s">
        <v>362</v>
      </c>
      <c r="C1643" s="2" t="str">
        <f>_xlfn.XLOOKUP(B1643,Sheet1!$E$2:$E$171,Sheet1!$A$2:$A$171," ",0)</f>
        <v xml:space="preserve"> </v>
      </c>
      <c r="D1643" s="2" t="str">
        <f>_xlfn.XLOOKUP(B1643,Sheet1!$E$2:$E$171,Sheet1!$B$2:$B$171," ",0)</f>
        <v xml:space="preserve"> </v>
      </c>
      <c r="E1643" t="e" cm="1">
        <f t="array" ref="E1643">_xlfn.IFS(OR(D1643="Spl Mounting flange - 304",D1643="Spl Enlarged Mounting flange - 304",D1643="Spl Monoblock - 304",D1643="Dbl Mounting flange - 304",D1643="Dbl Monoblock - 304",D1643="Spl Mounting flange - 316",D1643="Dbl Mounting flange - 316",D1643="Spl Monoblock - 316",D1643="Dbl Mounting flange - 316"),D1643)</f>
        <v>#N/A</v>
      </c>
      <c r="F1643" t="e" cm="1">
        <f t="array" ref="F1643">_xlfn.IFS(OR($D1643="Fan 50 Hz",$D1643="Fan 440V 60 Hz",$D1643="Fan 460V 50 Hz"),$D1643)</f>
        <v>#N/A</v>
      </c>
      <c r="G1643" t="e" cm="1">
        <f t="array" ref="G1643">_xlfn.IFS(OR($D1643="Hopper 304",$D1643="Hopper 316"),$D1643)</f>
        <v>#N/A</v>
      </c>
      <c r="H1643" t="e" cm="1">
        <f t="array" ref="H1643">_xlfn.IFS(OR($D1643="Vibrating grid",$D1643="Vibrating grid for enlarged design"),$D1643)</f>
        <v>#N/A</v>
      </c>
      <c r="I1643" t="e" cm="1">
        <f t="array" ref="I1643">_xlfn.IFS(OR($D1643="Simple magnetic grid  - 304",$D1643="Simple magnetic grid  - 316",$D1643="Simple and enlarged magnetic grid "),$D1643)</f>
        <v>#N/A</v>
      </c>
      <c r="J1643" t="e" cm="1">
        <f t="array" ref="J1643">_xlfn.IFS(OR($D1643="SMC",$D1643="Simple magnetic grid  - 316.",$D1643="FESTO"),$D1643)</f>
        <v>#N/A</v>
      </c>
    </row>
    <row r="1644" spans="1:10" x14ac:dyDescent="0.2">
      <c r="A1644" t="s">
        <v>23</v>
      </c>
      <c r="B1644" t="s">
        <v>69</v>
      </c>
      <c r="C1644" s="2" t="str">
        <f>_xlfn.XLOOKUP(B1644,Sheet1!$E$2:$E$171,Sheet1!$A$2:$A$171," ",0)</f>
        <v xml:space="preserve"> </v>
      </c>
      <c r="D1644" s="2" t="str">
        <f>_xlfn.XLOOKUP(B1644,Sheet1!$E$2:$E$171,Sheet1!$B$2:$B$171," ",0)</f>
        <v xml:space="preserve"> </v>
      </c>
      <c r="E1644" t="e" cm="1">
        <f t="array" ref="E1644">_xlfn.IFS(OR(D1644="Spl Mounting flange - 304",D1644="Spl Enlarged Mounting flange - 304",D1644="Spl Monoblock - 304",D1644="Dbl Mounting flange - 304",D1644="Dbl Monoblock - 304",D1644="Spl Mounting flange - 316",D1644="Dbl Mounting flange - 316",D1644="Spl Monoblock - 316",D1644="Dbl Mounting flange - 316"),D1644)</f>
        <v>#N/A</v>
      </c>
      <c r="F1644" t="e" cm="1">
        <f t="array" ref="F1644">_xlfn.IFS(OR($D1644="Fan 50 Hz",$D1644="Fan 440V 60 Hz",$D1644="Fan 460V 50 Hz"),$D1644)</f>
        <v>#N/A</v>
      </c>
      <c r="G1644" t="e" cm="1">
        <f t="array" ref="G1644">_xlfn.IFS(OR($D1644="Hopper 304",$D1644="Hopper 316"),$D1644)</f>
        <v>#N/A</v>
      </c>
      <c r="H1644" t="e" cm="1">
        <f t="array" ref="H1644">_xlfn.IFS(OR($D1644="Vibrating grid",$D1644="Vibrating grid for enlarged design"),$D1644)</f>
        <v>#N/A</v>
      </c>
      <c r="I1644" t="e" cm="1">
        <f t="array" ref="I1644">_xlfn.IFS(OR($D1644="Simple magnetic grid  - 304",$D1644="Simple magnetic grid  - 316",$D1644="Simple and enlarged magnetic grid "),$D1644)</f>
        <v>#N/A</v>
      </c>
      <c r="J1644" t="e" cm="1">
        <f t="array" ref="J1644">_xlfn.IFS(OR($D1644="SMC",$D1644="Simple magnetic grid  - 316.",$D1644="FESTO"),$D1644)</f>
        <v>#N/A</v>
      </c>
    </row>
    <row r="1645" spans="1:10" x14ac:dyDescent="0.2">
      <c r="A1645" t="s">
        <v>23</v>
      </c>
      <c r="B1645" t="s">
        <v>191</v>
      </c>
      <c r="C1645" s="2" t="str">
        <f>_xlfn.XLOOKUP(B1645,Sheet1!$E$2:$E$171,Sheet1!$A$2:$A$171," ",0)</f>
        <v xml:space="preserve"> </v>
      </c>
      <c r="D1645" s="2" t="str">
        <f>_xlfn.XLOOKUP(B1645,Sheet1!$E$2:$E$171,Sheet1!$B$2:$B$171," ",0)</f>
        <v xml:space="preserve"> </v>
      </c>
      <c r="E1645" t="e" cm="1">
        <f t="array" ref="E1645">_xlfn.IFS(OR(D1645="Spl Mounting flange - 304",D1645="Spl Enlarged Mounting flange - 304",D1645="Spl Monoblock - 304",D1645="Dbl Mounting flange - 304",D1645="Dbl Monoblock - 304",D1645="Spl Mounting flange - 316",D1645="Dbl Mounting flange - 316",D1645="Spl Monoblock - 316",D1645="Dbl Mounting flange - 316"),D1645)</f>
        <v>#N/A</v>
      </c>
      <c r="F1645" t="e" cm="1">
        <f t="array" ref="F1645">_xlfn.IFS(OR($D1645="Fan 50 Hz",$D1645="Fan 440V 60 Hz",$D1645="Fan 460V 50 Hz"),$D1645)</f>
        <v>#N/A</v>
      </c>
      <c r="G1645" t="e" cm="1">
        <f t="array" ref="G1645">_xlfn.IFS(OR($D1645="Hopper 304",$D1645="Hopper 316"),$D1645)</f>
        <v>#N/A</v>
      </c>
      <c r="H1645" t="e" cm="1">
        <f t="array" ref="H1645">_xlfn.IFS(OR($D1645="Vibrating grid",$D1645="Vibrating grid for enlarged design"),$D1645)</f>
        <v>#N/A</v>
      </c>
      <c r="I1645" t="e" cm="1">
        <f t="array" ref="I1645">_xlfn.IFS(OR($D1645="Simple magnetic grid  - 304",$D1645="Simple magnetic grid  - 316",$D1645="Simple and enlarged magnetic grid "),$D1645)</f>
        <v>#N/A</v>
      </c>
      <c r="J1645" t="e" cm="1">
        <f t="array" ref="J1645">_xlfn.IFS(OR($D1645="SMC",$D1645="Simple magnetic grid  - 316.",$D1645="FESTO"),$D1645)</f>
        <v>#N/A</v>
      </c>
    </row>
    <row r="1646" spans="1:10" x14ac:dyDescent="0.2">
      <c r="A1646" t="s">
        <v>23</v>
      </c>
      <c r="B1646" t="s">
        <v>57</v>
      </c>
      <c r="C1646" s="2" t="str">
        <f>_xlfn.XLOOKUP(B1646,Sheet1!$E$2:$E$171,Sheet1!$A$2:$A$171," ",0)</f>
        <v xml:space="preserve"> </v>
      </c>
      <c r="D1646" s="2" t="str">
        <f>_xlfn.XLOOKUP(B1646,Sheet1!$E$2:$E$171,Sheet1!$B$2:$B$171," ",0)</f>
        <v xml:space="preserve"> </v>
      </c>
      <c r="E1646" t="e" cm="1">
        <f t="array" ref="E1646">_xlfn.IFS(OR(D1646="Spl Mounting flange - 304",D1646="Spl Enlarged Mounting flange - 304",D1646="Spl Monoblock - 304",D1646="Dbl Mounting flange - 304",D1646="Dbl Monoblock - 304",D1646="Spl Mounting flange - 316",D1646="Dbl Mounting flange - 316",D1646="Spl Monoblock - 316",D1646="Dbl Mounting flange - 316"),D1646)</f>
        <v>#N/A</v>
      </c>
      <c r="F1646" t="e" cm="1">
        <f t="array" ref="F1646">_xlfn.IFS(OR($D1646="Fan 50 Hz",$D1646="Fan 440V 60 Hz",$D1646="Fan 460V 50 Hz"),$D1646)</f>
        <v>#N/A</v>
      </c>
      <c r="G1646" t="e" cm="1">
        <f t="array" ref="G1646">_xlfn.IFS(OR($D1646="Hopper 304",$D1646="Hopper 316"),$D1646)</f>
        <v>#N/A</v>
      </c>
      <c r="H1646" t="e" cm="1">
        <f t="array" ref="H1646">_xlfn.IFS(OR($D1646="Vibrating grid",$D1646="Vibrating grid for enlarged design"),$D1646)</f>
        <v>#N/A</v>
      </c>
      <c r="I1646" t="e" cm="1">
        <f t="array" ref="I1646">_xlfn.IFS(OR($D1646="Simple magnetic grid  - 304",$D1646="Simple magnetic grid  - 316",$D1646="Simple and enlarged magnetic grid "),$D1646)</f>
        <v>#N/A</v>
      </c>
      <c r="J1646" t="e" cm="1">
        <f t="array" ref="J1646">_xlfn.IFS(OR($D1646="SMC",$D1646="Simple magnetic grid  - 316.",$D1646="FESTO"),$D1646)</f>
        <v>#N/A</v>
      </c>
    </row>
    <row r="1647" spans="1:10" x14ac:dyDescent="0.2">
      <c r="A1647" t="s">
        <v>23</v>
      </c>
      <c r="B1647" t="s">
        <v>387</v>
      </c>
      <c r="C1647" s="2" t="str">
        <f>_xlfn.XLOOKUP(B1647,Sheet1!$E$2:$E$171,Sheet1!$A$2:$A$171," ",0)</f>
        <v xml:space="preserve"> </v>
      </c>
      <c r="D1647" s="2" t="str">
        <f>_xlfn.XLOOKUP(B1647,Sheet1!$E$2:$E$171,Sheet1!$B$2:$B$171," ",0)</f>
        <v xml:space="preserve"> </v>
      </c>
      <c r="E1647" t="e" cm="1">
        <f t="array" ref="E1647">_xlfn.IFS(OR(D1647="Spl Mounting flange - 304",D1647="Spl Enlarged Mounting flange - 304",D1647="Spl Monoblock - 304",D1647="Dbl Mounting flange - 304",D1647="Dbl Monoblock - 304",D1647="Spl Mounting flange - 316",D1647="Dbl Mounting flange - 316",D1647="Spl Monoblock - 316",D1647="Dbl Mounting flange - 316"),D1647)</f>
        <v>#N/A</v>
      </c>
      <c r="F1647" t="e" cm="1">
        <f t="array" ref="F1647">_xlfn.IFS(OR($D1647="Fan 50 Hz",$D1647="Fan 440V 60 Hz",$D1647="Fan 460V 50 Hz"),$D1647)</f>
        <v>#N/A</v>
      </c>
      <c r="G1647" t="e" cm="1">
        <f t="array" ref="G1647">_xlfn.IFS(OR($D1647="Hopper 304",$D1647="Hopper 316"),$D1647)</f>
        <v>#N/A</v>
      </c>
      <c r="H1647" t="e" cm="1">
        <f t="array" ref="H1647">_xlfn.IFS(OR($D1647="Vibrating grid",$D1647="Vibrating grid for enlarged design"),$D1647)</f>
        <v>#N/A</v>
      </c>
      <c r="I1647" t="e" cm="1">
        <f t="array" ref="I1647">_xlfn.IFS(OR($D1647="Simple magnetic grid  - 304",$D1647="Simple magnetic grid  - 316",$D1647="Simple and enlarged magnetic grid "),$D1647)</f>
        <v>#N/A</v>
      </c>
      <c r="J1647" t="e" cm="1">
        <f t="array" ref="J1647">_xlfn.IFS(OR($D1647="SMC",$D1647="Simple magnetic grid  - 316.",$D1647="FESTO"),$D1647)</f>
        <v>#N/A</v>
      </c>
    </row>
    <row r="1648" spans="1:10" x14ac:dyDescent="0.2">
      <c r="A1648" t="s">
        <v>23</v>
      </c>
      <c r="B1648" t="s">
        <v>1</v>
      </c>
      <c r="C1648" s="2" t="str">
        <f>_xlfn.XLOOKUP(B1648,Sheet1!$E$2:$E$171,Sheet1!$A$2:$A$171," ",0)</f>
        <v xml:space="preserve"> </v>
      </c>
      <c r="D1648" s="2" t="str">
        <f>_xlfn.XLOOKUP(B1648,Sheet1!$E$2:$E$171,Sheet1!$B$2:$B$171," ",0)</f>
        <v xml:space="preserve"> </v>
      </c>
      <c r="E1648" t="e" cm="1">
        <f t="array" ref="E1648">_xlfn.IFS(OR(D1648="Spl Mounting flange - 304",D1648="Spl Enlarged Mounting flange - 304",D1648="Spl Monoblock - 304",D1648="Dbl Mounting flange - 304",D1648="Dbl Monoblock - 304",D1648="Spl Mounting flange - 316",D1648="Dbl Mounting flange - 316",D1648="Spl Monoblock - 316",D1648="Dbl Mounting flange - 316"),D1648)</f>
        <v>#N/A</v>
      </c>
      <c r="F1648" t="e" cm="1">
        <f t="array" ref="F1648">_xlfn.IFS(OR($D1648="Fan 50 Hz",$D1648="Fan 440V 60 Hz",$D1648="Fan 460V 50 Hz"),$D1648)</f>
        <v>#N/A</v>
      </c>
      <c r="G1648" t="e" cm="1">
        <f t="array" ref="G1648">_xlfn.IFS(OR($D1648="Hopper 304",$D1648="Hopper 316"),$D1648)</f>
        <v>#N/A</v>
      </c>
      <c r="H1648" t="e" cm="1">
        <f t="array" ref="H1648">_xlfn.IFS(OR($D1648="Vibrating grid",$D1648="Vibrating grid for enlarged design"),$D1648)</f>
        <v>#N/A</v>
      </c>
      <c r="I1648" t="e" cm="1">
        <f t="array" ref="I1648">_xlfn.IFS(OR($D1648="Simple magnetic grid  - 304",$D1648="Simple magnetic grid  - 316",$D1648="Simple and enlarged magnetic grid "),$D1648)</f>
        <v>#N/A</v>
      </c>
      <c r="J1648" t="e" cm="1">
        <f t="array" ref="J1648">_xlfn.IFS(OR($D1648="SMC",$D1648="Simple magnetic grid  - 316.",$D1648="FESTO"),$D1648)</f>
        <v>#N/A</v>
      </c>
    </row>
    <row r="1649" spans="1:10" x14ac:dyDescent="0.2">
      <c r="A1649" t="s">
        <v>23</v>
      </c>
      <c r="B1649" t="s">
        <v>1</v>
      </c>
      <c r="C1649" s="2" t="str">
        <f>_xlfn.XLOOKUP(B1649,Sheet1!$E$2:$E$171,Sheet1!$A$2:$A$171," ",0)</f>
        <v xml:space="preserve"> </v>
      </c>
      <c r="D1649" s="2" t="str">
        <f>_xlfn.XLOOKUP(B1649,Sheet1!$E$2:$E$171,Sheet1!$B$2:$B$171," ",0)</f>
        <v xml:space="preserve"> </v>
      </c>
      <c r="E1649" t="e" cm="1">
        <f t="array" ref="E1649">_xlfn.IFS(OR(D1649="Spl Mounting flange - 304",D1649="Spl Enlarged Mounting flange - 304",D1649="Spl Monoblock - 304",D1649="Dbl Mounting flange - 304",D1649="Dbl Monoblock - 304",D1649="Spl Mounting flange - 316",D1649="Dbl Mounting flange - 316",D1649="Spl Monoblock - 316",D1649="Dbl Mounting flange - 316"),D1649)</f>
        <v>#N/A</v>
      </c>
      <c r="F1649" t="e" cm="1">
        <f t="array" ref="F1649">_xlfn.IFS(OR($D1649="Fan 50 Hz",$D1649="Fan 440V 60 Hz",$D1649="Fan 460V 50 Hz"),$D1649)</f>
        <v>#N/A</v>
      </c>
      <c r="G1649" t="e" cm="1">
        <f t="array" ref="G1649">_xlfn.IFS(OR($D1649="Hopper 304",$D1649="Hopper 316"),$D1649)</f>
        <v>#N/A</v>
      </c>
      <c r="H1649" t="e" cm="1">
        <f t="array" ref="H1649">_xlfn.IFS(OR($D1649="Vibrating grid",$D1649="Vibrating grid for enlarged design"),$D1649)</f>
        <v>#N/A</v>
      </c>
      <c r="I1649" t="e" cm="1">
        <f t="array" ref="I1649">_xlfn.IFS(OR($D1649="Simple magnetic grid  - 304",$D1649="Simple magnetic grid  - 316",$D1649="Simple and enlarged magnetic grid "),$D1649)</f>
        <v>#N/A</v>
      </c>
      <c r="J1649" t="e" cm="1">
        <f t="array" ref="J1649">_xlfn.IFS(OR($D1649="SMC",$D1649="Simple magnetic grid  - 316.",$D1649="FESTO"),$D1649)</f>
        <v>#N/A</v>
      </c>
    </row>
    <row r="1650" spans="1:10" x14ac:dyDescent="0.2">
      <c r="A1650" t="s">
        <v>23</v>
      </c>
      <c r="B1650" t="s">
        <v>144</v>
      </c>
      <c r="C1650" s="2" t="str">
        <f>_xlfn.XLOOKUP(B1650,Sheet1!$E$2:$E$171,Sheet1!$A$2:$A$171," ",0)</f>
        <v xml:space="preserve"> </v>
      </c>
      <c r="D1650" s="2" t="str">
        <f>_xlfn.XLOOKUP(B1650,Sheet1!$E$2:$E$171,Sheet1!$B$2:$B$171," ",0)</f>
        <v xml:space="preserve"> </v>
      </c>
      <c r="E1650" t="e" cm="1">
        <f t="array" ref="E1650">_xlfn.IFS(OR(D1650="Spl Mounting flange - 304",D1650="Spl Enlarged Mounting flange - 304",D1650="Spl Monoblock - 304",D1650="Dbl Mounting flange - 304",D1650="Dbl Monoblock - 304",D1650="Spl Mounting flange - 316",D1650="Dbl Mounting flange - 316",D1650="Spl Monoblock - 316",D1650="Dbl Mounting flange - 316"),D1650)</f>
        <v>#N/A</v>
      </c>
      <c r="F1650" t="e" cm="1">
        <f t="array" ref="F1650">_xlfn.IFS(OR($D1650="Fan 50 Hz",$D1650="Fan 440V 60 Hz",$D1650="Fan 460V 50 Hz"),$D1650)</f>
        <v>#N/A</v>
      </c>
      <c r="G1650" t="e" cm="1">
        <f t="array" ref="G1650">_xlfn.IFS(OR($D1650="Hopper 304",$D1650="Hopper 316"),$D1650)</f>
        <v>#N/A</v>
      </c>
      <c r="H1650" t="e" cm="1">
        <f t="array" ref="H1650">_xlfn.IFS(OR($D1650="Vibrating grid",$D1650="Vibrating grid for enlarged design"),$D1650)</f>
        <v>#N/A</v>
      </c>
      <c r="I1650" t="e" cm="1">
        <f t="array" ref="I1650">_xlfn.IFS(OR($D1650="Simple magnetic grid  - 304",$D1650="Simple magnetic grid  - 316",$D1650="Simple and enlarged magnetic grid "),$D1650)</f>
        <v>#N/A</v>
      </c>
      <c r="J1650" t="e" cm="1">
        <f t="array" ref="J1650">_xlfn.IFS(OR($D1650="SMC",$D1650="Simple magnetic grid  - 316.",$D1650="FESTO"),$D1650)</f>
        <v>#N/A</v>
      </c>
    </row>
    <row r="1651" spans="1:10" x14ac:dyDescent="0.2">
      <c r="A1651" t="s">
        <v>23</v>
      </c>
      <c r="B1651" t="s">
        <v>103</v>
      </c>
      <c r="C1651" s="2" t="str">
        <f>_xlfn.XLOOKUP(B1651,Sheet1!$E$2:$E$171,Sheet1!$A$2:$A$171," ",0)</f>
        <v xml:space="preserve"> </v>
      </c>
      <c r="D1651" s="2" t="str">
        <f>_xlfn.XLOOKUP(B1651,Sheet1!$E$2:$E$171,Sheet1!$B$2:$B$171," ",0)</f>
        <v xml:space="preserve"> </v>
      </c>
      <c r="E1651" t="e" cm="1">
        <f t="array" ref="E1651">_xlfn.IFS(OR(D1651="Spl Mounting flange - 304",D1651="Spl Enlarged Mounting flange - 304",D1651="Spl Monoblock - 304",D1651="Dbl Mounting flange - 304",D1651="Dbl Monoblock - 304",D1651="Spl Mounting flange - 316",D1651="Dbl Mounting flange - 316",D1651="Spl Monoblock - 316",D1651="Dbl Mounting flange - 316"),D1651)</f>
        <v>#N/A</v>
      </c>
      <c r="F1651" t="e" cm="1">
        <f t="array" ref="F1651">_xlfn.IFS(OR($D1651="Fan 50 Hz",$D1651="Fan 440V 60 Hz",$D1651="Fan 460V 50 Hz"),$D1651)</f>
        <v>#N/A</v>
      </c>
      <c r="G1651" t="e" cm="1">
        <f t="array" ref="G1651">_xlfn.IFS(OR($D1651="Hopper 304",$D1651="Hopper 316"),$D1651)</f>
        <v>#N/A</v>
      </c>
      <c r="H1651" t="e" cm="1">
        <f t="array" ref="H1651">_xlfn.IFS(OR($D1651="Vibrating grid",$D1651="Vibrating grid for enlarged design"),$D1651)</f>
        <v>#N/A</v>
      </c>
      <c r="I1651" t="e" cm="1">
        <f t="array" ref="I1651">_xlfn.IFS(OR($D1651="Simple magnetic grid  - 304",$D1651="Simple magnetic grid  - 316",$D1651="Simple and enlarged magnetic grid "),$D1651)</f>
        <v>#N/A</v>
      </c>
      <c r="J1651" t="e" cm="1">
        <f t="array" ref="J1651">_xlfn.IFS(OR($D1651="SMC",$D1651="Simple magnetic grid  - 316.",$D1651="FESTO"),$D1651)</f>
        <v>#N/A</v>
      </c>
    </row>
    <row r="1652" spans="1:10" x14ac:dyDescent="0.2">
      <c r="A1652" t="s">
        <v>23</v>
      </c>
      <c r="B1652" t="s">
        <v>110</v>
      </c>
      <c r="C1652" s="2" t="str">
        <f>_xlfn.XLOOKUP(B1652,Sheet1!$E$2:$E$171,Sheet1!$A$2:$A$171," ",0)</f>
        <v xml:space="preserve"> </v>
      </c>
      <c r="D1652" s="2" t="str">
        <f>_xlfn.XLOOKUP(B1652,Sheet1!$E$2:$E$171,Sheet1!$B$2:$B$171," ",0)</f>
        <v xml:space="preserve"> </v>
      </c>
      <c r="E1652" t="e" cm="1">
        <f t="array" ref="E1652">_xlfn.IFS(OR(D1652="Spl Mounting flange - 304",D1652="Spl Enlarged Mounting flange - 304",D1652="Spl Monoblock - 304",D1652="Dbl Mounting flange - 304",D1652="Dbl Monoblock - 304",D1652="Spl Mounting flange - 316",D1652="Dbl Mounting flange - 316",D1652="Spl Monoblock - 316",D1652="Dbl Mounting flange - 316"),D1652)</f>
        <v>#N/A</v>
      </c>
      <c r="F1652" t="e" cm="1">
        <f t="array" ref="F1652">_xlfn.IFS(OR($D1652="Fan 50 Hz",$D1652="Fan 440V 60 Hz",$D1652="Fan 460V 50 Hz"),$D1652)</f>
        <v>#N/A</v>
      </c>
      <c r="G1652" t="e" cm="1">
        <f t="array" ref="G1652">_xlfn.IFS(OR($D1652="Hopper 304",$D1652="Hopper 316"),$D1652)</f>
        <v>#N/A</v>
      </c>
      <c r="H1652" t="e" cm="1">
        <f t="array" ref="H1652">_xlfn.IFS(OR($D1652="Vibrating grid",$D1652="Vibrating grid for enlarged design"),$D1652)</f>
        <v>#N/A</v>
      </c>
      <c r="I1652" t="e" cm="1">
        <f t="array" ref="I1652">_xlfn.IFS(OR($D1652="Simple magnetic grid  - 304",$D1652="Simple magnetic grid  - 316",$D1652="Simple and enlarged magnetic grid "),$D1652)</f>
        <v>#N/A</v>
      </c>
      <c r="J1652" t="e" cm="1">
        <f t="array" ref="J1652">_xlfn.IFS(OR($D1652="SMC",$D1652="Simple magnetic grid  - 316.",$D1652="FESTO"),$D1652)</f>
        <v>#N/A</v>
      </c>
    </row>
    <row r="1653" spans="1:10" x14ac:dyDescent="0.2">
      <c r="A1653" t="s">
        <v>23</v>
      </c>
      <c r="B1653" t="s">
        <v>107</v>
      </c>
      <c r="C1653" s="2" t="str">
        <f>_xlfn.XLOOKUP(B1653,Sheet1!$E$2:$E$171,Sheet1!$A$2:$A$171," ",0)</f>
        <v xml:space="preserve"> </v>
      </c>
      <c r="D1653" s="2" t="str">
        <f>_xlfn.XLOOKUP(B1653,Sheet1!$E$2:$E$171,Sheet1!$B$2:$B$171," ",0)</f>
        <v xml:space="preserve"> </v>
      </c>
      <c r="E1653" t="e" cm="1">
        <f t="array" ref="E1653">_xlfn.IFS(OR(D1653="Spl Mounting flange - 304",D1653="Spl Enlarged Mounting flange - 304",D1653="Spl Monoblock - 304",D1653="Dbl Mounting flange - 304",D1653="Dbl Monoblock - 304",D1653="Spl Mounting flange - 316",D1653="Dbl Mounting flange - 316",D1653="Spl Monoblock - 316",D1653="Dbl Mounting flange - 316"),D1653)</f>
        <v>#N/A</v>
      </c>
      <c r="F1653" t="e" cm="1">
        <f t="array" ref="F1653">_xlfn.IFS(OR($D1653="Fan 50 Hz",$D1653="Fan 440V 60 Hz",$D1653="Fan 460V 50 Hz"),$D1653)</f>
        <v>#N/A</v>
      </c>
      <c r="G1653" t="e" cm="1">
        <f t="array" ref="G1653">_xlfn.IFS(OR($D1653="Hopper 304",$D1653="Hopper 316"),$D1653)</f>
        <v>#N/A</v>
      </c>
      <c r="H1653" t="e" cm="1">
        <f t="array" ref="H1653">_xlfn.IFS(OR($D1653="Vibrating grid",$D1653="Vibrating grid for enlarged design"),$D1653)</f>
        <v>#N/A</v>
      </c>
      <c r="I1653" t="e" cm="1">
        <f t="array" ref="I1653">_xlfn.IFS(OR($D1653="Simple magnetic grid  - 304",$D1653="Simple magnetic grid  - 316",$D1653="Simple and enlarged magnetic grid "),$D1653)</f>
        <v>#N/A</v>
      </c>
      <c r="J1653" t="e" cm="1">
        <f t="array" ref="J1653">_xlfn.IFS(OR($D1653="SMC",$D1653="Simple magnetic grid  - 316.",$D1653="FESTO"),$D1653)</f>
        <v>#N/A</v>
      </c>
    </row>
    <row r="1654" spans="1:10" x14ac:dyDescent="0.2">
      <c r="A1654" t="s">
        <v>23</v>
      </c>
      <c r="B1654" t="s">
        <v>108</v>
      </c>
      <c r="C1654" s="2" t="str">
        <f>_xlfn.XLOOKUP(B1654,Sheet1!$E$2:$E$171,Sheet1!$A$2:$A$171," ",0)</f>
        <v xml:space="preserve"> </v>
      </c>
      <c r="D1654" s="2" t="str">
        <f>_xlfn.XLOOKUP(B1654,Sheet1!$E$2:$E$171,Sheet1!$B$2:$B$171," ",0)</f>
        <v xml:space="preserve"> </v>
      </c>
      <c r="E1654" t="e" cm="1">
        <f t="array" ref="E1654">_xlfn.IFS(OR(D1654="Spl Mounting flange - 304",D1654="Spl Enlarged Mounting flange - 304",D1654="Spl Monoblock - 304",D1654="Dbl Mounting flange - 304",D1654="Dbl Monoblock - 304",D1654="Spl Mounting flange - 316",D1654="Dbl Mounting flange - 316",D1654="Spl Monoblock - 316",D1654="Dbl Mounting flange - 316"),D1654)</f>
        <v>#N/A</v>
      </c>
      <c r="F1654" t="e" cm="1">
        <f t="array" ref="F1654">_xlfn.IFS(OR($D1654="Fan 50 Hz",$D1654="Fan 440V 60 Hz",$D1654="Fan 460V 50 Hz"),$D1654)</f>
        <v>#N/A</v>
      </c>
      <c r="G1654" t="e" cm="1">
        <f t="array" ref="G1654">_xlfn.IFS(OR($D1654="Hopper 304",$D1654="Hopper 316"),$D1654)</f>
        <v>#N/A</v>
      </c>
      <c r="H1654" t="e" cm="1">
        <f t="array" ref="H1654">_xlfn.IFS(OR($D1654="Vibrating grid",$D1654="Vibrating grid for enlarged design"),$D1654)</f>
        <v>#N/A</v>
      </c>
      <c r="I1654" t="e" cm="1">
        <f t="array" ref="I1654">_xlfn.IFS(OR($D1654="Simple magnetic grid  - 304",$D1654="Simple magnetic grid  - 316",$D1654="Simple and enlarged magnetic grid "),$D1654)</f>
        <v>#N/A</v>
      </c>
      <c r="J1654" t="e" cm="1">
        <f t="array" ref="J1654">_xlfn.IFS(OR($D1654="SMC",$D1654="Simple magnetic grid  - 316.",$D1654="FESTO"),$D1654)</f>
        <v>#N/A</v>
      </c>
    </row>
    <row r="1655" spans="1:10" x14ac:dyDescent="0.2">
      <c r="A1655" t="s">
        <v>23</v>
      </c>
      <c r="B1655" t="s">
        <v>105</v>
      </c>
      <c r="C1655" s="2" t="str">
        <f>_xlfn.XLOOKUP(B1655,Sheet1!$E$2:$E$171,Sheet1!$A$2:$A$171," ",0)</f>
        <v xml:space="preserve"> </v>
      </c>
      <c r="D1655" s="2" t="str">
        <f>_xlfn.XLOOKUP(B1655,Sheet1!$E$2:$E$171,Sheet1!$B$2:$B$171," ",0)</f>
        <v xml:space="preserve"> </v>
      </c>
      <c r="E1655" t="e" cm="1">
        <f t="array" ref="E1655">_xlfn.IFS(OR(D1655="Spl Mounting flange - 304",D1655="Spl Enlarged Mounting flange - 304",D1655="Spl Monoblock - 304",D1655="Dbl Mounting flange - 304",D1655="Dbl Monoblock - 304",D1655="Spl Mounting flange - 316",D1655="Dbl Mounting flange - 316",D1655="Spl Monoblock - 316",D1655="Dbl Mounting flange - 316"),D1655)</f>
        <v>#N/A</v>
      </c>
      <c r="F1655" t="e" cm="1">
        <f t="array" ref="F1655">_xlfn.IFS(OR($D1655="Fan 50 Hz",$D1655="Fan 440V 60 Hz",$D1655="Fan 460V 50 Hz"),$D1655)</f>
        <v>#N/A</v>
      </c>
      <c r="G1655" t="e" cm="1">
        <f t="array" ref="G1655">_xlfn.IFS(OR($D1655="Hopper 304",$D1655="Hopper 316"),$D1655)</f>
        <v>#N/A</v>
      </c>
      <c r="H1655" t="e" cm="1">
        <f t="array" ref="H1655">_xlfn.IFS(OR($D1655="Vibrating grid",$D1655="Vibrating grid for enlarged design"),$D1655)</f>
        <v>#N/A</v>
      </c>
      <c r="I1655" t="e" cm="1">
        <f t="array" ref="I1655">_xlfn.IFS(OR($D1655="Simple magnetic grid  - 304",$D1655="Simple magnetic grid  - 316",$D1655="Simple and enlarged magnetic grid "),$D1655)</f>
        <v>#N/A</v>
      </c>
      <c r="J1655" t="e" cm="1">
        <f t="array" ref="J1655">_xlfn.IFS(OR($D1655="SMC",$D1655="Simple magnetic grid  - 316.",$D1655="FESTO"),$D1655)</f>
        <v>#N/A</v>
      </c>
    </row>
    <row r="1656" spans="1:10" x14ac:dyDescent="0.2">
      <c r="A1656" t="s">
        <v>23</v>
      </c>
      <c r="B1656" t="s">
        <v>1</v>
      </c>
      <c r="C1656" s="2" t="str">
        <f>_xlfn.XLOOKUP(B1656,Sheet1!$E$2:$E$171,Sheet1!$A$2:$A$171," ",0)</f>
        <v xml:space="preserve"> </v>
      </c>
      <c r="D1656" s="2" t="str">
        <f>_xlfn.XLOOKUP(B1656,Sheet1!$E$2:$E$171,Sheet1!$B$2:$B$171," ",0)</f>
        <v xml:space="preserve"> </v>
      </c>
      <c r="E1656" t="e" cm="1">
        <f t="array" ref="E1656">_xlfn.IFS(OR(D1656="Spl Mounting flange - 304",D1656="Spl Enlarged Mounting flange - 304",D1656="Spl Monoblock - 304",D1656="Dbl Mounting flange - 304",D1656="Dbl Monoblock - 304",D1656="Spl Mounting flange - 316",D1656="Dbl Mounting flange - 316",D1656="Spl Monoblock - 316",D1656="Dbl Mounting flange - 316"),D1656)</f>
        <v>#N/A</v>
      </c>
      <c r="F1656" t="e" cm="1">
        <f t="array" ref="F1656">_xlfn.IFS(OR($D1656="Fan 50 Hz",$D1656="Fan 440V 60 Hz",$D1656="Fan 460V 50 Hz"),$D1656)</f>
        <v>#N/A</v>
      </c>
      <c r="G1656" t="e" cm="1">
        <f t="array" ref="G1656">_xlfn.IFS(OR($D1656="Hopper 304",$D1656="Hopper 316"),$D1656)</f>
        <v>#N/A</v>
      </c>
      <c r="H1656" t="e" cm="1">
        <f t="array" ref="H1656">_xlfn.IFS(OR($D1656="Vibrating grid",$D1656="Vibrating grid for enlarged design"),$D1656)</f>
        <v>#N/A</v>
      </c>
      <c r="I1656" t="e" cm="1">
        <f t="array" ref="I1656">_xlfn.IFS(OR($D1656="Simple magnetic grid  - 304",$D1656="Simple magnetic grid  - 316",$D1656="Simple and enlarged magnetic grid "),$D1656)</f>
        <v>#N/A</v>
      </c>
      <c r="J1656" t="e" cm="1">
        <f t="array" ref="J1656">_xlfn.IFS(OR($D1656="SMC",$D1656="Simple magnetic grid  - 316.",$D1656="FESTO"),$D1656)</f>
        <v>#N/A</v>
      </c>
    </row>
    <row r="1657" spans="1:10" x14ac:dyDescent="0.2">
      <c r="A1657" t="s">
        <v>23</v>
      </c>
      <c r="B1657" t="s">
        <v>288</v>
      </c>
      <c r="C1657" s="2" t="str">
        <f>_xlfn.XLOOKUP(B1657,Sheet1!$E$2:$E$171,Sheet1!$A$2:$A$171," ",0)</f>
        <v xml:space="preserve"> </v>
      </c>
      <c r="D1657" s="2" t="str">
        <f>_xlfn.XLOOKUP(B1657,Sheet1!$E$2:$E$171,Sheet1!$B$2:$B$171," ",0)</f>
        <v xml:space="preserve"> </v>
      </c>
      <c r="E1657" t="e" cm="1">
        <f t="array" ref="E1657">_xlfn.IFS(OR(D1657="Spl Mounting flange - 304",D1657="Spl Enlarged Mounting flange - 304",D1657="Spl Monoblock - 304",D1657="Dbl Mounting flange - 304",D1657="Dbl Monoblock - 304",D1657="Spl Mounting flange - 316",D1657="Dbl Mounting flange - 316",D1657="Spl Monoblock - 316",D1657="Dbl Mounting flange - 316"),D1657)</f>
        <v>#N/A</v>
      </c>
      <c r="F1657" t="e" cm="1">
        <f t="array" ref="F1657">_xlfn.IFS(OR($D1657="Fan 50 Hz",$D1657="Fan 440V 60 Hz",$D1657="Fan 460V 50 Hz"),$D1657)</f>
        <v>#N/A</v>
      </c>
      <c r="G1657" t="e" cm="1">
        <f t="array" ref="G1657">_xlfn.IFS(OR($D1657="Hopper 304",$D1657="Hopper 316"),$D1657)</f>
        <v>#N/A</v>
      </c>
      <c r="H1657" t="e" cm="1">
        <f t="array" ref="H1657">_xlfn.IFS(OR($D1657="Vibrating grid",$D1657="Vibrating grid for enlarged design"),$D1657)</f>
        <v>#N/A</v>
      </c>
      <c r="I1657" t="e" cm="1">
        <f t="array" ref="I1657">_xlfn.IFS(OR($D1657="Simple magnetic grid  - 304",$D1657="Simple magnetic grid  - 316",$D1657="Simple and enlarged magnetic grid "),$D1657)</f>
        <v>#N/A</v>
      </c>
      <c r="J1657" t="e" cm="1">
        <f t="array" ref="J1657">_xlfn.IFS(OR($D1657="SMC",$D1657="Simple magnetic grid  - 316.",$D1657="FESTO"),$D1657)</f>
        <v>#N/A</v>
      </c>
    </row>
    <row r="1658" spans="1:10" x14ac:dyDescent="0.2">
      <c r="A1658" t="s">
        <v>23</v>
      </c>
      <c r="B1658" t="s">
        <v>194</v>
      </c>
      <c r="C1658" s="2" t="str">
        <f>_xlfn.XLOOKUP(B1658,Sheet1!$E$2:$E$171,Sheet1!$A$2:$A$171," ",0)</f>
        <v xml:space="preserve"> </v>
      </c>
      <c r="D1658" s="2" t="str">
        <f>_xlfn.XLOOKUP(B1658,Sheet1!$E$2:$E$171,Sheet1!$B$2:$B$171," ",0)</f>
        <v xml:space="preserve"> </v>
      </c>
      <c r="E1658" t="e" cm="1">
        <f t="array" ref="E1658">_xlfn.IFS(OR(D1658="Spl Mounting flange - 304",D1658="Spl Enlarged Mounting flange - 304",D1658="Spl Monoblock - 304",D1658="Dbl Mounting flange - 304",D1658="Dbl Monoblock - 304",D1658="Spl Mounting flange - 316",D1658="Dbl Mounting flange - 316",D1658="Spl Monoblock - 316",D1658="Dbl Mounting flange - 316"),D1658)</f>
        <v>#N/A</v>
      </c>
      <c r="F1658" t="e" cm="1">
        <f t="array" ref="F1658">_xlfn.IFS(OR($D1658="Fan 50 Hz",$D1658="Fan 440V 60 Hz",$D1658="Fan 460V 50 Hz"),$D1658)</f>
        <v>#N/A</v>
      </c>
      <c r="G1658" t="e" cm="1">
        <f t="array" ref="G1658">_xlfn.IFS(OR($D1658="Hopper 304",$D1658="Hopper 316"),$D1658)</f>
        <v>#N/A</v>
      </c>
      <c r="H1658" t="e" cm="1">
        <f t="array" ref="H1658">_xlfn.IFS(OR($D1658="Vibrating grid",$D1658="Vibrating grid for enlarged design"),$D1658)</f>
        <v>#N/A</v>
      </c>
      <c r="I1658" t="e" cm="1">
        <f t="array" ref="I1658">_xlfn.IFS(OR($D1658="Simple magnetic grid  - 304",$D1658="Simple magnetic grid  - 316",$D1658="Simple and enlarged magnetic grid "),$D1658)</f>
        <v>#N/A</v>
      </c>
      <c r="J1658" t="e" cm="1">
        <f t="array" ref="J1658">_xlfn.IFS(OR($D1658="SMC",$D1658="Simple magnetic grid  - 316.",$D1658="FESTO"),$D1658)</f>
        <v>#N/A</v>
      </c>
    </row>
    <row r="1659" spans="1:10" x14ac:dyDescent="0.2">
      <c r="A1659" t="s">
        <v>23</v>
      </c>
      <c r="B1659" t="s">
        <v>1</v>
      </c>
      <c r="C1659" s="2" t="str">
        <f>_xlfn.XLOOKUP(B1659,Sheet1!$E$2:$E$171,Sheet1!$A$2:$A$171," ",0)</f>
        <v xml:space="preserve"> </v>
      </c>
      <c r="D1659" s="2" t="str">
        <f>_xlfn.XLOOKUP(B1659,Sheet1!$E$2:$E$171,Sheet1!$B$2:$B$171," ",0)</f>
        <v xml:space="preserve"> </v>
      </c>
      <c r="E1659" t="e" cm="1">
        <f t="array" ref="E1659">_xlfn.IFS(OR(D1659="Spl Mounting flange - 304",D1659="Spl Enlarged Mounting flange - 304",D1659="Spl Monoblock - 304",D1659="Dbl Mounting flange - 304",D1659="Dbl Monoblock - 304",D1659="Spl Mounting flange - 316",D1659="Dbl Mounting flange - 316",D1659="Spl Monoblock - 316",D1659="Dbl Mounting flange - 316"),D1659)</f>
        <v>#N/A</v>
      </c>
      <c r="F1659" t="e" cm="1">
        <f t="array" ref="F1659">_xlfn.IFS(OR($D1659="Fan 50 Hz",$D1659="Fan 440V 60 Hz",$D1659="Fan 460V 50 Hz"),$D1659)</f>
        <v>#N/A</v>
      </c>
      <c r="G1659" t="e" cm="1">
        <f t="array" ref="G1659">_xlfn.IFS(OR($D1659="Hopper 304",$D1659="Hopper 316"),$D1659)</f>
        <v>#N/A</v>
      </c>
      <c r="H1659" t="e" cm="1">
        <f t="array" ref="H1659">_xlfn.IFS(OR($D1659="Vibrating grid",$D1659="Vibrating grid for enlarged design"),$D1659)</f>
        <v>#N/A</v>
      </c>
      <c r="I1659" t="e" cm="1">
        <f t="array" ref="I1659">_xlfn.IFS(OR($D1659="Simple magnetic grid  - 304",$D1659="Simple magnetic grid  - 316",$D1659="Simple and enlarged magnetic grid "),$D1659)</f>
        <v>#N/A</v>
      </c>
      <c r="J1659" t="e" cm="1">
        <f t="array" ref="J1659">_xlfn.IFS(OR($D1659="SMC",$D1659="Simple magnetic grid  - 316.",$D1659="FESTO"),$D1659)</f>
        <v>#N/A</v>
      </c>
    </row>
    <row r="1660" spans="1:10" x14ac:dyDescent="0.2">
      <c r="A1660" t="s">
        <v>23</v>
      </c>
      <c r="B1660" t="s">
        <v>109</v>
      </c>
      <c r="C1660" s="2" t="str">
        <f>_xlfn.XLOOKUP(B1660,Sheet1!$E$2:$E$171,Sheet1!$A$2:$A$171," ",0)</f>
        <v xml:space="preserve"> </v>
      </c>
      <c r="D1660" s="2" t="str">
        <f>_xlfn.XLOOKUP(B1660,Sheet1!$E$2:$E$171,Sheet1!$B$2:$B$171," ",0)</f>
        <v xml:space="preserve"> </v>
      </c>
      <c r="E1660" t="e" cm="1">
        <f t="array" ref="E1660">_xlfn.IFS(OR(D1660="Spl Mounting flange - 304",D1660="Spl Enlarged Mounting flange - 304",D1660="Spl Monoblock - 304",D1660="Dbl Mounting flange - 304",D1660="Dbl Monoblock - 304",D1660="Spl Mounting flange - 316",D1660="Dbl Mounting flange - 316",D1660="Spl Monoblock - 316",D1660="Dbl Mounting flange - 316"),D1660)</f>
        <v>#N/A</v>
      </c>
      <c r="F1660" t="e" cm="1">
        <f t="array" ref="F1660">_xlfn.IFS(OR($D1660="Fan 50 Hz",$D1660="Fan 440V 60 Hz",$D1660="Fan 460V 50 Hz"),$D1660)</f>
        <v>#N/A</v>
      </c>
      <c r="G1660" t="e" cm="1">
        <f t="array" ref="G1660">_xlfn.IFS(OR($D1660="Hopper 304",$D1660="Hopper 316"),$D1660)</f>
        <v>#N/A</v>
      </c>
      <c r="H1660" t="e" cm="1">
        <f t="array" ref="H1660">_xlfn.IFS(OR($D1660="Vibrating grid",$D1660="Vibrating grid for enlarged design"),$D1660)</f>
        <v>#N/A</v>
      </c>
      <c r="I1660" t="e" cm="1">
        <f t="array" ref="I1660">_xlfn.IFS(OR($D1660="Simple magnetic grid  - 304",$D1660="Simple magnetic grid  - 316",$D1660="Simple and enlarged magnetic grid "),$D1660)</f>
        <v>#N/A</v>
      </c>
      <c r="J1660" t="e" cm="1">
        <f t="array" ref="J1660">_xlfn.IFS(OR($D1660="SMC",$D1660="Simple magnetic grid  - 316.",$D1660="FESTO"),$D1660)</f>
        <v>#N/A</v>
      </c>
    </row>
    <row r="1661" spans="1:10" x14ac:dyDescent="0.2">
      <c r="A1661" t="s">
        <v>23</v>
      </c>
      <c r="B1661" t="s">
        <v>1</v>
      </c>
      <c r="C1661" s="2" t="str">
        <f>_xlfn.XLOOKUP(B1661,Sheet1!$E$2:$E$171,Sheet1!$A$2:$A$171," ",0)</f>
        <v xml:space="preserve"> </v>
      </c>
      <c r="D1661" s="2" t="str">
        <f>_xlfn.XLOOKUP(B1661,Sheet1!$E$2:$E$171,Sheet1!$B$2:$B$171," ",0)</f>
        <v xml:space="preserve"> </v>
      </c>
      <c r="E1661" t="e" cm="1">
        <f t="array" ref="E1661">_xlfn.IFS(OR(D1661="Spl Mounting flange - 304",D1661="Spl Enlarged Mounting flange - 304",D1661="Spl Monoblock - 304",D1661="Dbl Mounting flange - 304",D1661="Dbl Monoblock - 304",D1661="Spl Mounting flange - 316",D1661="Dbl Mounting flange - 316",D1661="Spl Monoblock - 316",D1661="Dbl Mounting flange - 316"),D1661)</f>
        <v>#N/A</v>
      </c>
      <c r="F1661" t="e" cm="1">
        <f t="array" ref="F1661">_xlfn.IFS(OR($D1661="Fan 50 Hz",$D1661="Fan 440V 60 Hz",$D1661="Fan 460V 50 Hz"),$D1661)</f>
        <v>#N/A</v>
      </c>
      <c r="G1661" t="e" cm="1">
        <f t="array" ref="G1661">_xlfn.IFS(OR($D1661="Hopper 304",$D1661="Hopper 316"),$D1661)</f>
        <v>#N/A</v>
      </c>
      <c r="H1661" t="e" cm="1">
        <f t="array" ref="H1661">_xlfn.IFS(OR($D1661="Vibrating grid",$D1661="Vibrating grid for enlarged design"),$D1661)</f>
        <v>#N/A</v>
      </c>
      <c r="I1661" t="e" cm="1">
        <f t="array" ref="I1661">_xlfn.IFS(OR($D1661="Simple magnetic grid  - 304",$D1661="Simple magnetic grid  - 316",$D1661="Simple and enlarged magnetic grid "),$D1661)</f>
        <v>#N/A</v>
      </c>
      <c r="J1661" t="e" cm="1">
        <f t="array" ref="J1661">_xlfn.IFS(OR($D1661="SMC",$D1661="Simple magnetic grid  - 316.",$D1661="FESTO"),$D1661)</f>
        <v>#N/A</v>
      </c>
    </row>
    <row r="1662" spans="1:10" x14ac:dyDescent="0.2">
      <c r="A1662" t="s">
        <v>23</v>
      </c>
      <c r="B1662" t="s">
        <v>190</v>
      </c>
      <c r="C1662" s="2" t="str">
        <f>_xlfn.XLOOKUP(B1662,Sheet1!$E$2:$E$171,Sheet1!$A$2:$A$171," ",0)</f>
        <v xml:space="preserve"> </v>
      </c>
      <c r="D1662" s="2" t="str">
        <f>_xlfn.XLOOKUP(B1662,Sheet1!$E$2:$E$171,Sheet1!$B$2:$B$171," ",0)</f>
        <v xml:space="preserve"> </v>
      </c>
      <c r="E1662" t="e" cm="1">
        <f t="array" ref="E1662">_xlfn.IFS(OR(D1662="Spl Mounting flange - 304",D1662="Spl Enlarged Mounting flange - 304",D1662="Spl Monoblock - 304",D1662="Dbl Mounting flange - 304",D1662="Dbl Monoblock - 304",D1662="Spl Mounting flange - 316",D1662="Dbl Mounting flange - 316",D1662="Spl Monoblock - 316",D1662="Dbl Mounting flange - 316"),D1662)</f>
        <v>#N/A</v>
      </c>
      <c r="F1662" t="e" cm="1">
        <f t="array" ref="F1662">_xlfn.IFS(OR($D1662="Fan 50 Hz",$D1662="Fan 440V 60 Hz",$D1662="Fan 460V 50 Hz"),$D1662)</f>
        <v>#N/A</v>
      </c>
      <c r="G1662" t="e" cm="1">
        <f t="array" ref="G1662">_xlfn.IFS(OR($D1662="Hopper 304",$D1662="Hopper 316"),$D1662)</f>
        <v>#N/A</v>
      </c>
      <c r="H1662" t="e" cm="1">
        <f t="array" ref="H1662">_xlfn.IFS(OR($D1662="Vibrating grid",$D1662="Vibrating grid for enlarged design"),$D1662)</f>
        <v>#N/A</v>
      </c>
      <c r="I1662" t="e" cm="1">
        <f t="array" ref="I1662">_xlfn.IFS(OR($D1662="Simple magnetic grid  - 304",$D1662="Simple magnetic grid  - 316",$D1662="Simple and enlarged magnetic grid "),$D1662)</f>
        <v>#N/A</v>
      </c>
      <c r="J1662" t="e" cm="1">
        <f t="array" ref="J1662">_xlfn.IFS(OR($D1662="SMC",$D1662="Simple magnetic grid  - 316.",$D1662="FESTO"),$D1662)</f>
        <v>#N/A</v>
      </c>
    </row>
    <row r="1663" spans="1:10" x14ac:dyDescent="0.2">
      <c r="A1663" t="s">
        <v>23</v>
      </c>
      <c r="B1663" t="s">
        <v>69</v>
      </c>
      <c r="C1663" s="2" t="str">
        <f>_xlfn.XLOOKUP(B1663,Sheet1!$E$2:$E$171,Sheet1!$A$2:$A$171," ",0)</f>
        <v xml:space="preserve"> </v>
      </c>
      <c r="D1663" s="2" t="str">
        <f>_xlfn.XLOOKUP(B1663,Sheet1!$E$2:$E$171,Sheet1!$B$2:$B$171," ",0)</f>
        <v xml:space="preserve"> </v>
      </c>
      <c r="E1663" t="e" cm="1">
        <f t="array" ref="E1663">_xlfn.IFS(OR(D1663="Spl Mounting flange - 304",D1663="Spl Enlarged Mounting flange - 304",D1663="Spl Monoblock - 304",D1663="Dbl Mounting flange - 304",D1663="Dbl Monoblock - 304",D1663="Spl Mounting flange - 316",D1663="Dbl Mounting flange - 316",D1663="Spl Monoblock - 316",D1663="Dbl Mounting flange - 316"),D1663)</f>
        <v>#N/A</v>
      </c>
      <c r="F1663" t="e" cm="1">
        <f t="array" ref="F1663">_xlfn.IFS(OR($D1663="Fan 50 Hz",$D1663="Fan 440V 60 Hz",$D1663="Fan 460V 50 Hz"),$D1663)</f>
        <v>#N/A</v>
      </c>
      <c r="G1663" t="e" cm="1">
        <f t="array" ref="G1663">_xlfn.IFS(OR($D1663="Hopper 304",$D1663="Hopper 316"),$D1663)</f>
        <v>#N/A</v>
      </c>
      <c r="H1663" t="e" cm="1">
        <f t="array" ref="H1663">_xlfn.IFS(OR($D1663="Vibrating grid",$D1663="Vibrating grid for enlarged design"),$D1663)</f>
        <v>#N/A</v>
      </c>
      <c r="I1663" t="e" cm="1">
        <f t="array" ref="I1663">_xlfn.IFS(OR($D1663="Simple magnetic grid  - 304",$D1663="Simple magnetic grid  - 316",$D1663="Simple and enlarged magnetic grid "),$D1663)</f>
        <v>#N/A</v>
      </c>
      <c r="J1663" t="e" cm="1">
        <f t="array" ref="J1663">_xlfn.IFS(OR($D1663="SMC",$D1663="Simple magnetic grid  - 316.",$D1663="FESTO"),$D1663)</f>
        <v>#N/A</v>
      </c>
    </row>
    <row r="1664" spans="1:10" x14ac:dyDescent="0.2">
      <c r="A1664" t="s">
        <v>23</v>
      </c>
      <c r="B1664" t="s">
        <v>101</v>
      </c>
      <c r="C1664" s="2" t="str">
        <f>_xlfn.XLOOKUP(B1664,Sheet1!$E$2:$E$171,Sheet1!$A$2:$A$171," ",0)</f>
        <v xml:space="preserve"> </v>
      </c>
      <c r="D1664" s="2" t="str">
        <f>_xlfn.XLOOKUP(B1664,Sheet1!$E$2:$E$171,Sheet1!$B$2:$B$171," ",0)</f>
        <v xml:space="preserve"> </v>
      </c>
      <c r="E1664" t="e" cm="1">
        <f t="array" ref="E1664">_xlfn.IFS(OR(D1664="Spl Mounting flange - 304",D1664="Spl Enlarged Mounting flange - 304",D1664="Spl Monoblock - 304",D1664="Dbl Mounting flange - 304",D1664="Dbl Monoblock - 304",D1664="Spl Mounting flange - 316",D1664="Dbl Mounting flange - 316",D1664="Spl Monoblock - 316",D1664="Dbl Mounting flange - 316"),D1664)</f>
        <v>#N/A</v>
      </c>
      <c r="F1664" t="e" cm="1">
        <f t="array" ref="F1664">_xlfn.IFS(OR($D1664="Fan 50 Hz",$D1664="Fan 440V 60 Hz",$D1664="Fan 460V 50 Hz"),$D1664)</f>
        <v>#N/A</v>
      </c>
      <c r="G1664" t="e" cm="1">
        <f t="array" ref="G1664">_xlfn.IFS(OR($D1664="Hopper 304",$D1664="Hopper 316"),$D1664)</f>
        <v>#N/A</v>
      </c>
      <c r="H1664" t="e" cm="1">
        <f t="array" ref="H1664">_xlfn.IFS(OR($D1664="Vibrating grid",$D1664="Vibrating grid for enlarged design"),$D1664)</f>
        <v>#N/A</v>
      </c>
      <c r="I1664" t="e" cm="1">
        <f t="array" ref="I1664">_xlfn.IFS(OR($D1664="Simple magnetic grid  - 304",$D1664="Simple magnetic grid  - 316",$D1664="Simple and enlarged magnetic grid "),$D1664)</f>
        <v>#N/A</v>
      </c>
      <c r="J1664" t="e" cm="1">
        <f t="array" ref="J1664">_xlfn.IFS(OR($D1664="SMC",$D1664="Simple magnetic grid  - 316.",$D1664="FESTO"),$D1664)</f>
        <v>#N/A</v>
      </c>
    </row>
    <row r="1665" spans="1:10" x14ac:dyDescent="0.2">
      <c r="A1665" t="s">
        <v>23</v>
      </c>
      <c r="B1665" t="s">
        <v>102</v>
      </c>
      <c r="C1665" s="2" t="str">
        <f>_xlfn.XLOOKUP(B1665,Sheet1!$E$2:$E$171,Sheet1!$A$2:$A$171," ",0)</f>
        <v xml:space="preserve"> </v>
      </c>
      <c r="D1665" s="2" t="str">
        <f>_xlfn.XLOOKUP(B1665,Sheet1!$E$2:$E$171,Sheet1!$B$2:$B$171," ",0)</f>
        <v xml:space="preserve"> </v>
      </c>
      <c r="E1665" t="e" cm="1">
        <f t="array" ref="E1665">_xlfn.IFS(OR(D1665="Spl Mounting flange - 304",D1665="Spl Enlarged Mounting flange - 304",D1665="Spl Monoblock - 304",D1665="Dbl Mounting flange - 304",D1665="Dbl Monoblock - 304",D1665="Spl Mounting flange - 316",D1665="Dbl Mounting flange - 316",D1665="Spl Monoblock - 316",D1665="Dbl Mounting flange - 316"),D1665)</f>
        <v>#N/A</v>
      </c>
      <c r="F1665" t="e" cm="1">
        <f t="array" ref="F1665">_xlfn.IFS(OR($D1665="Fan 50 Hz",$D1665="Fan 440V 60 Hz",$D1665="Fan 460V 50 Hz"),$D1665)</f>
        <v>#N/A</v>
      </c>
      <c r="G1665" t="e" cm="1">
        <f t="array" ref="G1665">_xlfn.IFS(OR($D1665="Hopper 304",$D1665="Hopper 316"),$D1665)</f>
        <v>#N/A</v>
      </c>
      <c r="H1665" t="e" cm="1">
        <f t="array" ref="H1665">_xlfn.IFS(OR($D1665="Vibrating grid",$D1665="Vibrating grid for enlarged design"),$D1665)</f>
        <v>#N/A</v>
      </c>
      <c r="I1665" t="e" cm="1">
        <f t="array" ref="I1665">_xlfn.IFS(OR($D1665="Simple magnetic grid  - 304",$D1665="Simple magnetic grid  - 316",$D1665="Simple and enlarged magnetic grid "),$D1665)</f>
        <v>#N/A</v>
      </c>
      <c r="J1665" t="e" cm="1">
        <f t="array" ref="J1665">_xlfn.IFS(OR($D1665="SMC",$D1665="Simple magnetic grid  - 316.",$D1665="FESTO"),$D1665)</f>
        <v>#N/A</v>
      </c>
    </row>
    <row r="1666" spans="1:10" x14ac:dyDescent="0.2">
      <c r="A1666" t="s">
        <v>23</v>
      </c>
      <c r="B1666" t="s">
        <v>78</v>
      </c>
      <c r="C1666" s="2" t="str">
        <f>_xlfn.XLOOKUP(B1666,Sheet1!$E$2:$E$171,Sheet1!$A$2:$A$171," ",0)</f>
        <v xml:space="preserve"> </v>
      </c>
      <c r="D1666" s="2" t="str">
        <f>_xlfn.XLOOKUP(B1666,Sheet1!$E$2:$E$171,Sheet1!$B$2:$B$171," ",0)</f>
        <v xml:space="preserve"> </v>
      </c>
      <c r="E1666" t="e" cm="1">
        <f t="array" ref="E1666">_xlfn.IFS(OR(D1666="Spl Mounting flange - 304",D1666="Spl Enlarged Mounting flange - 304",D1666="Spl Monoblock - 304",D1666="Dbl Mounting flange - 304",D1666="Dbl Monoblock - 304",D1666="Spl Mounting flange - 316",D1666="Dbl Mounting flange - 316",D1666="Spl Monoblock - 316",D1666="Dbl Mounting flange - 316"),D1666)</f>
        <v>#N/A</v>
      </c>
      <c r="F1666" t="e" cm="1">
        <f t="array" ref="F1666">_xlfn.IFS(OR($D1666="Fan 50 Hz",$D1666="Fan 440V 60 Hz",$D1666="Fan 460V 50 Hz"),$D1666)</f>
        <v>#N/A</v>
      </c>
      <c r="G1666" t="e" cm="1">
        <f t="array" ref="G1666">_xlfn.IFS(OR($D1666="Hopper 304",$D1666="Hopper 316"),$D1666)</f>
        <v>#N/A</v>
      </c>
      <c r="H1666" t="e" cm="1">
        <f t="array" ref="H1666">_xlfn.IFS(OR($D1666="Vibrating grid",$D1666="Vibrating grid for enlarged design"),$D1666)</f>
        <v>#N/A</v>
      </c>
      <c r="I1666" t="e" cm="1">
        <f t="array" ref="I1666">_xlfn.IFS(OR($D1666="Simple magnetic grid  - 304",$D1666="Simple magnetic grid  - 316",$D1666="Simple and enlarged magnetic grid "),$D1666)</f>
        <v>#N/A</v>
      </c>
      <c r="J1666" t="e" cm="1">
        <f t="array" ref="J1666">_xlfn.IFS(OR($D1666="SMC",$D1666="Simple magnetic grid  - 316.",$D1666="FESTO"),$D1666)</f>
        <v>#N/A</v>
      </c>
    </row>
    <row r="1667" spans="1:10" x14ac:dyDescent="0.2">
      <c r="A1667" t="s">
        <v>23</v>
      </c>
      <c r="B1667" t="s">
        <v>96</v>
      </c>
      <c r="C1667" s="2" t="str">
        <f>_xlfn.XLOOKUP(B1667,Sheet1!$E$2:$E$171,Sheet1!$A$2:$A$171," ",0)</f>
        <v xml:space="preserve"> </v>
      </c>
      <c r="D1667" s="2" t="str">
        <f>_xlfn.XLOOKUP(B1667,Sheet1!$E$2:$E$171,Sheet1!$B$2:$B$171," ",0)</f>
        <v xml:space="preserve"> </v>
      </c>
      <c r="E1667" t="e" cm="1">
        <f t="array" ref="E1667">_xlfn.IFS(OR(D1667="Spl Mounting flange - 304",D1667="Spl Enlarged Mounting flange - 304",D1667="Spl Monoblock - 304",D1667="Dbl Mounting flange - 304",D1667="Dbl Monoblock - 304",D1667="Spl Mounting flange - 316",D1667="Dbl Mounting flange - 316",D1667="Spl Monoblock - 316",D1667="Dbl Mounting flange - 316"),D1667)</f>
        <v>#N/A</v>
      </c>
      <c r="F1667" t="e" cm="1">
        <f t="array" ref="F1667">_xlfn.IFS(OR($D1667="Fan 50 Hz",$D1667="Fan 440V 60 Hz",$D1667="Fan 460V 50 Hz"),$D1667)</f>
        <v>#N/A</v>
      </c>
      <c r="G1667" t="e" cm="1">
        <f t="array" ref="G1667">_xlfn.IFS(OR($D1667="Hopper 304",$D1667="Hopper 316"),$D1667)</f>
        <v>#N/A</v>
      </c>
      <c r="H1667" t="e" cm="1">
        <f t="array" ref="H1667">_xlfn.IFS(OR($D1667="Vibrating grid",$D1667="Vibrating grid for enlarged design"),$D1667)</f>
        <v>#N/A</v>
      </c>
      <c r="I1667" t="e" cm="1">
        <f t="array" ref="I1667">_xlfn.IFS(OR($D1667="Simple magnetic grid  - 304",$D1667="Simple magnetic grid  - 316",$D1667="Simple and enlarged magnetic grid "),$D1667)</f>
        <v>#N/A</v>
      </c>
      <c r="J1667" t="e" cm="1">
        <f t="array" ref="J1667">_xlfn.IFS(OR($D1667="SMC",$D1667="Simple magnetic grid  - 316.",$D1667="FESTO"),$D1667)</f>
        <v>#N/A</v>
      </c>
    </row>
    <row r="1668" spans="1:10" x14ac:dyDescent="0.2">
      <c r="A1668" t="s">
        <v>23</v>
      </c>
      <c r="B1668" t="s">
        <v>171</v>
      </c>
      <c r="C1668" s="2" t="str">
        <f>_xlfn.XLOOKUP(B1668,Sheet1!$E$2:$E$171,Sheet1!$A$2:$A$171," ",0)</f>
        <v xml:space="preserve"> </v>
      </c>
      <c r="D1668" s="2" t="str">
        <f>_xlfn.XLOOKUP(B1668,Sheet1!$E$2:$E$171,Sheet1!$B$2:$B$171," ",0)</f>
        <v xml:space="preserve"> </v>
      </c>
      <c r="E1668" t="e" cm="1">
        <f t="array" ref="E1668">_xlfn.IFS(OR(D1668="Spl Mounting flange - 304",D1668="Spl Enlarged Mounting flange - 304",D1668="Spl Monoblock - 304",D1668="Dbl Mounting flange - 304",D1668="Dbl Monoblock - 304",D1668="Spl Mounting flange - 316",D1668="Dbl Mounting flange - 316",D1668="Spl Monoblock - 316",D1668="Dbl Mounting flange - 316"),D1668)</f>
        <v>#N/A</v>
      </c>
      <c r="F1668" t="e" cm="1">
        <f t="array" ref="F1668">_xlfn.IFS(OR($D1668="Fan 50 Hz",$D1668="Fan 440V 60 Hz",$D1668="Fan 460V 50 Hz"),$D1668)</f>
        <v>#N/A</v>
      </c>
      <c r="G1668" t="e" cm="1">
        <f t="array" ref="G1668">_xlfn.IFS(OR($D1668="Hopper 304",$D1668="Hopper 316"),$D1668)</f>
        <v>#N/A</v>
      </c>
      <c r="H1668" t="e" cm="1">
        <f t="array" ref="H1668">_xlfn.IFS(OR($D1668="Vibrating grid",$D1668="Vibrating grid for enlarged design"),$D1668)</f>
        <v>#N/A</v>
      </c>
      <c r="I1668" t="e" cm="1">
        <f t="array" ref="I1668">_xlfn.IFS(OR($D1668="Simple magnetic grid  - 304",$D1668="Simple magnetic grid  - 316",$D1668="Simple and enlarged magnetic grid "),$D1668)</f>
        <v>#N/A</v>
      </c>
      <c r="J1668" t="e" cm="1">
        <f t="array" ref="J1668">_xlfn.IFS(OR($D1668="SMC",$D1668="Simple magnetic grid  - 316.",$D1668="FESTO"),$D1668)</f>
        <v>#N/A</v>
      </c>
    </row>
    <row r="1669" spans="1:10" x14ac:dyDescent="0.2">
      <c r="A1669" t="s">
        <v>23</v>
      </c>
      <c r="B1669" t="s">
        <v>100</v>
      </c>
      <c r="C1669" s="2" t="str">
        <f>_xlfn.XLOOKUP(B1669,Sheet1!$E$2:$E$171,Sheet1!$A$2:$A$171," ",0)</f>
        <v xml:space="preserve"> </v>
      </c>
      <c r="D1669" s="2" t="str">
        <f>_xlfn.XLOOKUP(B1669,Sheet1!$E$2:$E$171,Sheet1!$B$2:$B$171," ",0)</f>
        <v xml:space="preserve"> </v>
      </c>
      <c r="E1669" t="e" cm="1">
        <f t="array" ref="E1669">_xlfn.IFS(OR(D1669="Spl Mounting flange - 304",D1669="Spl Enlarged Mounting flange - 304",D1669="Spl Monoblock - 304",D1669="Dbl Mounting flange - 304",D1669="Dbl Monoblock - 304",D1669="Spl Mounting flange - 316",D1669="Dbl Mounting flange - 316",D1669="Spl Monoblock - 316",D1669="Dbl Mounting flange - 316"),D1669)</f>
        <v>#N/A</v>
      </c>
      <c r="F1669" t="e" cm="1">
        <f t="array" ref="F1669">_xlfn.IFS(OR($D1669="Fan 50 Hz",$D1669="Fan 440V 60 Hz",$D1669="Fan 460V 50 Hz"),$D1669)</f>
        <v>#N/A</v>
      </c>
      <c r="G1669" t="e" cm="1">
        <f t="array" ref="G1669">_xlfn.IFS(OR($D1669="Hopper 304",$D1669="Hopper 316"),$D1669)</f>
        <v>#N/A</v>
      </c>
      <c r="H1669" t="e" cm="1">
        <f t="array" ref="H1669">_xlfn.IFS(OR($D1669="Vibrating grid",$D1669="Vibrating grid for enlarged design"),$D1669)</f>
        <v>#N/A</v>
      </c>
      <c r="I1669" t="e" cm="1">
        <f t="array" ref="I1669">_xlfn.IFS(OR($D1669="Simple magnetic grid  - 304",$D1669="Simple magnetic grid  - 316",$D1669="Simple and enlarged magnetic grid "),$D1669)</f>
        <v>#N/A</v>
      </c>
      <c r="J1669" t="e" cm="1">
        <f t="array" ref="J1669">_xlfn.IFS(OR($D1669="SMC",$D1669="Simple magnetic grid  - 316.",$D1669="FESTO"),$D1669)</f>
        <v>#N/A</v>
      </c>
    </row>
    <row r="1670" spans="1:10" x14ac:dyDescent="0.2">
      <c r="A1670" t="s">
        <v>23</v>
      </c>
      <c r="B1670" t="s">
        <v>106</v>
      </c>
      <c r="C1670" s="2" t="str">
        <f>_xlfn.XLOOKUP(B1670,Sheet1!$E$2:$E$171,Sheet1!$A$2:$A$171," ",0)</f>
        <v xml:space="preserve"> </v>
      </c>
      <c r="D1670" s="2" t="str">
        <f>_xlfn.XLOOKUP(B1670,Sheet1!$E$2:$E$171,Sheet1!$B$2:$B$171," ",0)</f>
        <v xml:space="preserve"> </v>
      </c>
      <c r="E1670" t="e" cm="1">
        <f t="array" ref="E1670">_xlfn.IFS(OR(D1670="Spl Mounting flange - 304",D1670="Spl Enlarged Mounting flange - 304",D1670="Spl Monoblock - 304",D1670="Dbl Mounting flange - 304",D1670="Dbl Monoblock - 304",D1670="Spl Mounting flange - 316",D1670="Dbl Mounting flange - 316",D1670="Spl Monoblock - 316",D1670="Dbl Mounting flange - 316"),D1670)</f>
        <v>#N/A</v>
      </c>
      <c r="F1670" t="e" cm="1">
        <f t="array" ref="F1670">_xlfn.IFS(OR($D1670="Fan 50 Hz",$D1670="Fan 440V 60 Hz",$D1670="Fan 460V 50 Hz"),$D1670)</f>
        <v>#N/A</v>
      </c>
      <c r="G1670" t="e" cm="1">
        <f t="array" ref="G1670">_xlfn.IFS(OR($D1670="Hopper 304",$D1670="Hopper 316"),$D1670)</f>
        <v>#N/A</v>
      </c>
      <c r="H1670" t="e" cm="1">
        <f t="array" ref="H1670">_xlfn.IFS(OR($D1670="Vibrating grid",$D1670="Vibrating grid for enlarged design"),$D1670)</f>
        <v>#N/A</v>
      </c>
      <c r="I1670" t="e" cm="1">
        <f t="array" ref="I1670">_xlfn.IFS(OR($D1670="Simple magnetic grid  - 304",$D1670="Simple magnetic grid  - 316",$D1670="Simple and enlarged magnetic grid "),$D1670)</f>
        <v>#N/A</v>
      </c>
      <c r="J1670" t="e" cm="1">
        <f t="array" ref="J1670">_xlfn.IFS(OR($D1670="SMC",$D1670="Simple magnetic grid  - 316.",$D1670="FESTO"),$D1670)</f>
        <v>#N/A</v>
      </c>
    </row>
    <row r="1671" spans="1:10" x14ac:dyDescent="0.2">
      <c r="A1671" t="s">
        <v>23</v>
      </c>
      <c r="B1671" t="s">
        <v>99</v>
      </c>
      <c r="C1671" s="2" t="str">
        <f>_xlfn.XLOOKUP(B1671,Sheet1!$E$2:$E$171,Sheet1!$A$2:$A$171," ",0)</f>
        <v xml:space="preserve"> </v>
      </c>
      <c r="D1671" s="2" t="str">
        <f>_xlfn.XLOOKUP(B1671,Sheet1!$E$2:$E$171,Sheet1!$B$2:$B$171," ",0)</f>
        <v xml:space="preserve"> </v>
      </c>
      <c r="E1671" t="e" cm="1">
        <f t="array" ref="E1671">_xlfn.IFS(OR(D1671="Spl Mounting flange - 304",D1671="Spl Enlarged Mounting flange - 304",D1671="Spl Monoblock - 304",D1671="Dbl Mounting flange - 304",D1671="Dbl Monoblock - 304",D1671="Spl Mounting flange - 316",D1671="Dbl Mounting flange - 316",D1671="Spl Monoblock - 316",D1671="Dbl Mounting flange - 316"),D1671)</f>
        <v>#N/A</v>
      </c>
      <c r="F1671" t="e" cm="1">
        <f t="array" ref="F1671">_xlfn.IFS(OR($D1671="Fan 50 Hz",$D1671="Fan 440V 60 Hz",$D1671="Fan 460V 50 Hz"),$D1671)</f>
        <v>#N/A</v>
      </c>
      <c r="G1671" t="e" cm="1">
        <f t="array" ref="G1671">_xlfn.IFS(OR($D1671="Hopper 304",$D1671="Hopper 316"),$D1671)</f>
        <v>#N/A</v>
      </c>
      <c r="H1671" t="e" cm="1">
        <f t="array" ref="H1671">_xlfn.IFS(OR($D1671="Vibrating grid",$D1671="Vibrating grid for enlarged design"),$D1671)</f>
        <v>#N/A</v>
      </c>
      <c r="I1671" t="e" cm="1">
        <f t="array" ref="I1671">_xlfn.IFS(OR($D1671="Simple magnetic grid  - 304",$D1671="Simple magnetic grid  - 316",$D1671="Simple and enlarged magnetic grid "),$D1671)</f>
        <v>#N/A</v>
      </c>
      <c r="J1671" t="e" cm="1">
        <f t="array" ref="J1671">_xlfn.IFS(OR($D1671="SMC",$D1671="Simple magnetic grid  - 316.",$D1671="FESTO"),$D1671)</f>
        <v>#N/A</v>
      </c>
    </row>
    <row r="1672" spans="1:10" x14ac:dyDescent="0.2">
      <c r="A1672" t="s">
        <v>23</v>
      </c>
      <c r="B1672" t="s">
        <v>98</v>
      </c>
      <c r="C1672" s="2" t="str">
        <f>_xlfn.XLOOKUP(B1672,Sheet1!$E$2:$E$171,Sheet1!$A$2:$A$171," ",0)</f>
        <v xml:space="preserve"> </v>
      </c>
      <c r="D1672" s="2" t="str">
        <f>_xlfn.XLOOKUP(B1672,Sheet1!$E$2:$E$171,Sheet1!$B$2:$B$171," ",0)</f>
        <v xml:space="preserve"> </v>
      </c>
      <c r="E1672" t="e" cm="1">
        <f t="array" ref="E1672">_xlfn.IFS(OR(D1672="Spl Mounting flange - 304",D1672="Spl Enlarged Mounting flange - 304",D1672="Spl Monoblock - 304",D1672="Dbl Mounting flange - 304",D1672="Dbl Monoblock - 304",D1672="Spl Mounting flange - 316",D1672="Dbl Mounting flange - 316",D1672="Spl Monoblock - 316",D1672="Dbl Mounting flange - 316"),D1672)</f>
        <v>#N/A</v>
      </c>
      <c r="F1672" t="e" cm="1">
        <f t="array" ref="F1672">_xlfn.IFS(OR($D1672="Fan 50 Hz",$D1672="Fan 440V 60 Hz",$D1672="Fan 460V 50 Hz"),$D1672)</f>
        <v>#N/A</v>
      </c>
      <c r="G1672" t="e" cm="1">
        <f t="array" ref="G1672">_xlfn.IFS(OR($D1672="Hopper 304",$D1672="Hopper 316"),$D1672)</f>
        <v>#N/A</v>
      </c>
      <c r="H1672" t="e" cm="1">
        <f t="array" ref="H1672">_xlfn.IFS(OR($D1672="Vibrating grid",$D1672="Vibrating grid for enlarged design"),$D1672)</f>
        <v>#N/A</v>
      </c>
      <c r="I1672" t="e" cm="1">
        <f t="array" ref="I1672">_xlfn.IFS(OR($D1672="Simple magnetic grid  - 304",$D1672="Simple magnetic grid  - 316",$D1672="Simple and enlarged magnetic grid "),$D1672)</f>
        <v>#N/A</v>
      </c>
      <c r="J1672" t="e" cm="1">
        <f t="array" ref="J1672">_xlfn.IFS(OR($D1672="SMC",$D1672="Simple magnetic grid  - 316.",$D1672="FESTO"),$D1672)</f>
        <v>#N/A</v>
      </c>
    </row>
    <row r="1673" spans="1:10" x14ac:dyDescent="0.2">
      <c r="A1673" t="s">
        <v>23</v>
      </c>
      <c r="B1673" t="s">
        <v>94</v>
      </c>
      <c r="C1673" s="2" t="str">
        <f>_xlfn.XLOOKUP(B1673,Sheet1!$E$2:$E$171,Sheet1!$A$2:$A$171," ",0)</f>
        <v xml:space="preserve"> </v>
      </c>
      <c r="D1673" s="2" t="str">
        <f>_xlfn.XLOOKUP(B1673,Sheet1!$E$2:$E$171,Sheet1!$B$2:$B$171," ",0)</f>
        <v xml:space="preserve"> </v>
      </c>
      <c r="E1673" t="e" cm="1">
        <f t="array" ref="E1673">_xlfn.IFS(OR(D1673="Spl Mounting flange - 304",D1673="Spl Enlarged Mounting flange - 304",D1673="Spl Monoblock - 304",D1673="Dbl Mounting flange - 304",D1673="Dbl Monoblock - 304",D1673="Spl Mounting flange - 316",D1673="Dbl Mounting flange - 316",D1673="Spl Monoblock - 316",D1673="Dbl Mounting flange - 316"),D1673)</f>
        <v>#N/A</v>
      </c>
      <c r="F1673" t="e" cm="1">
        <f t="array" ref="F1673">_xlfn.IFS(OR($D1673="Fan 50 Hz",$D1673="Fan 440V 60 Hz",$D1673="Fan 460V 50 Hz"),$D1673)</f>
        <v>#N/A</v>
      </c>
      <c r="G1673" t="e" cm="1">
        <f t="array" ref="G1673">_xlfn.IFS(OR($D1673="Hopper 304",$D1673="Hopper 316"),$D1673)</f>
        <v>#N/A</v>
      </c>
      <c r="H1673" t="e" cm="1">
        <f t="array" ref="H1673">_xlfn.IFS(OR($D1673="Vibrating grid",$D1673="Vibrating grid for enlarged design"),$D1673)</f>
        <v>#N/A</v>
      </c>
      <c r="I1673" t="e" cm="1">
        <f t="array" ref="I1673">_xlfn.IFS(OR($D1673="Simple magnetic grid  - 304",$D1673="Simple magnetic grid  - 316",$D1673="Simple and enlarged magnetic grid "),$D1673)</f>
        <v>#N/A</v>
      </c>
      <c r="J1673" t="e" cm="1">
        <f t="array" ref="J1673">_xlfn.IFS(OR($D1673="SMC",$D1673="Simple magnetic grid  - 316.",$D1673="FESTO"),$D1673)</f>
        <v>#N/A</v>
      </c>
    </row>
    <row r="1674" spans="1:10" x14ac:dyDescent="0.2">
      <c r="A1674" t="s">
        <v>23</v>
      </c>
      <c r="B1674" t="s">
        <v>95</v>
      </c>
      <c r="C1674" s="2" t="str">
        <f>_xlfn.XLOOKUP(B1674,Sheet1!$E$2:$E$171,Sheet1!$A$2:$A$171," ",0)</f>
        <v xml:space="preserve"> </v>
      </c>
      <c r="D1674" s="2" t="str">
        <f>_xlfn.XLOOKUP(B1674,Sheet1!$E$2:$E$171,Sheet1!$B$2:$B$171," ",0)</f>
        <v xml:space="preserve"> </v>
      </c>
      <c r="E1674" t="e" cm="1">
        <f t="array" ref="E1674">_xlfn.IFS(OR(D1674="Spl Mounting flange - 304",D1674="Spl Enlarged Mounting flange - 304",D1674="Spl Monoblock - 304",D1674="Dbl Mounting flange - 304",D1674="Dbl Monoblock - 304",D1674="Spl Mounting flange - 316",D1674="Dbl Mounting flange - 316",D1674="Spl Monoblock - 316",D1674="Dbl Mounting flange - 316"),D1674)</f>
        <v>#N/A</v>
      </c>
      <c r="F1674" t="e" cm="1">
        <f t="array" ref="F1674">_xlfn.IFS(OR($D1674="Fan 50 Hz",$D1674="Fan 440V 60 Hz",$D1674="Fan 460V 50 Hz"),$D1674)</f>
        <v>#N/A</v>
      </c>
      <c r="G1674" t="e" cm="1">
        <f t="array" ref="G1674">_xlfn.IFS(OR($D1674="Hopper 304",$D1674="Hopper 316"),$D1674)</f>
        <v>#N/A</v>
      </c>
      <c r="H1674" t="e" cm="1">
        <f t="array" ref="H1674">_xlfn.IFS(OR($D1674="Vibrating grid",$D1674="Vibrating grid for enlarged design"),$D1674)</f>
        <v>#N/A</v>
      </c>
      <c r="I1674" t="e" cm="1">
        <f t="array" ref="I1674">_xlfn.IFS(OR($D1674="Simple magnetic grid  - 304",$D1674="Simple magnetic grid  - 316",$D1674="Simple and enlarged magnetic grid "),$D1674)</f>
        <v>#N/A</v>
      </c>
      <c r="J1674" t="e" cm="1">
        <f t="array" ref="J1674">_xlfn.IFS(OR($D1674="SMC",$D1674="Simple magnetic grid  - 316.",$D1674="FESTO"),$D1674)</f>
        <v>#N/A</v>
      </c>
    </row>
    <row r="1675" spans="1:10" x14ac:dyDescent="0.2">
      <c r="A1675" t="s">
        <v>23</v>
      </c>
      <c r="B1675" t="s">
        <v>278</v>
      </c>
      <c r="C1675" s="2" t="str">
        <f>_xlfn.XLOOKUP(B1675,Sheet1!$E$2:$E$171,Sheet1!$A$2:$A$171," ",0)</f>
        <v xml:space="preserve"> </v>
      </c>
      <c r="D1675" s="2" t="str">
        <f>_xlfn.XLOOKUP(B1675,Sheet1!$E$2:$E$171,Sheet1!$B$2:$B$171," ",0)</f>
        <v xml:space="preserve"> </v>
      </c>
      <c r="E1675" t="e" cm="1">
        <f t="array" ref="E1675">_xlfn.IFS(OR(D1675="Spl Mounting flange - 304",D1675="Spl Enlarged Mounting flange - 304",D1675="Spl Monoblock - 304",D1675="Dbl Mounting flange - 304",D1675="Dbl Monoblock - 304",D1675="Spl Mounting flange - 316",D1675="Dbl Mounting flange - 316",D1675="Spl Monoblock - 316",D1675="Dbl Mounting flange - 316"),D1675)</f>
        <v>#N/A</v>
      </c>
      <c r="F1675" t="e" cm="1">
        <f t="array" ref="F1675">_xlfn.IFS(OR($D1675="Fan 50 Hz",$D1675="Fan 440V 60 Hz",$D1675="Fan 460V 50 Hz"),$D1675)</f>
        <v>#N/A</v>
      </c>
      <c r="G1675" t="e" cm="1">
        <f t="array" ref="G1675">_xlfn.IFS(OR($D1675="Hopper 304",$D1675="Hopper 316"),$D1675)</f>
        <v>#N/A</v>
      </c>
      <c r="H1675" t="e" cm="1">
        <f t="array" ref="H1675">_xlfn.IFS(OR($D1675="Vibrating grid",$D1675="Vibrating grid for enlarged design"),$D1675)</f>
        <v>#N/A</v>
      </c>
      <c r="I1675" t="e" cm="1">
        <f t="array" ref="I1675">_xlfn.IFS(OR($D1675="Simple magnetic grid  - 304",$D1675="Simple magnetic grid  - 316",$D1675="Simple and enlarged magnetic grid "),$D1675)</f>
        <v>#N/A</v>
      </c>
      <c r="J1675" t="e" cm="1">
        <f t="array" ref="J1675">_xlfn.IFS(OR($D1675="SMC",$D1675="Simple magnetic grid  - 316.",$D1675="FESTO"),$D1675)</f>
        <v>#N/A</v>
      </c>
    </row>
    <row r="1676" spans="1:10" x14ac:dyDescent="0.2">
      <c r="A1676" t="s">
        <v>23</v>
      </c>
      <c r="B1676" t="s">
        <v>1</v>
      </c>
      <c r="C1676" s="2" t="str">
        <f>_xlfn.XLOOKUP(B1676,Sheet1!$E$2:$E$171,Sheet1!$A$2:$A$171," ",0)</f>
        <v xml:space="preserve"> </v>
      </c>
      <c r="D1676" s="2" t="str">
        <f>_xlfn.XLOOKUP(B1676,Sheet1!$E$2:$E$171,Sheet1!$B$2:$B$171," ",0)</f>
        <v xml:space="preserve"> </v>
      </c>
      <c r="E1676" t="e" cm="1">
        <f t="array" ref="E1676">_xlfn.IFS(OR(D1676="Spl Mounting flange - 304",D1676="Spl Enlarged Mounting flange - 304",D1676="Spl Monoblock - 304",D1676="Dbl Mounting flange - 304",D1676="Dbl Monoblock - 304",D1676="Spl Mounting flange - 316",D1676="Dbl Mounting flange - 316",D1676="Spl Monoblock - 316",D1676="Dbl Mounting flange - 316"),D1676)</f>
        <v>#N/A</v>
      </c>
      <c r="F1676" t="e" cm="1">
        <f t="array" ref="F1676">_xlfn.IFS(OR($D1676="Fan 50 Hz",$D1676="Fan 440V 60 Hz",$D1676="Fan 460V 50 Hz"),$D1676)</f>
        <v>#N/A</v>
      </c>
      <c r="G1676" t="e" cm="1">
        <f t="array" ref="G1676">_xlfn.IFS(OR($D1676="Hopper 304",$D1676="Hopper 316"),$D1676)</f>
        <v>#N/A</v>
      </c>
      <c r="H1676" t="e" cm="1">
        <f t="array" ref="H1676">_xlfn.IFS(OR($D1676="Vibrating grid",$D1676="Vibrating grid for enlarged design"),$D1676)</f>
        <v>#N/A</v>
      </c>
      <c r="I1676" t="e" cm="1">
        <f t="array" ref="I1676">_xlfn.IFS(OR($D1676="Simple magnetic grid  - 304",$D1676="Simple magnetic grid  - 316",$D1676="Simple and enlarged magnetic grid "),$D1676)</f>
        <v>#N/A</v>
      </c>
      <c r="J1676" t="e" cm="1">
        <f t="array" ref="J1676">_xlfn.IFS(OR($D1676="SMC",$D1676="Simple magnetic grid  - 316.",$D1676="FESTO"),$D1676)</f>
        <v>#N/A</v>
      </c>
    </row>
    <row r="1677" spans="1:10" x14ac:dyDescent="0.2">
      <c r="A1677" t="s">
        <v>23</v>
      </c>
      <c r="B1677" t="s">
        <v>1</v>
      </c>
      <c r="C1677" s="2" t="str">
        <f>_xlfn.XLOOKUP(B1677,Sheet1!$E$2:$E$171,Sheet1!$A$2:$A$171," ",0)</f>
        <v xml:space="preserve"> </v>
      </c>
      <c r="D1677" s="2" t="str">
        <f>_xlfn.XLOOKUP(B1677,Sheet1!$E$2:$E$171,Sheet1!$B$2:$B$171," ",0)</f>
        <v xml:space="preserve"> </v>
      </c>
      <c r="E1677" t="e" cm="1">
        <f t="array" ref="E1677">_xlfn.IFS(OR(D1677="Spl Mounting flange - 304",D1677="Spl Enlarged Mounting flange - 304",D1677="Spl Monoblock - 304",D1677="Dbl Mounting flange - 304",D1677="Dbl Monoblock - 304",D1677="Spl Mounting flange - 316",D1677="Dbl Mounting flange - 316",D1677="Spl Monoblock - 316",D1677="Dbl Mounting flange - 316"),D1677)</f>
        <v>#N/A</v>
      </c>
      <c r="F1677" t="e" cm="1">
        <f t="array" ref="F1677">_xlfn.IFS(OR($D1677="Fan 50 Hz",$D1677="Fan 440V 60 Hz",$D1677="Fan 460V 50 Hz"),$D1677)</f>
        <v>#N/A</v>
      </c>
      <c r="G1677" t="e" cm="1">
        <f t="array" ref="G1677">_xlfn.IFS(OR($D1677="Hopper 304",$D1677="Hopper 316"),$D1677)</f>
        <v>#N/A</v>
      </c>
      <c r="H1677" t="e" cm="1">
        <f t="array" ref="H1677">_xlfn.IFS(OR($D1677="Vibrating grid",$D1677="Vibrating grid for enlarged design"),$D1677)</f>
        <v>#N/A</v>
      </c>
      <c r="I1677" t="e" cm="1">
        <f t="array" ref="I1677">_xlfn.IFS(OR($D1677="Simple magnetic grid  - 304",$D1677="Simple magnetic grid  - 316",$D1677="Simple and enlarged magnetic grid "),$D1677)</f>
        <v>#N/A</v>
      </c>
      <c r="J1677" t="e" cm="1">
        <f t="array" ref="J1677">_xlfn.IFS(OR($D1677="SMC",$D1677="Simple magnetic grid  - 316.",$D1677="FESTO"),$D1677)</f>
        <v>#N/A</v>
      </c>
    </row>
    <row r="1678" spans="1:10" x14ac:dyDescent="0.2">
      <c r="A1678" t="s">
        <v>23</v>
      </c>
      <c r="B1678" t="s">
        <v>161</v>
      </c>
      <c r="C1678" s="2" t="str">
        <f>_xlfn.XLOOKUP(B1678,Sheet1!$E$2:$E$171,Sheet1!$A$2:$A$171," ",0)</f>
        <v xml:space="preserve"> </v>
      </c>
      <c r="D1678" s="2" t="str">
        <f>_xlfn.XLOOKUP(B1678,Sheet1!$E$2:$E$171,Sheet1!$B$2:$B$171," ",0)</f>
        <v xml:space="preserve"> </v>
      </c>
      <c r="E1678" t="e" cm="1">
        <f t="array" ref="E1678">_xlfn.IFS(OR(D1678="Spl Mounting flange - 304",D1678="Spl Enlarged Mounting flange - 304",D1678="Spl Monoblock - 304",D1678="Dbl Mounting flange - 304",D1678="Dbl Monoblock - 304",D1678="Spl Mounting flange - 316",D1678="Dbl Mounting flange - 316",D1678="Spl Monoblock - 316",D1678="Dbl Mounting flange - 316"),D1678)</f>
        <v>#N/A</v>
      </c>
      <c r="F1678" t="e" cm="1">
        <f t="array" ref="F1678">_xlfn.IFS(OR($D1678="Fan 50 Hz",$D1678="Fan 440V 60 Hz",$D1678="Fan 460V 50 Hz"),$D1678)</f>
        <v>#N/A</v>
      </c>
      <c r="G1678" t="e" cm="1">
        <f t="array" ref="G1678">_xlfn.IFS(OR($D1678="Hopper 304",$D1678="Hopper 316"),$D1678)</f>
        <v>#N/A</v>
      </c>
      <c r="H1678" t="e" cm="1">
        <f t="array" ref="H1678">_xlfn.IFS(OR($D1678="Vibrating grid",$D1678="Vibrating grid for enlarged design"),$D1678)</f>
        <v>#N/A</v>
      </c>
      <c r="I1678" t="e" cm="1">
        <f t="array" ref="I1678">_xlfn.IFS(OR($D1678="Simple magnetic grid  - 304",$D1678="Simple magnetic grid  - 316",$D1678="Simple and enlarged magnetic grid "),$D1678)</f>
        <v>#N/A</v>
      </c>
      <c r="J1678" t="e" cm="1">
        <f t="array" ref="J1678">_xlfn.IFS(OR($D1678="SMC",$D1678="Simple magnetic grid  - 316.",$D1678="FESTO"),$D1678)</f>
        <v>#N/A</v>
      </c>
    </row>
    <row r="1679" spans="1:10" x14ac:dyDescent="0.2">
      <c r="A1679" t="s">
        <v>23</v>
      </c>
      <c r="B1679" t="s">
        <v>159</v>
      </c>
      <c r="C1679" s="2" t="str">
        <f>_xlfn.XLOOKUP(B1679,Sheet1!$E$2:$E$171,Sheet1!$A$2:$A$171," ",0)</f>
        <v xml:space="preserve"> </v>
      </c>
      <c r="D1679" s="2" t="str">
        <f>_xlfn.XLOOKUP(B1679,Sheet1!$E$2:$E$171,Sheet1!$B$2:$B$171," ",0)</f>
        <v xml:space="preserve"> </v>
      </c>
      <c r="E1679" t="e" cm="1">
        <f t="array" ref="E1679">_xlfn.IFS(OR(D1679="Spl Mounting flange - 304",D1679="Spl Enlarged Mounting flange - 304",D1679="Spl Monoblock - 304",D1679="Dbl Mounting flange - 304",D1679="Dbl Monoblock - 304",D1679="Spl Mounting flange - 316",D1679="Dbl Mounting flange - 316",D1679="Spl Monoblock - 316",D1679="Dbl Mounting flange - 316"),D1679)</f>
        <v>#N/A</v>
      </c>
      <c r="F1679" t="e" cm="1">
        <f t="array" ref="F1679">_xlfn.IFS(OR($D1679="Fan 50 Hz",$D1679="Fan 440V 60 Hz",$D1679="Fan 460V 50 Hz"),$D1679)</f>
        <v>#N/A</v>
      </c>
      <c r="G1679" t="e" cm="1">
        <f t="array" ref="G1679">_xlfn.IFS(OR($D1679="Hopper 304",$D1679="Hopper 316"),$D1679)</f>
        <v>#N/A</v>
      </c>
      <c r="H1679" t="e" cm="1">
        <f t="array" ref="H1679">_xlfn.IFS(OR($D1679="Vibrating grid",$D1679="Vibrating grid for enlarged design"),$D1679)</f>
        <v>#N/A</v>
      </c>
      <c r="I1679" t="e" cm="1">
        <f t="array" ref="I1679">_xlfn.IFS(OR($D1679="Simple magnetic grid  - 304",$D1679="Simple magnetic grid  - 316",$D1679="Simple and enlarged magnetic grid "),$D1679)</f>
        <v>#N/A</v>
      </c>
      <c r="J1679" t="e" cm="1">
        <f t="array" ref="J1679">_xlfn.IFS(OR($D1679="SMC",$D1679="Simple magnetic grid  - 316.",$D1679="FESTO"),$D1679)</f>
        <v>#N/A</v>
      </c>
    </row>
    <row r="1680" spans="1:10" x14ac:dyDescent="0.2">
      <c r="A1680" t="s">
        <v>23</v>
      </c>
      <c r="B1680" t="s">
        <v>160</v>
      </c>
      <c r="C1680" s="2" t="str">
        <f>_xlfn.XLOOKUP(B1680,Sheet1!$E$2:$E$171,Sheet1!$A$2:$A$171," ",0)</f>
        <v xml:space="preserve"> </v>
      </c>
      <c r="D1680" s="2" t="str">
        <f>_xlfn.XLOOKUP(B1680,Sheet1!$E$2:$E$171,Sheet1!$B$2:$B$171," ",0)</f>
        <v xml:space="preserve"> </v>
      </c>
      <c r="E1680" t="e" cm="1">
        <f t="array" ref="E1680">_xlfn.IFS(OR(D1680="Spl Mounting flange - 304",D1680="Spl Enlarged Mounting flange - 304",D1680="Spl Monoblock - 304",D1680="Dbl Mounting flange - 304",D1680="Dbl Monoblock - 304",D1680="Spl Mounting flange - 316",D1680="Dbl Mounting flange - 316",D1680="Spl Monoblock - 316",D1680="Dbl Mounting flange - 316"),D1680)</f>
        <v>#N/A</v>
      </c>
      <c r="F1680" t="e" cm="1">
        <f t="array" ref="F1680">_xlfn.IFS(OR($D1680="Fan 50 Hz",$D1680="Fan 440V 60 Hz",$D1680="Fan 460V 50 Hz"),$D1680)</f>
        <v>#N/A</v>
      </c>
      <c r="G1680" t="e" cm="1">
        <f t="array" ref="G1680">_xlfn.IFS(OR($D1680="Hopper 304",$D1680="Hopper 316"),$D1680)</f>
        <v>#N/A</v>
      </c>
      <c r="H1680" t="e" cm="1">
        <f t="array" ref="H1680">_xlfn.IFS(OR($D1680="Vibrating grid",$D1680="Vibrating grid for enlarged design"),$D1680)</f>
        <v>#N/A</v>
      </c>
      <c r="I1680" t="e" cm="1">
        <f t="array" ref="I1680">_xlfn.IFS(OR($D1680="Simple magnetic grid  - 304",$D1680="Simple magnetic grid  - 316",$D1680="Simple and enlarged magnetic grid "),$D1680)</f>
        <v>#N/A</v>
      </c>
      <c r="J1680" t="e" cm="1">
        <f t="array" ref="J1680">_xlfn.IFS(OR($D1680="SMC",$D1680="Simple magnetic grid  - 316.",$D1680="FESTO"),$D1680)</f>
        <v>#N/A</v>
      </c>
    </row>
    <row r="1681" spans="1:10" x14ac:dyDescent="0.2">
      <c r="A1681" t="s">
        <v>23</v>
      </c>
      <c r="B1681" t="s">
        <v>359</v>
      </c>
      <c r="C1681" s="2" t="str">
        <f>_xlfn.XLOOKUP(B1681,Sheet1!$E$2:$E$171,Sheet1!$A$2:$A$171," ",0)</f>
        <v xml:space="preserve"> </v>
      </c>
      <c r="D1681" s="2" t="str">
        <f>_xlfn.XLOOKUP(B1681,Sheet1!$E$2:$E$171,Sheet1!$B$2:$B$171," ",0)</f>
        <v xml:space="preserve"> </v>
      </c>
      <c r="E1681" t="e" cm="1">
        <f t="array" ref="E1681">_xlfn.IFS(OR(D1681="Spl Mounting flange - 304",D1681="Spl Enlarged Mounting flange - 304",D1681="Spl Monoblock - 304",D1681="Dbl Mounting flange - 304",D1681="Dbl Monoblock - 304",D1681="Spl Mounting flange - 316",D1681="Dbl Mounting flange - 316",D1681="Spl Monoblock - 316",D1681="Dbl Mounting flange - 316"),D1681)</f>
        <v>#N/A</v>
      </c>
      <c r="F1681" t="e" cm="1">
        <f t="array" ref="F1681">_xlfn.IFS(OR($D1681="Fan 50 Hz",$D1681="Fan 440V 60 Hz",$D1681="Fan 460V 50 Hz"),$D1681)</f>
        <v>#N/A</v>
      </c>
      <c r="G1681" t="e" cm="1">
        <f t="array" ref="G1681">_xlfn.IFS(OR($D1681="Hopper 304",$D1681="Hopper 316"),$D1681)</f>
        <v>#N/A</v>
      </c>
      <c r="H1681" t="e" cm="1">
        <f t="array" ref="H1681">_xlfn.IFS(OR($D1681="Vibrating grid",$D1681="Vibrating grid for enlarged design"),$D1681)</f>
        <v>#N/A</v>
      </c>
      <c r="I1681" t="e" cm="1">
        <f t="array" ref="I1681">_xlfn.IFS(OR($D1681="Simple magnetic grid  - 304",$D1681="Simple magnetic grid  - 316",$D1681="Simple and enlarged magnetic grid "),$D1681)</f>
        <v>#N/A</v>
      </c>
      <c r="J1681" t="e" cm="1">
        <f t="array" ref="J1681">_xlfn.IFS(OR($D1681="SMC",$D1681="Simple magnetic grid  - 316.",$D1681="FESTO"),$D1681)</f>
        <v>#N/A</v>
      </c>
    </row>
    <row r="1682" spans="1:10" x14ac:dyDescent="0.2">
      <c r="A1682" t="s">
        <v>23</v>
      </c>
      <c r="B1682" t="s">
        <v>358</v>
      </c>
      <c r="C1682" s="2" t="str">
        <f>_xlfn.XLOOKUP(B1682,Sheet1!$E$2:$E$171,Sheet1!$A$2:$A$171," ",0)</f>
        <v xml:space="preserve"> </v>
      </c>
      <c r="D1682" s="2" t="str">
        <f>_xlfn.XLOOKUP(B1682,Sheet1!$E$2:$E$171,Sheet1!$B$2:$B$171," ",0)</f>
        <v xml:space="preserve"> </v>
      </c>
      <c r="E1682" t="e" cm="1">
        <f t="array" ref="E1682">_xlfn.IFS(OR(D1682="Spl Mounting flange - 304",D1682="Spl Enlarged Mounting flange - 304",D1682="Spl Monoblock - 304",D1682="Dbl Mounting flange - 304",D1682="Dbl Monoblock - 304",D1682="Spl Mounting flange - 316",D1682="Dbl Mounting flange - 316",D1682="Spl Monoblock - 316",D1682="Dbl Mounting flange - 316"),D1682)</f>
        <v>#N/A</v>
      </c>
      <c r="F1682" t="e" cm="1">
        <f t="array" ref="F1682">_xlfn.IFS(OR($D1682="Fan 50 Hz",$D1682="Fan 440V 60 Hz",$D1682="Fan 460V 50 Hz"),$D1682)</f>
        <v>#N/A</v>
      </c>
      <c r="G1682" t="e" cm="1">
        <f t="array" ref="G1682">_xlfn.IFS(OR($D1682="Hopper 304",$D1682="Hopper 316"),$D1682)</f>
        <v>#N/A</v>
      </c>
      <c r="H1682" t="e" cm="1">
        <f t="array" ref="H1682">_xlfn.IFS(OR($D1682="Vibrating grid",$D1682="Vibrating grid for enlarged design"),$D1682)</f>
        <v>#N/A</v>
      </c>
      <c r="I1682" t="e" cm="1">
        <f t="array" ref="I1682">_xlfn.IFS(OR($D1682="Simple magnetic grid  - 304",$D1682="Simple magnetic grid  - 316",$D1682="Simple and enlarged magnetic grid "),$D1682)</f>
        <v>#N/A</v>
      </c>
      <c r="J1682" t="e" cm="1">
        <f t="array" ref="J1682">_xlfn.IFS(OR($D1682="SMC",$D1682="Simple magnetic grid  - 316.",$D1682="FESTO"),$D1682)</f>
        <v>#N/A</v>
      </c>
    </row>
    <row r="1683" spans="1:10" x14ac:dyDescent="0.2">
      <c r="A1683" t="s">
        <v>23</v>
      </c>
      <c r="B1683" t="s">
        <v>1</v>
      </c>
      <c r="C1683" s="2" t="str">
        <f>_xlfn.XLOOKUP(B1683,Sheet1!$E$2:$E$171,Sheet1!$A$2:$A$171," ",0)</f>
        <v xml:space="preserve"> </v>
      </c>
      <c r="D1683" s="2" t="str">
        <f>_xlfn.XLOOKUP(B1683,Sheet1!$E$2:$E$171,Sheet1!$B$2:$B$171," ",0)</f>
        <v xml:space="preserve"> </v>
      </c>
      <c r="E1683" t="e" cm="1">
        <f t="array" ref="E1683">_xlfn.IFS(OR(D1683="Spl Mounting flange - 304",D1683="Spl Enlarged Mounting flange - 304",D1683="Spl Monoblock - 304",D1683="Dbl Mounting flange - 304",D1683="Dbl Monoblock - 304",D1683="Spl Mounting flange - 316",D1683="Dbl Mounting flange - 316",D1683="Spl Monoblock - 316",D1683="Dbl Mounting flange - 316"),D1683)</f>
        <v>#N/A</v>
      </c>
      <c r="F1683" t="e" cm="1">
        <f t="array" ref="F1683">_xlfn.IFS(OR($D1683="Fan 50 Hz",$D1683="Fan 440V 60 Hz",$D1683="Fan 460V 50 Hz"),$D1683)</f>
        <v>#N/A</v>
      </c>
      <c r="G1683" t="e" cm="1">
        <f t="array" ref="G1683">_xlfn.IFS(OR($D1683="Hopper 304",$D1683="Hopper 316"),$D1683)</f>
        <v>#N/A</v>
      </c>
      <c r="H1683" t="e" cm="1">
        <f t="array" ref="H1683">_xlfn.IFS(OR($D1683="Vibrating grid",$D1683="Vibrating grid for enlarged design"),$D1683)</f>
        <v>#N/A</v>
      </c>
      <c r="I1683" t="e" cm="1">
        <f t="array" ref="I1683">_xlfn.IFS(OR($D1683="Simple magnetic grid  - 304",$D1683="Simple magnetic grid  - 316",$D1683="Simple and enlarged magnetic grid "),$D1683)</f>
        <v>#N/A</v>
      </c>
      <c r="J1683" t="e" cm="1">
        <f t="array" ref="J1683">_xlfn.IFS(OR($D1683="SMC",$D1683="Simple magnetic grid  - 316.",$D1683="FESTO"),$D1683)</f>
        <v>#N/A</v>
      </c>
    </row>
    <row r="1684" spans="1:10" x14ac:dyDescent="0.2">
      <c r="A1684" t="s">
        <v>23</v>
      </c>
      <c r="B1684" t="s">
        <v>357</v>
      </c>
      <c r="C1684" s="2" t="str">
        <f>_xlfn.XLOOKUP(B1684,Sheet1!$E$2:$E$171,Sheet1!$A$2:$A$171," ",0)</f>
        <v xml:space="preserve"> </v>
      </c>
      <c r="D1684" s="2" t="str">
        <f>_xlfn.XLOOKUP(B1684,Sheet1!$E$2:$E$171,Sheet1!$B$2:$B$171," ",0)</f>
        <v xml:space="preserve"> </v>
      </c>
      <c r="E1684" t="e" cm="1">
        <f t="array" ref="E1684">_xlfn.IFS(OR(D1684="Spl Mounting flange - 304",D1684="Spl Enlarged Mounting flange - 304",D1684="Spl Monoblock - 304",D1684="Dbl Mounting flange - 304",D1684="Dbl Monoblock - 304",D1684="Spl Mounting flange - 316",D1684="Dbl Mounting flange - 316",D1684="Spl Monoblock - 316",D1684="Dbl Mounting flange - 316"),D1684)</f>
        <v>#N/A</v>
      </c>
      <c r="F1684" t="e" cm="1">
        <f t="array" ref="F1684">_xlfn.IFS(OR($D1684="Fan 50 Hz",$D1684="Fan 440V 60 Hz",$D1684="Fan 460V 50 Hz"),$D1684)</f>
        <v>#N/A</v>
      </c>
      <c r="G1684" t="e" cm="1">
        <f t="array" ref="G1684">_xlfn.IFS(OR($D1684="Hopper 304",$D1684="Hopper 316"),$D1684)</f>
        <v>#N/A</v>
      </c>
      <c r="H1684" t="e" cm="1">
        <f t="array" ref="H1684">_xlfn.IFS(OR($D1684="Vibrating grid",$D1684="Vibrating grid for enlarged design"),$D1684)</f>
        <v>#N/A</v>
      </c>
      <c r="I1684" t="e" cm="1">
        <f t="array" ref="I1684">_xlfn.IFS(OR($D1684="Simple magnetic grid  - 304",$D1684="Simple magnetic grid  - 316",$D1684="Simple and enlarged magnetic grid "),$D1684)</f>
        <v>#N/A</v>
      </c>
      <c r="J1684" t="e" cm="1">
        <f t="array" ref="J1684">_xlfn.IFS(OR($D1684="SMC",$D1684="Simple magnetic grid  - 316.",$D1684="FESTO"),$D1684)</f>
        <v>#N/A</v>
      </c>
    </row>
    <row r="1685" spans="1:10" x14ac:dyDescent="0.2">
      <c r="A1685" t="s">
        <v>23</v>
      </c>
      <c r="B1685" t="s">
        <v>381</v>
      </c>
      <c r="C1685" s="2" t="str">
        <f>_xlfn.XLOOKUP(B1685,Sheet1!$E$2:$E$171,Sheet1!$A$2:$A$171," ",0)</f>
        <v xml:space="preserve"> </v>
      </c>
      <c r="D1685" s="2" t="str">
        <f>_xlfn.XLOOKUP(B1685,Sheet1!$E$2:$E$171,Sheet1!$B$2:$B$171," ",0)</f>
        <v xml:space="preserve"> </v>
      </c>
      <c r="E1685" t="e" cm="1">
        <f t="array" ref="E1685">_xlfn.IFS(OR(D1685="Spl Mounting flange - 304",D1685="Spl Enlarged Mounting flange - 304",D1685="Spl Monoblock - 304",D1685="Dbl Mounting flange - 304",D1685="Dbl Monoblock - 304",D1685="Spl Mounting flange - 316",D1685="Dbl Mounting flange - 316",D1685="Spl Monoblock - 316",D1685="Dbl Mounting flange - 316"),D1685)</f>
        <v>#N/A</v>
      </c>
      <c r="F1685" t="e" cm="1">
        <f t="array" ref="F1685">_xlfn.IFS(OR($D1685="Fan 50 Hz",$D1685="Fan 440V 60 Hz",$D1685="Fan 460V 50 Hz"),$D1685)</f>
        <v>#N/A</v>
      </c>
      <c r="G1685" t="e" cm="1">
        <f t="array" ref="G1685">_xlfn.IFS(OR($D1685="Hopper 304",$D1685="Hopper 316"),$D1685)</f>
        <v>#N/A</v>
      </c>
      <c r="H1685" t="e" cm="1">
        <f t="array" ref="H1685">_xlfn.IFS(OR($D1685="Vibrating grid",$D1685="Vibrating grid for enlarged design"),$D1685)</f>
        <v>#N/A</v>
      </c>
      <c r="I1685" t="e" cm="1">
        <f t="array" ref="I1685">_xlfn.IFS(OR($D1685="Simple magnetic grid  - 304",$D1685="Simple magnetic grid  - 316",$D1685="Simple and enlarged magnetic grid "),$D1685)</f>
        <v>#N/A</v>
      </c>
      <c r="J1685" t="e" cm="1">
        <f t="array" ref="J1685">_xlfn.IFS(OR($D1685="SMC",$D1685="Simple magnetic grid  - 316.",$D1685="FESTO"),$D1685)</f>
        <v>#N/A</v>
      </c>
    </row>
    <row r="1686" spans="1:10" x14ac:dyDescent="0.2">
      <c r="A1686" t="s">
        <v>23</v>
      </c>
      <c r="B1686" t="s">
        <v>1</v>
      </c>
      <c r="C1686" s="2" t="str">
        <f>_xlfn.XLOOKUP(B1686,Sheet1!$E$2:$E$171,Sheet1!$A$2:$A$171," ",0)</f>
        <v xml:space="preserve"> </v>
      </c>
      <c r="D1686" s="2" t="str">
        <f>_xlfn.XLOOKUP(B1686,Sheet1!$E$2:$E$171,Sheet1!$B$2:$B$171," ",0)</f>
        <v xml:space="preserve"> </v>
      </c>
      <c r="E1686" t="e" cm="1">
        <f t="array" ref="E1686">_xlfn.IFS(OR(D1686="Spl Mounting flange - 304",D1686="Spl Enlarged Mounting flange - 304",D1686="Spl Monoblock - 304",D1686="Dbl Mounting flange - 304",D1686="Dbl Monoblock - 304",D1686="Spl Mounting flange - 316",D1686="Dbl Mounting flange - 316",D1686="Spl Monoblock - 316",D1686="Dbl Mounting flange - 316"),D1686)</f>
        <v>#N/A</v>
      </c>
      <c r="F1686" t="e" cm="1">
        <f t="array" ref="F1686">_xlfn.IFS(OR($D1686="Fan 50 Hz",$D1686="Fan 440V 60 Hz",$D1686="Fan 460V 50 Hz"),$D1686)</f>
        <v>#N/A</v>
      </c>
      <c r="G1686" t="e" cm="1">
        <f t="array" ref="G1686">_xlfn.IFS(OR($D1686="Hopper 304",$D1686="Hopper 316"),$D1686)</f>
        <v>#N/A</v>
      </c>
      <c r="H1686" t="e" cm="1">
        <f t="array" ref="H1686">_xlfn.IFS(OR($D1686="Vibrating grid",$D1686="Vibrating grid for enlarged design"),$D1686)</f>
        <v>#N/A</v>
      </c>
      <c r="I1686" t="e" cm="1">
        <f t="array" ref="I1686">_xlfn.IFS(OR($D1686="Simple magnetic grid  - 304",$D1686="Simple magnetic grid  - 316",$D1686="Simple and enlarged magnetic grid "),$D1686)</f>
        <v>#N/A</v>
      </c>
      <c r="J1686" t="e" cm="1">
        <f t="array" ref="J1686">_xlfn.IFS(OR($D1686="SMC",$D1686="Simple magnetic grid  - 316.",$D1686="FESTO"),$D1686)</f>
        <v>#N/A</v>
      </c>
    </row>
    <row r="1687" spans="1:10" x14ac:dyDescent="0.2">
      <c r="A1687" t="s">
        <v>23</v>
      </c>
      <c r="B1687" t="s">
        <v>1</v>
      </c>
      <c r="C1687" s="2" t="str">
        <f>_xlfn.XLOOKUP(B1687,Sheet1!$E$2:$E$171,Sheet1!$A$2:$A$171," ",0)</f>
        <v xml:space="preserve"> </v>
      </c>
      <c r="D1687" s="2" t="str">
        <f>_xlfn.XLOOKUP(B1687,Sheet1!$E$2:$E$171,Sheet1!$B$2:$B$171," ",0)</f>
        <v xml:space="preserve"> </v>
      </c>
      <c r="E1687" t="e" cm="1">
        <f t="array" ref="E1687">_xlfn.IFS(OR(D1687="Spl Mounting flange - 304",D1687="Spl Enlarged Mounting flange - 304",D1687="Spl Monoblock - 304",D1687="Dbl Mounting flange - 304",D1687="Dbl Monoblock - 304",D1687="Spl Mounting flange - 316",D1687="Dbl Mounting flange - 316",D1687="Spl Monoblock - 316",D1687="Dbl Mounting flange - 316"),D1687)</f>
        <v>#N/A</v>
      </c>
      <c r="F1687" t="e" cm="1">
        <f t="array" ref="F1687">_xlfn.IFS(OR($D1687="Fan 50 Hz",$D1687="Fan 440V 60 Hz",$D1687="Fan 460V 50 Hz"),$D1687)</f>
        <v>#N/A</v>
      </c>
      <c r="G1687" t="e" cm="1">
        <f t="array" ref="G1687">_xlfn.IFS(OR($D1687="Hopper 304",$D1687="Hopper 316"),$D1687)</f>
        <v>#N/A</v>
      </c>
      <c r="H1687" t="e" cm="1">
        <f t="array" ref="H1687">_xlfn.IFS(OR($D1687="Vibrating grid",$D1687="Vibrating grid for enlarged design"),$D1687)</f>
        <v>#N/A</v>
      </c>
      <c r="I1687" t="e" cm="1">
        <f t="array" ref="I1687">_xlfn.IFS(OR($D1687="Simple magnetic grid  - 304",$D1687="Simple magnetic grid  - 316",$D1687="Simple and enlarged magnetic grid "),$D1687)</f>
        <v>#N/A</v>
      </c>
      <c r="J1687" t="e" cm="1">
        <f t="array" ref="J1687">_xlfn.IFS(OR($D1687="SMC",$D1687="Simple magnetic grid  - 316.",$D1687="FESTO"),$D1687)</f>
        <v>#N/A</v>
      </c>
    </row>
    <row r="1688" spans="1:10" x14ac:dyDescent="0.2">
      <c r="A1688" t="s">
        <v>23</v>
      </c>
      <c r="B1688" t="s">
        <v>287</v>
      </c>
      <c r="C1688" s="2" t="str">
        <f>_xlfn.XLOOKUP(B1688,Sheet1!$E$2:$E$171,Sheet1!$A$2:$A$171," ",0)</f>
        <v xml:space="preserve"> </v>
      </c>
      <c r="D1688" s="2" t="str">
        <f>_xlfn.XLOOKUP(B1688,Sheet1!$E$2:$E$171,Sheet1!$B$2:$B$171," ",0)</f>
        <v xml:space="preserve"> </v>
      </c>
      <c r="E1688" t="e" cm="1">
        <f t="array" ref="E1688">_xlfn.IFS(OR(D1688="Spl Mounting flange - 304",D1688="Spl Enlarged Mounting flange - 304",D1688="Spl Monoblock - 304",D1688="Dbl Mounting flange - 304",D1688="Dbl Monoblock - 304",D1688="Spl Mounting flange - 316",D1688="Dbl Mounting flange - 316",D1688="Spl Monoblock - 316",D1688="Dbl Mounting flange - 316"),D1688)</f>
        <v>#N/A</v>
      </c>
      <c r="F1688" t="e" cm="1">
        <f t="array" ref="F1688">_xlfn.IFS(OR($D1688="Fan 50 Hz",$D1688="Fan 440V 60 Hz",$D1688="Fan 460V 50 Hz"),$D1688)</f>
        <v>#N/A</v>
      </c>
      <c r="G1688" t="e" cm="1">
        <f t="array" ref="G1688">_xlfn.IFS(OR($D1688="Hopper 304",$D1688="Hopper 316"),$D1688)</f>
        <v>#N/A</v>
      </c>
      <c r="H1688" t="e" cm="1">
        <f t="array" ref="H1688">_xlfn.IFS(OR($D1688="Vibrating grid",$D1688="Vibrating grid for enlarged design"),$D1688)</f>
        <v>#N/A</v>
      </c>
      <c r="I1688" t="e" cm="1">
        <f t="array" ref="I1688">_xlfn.IFS(OR($D1688="Simple magnetic grid  - 304",$D1688="Simple magnetic grid  - 316",$D1688="Simple and enlarged magnetic grid "),$D1688)</f>
        <v>#N/A</v>
      </c>
      <c r="J1688" t="e" cm="1">
        <f t="array" ref="J1688">_xlfn.IFS(OR($D1688="SMC",$D1688="Simple magnetic grid  - 316.",$D1688="FESTO"),$D1688)</f>
        <v>#N/A</v>
      </c>
    </row>
    <row r="1689" spans="1:10" x14ac:dyDescent="0.2">
      <c r="A1689" t="s">
        <v>23</v>
      </c>
      <c r="B1689" t="s">
        <v>237</v>
      </c>
      <c r="C1689" s="2" t="str">
        <f>_xlfn.XLOOKUP(B1689,Sheet1!$E$2:$E$171,Sheet1!$A$2:$A$171," ",0)</f>
        <v xml:space="preserve"> </v>
      </c>
      <c r="D1689" s="2" t="str">
        <f>_xlfn.XLOOKUP(B1689,Sheet1!$E$2:$E$171,Sheet1!$B$2:$B$171," ",0)</f>
        <v xml:space="preserve"> </v>
      </c>
      <c r="E1689" t="e" cm="1">
        <f t="array" ref="E1689">_xlfn.IFS(OR(D1689="Spl Mounting flange - 304",D1689="Spl Enlarged Mounting flange - 304",D1689="Spl Monoblock - 304",D1689="Dbl Mounting flange - 304",D1689="Dbl Monoblock - 304",D1689="Spl Mounting flange - 316",D1689="Dbl Mounting flange - 316",D1689="Spl Monoblock - 316",D1689="Dbl Mounting flange - 316"),D1689)</f>
        <v>#N/A</v>
      </c>
      <c r="F1689" t="e" cm="1">
        <f t="array" ref="F1689">_xlfn.IFS(OR($D1689="Fan 50 Hz",$D1689="Fan 440V 60 Hz",$D1689="Fan 460V 50 Hz"),$D1689)</f>
        <v>#N/A</v>
      </c>
      <c r="G1689" t="e" cm="1">
        <f t="array" ref="G1689">_xlfn.IFS(OR($D1689="Hopper 304",$D1689="Hopper 316"),$D1689)</f>
        <v>#N/A</v>
      </c>
      <c r="H1689" t="e" cm="1">
        <f t="array" ref="H1689">_xlfn.IFS(OR($D1689="Vibrating grid",$D1689="Vibrating grid for enlarged design"),$D1689)</f>
        <v>#N/A</v>
      </c>
      <c r="I1689" t="e" cm="1">
        <f t="array" ref="I1689">_xlfn.IFS(OR($D1689="Simple magnetic grid  - 304",$D1689="Simple magnetic grid  - 316",$D1689="Simple and enlarged magnetic grid "),$D1689)</f>
        <v>#N/A</v>
      </c>
      <c r="J1689" t="e" cm="1">
        <f t="array" ref="J1689">_xlfn.IFS(OR($D1689="SMC",$D1689="Simple magnetic grid  - 316.",$D1689="FESTO"),$D1689)</f>
        <v>#N/A</v>
      </c>
    </row>
    <row r="1690" spans="1:10" x14ac:dyDescent="0.2">
      <c r="A1690" t="s">
        <v>23</v>
      </c>
      <c r="B1690" t="s">
        <v>366</v>
      </c>
      <c r="C1690" s="2" t="str">
        <f>_xlfn.XLOOKUP(B1690,Sheet1!$E$2:$E$171,Sheet1!$A$2:$A$171," ",0)</f>
        <v xml:space="preserve"> </v>
      </c>
      <c r="D1690" s="2" t="str">
        <f>_xlfn.XLOOKUP(B1690,Sheet1!$E$2:$E$171,Sheet1!$B$2:$B$171," ",0)</f>
        <v xml:space="preserve"> </v>
      </c>
      <c r="E1690" t="e" cm="1">
        <f t="array" ref="E1690">_xlfn.IFS(OR(D1690="Spl Mounting flange - 304",D1690="Spl Enlarged Mounting flange - 304",D1690="Spl Monoblock - 304",D1690="Dbl Mounting flange - 304",D1690="Dbl Monoblock - 304",D1690="Spl Mounting flange - 316",D1690="Dbl Mounting flange - 316",D1690="Spl Monoblock - 316",D1690="Dbl Mounting flange - 316"),D1690)</f>
        <v>#N/A</v>
      </c>
      <c r="F1690" t="e" cm="1">
        <f t="array" ref="F1690">_xlfn.IFS(OR($D1690="Fan 50 Hz",$D1690="Fan 440V 60 Hz",$D1690="Fan 460V 50 Hz"),$D1690)</f>
        <v>#N/A</v>
      </c>
      <c r="G1690" t="e" cm="1">
        <f t="array" ref="G1690">_xlfn.IFS(OR($D1690="Hopper 304",$D1690="Hopper 316"),$D1690)</f>
        <v>#N/A</v>
      </c>
      <c r="H1690" t="e" cm="1">
        <f t="array" ref="H1690">_xlfn.IFS(OR($D1690="Vibrating grid",$D1690="Vibrating grid for enlarged design"),$D1690)</f>
        <v>#N/A</v>
      </c>
      <c r="I1690" t="e" cm="1">
        <f t="array" ref="I1690">_xlfn.IFS(OR($D1690="Simple magnetic grid  - 304",$D1690="Simple magnetic grid  - 316",$D1690="Simple and enlarged magnetic grid "),$D1690)</f>
        <v>#N/A</v>
      </c>
      <c r="J1690" t="e" cm="1">
        <f t="array" ref="J1690">_xlfn.IFS(OR($D1690="SMC",$D1690="Simple magnetic grid  - 316.",$D1690="FESTO"),$D1690)</f>
        <v>#N/A</v>
      </c>
    </row>
    <row r="1691" spans="1:10" x14ac:dyDescent="0.2">
      <c r="A1691" t="s">
        <v>23</v>
      </c>
      <c r="B1691" t="s">
        <v>262</v>
      </c>
      <c r="C1691" s="2" t="str">
        <f>_xlfn.XLOOKUP(B1691,Sheet1!$E$2:$E$171,Sheet1!$A$2:$A$171," ",0)</f>
        <v xml:space="preserve"> </v>
      </c>
      <c r="D1691" s="2" t="str">
        <f>_xlfn.XLOOKUP(B1691,Sheet1!$E$2:$E$171,Sheet1!$B$2:$B$171," ",0)</f>
        <v xml:space="preserve"> </v>
      </c>
      <c r="E1691" t="e" cm="1">
        <f t="array" ref="E1691">_xlfn.IFS(OR(D1691="Spl Mounting flange - 304",D1691="Spl Enlarged Mounting flange - 304",D1691="Spl Monoblock - 304",D1691="Dbl Mounting flange - 304",D1691="Dbl Monoblock - 304",D1691="Spl Mounting flange - 316",D1691="Dbl Mounting flange - 316",D1691="Spl Monoblock - 316",D1691="Dbl Mounting flange - 316"),D1691)</f>
        <v>#N/A</v>
      </c>
      <c r="F1691" t="e" cm="1">
        <f t="array" ref="F1691">_xlfn.IFS(OR($D1691="Fan 50 Hz",$D1691="Fan 440V 60 Hz",$D1691="Fan 460V 50 Hz"),$D1691)</f>
        <v>#N/A</v>
      </c>
      <c r="G1691" t="e" cm="1">
        <f t="array" ref="G1691">_xlfn.IFS(OR($D1691="Hopper 304",$D1691="Hopper 316"),$D1691)</f>
        <v>#N/A</v>
      </c>
      <c r="H1691" t="e" cm="1">
        <f t="array" ref="H1691">_xlfn.IFS(OR($D1691="Vibrating grid",$D1691="Vibrating grid for enlarged design"),$D1691)</f>
        <v>#N/A</v>
      </c>
      <c r="I1691" t="e" cm="1">
        <f t="array" ref="I1691">_xlfn.IFS(OR($D1691="Simple magnetic grid  - 304",$D1691="Simple magnetic grid  - 316",$D1691="Simple and enlarged magnetic grid "),$D1691)</f>
        <v>#N/A</v>
      </c>
      <c r="J1691" t="e" cm="1">
        <f t="array" ref="J1691">_xlfn.IFS(OR($D1691="SMC",$D1691="Simple magnetic grid  - 316.",$D1691="FESTO"),$D1691)</f>
        <v>#N/A</v>
      </c>
    </row>
    <row r="1692" spans="1:10" x14ac:dyDescent="0.2">
      <c r="A1692" t="s">
        <v>23</v>
      </c>
      <c r="B1692" t="s">
        <v>184</v>
      </c>
      <c r="C1692" s="2" t="str">
        <f>_xlfn.XLOOKUP(B1692,Sheet1!$E$2:$E$171,Sheet1!$A$2:$A$171," ",0)</f>
        <v xml:space="preserve"> </v>
      </c>
      <c r="D1692" s="2" t="str">
        <f>_xlfn.XLOOKUP(B1692,Sheet1!$E$2:$E$171,Sheet1!$B$2:$B$171," ",0)</f>
        <v xml:space="preserve"> </v>
      </c>
      <c r="E1692" t="e" cm="1">
        <f t="array" ref="E1692">_xlfn.IFS(OR(D1692="Spl Mounting flange - 304",D1692="Spl Enlarged Mounting flange - 304",D1692="Spl Monoblock - 304",D1692="Dbl Mounting flange - 304",D1692="Dbl Monoblock - 304",D1692="Spl Mounting flange - 316",D1692="Dbl Mounting flange - 316",D1692="Spl Monoblock - 316",D1692="Dbl Mounting flange - 316"),D1692)</f>
        <v>#N/A</v>
      </c>
      <c r="F1692" t="e" cm="1">
        <f t="array" ref="F1692">_xlfn.IFS(OR($D1692="Fan 50 Hz",$D1692="Fan 440V 60 Hz",$D1692="Fan 460V 50 Hz"),$D1692)</f>
        <v>#N/A</v>
      </c>
      <c r="G1692" t="e" cm="1">
        <f t="array" ref="G1692">_xlfn.IFS(OR($D1692="Hopper 304",$D1692="Hopper 316"),$D1692)</f>
        <v>#N/A</v>
      </c>
      <c r="H1692" t="e" cm="1">
        <f t="array" ref="H1692">_xlfn.IFS(OR($D1692="Vibrating grid",$D1692="Vibrating grid for enlarged design"),$D1692)</f>
        <v>#N/A</v>
      </c>
      <c r="I1692" t="e" cm="1">
        <f t="array" ref="I1692">_xlfn.IFS(OR($D1692="Simple magnetic grid  - 304",$D1692="Simple magnetic grid  - 316",$D1692="Simple and enlarged magnetic grid "),$D1692)</f>
        <v>#N/A</v>
      </c>
      <c r="J1692" t="e" cm="1">
        <f t="array" ref="J1692">_xlfn.IFS(OR($D1692="SMC",$D1692="Simple magnetic grid  - 316.",$D1692="FESTO"),$D1692)</f>
        <v>#N/A</v>
      </c>
    </row>
    <row r="1693" spans="1:10" x14ac:dyDescent="0.2">
      <c r="A1693" t="s">
        <v>23</v>
      </c>
      <c r="B1693" t="s">
        <v>138</v>
      </c>
      <c r="C1693" s="2" t="str">
        <f>_xlfn.XLOOKUP(B1693,Sheet1!$E$2:$E$171,Sheet1!$A$2:$A$171," ",0)</f>
        <v xml:space="preserve"> </v>
      </c>
      <c r="D1693" s="2" t="str">
        <f>_xlfn.XLOOKUP(B1693,Sheet1!$E$2:$E$171,Sheet1!$B$2:$B$171," ",0)</f>
        <v xml:space="preserve"> </v>
      </c>
      <c r="E1693" t="e" cm="1">
        <f t="array" ref="E1693">_xlfn.IFS(OR(D1693="Spl Mounting flange - 304",D1693="Spl Enlarged Mounting flange - 304",D1693="Spl Monoblock - 304",D1693="Dbl Mounting flange - 304",D1693="Dbl Monoblock - 304",D1693="Spl Mounting flange - 316",D1693="Dbl Mounting flange - 316",D1693="Spl Monoblock - 316",D1693="Dbl Mounting flange - 316"),D1693)</f>
        <v>#N/A</v>
      </c>
      <c r="F1693" t="e" cm="1">
        <f t="array" ref="F1693">_xlfn.IFS(OR($D1693="Fan 50 Hz",$D1693="Fan 440V 60 Hz",$D1693="Fan 460V 50 Hz"),$D1693)</f>
        <v>#N/A</v>
      </c>
      <c r="G1693" t="e" cm="1">
        <f t="array" ref="G1693">_xlfn.IFS(OR($D1693="Hopper 304",$D1693="Hopper 316"),$D1693)</f>
        <v>#N/A</v>
      </c>
      <c r="H1693" t="e" cm="1">
        <f t="array" ref="H1693">_xlfn.IFS(OR($D1693="Vibrating grid",$D1693="Vibrating grid for enlarged design"),$D1693)</f>
        <v>#N/A</v>
      </c>
      <c r="I1693" t="e" cm="1">
        <f t="array" ref="I1693">_xlfn.IFS(OR($D1693="Simple magnetic grid  - 304",$D1693="Simple magnetic grid  - 316",$D1693="Simple and enlarged magnetic grid "),$D1693)</f>
        <v>#N/A</v>
      </c>
      <c r="J1693" t="e" cm="1">
        <f t="array" ref="J1693">_xlfn.IFS(OR($D1693="SMC",$D1693="Simple magnetic grid  - 316.",$D1693="FESTO"),$D1693)</f>
        <v>#N/A</v>
      </c>
    </row>
    <row r="1694" spans="1:10" x14ac:dyDescent="0.2">
      <c r="A1694" t="s">
        <v>23</v>
      </c>
      <c r="B1694" t="s">
        <v>1</v>
      </c>
      <c r="C1694" s="2" t="str">
        <f>_xlfn.XLOOKUP(B1694,Sheet1!$E$2:$E$171,Sheet1!$A$2:$A$171," ",0)</f>
        <v xml:space="preserve"> </v>
      </c>
      <c r="D1694" s="2" t="str">
        <f>_xlfn.XLOOKUP(B1694,Sheet1!$E$2:$E$171,Sheet1!$B$2:$B$171," ",0)</f>
        <v xml:space="preserve"> </v>
      </c>
      <c r="E1694" t="e" cm="1">
        <f t="array" ref="E1694">_xlfn.IFS(OR(D1694="Spl Mounting flange - 304",D1694="Spl Enlarged Mounting flange - 304",D1694="Spl Monoblock - 304",D1694="Dbl Mounting flange - 304",D1694="Dbl Monoblock - 304",D1694="Spl Mounting flange - 316",D1694="Dbl Mounting flange - 316",D1694="Spl Monoblock - 316",D1694="Dbl Mounting flange - 316"),D1694)</f>
        <v>#N/A</v>
      </c>
      <c r="F1694" t="e" cm="1">
        <f t="array" ref="F1694">_xlfn.IFS(OR($D1694="Fan 50 Hz",$D1694="Fan 440V 60 Hz",$D1694="Fan 460V 50 Hz"),$D1694)</f>
        <v>#N/A</v>
      </c>
      <c r="G1694" t="e" cm="1">
        <f t="array" ref="G1694">_xlfn.IFS(OR($D1694="Hopper 304",$D1694="Hopper 316"),$D1694)</f>
        <v>#N/A</v>
      </c>
      <c r="H1694" t="e" cm="1">
        <f t="array" ref="H1694">_xlfn.IFS(OR($D1694="Vibrating grid",$D1694="Vibrating grid for enlarged design"),$D1694)</f>
        <v>#N/A</v>
      </c>
      <c r="I1694" t="e" cm="1">
        <f t="array" ref="I1694">_xlfn.IFS(OR($D1694="Simple magnetic grid  - 304",$D1694="Simple magnetic grid  - 316",$D1694="Simple and enlarged magnetic grid "),$D1694)</f>
        <v>#N/A</v>
      </c>
      <c r="J1694" t="e" cm="1">
        <f t="array" ref="J1694">_xlfn.IFS(OR($D1694="SMC",$D1694="Simple magnetic grid  - 316.",$D1694="FESTO"),$D1694)</f>
        <v>#N/A</v>
      </c>
    </row>
    <row r="1695" spans="1:10" x14ac:dyDescent="0.2">
      <c r="A1695" t="s">
        <v>23</v>
      </c>
      <c r="B1695" t="s">
        <v>1</v>
      </c>
      <c r="C1695" s="2" t="str">
        <f>_xlfn.XLOOKUP(B1695,Sheet1!$E$2:$E$171,Sheet1!$A$2:$A$171," ",0)</f>
        <v xml:space="preserve"> </v>
      </c>
      <c r="D1695" s="2" t="str">
        <f>_xlfn.XLOOKUP(B1695,Sheet1!$E$2:$E$171,Sheet1!$B$2:$B$171," ",0)</f>
        <v xml:space="preserve"> </v>
      </c>
      <c r="E1695" t="e" cm="1">
        <f t="array" ref="E1695">_xlfn.IFS(OR(D1695="Spl Mounting flange - 304",D1695="Spl Enlarged Mounting flange - 304",D1695="Spl Monoblock - 304",D1695="Dbl Mounting flange - 304",D1695="Dbl Monoblock - 304",D1695="Spl Mounting flange - 316",D1695="Dbl Mounting flange - 316",D1695="Spl Monoblock - 316",D1695="Dbl Mounting flange - 316"),D1695)</f>
        <v>#N/A</v>
      </c>
      <c r="F1695" t="e" cm="1">
        <f t="array" ref="F1695">_xlfn.IFS(OR($D1695="Fan 50 Hz",$D1695="Fan 440V 60 Hz",$D1695="Fan 460V 50 Hz"),$D1695)</f>
        <v>#N/A</v>
      </c>
      <c r="G1695" t="e" cm="1">
        <f t="array" ref="G1695">_xlfn.IFS(OR($D1695="Hopper 304",$D1695="Hopper 316"),$D1695)</f>
        <v>#N/A</v>
      </c>
      <c r="H1695" t="e" cm="1">
        <f t="array" ref="H1695">_xlfn.IFS(OR($D1695="Vibrating grid",$D1695="Vibrating grid for enlarged design"),$D1695)</f>
        <v>#N/A</v>
      </c>
      <c r="I1695" t="e" cm="1">
        <f t="array" ref="I1695">_xlfn.IFS(OR($D1695="Simple magnetic grid  - 304",$D1695="Simple magnetic grid  - 316",$D1695="Simple and enlarged magnetic grid "),$D1695)</f>
        <v>#N/A</v>
      </c>
      <c r="J1695" t="e" cm="1">
        <f t="array" ref="J1695">_xlfn.IFS(OR($D1695="SMC",$D1695="Simple magnetic grid  - 316.",$D1695="FESTO"),$D1695)</f>
        <v>#N/A</v>
      </c>
    </row>
    <row r="1696" spans="1:10" x14ac:dyDescent="0.2">
      <c r="A1696" t="s">
        <v>23</v>
      </c>
      <c r="B1696" t="s">
        <v>369</v>
      </c>
      <c r="C1696" s="2" t="str">
        <f>_xlfn.XLOOKUP(B1696,Sheet1!$E$2:$E$171,Sheet1!$A$2:$A$171," ",0)</f>
        <v xml:space="preserve"> </v>
      </c>
      <c r="D1696" s="2" t="str">
        <f>_xlfn.XLOOKUP(B1696,Sheet1!$E$2:$E$171,Sheet1!$B$2:$B$171," ",0)</f>
        <v xml:space="preserve"> </v>
      </c>
      <c r="E1696" t="e" cm="1">
        <f t="array" ref="E1696">_xlfn.IFS(OR(D1696="Spl Mounting flange - 304",D1696="Spl Enlarged Mounting flange - 304",D1696="Spl Monoblock - 304",D1696="Dbl Mounting flange - 304",D1696="Dbl Monoblock - 304",D1696="Spl Mounting flange - 316",D1696="Dbl Mounting flange - 316",D1696="Spl Monoblock - 316",D1696="Dbl Mounting flange - 316"),D1696)</f>
        <v>#N/A</v>
      </c>
      <c r="F1696" t="e" cm="1">
        <f t="array" ref="F1696">_xlfn.IFS(OR($D1696="Fan 50 Hz",$D1696="Fan 440V 60 Hz",$D1696="Fan 460V 50 Hz"),$D1696)</f>
        <v>#N/A</v>
      </c>
      <c r="G1696" t="e" cm="1">
        <f t="array" ref="G1696">_xlfn.IFS(OR($D1696="Hopper 304",$D1696="Hopper 316"),$D1696)</f>
        <v>#N/A</v>
      </c>
      <c r="H1696" t="e" cm="1">
        <f t="array" ref="H1696">_xlfn.IFS(OR($D1696="Vibrating grid",$D1696="Vibrating grid for enlarged design"),$D1696)</f>
        <v>#N/A</v>
      </c>
      <c r="I1696" t="e" cm="1">
        <f t="array" ref="I1696">_xlfn.IFS(OR($D1696="Simple magnetic grid  - 304",$D1696="Simple magnetic grid  - 316",$D1696="Simple and enlarged magnetic grid "),$D1696)</f>
        <v>#N/A</v>
      </c>
      <c r="J1696" t="e" cm="1">
        <f t="array" ref="J1696">_xlfn.IFS(OR($D1696="SMC",$D1696="Simple magnetic grid  - 316.",$D1696="FESTO"),$D1696)</f>
        <v>#N/A</v>
      </c>
    </row>
    <row r="1697" spans="1:10" x14ac:dyDescent="0.2">
      <c r="A1697" t="s">
        <v>23</v>
      </c>
      <c r="B1697" t="s">
        <v>368</v>
      </c>
      <c r="C1697" s="2" t="str">
        <f>_xlfn.XLOOKUP(B1697,Sheet1!$E$2:$E$171,Sheet1!$A$2:$A$171," ",0)</f>
        <v xml:space="preserve"> </v>
      </c>
      <c r="D1697" s="2" t="str">
        <f>_xlfn.XLOOKUP(B1697,Sheet1!$E$2:$E$171,Sheet1!$B$2:$B$171," ",0)</f>
        <v xml:space="preserve"> </v>
      </c>
      <c r="E1697" t="e" cm="1">
        <f t="array" ref="E1697">_xlfn.IFS(OR(D1697="Spl Mounting flange - 304",D1697="Spl Enlarged Mounting flange - 304",D1697="Spl Monoblock - 304",D1697="Dbl Mounting flange - 304",D1697="Dbl Monoblock - 304",D1697="Spl Mounting flange - 316",D1697="Dbl Mounting flange - 316",D1697="Spl Monoblock - 316",D1697="Dbl Mounting flange - 316"),D1697)</f>
        <v>#N/A</v>
      </c>
      <c r="F1697" t="e" cm="1">
        <f t="array" ref="F1697">_xlfn.IFS(OR($D1697="Fan 50 Hz",$D1697="Fan 440V 60 Hz",$D1697="Fan 460V 50 Hz"),$D1697)</f>
        <v>#N/A</v>
      </c>
      <c r="G1697" t="e" cm="1">
        <f t="array" ref="G1697">_xlfn.IFS(OR($D1697="Hopper 304",$D1697="Hopper 316"),$D1697)</f>
        <v>#N/A</v>
      </c>
      <c r="H1697" t="e" cm="1">
        <f t="array" ref="H1697">_xlfn.IFS(OR($D1697="Vibrating grid",$D1697="Vibrating grid for enlarged design"),$D1697)</f>
        <v>#N/A</v>
      </c>
      <c r="I1697" t="e" cm="1">
        <f t="array" ref="I1697">_xlfn.IFS(OR($D1697="Simple magnetic grid  - 304",$D1697="Simple magnetic grid  - 316",$D1697="Simple and enlarged magnetic grid "),$D1697)</f>
        <v>#N/A</v>
      </c>
      <c r="J1697" t="e" cm="1">
        <f t="array" ref="J1697">_xlfn.IFS(OR($D1697="SMC",$D1697="Simple magnetic grid  - 316.",$D1697="FESTO"),$D1697)</f>
        <v>#N/A</v>
      </c>
    </row>
    <row r="1698" spans="1:10" x14ac:dyDescent="0.2">
      <c r="A1698" t="s">
        <v>23</v>
      </c>
      <c r="B1698" t="s">
        <v>1</v>
      </c>
      <c r="C1698" s="2" t="str">
        <f>_xlfn.XLOOKUP(B1698,Sheet1!$E$2:$E$171,Sheet1!$A$2:$A$171," ",0)</f>
        <v xml:space="preserve"> </v>
      </c>
      <c r="D1698" s="2" t="str">
        <f>_xlfn.XLOOKUP(B1698,Sheet1!$E$2:$E$171,Sheet1!$B$2:$B$171," ",0)</f>
        <v xml:space="preserve"> </v>
      </c>
      <c r="E1698" t="e" cm="1">
        <f t="array" ref="E1698">_xlfn.IFS(OR(D1698="Spl Mounting flange - 304",D1698="Spl Enlarged Mounting flange - 304",D1698="Spl Monoblock - 304",D1698="Dbl Mounting flange - 304",D1698="Dbl Monoblock - 304",D1698="Spl Mounting flange - 316",D1698="Dbl Mounting flange - 316",D1698="Spl Monoblock - 316",D1698="Dbl Mounting flange - 316"),D1698)</f>
        <v>#N/A</v>
      </c>
      <c r="F1698" t="e" cm="1">
        <f t="array" ref="F1698">_xlfn.IFS(OR($D1698="Fan 50 Hz",$D1698="Fan 440V 60 Hz",$D1698="Fan 460V 50 Hz"),$D1698)</f>
        <v>#N/A</v>
      </c>
      <c r="G1698" t="e" cm="1">
        <f t="array" ref="G1698">_xlfn.IFS(OR($D1698="Hopper 304",$D1698="Hopper 316"),$D1698)</f>
        <v>#N/A</v>
      </c>
      <c r="H1698" t="e" cm="1">
        <f t="array" ref="H1698">_xlfn.IFS(OR($D1698="Vibrating grid",$D1698="Vibrating grid for enlarged design"),$D1698)</f>
        <v>#N/A</v>
      </c>
      <c r="I1698" t="e" cm="1">
        <f t="array" ref="I1698">_xlfn.IFS(OR($D1698="Simple magnetic grid  - 304",$D1698="Simple magnetic grid  - 316",$D1698="Simple and enlarged magnetic grid "),$D1698)</f>
        <v>#N/A</v>
      </c>
      <c r="J1698" t="e" cm="1">
        <f t="array" ref="J1698">_xlfn.IFS(OR($D1698="SMC",$D1698="Simple magnetic grid  - 316.",$D1698="FESTO"),$D1698)</f>
        <v>#N/A</v>
      </c>
    </row>
    <row r="1699" spans="1:10" x14ac:dyDescent="0.2">
      <c r="A1699" t="s">
        <v>23</v>
      </c>
      <c r="B1699" t="s">
        <v>370</v>
      </c>
      <c r="C1699" s="2" t="str">
        <f>_xlfn.XLOOKUP(B1699,Sheet1!$E$2:$E$171,Sheet1!$A$2:$A$171," ",0)</f>
        <v xml:space="preserve"> </v>
      </c>
      <c r="D1699" s="2" t="str">
        <f>_xlfn.XLOOKUP(B1699,Sheet1!$E$2:$E$171,Sheet1!$B$2:$B$171," ",0)</f>
        <v xml:space="preserve"> </v>
      </c>
      <c r="E1699" t="e" cm="1">
        <f t="array" ref="E1699">_xlfn.IFS(OR(D1699="Spl Mounting flange - 304",D1699="Spl Enlarged Mounting flange - 304",D1699="Spl Monoblock - 304",D1699="Dbl Mounting flange - 304",D1699="Dbl Monoblock - 304",D1699="Spl Mounting flange - 316",D1699="Dbl Mounting flange - 316",D1699="Spl Monoblock - 316",D1699="Dbl Mounting flange - 316"),D1699)</f>
        <v>#N/A</v>
      </c>
      <c r="F1699" t="e" cm="1">
        <f t="array" ref="F1699">_xlfn.IFS(OR($D1699="Fan 50 Hz",$D1699="Fan 440V 60 Hz",$D1699="Fan 460V 50 Hz"),$D1699)</f>
        <v>#N/A</v>
      </c>
      <c r="G1699" t="e" cm="1">
        <f t="array" ref="G1699">_xlfn.IFS(OR($D1699="Hopper 304",$D1699="Hopper 316"),$D1699)</f>
        <v>#N/A</v>
      </c>
      <c r="H1699" t="e" cm="1">
        <f t="array" ref="H1699">_xlfn.IFS(OR($D1699="Vibrating grid",$D1699="Vibrating grid for enlarged design"),$D1699)</f>
        <v>#N/A</v>
      </c>
      <c r="I1699" t="e" cm="1">
        <f t="array" ref="I1699">_xlfn.IFS(OR($D1699="Simple magnetic grid  - 304",$D1699="Simple magnetic grid  - 316",$D1699="Simple and enlarged magnetic grid "),$D1699)</f>
        <v>#N/A</v>
      </c>
      <c r="J1699" t="e" cm="1">
        <f t="array" ref="J1699">_xlfn.IFS(OR($D1699="SMC",$D1699="Simple magnetic grid  - 316.",$D1699="FESTO"),$D1699)</f>
        <v>#N/A</v>
      </c>
    </row>
    <row r="1700" spans="1:10" x14ac:dyDescent="0.2">
      <c r="A1700" t="s">
        <v>23</v>
      </c>
      <c r="B1700" t="s">
        <v>263</v>
      </c>
      <c r="C1700" s="2" t="str">
        <f>_xlfn.XLOOKUP(B1700,Sheet1!$E$2:$E$171,Sheet1!$A$2:$A$171," ",0)</f>
        <v xml:space="preserve"> </v>
      </c>
      <c r="D1700" s="2" t="str">
        <f>_xlfn.XLOOKUP(B1700,Sheet1!$E$2:$E$171,Sheet1!$B$2:$B$171," ",0)</f>
        <v xml:space="preserve"> </v>
      </c>
      <c r="E1700" t="e" cm="1">
        <f t="array" ref="E1700">_xlfn.IFS(OR(D1700="Spl Mounting flange - 304",D1700="Spl Enlarged Mounting flange - 304",D1700="Spl Monoblock - 304",D1700="Dbl Mounting flange - 304",D1700="Dbl Monoblock - 304",D1700="Spl Mounting flange - 316",D1700="Dbl Mounting flange - 316",D1700="Spl Monoblock - 316",D1700="Dbl Mounting flange - 316"),D1700)</f>
        <v>#N/A</v>
      </c>
      <c r="F1700" t="e" cm="1">
        <f t="array" ref="F1700">_xlfn.IFS(OR($D1700="Fan 50 Hz",$D1700="Fan 440V 60 Hz",$D1700="Fan 460V 50 Hz"),$D1700)</f>
        <v>#N/A</v>
      </c>
      <c r="G1700" t="e" cm="1">
        <f t="array" ref="G1700">_xlfn.IFS(OR($D1700="Hopper 304",$D1700="Hopper 316"),$D1700)</f>
        <v>#N/A</v>
      </c>
      <c r="H1700" t="e" cm="1">
        <f t="array" ref="H1700">_xlfn.IFS(OR($D1700="Vibrating grid",$D1700="Vibrating grid for enlarged design"),$D1700)</f>
        <v>#N/A</v>
      </c>
      <c r="I1700" t="e" cm="1">
        <f t="array" ref="I1700">_xlfn.IFS(OR($D1700="Simple magnetic grid  - 304",$D1700="Simple magnetic grid  - 316",$D1700="Simple and enlarged magnetic grid "),$D1700)</f>
        <v>#N/A</v>
      </c>
      <c r="J1700" t="e" cm="1">
        <f t="array" ref="J1700">_xlfn.IFS(OR($D1700="SMC",$D1700="Simple magnetic grid  - 316.",$D1700="FESTO"),$D1700)</f>
        <v>#N/A</v>
      </c>
    </row>
    <row r="1701" spans="1:10" x14ac:dyDescent="0.2">
      <c r="A1701" t="s">
        <v>23</v>
      </c>
      <c r="B1701" t="s">
        <v>1</v>
      </c>
      <c r="C1701" s="2" t="str">
        <f>_xlfn.XLOOKUP(B1701,Sheet1!$E$2:$E$171,Sheet1!$A$2:$A$171," ",0)</f>
        <v xml:space="preserve"> </v>
      </c>
      <c r="D1701" s="2" t="str">
        <f>_xlfn.XLOOKUP(B1701,Sheet1!$E$2:$E$171,Sheet1!$B$2:$B$171," ",0)</f>
        <v xml:space="preserve"> </v>
      </c>
      <c r="E1701" t="e" cm="1">
        <f t="array" ref="E1701">_xlfn.IFS(OR(D1701="Spl Mounting flange - 304",D1701="Spl Enlarged Mounting flange - 304",D1701="Spl Monoblock - 304",D1701="Dbl Mounting flange - 304",D1701="Dbl Monoblock - 304",D1701="Spl Mounting flange - 316",D1701="Dbl Mounting flange - 316",D1701="Spl Monoblock - 316",D1701="Dbl Mounting flange - 316"),D1701)</f>
        <v>#N/A</v>
      </c>
      <c r="F1701" t="e" cm="1">
        <f t="array" ref="F1701">_xlfn.IFS(OR($D1701="Fan 50 Hz",$D1701="Fan 440V 60 Hz",$D1701="Fan 460V 50 Hz"),$D1701)</f>
        <v>#N/A</v>
      </c>
      <c r="G1701" t="e" cm="1">
        <f t="array" ref="G1701">_xlfn.IFS(OR($D1701="Hopper 304",$D1701="Hopper 316"),$D1701)</f>
        <v>#N/A</v>
      </c>
      <c r="H1701" t="e" cm="1">
        <f t="array" ref="H1701">_xlfn.IFS(OR($D1701="Vibrating grid",$D1701="Vibrating grid for enlarged design"),$D1701)</f>
        <v>#N/A</v>
      </c>
      <c r="I1701" t="e" cm="1">
        <f t="array" ref="I1701">_xlfn.IFS(OR($D1701="Simple magnetic grid  - 304",$D1701="Simple magnetic grid  - 316",$D1701="Simple and enlarged magnetic grid "),$D1701)</f>
        <v>#N/A</v>
      </c>
      <c r="J1701" t="e" cm="1">
        <f t="array" ref="J1701">_xlfn.IFS(OR($D1701="SMC",$D1701="Simple magnetic grid  - 316.",$D1701="FESTO"),$D1701)</f>
        <v>#N/A</v>
      </c>
    </row>
    <row r="1702" spans="1:10" x14ac:dyDescent="0.2">
      <c r="A1702" t="s">
        <v>23</v>
      </c>
      <c r="B1702" t="s">
        <v>70</v>
      </c>
      <c r="C1702" s="2" t="str">
        <f>_xlfn.XLOOKUP(B1702,Sheet1!$E$2:$E$171,Sheet1!$A$2:$A$171," ",0)</f>
        <v xml:space="preserve"> </v>
      </c>
      <c r="D1702" s="2" t="str">
        <f>_xlfn.XLOOKUP(B1702,Sheet1!$E$2:$E$171,Sheet1!$B$2:$B$171," ",0)</f>
        <v xml:space="preserve"> </v>
      </c>
      <c r="E1702" t="e" cm="1">
        <f t="array" ref="E1702">_xlfn.IFS(OR(D1702="Spl Mounting flange - 304",D1702="Spl Enlarged Mounting flange - 304",D1702="Spl Monoblock - 304",D1702="Dbl Mounting flange - 304",D1702="Dbl Monoblock - 304",D1702="Spl Mounting flange - 316",D1702="Dbl Mounting flange - 316",D1702="Spl Monoblock - 316",D1702="Dbl Mounting flange - 316"),D1702)</f>
        <v>#N/A</v>
      </c>
      <c r="F1702" t="e" cm="1">
        <f t="array" ref="F1702">_xlfn.IFS(OR($D1702="Fan 50 Hz",$D1702="Fan 440V 60 Hz",$D1702="Fan 460V 50 Hz"),$D1702)</f>
        <v>#N/A</v>
      </c>
      <c r="G1702" t="e" cm="1">
        <f t="array" ref="G1702">_xlfn.IFS(OR($D1702="Hopper 304",$D1702="Hopper 316"),$D1702)</f>
        <v>#N/A</v>
      </c>
      <c r="H1702" t="e" cm="1">
        <f t="array" ref="H1702">_xlfn.IFS(OR($D1702="Vibrating grid",$D1702="Vibrating grid for enlarged design"),$D1702)</f>
        <v>#N/A</v>
      </c>
      <c r="I1702" t="e" cm="1">
        <f t="array" ref="I1702">_xlfn.IFS(OR($D1702="Simple magnetic grid  - 304",$D1702="Simple magnetic grid  - 316",$D1702="Simple and enlarged magnetic grid "),$D1702)</f>
        <v>#N/A</v>
      </c>
      <c r="J1702" t="e" cm="1">
        <f t="array" ref="J1702">_xlfn.IFS(OR($D1702="SMC",$D1702="Simple magnetic grid  - 316.",$D1702="FESTO"),$D1702)</f>
        <v>#N/A</v>
      </c>
    </row>
    <row r="1703" spans="1:10" x14ac:dyDescent="0.2">
      <c r="A1703" t="s">
        <v>23</v>
      </c>
      <c r="B1703" t="s">
        <v>78</v>
      </c>
      <c r="C1703" s="2" t="str">
        <f>_xlfn.XLOOKUP(B1703,Sheet1!$E$2:$E$171,Sheet1!$A$2:$A$171," ",0)</f>
        <v xml:space="preserve"> </v>
      </c>
      <c r="D1703" s="2" t="str">
        <f>_xlfn.XLOOKUP(B1703,Sheet1!$E$2:$E$171,Sheet1!$B$2:$B$171," ",0)</f>
        <v xml:space="preserve"> </v>
      </c>
      <c r="E1703" t="e" cm="1">
        <f t="array" ref="E1703">_xlfn.IFS(OR(D1703="Spl Mounting flange - 304",D1703="Spl Enlarged Mounting flange - 304",D1703="Spl Monoblock - 304",D1703="Dbl Mounting flange - 304",D1703="Dbl Monoblock - 304",D1703="Spl Mounting flange - 316",D1703="Dbl Mounting flange - 316",D1703="Spl Monoblock - 316",D1703="Dbl Mounting flange - 316"),D1703)</f>
        <v>#N/A</v>
      </c>
      <c r="F1703" t="e" cm="1">
        <f t="array" ref="F1703">_xlfn.IFS(OR($D1703="Fan 50 Hz",$D1703="Fan 440V 60 Hz",$D1703="Fan 460V 50 Hz"),$D1703)</f>
        <v>#N/A</v>
      </c>
      <c r="G1703" t="e" cm="1">
        <f t="array" ref="G1703">_xlfn.IFS(OR($D1703="Hopper 304",$D1703="Hopper 316"),$D1703)</f>
        <v>#N/A</v>
      </c>
      <c r="H1703" t="e" cm="1">
        <f t="array" ref="H1703">_xlfn.IFS(OR($D1703="Vibrating grid",$D1703="Vibrating grid for enlarged design"),$D1703)</f>
        <v>#N/A</v>
      </c>
      <c r="I1703" t="e" cm="1">
        <f t="array" ref="I1703">_xlfn.IFS(OR($D1703="Simple magnetic grid  - 304",$D1703="Simple magnetic grid  - 316",$D1703="Simple and enlarged magnetic grid "),$D1703)</f>
        <v>#N/A</v>
      </c>
      <c r="J1703" t="e" cm="1">
        <f t="array" ref="J1703">_xlfn.IFS(OR($D1703="SMC",$D1703="Simple magnetic grid  - 316.",$D1703="FESTO"),$D1703)</f>
        <v>#N/A</v>
      </c>
    </row>
    <row r="1704" spans="1:10" x14ac:dyDescent="0.2">
      <c r="A1704" t="s">
        <v>23</v>
      </c>
      <c r="B1704" t="s">
        <v>96</v>
      </c>
      <c r="C1704" s="2" t="str">
        <f>_xlfn.XLOOKUP(B1704,Sheet1!$E$2:$E$171,Sheet1!$A$2:$A$171," ",0)</f>
        <v xml:space="preserve"> </v>
      </c>
      <c r="D1704" s="2" t="str">
        <f>_xlfn.XLOOKUP(B1704,Sheet1!$E$2:$E$171,Sheet1!$B$2:$B$171," ",0)</f>
        <v xml:space="preserve"> </v>
      </c>
      <c r="E1704" t="e" cm="1">
        <f t="array" ref="E1704">_xlfn.IFS(OR(D1704="Spl Mounting flange - 304",D1704="Spl Enlarged Mounting flange - 304",D1704="Spl Monoblock - 304",D1704="Dbl Mounting flange - 304",D1704="Dbl Monoblock - 304",D1704="Spl Mounting flange - 316",D1704="Dbl Mounting flange - 316",D1704="Spl Monoblock - 316",D1704="Dbl Mounting flange - 316"),D1704)</f>
        <v>#N/A</v>
      </c>
      <c r="F1704" t="e" cm="1">
        <f t="array" ref="F1704">_xlfn.IFS(OR($D1704="Fan 50 Hz",$D1704="Fan 440V 60 Hz",$D1704="Fan 460V 50 Hz"),$D1704)</f>
        <v>#N/A</v>
      </c>
      <c r="G1704" t="e" cm="1">
        <f t="array" ref="G1704">_xlfn.IFS(OR($D1704="Hopper 304",$D1704="Hopper 316"),$D1704)</f>
        <v>#N/A</v>
      </c>
      <c r="H1704" t="e" cm="1">
        <f t="array" ref="H1704">_xlfn.IFS(OR($D1704="Vibrating grid",$D1704="Vibrating grid for enlarged design"),$D1704)</f>
        <v>#N/A</v>
      </c>
      <c r="I1704" t="e" cm="1">
        <f t="array" ref="I1704">_xlfn.IFS(OR($D1704="Simple magnetic grid  - 304",$D1704="Simple magnetic grid  - 316",$D1704="Simple and enlarged magnetic grid "),$D1704)</f>
        <v>#N/A</v>
      </c>
      <c r="J1704" t="e" cm="1">
        <f t="array" ref="J1704">_xlfn.IFS(OR($D1704="SMC",$D1704="Simple magnetic grid  - 316.",$D1704="FESTO"),$D1704)</f>
        <v>#N/A</v>
      </c>
    </row>
    <row r="1705" spans="1:10" x14ac:dyDescent="0.2">
      <c r="A1705" t="s">
        <v>23</v>
      </c>
      <c r="B1705" t="s">
        <v>228</v>
      </c>
      <c r="C1705" s="2" t="str">
        <f>_xlfn.XLOOKUP(B1705,Sheet1!$E$2:$E$171,Sheet1!$A$2:$A$171," ",0)</f>
        <v xml:space="preserve"> </v>
      </c>
      <c r="D1705" s="2" t="str">
        <f>_xlfn.XLOOKUP(B1705,Sheet1!$E$2:$E$171,Sheet1!$B$2:$B$171," ",0)</f>
        <v xml:space="preserve"> </v>
      </c>
      <c r="E1705" t="e" cm="1">
        <f t="array" ref="E1705">_xlfn.IFS(OR(D1705="Spl Mounting flange - 304",D1705="Spl Enlarged Mounting flange - 304",D1705="Spl Monoblock - 304",D1705="Dbl Mounting flange - 304",D1705="Dbl Monoblock - 304",D1705="Spl Mounting flange - 316",D1705="Dbl Mounting flange - 316",D1705="Spl Monoblock - 316",D1705="Dbl Mounting flange - 316"),D1705)</f>
        <v>#N/A</v>
      </c>
      <c r="F1705" t="e" cm="1">
        <f t="array" ref="F1705">_xlfn.IFS(OR($D1705="Fan 50 Hz",$D1705="Fan 440V 60 Hz",$D1705="Fan 460V 50 Hz"),$D1705)</f>
        <v>#N/A</v>
      </c>
      <c r="G1705" t="e" cm="1">
        <f t="array" ref="G1705">_xlfn.IFS(OR($D1705="Hopper 304",$D1705="Hopper 316"),$D1705)</f>
        <v>#N/A</v>
      </c>
      <c r="H1705" t="e" cm="1">
        <f t="array" ref="H1705">_xlfn.IFS(OR($D1705="Vibrating grid",$D1705="Vibrating grid for enlarged design"),$D1705)</f>
        <v>#N/A</v>
      </c>
      <c r="I1705" t="e" cm="1">
        <f t="array" ref="I1705">_xlfn.IFS(OR($D1705="Simple magnetic grid  - 304",$D1705="Simple magnetic grid  - 316",$D1705="Simple and enlarged magnetic grid "),$D1705)</f>
        <v>#N/A</v>
      </c>
      <c r="J1705" t="e" cm="1">
        <f t="array" ref="J1705">_xlfn.IFS(OR($D1705="SMC",$D1705="Simple magnetic grid  - 316.",$D1705="FESTO"),$D1705)</f>
        <v>#N/A</v>
      </c>
    </row>
    <row r="1706" spans="1:10" x14ac:dyDescent="0.2">
      <c r="A1706" t="s">
        <v>23</v>
      </c>
      <c r="B1706" t="s">
        <v>230</v>
      </c>
      <c r="C1706" s="2" t="str">
        <f>_xlfn.XLOOKUP(B1706,Sheet1!$E$2:$E$171,Sheet1!$A$2:$A$171," ",0)</f>
        <v xml:space="preserve"> </v>
      </c>
      <c r="D1706" s="2" t="str">
        <f>_xlfn.XLOOKUP(B1706,Sheet1!$E$2:$E$171,Sheet1!$B$2:$B$171," ",0)</f>
        <v xml:space="preserve"> </v>
      </c>
      <c r="E1706" t="e" cm="1">
        <f t="array" ref="E1706">_xlfn.IFS(OR(D1706="Spl Mounting flange - 304",D1706="Spl Enlarged Mounting flange - 304",D1706="Spl Monoblock - 304",D1706="Dbl Mounting flange - 304",D1706="Dbl Monoblock - 304",D1706="Spl Mounting flange - 316",D1706="Dbl Mounting flange - 316",D1706="Spl Monoblock - 316",D1706="Dbl Mounting flange - 316"),D1706)</f>
        <v>#N/A</v>
      </c>
      <c r="F1706" t="e" cm="1">
        <f t="array" ref="F1706">_xlfn.IFS(OR($D1706="Fan 50 Hz",$D1706="Fan 440V 60 Hz",$D1706="Fan 460V 50 Hz"),$D1706)</f>
        <v>#N/A</v>
      </c>
      <c r="G1706" t="e" cm="1">
        <f t="array" ref="G1706">_xlfn.IFS(OR($D1706="Hopper 304",$D1706="Hopper 316"),$D1706)</f>
        <v>#N/A</v>
      </c>
      <c r="H1706" t="e" cm="1">
        <f t="array" ref="H1706">_xlfn.IFS(OR($D1706="Vibrating grid",$D1706="Vibrating grid for enlarged design"),$D1706)</f>
        <v>#N/A</v>
      </c>
      <c r="I1706" t="e" cm="1">
        <f t="array" ref="I1706">_xlfn.IFS(OR($D1706="Simple magnetic grid  - 304",$D1706="Simple magnetic grid  - 316",$D1706="Simple and enlarged magnetic grid "),$D1706)</f>
        <v>#N/A</v>
      </c>
      <c r="J1706" t="e" cm="1">
        <f t="array" ref="J1706">_xlfn.IFS(OR($D1706="SMC",$D1706="Simple magnetic grid  - 316.",$D1706="FESTO"),$D1706)</f>
        <v>#N/A</v>
      </c>
    </row>
    <row r="1707" spans="1:10" x14ac:dyDescent="0.2">
      <c r="A1707" t="s">
        <v>23</v>
      </c>
      <c r="B1707" t="s">
        <v>386</v>
      </c>
      <c r="C1707" s="2" t="str">
        <f>_xlfn.XLOOKUP(B1707,Sheet1!$E$2:$E$171,Sheet1!$A$2:$A$171," ",0)</f>
        <v xml:space="preserve"> </v>
      </c>
      <c r="D1707" s="2" t="str">
        <f>_xlfn.XLOOKUP(B1707,Sheet1!$E$2:$E$171,Sheet1!$B$2:$B$171," ",0)</f>
        <v xml:space="preserve"> </v>
      </c>
      <c r="E1707" t="e" cm="1">
        <f t="array" ref="E1707">_xlfn.IFS(OR(D1707="Spl Mounting flange - 304",D1707="Spl Enlarged Mounting flange - 304",D1707="Spl Monoblock - 304",D1707="Dbl Mounting flange - 304",D1707="Dbl Monoblock - 304",D1707="Spl Mounting flange - 316",D1707="Dbl Mounting flange - 316",D1707="Spl Monoblock - 316",D1707="Dbl Mounting flange - 316"),D1707)</f>
        <v>#N/A</v>
      </c>
      <c r="F1707" t="e" cm="1">
        <f t="array" ref="F1707">_xlfn.IFS(OR($D1707="Fan 50 Hz",$D1707="Fan 440V 60 Hz",$D1707="Fan 460V 50 Hz"),$D1707)</f>
        <v>#N/A</v>
      </c>
      <c r="G1707" t="e" cm="1">
        <f t="array" ref="G1707">_xlfn.IFS(OR($D1707="Hopper 304",$D1707="Hopper 316"),$D1707)</f>
        <v>#N/A</v>
      </c>
      <c r="H1707" t="e" cm="1">
        <f t="array" ref="H1707">_xlfn.IFS(OR($D1707="Vibrating grid",$D1707="Vibrating grid for enlarged design"),$D1707)</f>
        <v>#N/A</v>
      </c>
      <c r="I1707" t="e" cm="1">
        <f t="array" ref="I1707">_xlfn.IFS(OR($D1707="Simple magnetic grid  - 304",$D1707="Simple magnetic grid  - 316",$D1707="Simple and enlarged magnetic grid "),$D1707)</f>
        <v>#N/A</v>
      </c>
      <c r="J1707" t="e" cm="1">
        <f t="array" ref="J1707">_xlfn.IFS(OR($D1707="SMC",$D1707="Simple magnetic grid  - 316.",$D1707="FESTO"),$D1707)</f>
        <v>#N/A</v>
      </c>
    </row>
    <row r="1708" spans="1:10" x14ac:dyDescent="0.2">
      <c r="A1708" t="s">
        <v>23</v>
      </c>
      <c r="B1708" t="s">
        <v>235</v>
      </c>
      <c r="C1708" s="2" t="str">
        <f>_xlfn.XLOOKUP(B1708,Sheet1!$E$2:$E$171,Sheet1!$A$2:$A$171," ",0)</f>
        <v xml:space="preserve"> </v>
      </c>
      <c r="D1708" s="2" t="str">
        <f>_xlfn.XLOOKUP(B1708,Sheet1!$E$2:$E$171,Sheet1!$B$2:$B$171," ",0)</f>
        <v xml:space="preserve"> </v>
      </c>
      <c r="E1708" t="e" cm="1">
        <f t="array" ref="E1708">_xlfn.IFS(OR(D1708="Spl Mounting flange - 304",D1708="Spl Enlarged Mounting flange - 304",D1708="Spl Monoblock - 304",D1708="Dbl Mounting flange - 304",D1708="Dbl Monoblock - 304",D1708="Spl Mounting flange - 316",D1708="Dbl Mounting flange - 316",D1708="Spl Monoblock - 316",D1708="Dbl Mounting flange - 316"),D1708)</f>
        <v>#N/A</v>
      </c>
      <c r="F1708" t="e" cm="1">
        <f t="array" ref="F1708">_xlfn.IFS(OR($D1708="Fan 50 Hz",$D1708="Fan 440V 60 Hz",$D1708="Fan 460V 50 Hz"),$D1708)</f>
        <v>#N/A</v>
      </c>
      <c r="G1708" t="e" cm="1">
        <f t="array" ref="G1708">_xlfn.IFS(OR($D1708="Hopper 304",$D1708="Hopper 316"),$D1708)</f>
        <v>#N/A</v>
      </c>
      <c r="H1708" t="e" cm="1">
        <f t="array" ref="H1708">_xlfn.IFS(OR($D1708="Vibrating grid",$D1708="Vibrating grid for enlarged design"),$D1708)</f>
        <v>#N/A</v>
      </c>
      <c r="I1708" t="e" cm="1">
        <f t="array" ref="I1708">_xlfn.IFS(OR($D1708="Simple magnetic grid  - 304",$D1708="Simple magnetic grid  - 316",$D1708="Simple and enlarged magnetic grid "),$D1708)</f>
        <v>#N/A</v>
      </c>
      <c r="J1708" t="e" cm="1">
        <f t="array" ref="J1708">_xlfn.IFS(OR($D1708="SMC",$D1708="Simple magnetic grid  - 316.",$D1708="FESTO"),$D1708)</f>
        <v>#N/A</v>
      </c>
    </row>
    <row r="1709" spans="1:10" x14ac:dyDescent="0.2">
      <c r="A1709" t="s">
        <v>23</v>
      </c>
      <c r="B1709" t="s">
        <v>233</v>
      </c>
      <c r="C1709" s="2" t="str">
        <f>_xlfn.XLOOKUP(B1709,Sheet1!$E$2:$E$171,Sheet1!$A$2:$A$171," ",0)</f>
        <v xml:space="preserve"> </v>
      </c>
      <c r="D1709" s="2" t="str">
        <f>_xlfn.XLOOKUP(B1709,Sheet1!$E$2:$E$171,Sheet1!$B$2:$B$171," ",0)</f>
        <v xml:space="preserve"> </v>
      </c>
      <c r="E1709" t="e" cm="1">
        <f t="array" ref="E1709">_xlfn.IFS(OR(D1709="Spl Mounting flange - 304",D1709="Spl Enlarged Mounting flange - 304",D1709="Spl Monoblock - 304",D1709="Dbl Mounting flange - 304",D1709="Dbl Monoblock - 304",D1709="Spl Mounting flange - 316",D1709="Dbl Mounting flange - 316",D1709="Spl Monoblock - 316",D1709="Dbl Mounting flange - 316"),D1709)</f>
        <v>#N/A</v>
      </c>
      <c r="F1709" t="e" cm="1">
        <f t="array" ref="F1709">_xlfn.IFS(OR($D1709="Fan 50 Hz",$D1709="Fan 440V 60 Hz",$D1709="Fan 460V 50 Hz"),$D1709)</f>
        <v>#N/A</v>
      </c>
      <c r="G1709" t="e" cm="1">
        <f t="array" ref="G1709">_xlfn.IFS(OR($D1709="Hopper 304",$D1709="Hopper 316"),$D1709)</f>
        <v>#N/A</v>
      </c>
      <c r="H1709" t="e" cm="1">
        <f t="array" ref="H1709">_xlfn.IFS(OR($D1709="Vibrating grid",$D1709="Vibrating grid for enlarged design"),$D1709)</f>
        <v>#N/A</v>
      </c>
      <c r="I1709" t="e" cm="1">
        <f t="array" ref="I1709">_xlfn.IFS(OR($D1709="Simple magnetic grid  - 304",$D1709="Simple magnetic grid  - 316",$D1709="Simple and enlarged magnetic grid "),$D1709)</f>
        <v>#N/A</v>
      </c>
      <c r="J1709" t="e" cm="1">
        <f t="array" ref="J1709">_xlfn.IFS(OR($D1709="SMC",$D1709="Simple magnetic grid  - 316.",$D1709="FESTO"),$D1709)</f>
        <v>#N/A</v>
      </c>
    </row>
    <row r="1710" spans="1:10" x14ac:dyDescent="0.2">
      <c r="A1710" t="s">
        <v>23</v>
      </c>
      <c r="B1710" t="s">
        <v>234</v>
      </c>
      <c r="C1710" s="2" t="str">
        <f>_xlfn.XLOOKUP(B1710,Sheet1!$E$2:$E$171,Sheet1!$A$2:$A$171," ",0)</f>
        <v xml:space="preserve"> </v>
      </c>
      <c r="D1710" s="2" t="str">
        <f>_xlfn.XLOOKUP(B1710,Sheet1!$E$2:$E$171,Sheet1!$B$2:$B$171," ",0)</f>
        <v xml:space="preserve"> </v>
      </c>
      <c r="E1710" t="e" cm="1">
        <f t="array" ref="E1710">_xlfn.IFS(OR(D1710="Spl Mounting flange - 304",D1710="Spl Enlarged Mounting flange - 304",D1710="Spl Monoblock - 304",D1710="Dbl Mounting flange - 304",D1710="Dbl Monoblock - 304",D1710="Spl Mounting flange - 316",D1710="Dbl Mounting flange - 316",D1710="Spl Monoblock - 316",D1710="Dbl Mounting flange - 316"),D1710)</f>
        <v>#N/A</v>
      </c>
      <c r="F1710" t="e" cm="1">
        <f t="array" ref="F1710">_xlfn.IFS(OR($D1710="Fan 50 Hz",$D1710="Fan 440V 60 Hz",$D1710="Fan 460V 50 Hz"),$D1710)</f>
        <v>#N/A</v>
      </c>
      <c r="G1710" t="e" cm="1">
        <f t="array" ref="G1710">_xlfn.IFS(OR($D1710="Hopper 304",$D1710="Hopper 316"),$D1710)</f>
        <v>#N/A</v>
      </c>
      <c r="H1710" t="e" cm="1">
        <f t="array" ref="H1710">_xlfn.IFS(OR($D1710="Vibrating grid",$D1710="Vibrating grid for enlarged design"),$D1710)</f>
        <v>#N/A</v>
      </c>
      <c r="I1710" t="e" cm="1">
        <f t="array" ref="I1710">_xlfn.IFS(OR($D1710="Simple magnetic grid  - 304",$D1710="Simple magnetic grid  - 316",$D1710="Simple and enlarged magnetic grid "),$D1710)</f>
        <v>#N/A</v>
      </c>
      <c r="J1710" t="e" cm="1">
        <f t="array" ref="J1710">_xlfn.IFS(OR($D1710="SMC",$D1710="Simple magnetic grid  - 316.",$D1710="FESTO"),$D1710)</f>
        <v>#N/A</v>
      </c>
    </row>
    <row r="1711" spans="1:10" x14ac:dyDescent="0.2">
      <c r="A1711" t="s">
        <v>23</v>
      </c>
      <c r="B1711" t="s">
        <v>93</v>
      </c>
      <c r="C1711" s="2" t="str">
        <f>_xlfn.XLOOKUP(B1711,Sheet1!$E$2:$E$171,Sheet1!$A$2:$A$171," ",0)</f>
        <v xml:space="preserve"> </v>
      </c>
      <c r="D1711" s="2" t="str">
        <f>_xlfn.XLOOKUP(B1711,Sheet1!$E$2:$E$171,Sheet1!$B$2:$B$171," ",0)</f>
        <v xml:space="preserve"> </v>
      </c>
      <c r="E1711" t="e" cm="1">
        <f t="array" ref="E1711">_xlfn.IFS(OR(D1711="Spl Mounting flange - 304",D1711="Spl Enlarged Mounting flange - 304",D1711="Spl Monoblock - 304",D1711="Dbl Mounting flange - 304",D1711="Dbl Monoblock - 304",D1711="Spl Mounting flange - 316",D1711="Dbl Mounting flange - 316",D1711="Spl Monoblock - 316",D1711="Dbl Mounting flange - 316"),D1711)</f>
        <v>#N/A</v>
      </c>
      <c r="F1711" t="e" cm="1">
        <f t="array" ref="F1711">_xlfn.IFS(OR($D1711="Fan 50 Hz",$D1711="Fan 440V 60 Hz",$D1711="Fan 460V 50 Hz"),$D1711)</f>
        <v>#N/A</v>
      </c>
      <c r="G1711" t="e" cm="1">
        <f t="array" ref="G1711">_xlfn.IFS(OR($D1711="Hopper 304",$D1711="Hopper 316"),$D1711)</f>
        <v>#N/A</v>
      </c>
      <c r="H1711" t="e" cm="1">
        <f t="array" ref="H1711">_xlfn.IFS(OR($D1711="Vibrating grid",$D1711="Vibrating grid for enlarged design"),$D1711)</f>
        <v>#N/A</v>
      </c>
      <c r="I1711" t="e" cm="1">
        <f t="array" ref="I1711">_xlfn.IFS(OR($D1711="Simple magnetic grid  - 304",$D1711="Simple magnetic grid  - 316",$D1711="Simple and enlarged magnetic grid "),$D1711)</f>
        <v>#N/A</v>
      </c>
      <c r="J1711" t="e" cm="1">
        <f t="array" ref="J1711">_xlfn.IFS(OR($D1711="SMC",$D1711="Simple magnetic grid  - 316.",$D1711="FESTO"),$D1711)</f>
        <v>#N/A</v>
      </c>
    </row>
    <row r="1712" spans="1:10" x14ac:dyDescent="0.2">
      <c r="A1712" t="s">
        <v>23</v>
      </c>
      <c r="B1712" t="s">
        <v>69</v>
      </c>
      <c r="C1712" s="2" t="str">
        <f>_xlfn.XLOOKUP(B1712,Sheet1!$E$2:$E$171,Sheet1!$A$2:$A$171," ",0)</f>
        <v xml:space="preserve"> </v>
      </c>
      <c r="D1712" s="2" t="str">
        <f>_xlfn.XLOOKUP(B1712,Sheet1!$E$2:$E$171,Sheet1!$B$2:$B$171," ",0)</f>
        <v xml:space="preserve"> </v>
      </c>
      <c r="E1712" t="e" cm="1">
        <f t="array" ref="E1712">_xlfn.IFS(OR(D1712="Spl Mounting flange - 304",D1712="Spl Enlarged Mounting flange - 304",D1712="Spl Monoblock - 304",D1712="Dbl Mounting flange - 304",D1712="Dbl Monoblock - 304",D1712="Spl Mounting flange - 316",D1712="Dbl Mounting flange - 316",D1712="Spl Monoblock - 316",D1712="Dbl Mounting flange - 316"),D1712)</f>
        <v>#N/A</v>
      </c>
      <c r="F1712" t="e" cm="1">
        <f t="array" ref="F1712">_xlfn.IFS(OR($D1712="Fan 50 Hz",$D1712="Fan 440V 60 Hz",$D1712="Fan 460V 50 Hz"),$D1712)</f>
        <v>#N/A</v>
      </c>
      <c r="G1712" t="e" cm="1">
        <f t="array" ref="G1712">_xlfn.IFS(OR($D1712="Hopper 304",$D1712="Hopper 316"),$D1712)</f>
        <v>#N/A</v>
      </c>
      <c r="H1712" t="e" cm="1">
        <f t="array" ref="H1712">_xlfn.IFS(OR($D1712="Vibrating grid",$D1712="Vibrating grid for enlarged design"),$D1712)</f>
        <v>#N/A</v>
      </c>
      <c r="I1712" t="e" cm="1">
        <f t="array" ref="I1712">_xlfn.IFS(OR($D1712="Simple magnetic grid  - 304",$D1712="Simple magnetic grid  - 316",$D1712="Simple and enlarged magnetic grid "),$D1712)</f>
        <v>#N/A</v>
      </c>
      <c r="J1712" t="e" cm="1">
        <f t="array" ref="J1712">_xlfn.IFS(OR($D1712="SMC",$D1712="Simple magnetic grid  - 316.",$D1712="FESTO"),$D1712)</f>
        <v>#N/A</v>
      </c>
    </row>
    <row r="1713" spans="1:10" x14ac:dyDescent="0.2">
      <c r="A1713" t="s">
        <v>23</v>
      </c>
      <c r="B1713" t="s">
        <v>229</v>
      </c>
      <c r="C1713" s="2" t="str">
        <f>_xlfn.XLOOKUP(B1713,Sheet1!$E$2:$E$171,Sheet1!$A$2:$A$171," ",0)</f>
        <v xml:space="preserve"> </v>
      </c>
      <c r="D1713" s="2" t="str">
        <f>_xlfn.XLOOKUP(B1713,Sheet1!$E$2:$E$171,Sheet1!$B$2:$B$171," ",0)</f>
        <v xml:space="preserve"> </v>
      </c>
      <c r="E1713" t="e" cm="1">
        <f t="array" ref="E1713">_xlfn.IFS(OR(D1713="Spl Mounting flange - 304",D1713="Spl Enlarged Mounting flange - 304",D1713="Spl Monoblock - 304",D1713="Dbl Mounting flange - 304",D1713="Dbl Monoblock - 304",D1713="Spl Mounting flange - 316",D1713="Dbl Mounting flange - 316",D1713="Spl Monoblock - 316",D1713="Dbl Mounting flange - 316"),D1713)</f>
        <v>#N/A</v>
      </c>
      <c r="F1713" t="e" cm="1">
        <f t="array" ref="F1713">_xlfn.IFS(OR($D1713="Fan 50 Hz",$D1713="Fan 440V 60 Hz",$D1713="Fan 460V 50 Hz"),$D1713)</f>
        <v>#N/A</v>
      </c>
      <c r="G1713" t="e" cm="1">
        <f t="array" ref="G1713">_xlfn.IFS(OR($D1713="Hopper 304",$D1713="Hopper 316"),$D1713)</f>
        <v>#N/A</v>
      </c>
      <c r="H1713" t="e" cm="1">
        <f t="array" ref="H1713">_xlfn.IFS(OR($D1713="Vibrating grid",$D1713="Vibrating grid for enlarged design"),$D1713)</f>
        <v>#N/A</v>
      </c>
      <c r="I1713" t="e" cm="1">
        <f t="array" ref="I1713">_xlfn.IFS(OR($D1713="Simple magnetic grid  - 304",$D1713="Simple magnetic grid  - 316",$D1713="Simple and enlarged magnetic grid "),$D1713)</f>
        <v>#N/A</v>
      </c>
      <c r="J1713" t="e" cm="1">
        <f t="array" ref="J1713">_xlfn.IFS(OR($D1713="SMC",$D1713="Simple magnetic grid  - 316.",$D1713="FESTO"),$D1713)</f>
        <v>#N/A</v>
      </c>
    </row>
    <row r="1714" spans="1:10" x14ac:dyDescent="0.2">
      <c r="A1714" t="s">
        <v>23</v>
      </c>
      <c r="B1714" t="s">
        <v>231</v>
      </c>
      <c r="C1714" s="2" t="str">
        <f>_xlfn.XLOOKUP(B1714,Sheet1!$E$2:$E$171,Sheet1!$A$2:$A$171," ",0)</f>
        <v xml:space="preserve"> </v>
      </c>
      <c r="D1714" s="2" t="str">
        <f>_xlfn.XLOOKUP(B1714,Sheet1!$E$2:$E$171,Sheet1!$B$2:$B$171," ",0)</f>
        <v xml:space="preserve"> </v>
      </c>
      <c r="E1714" t="e" cm="1">
        <f t="array" ref="E1714">_xlfn.IFS(OR(D1714="Spl Mounting flange - 304",D1714="Spl Enlarged Mounting flange - 304",D1714="Spl Monoblock - 304",D1714="Dbl Mounting flange - 304",D1714="Dbl Monoblock - 304",D1714="Spl Mounting flange - 316",D1714="Dbl Mounting flange - 316",D1714="Spl Monoblock - 316",D1714="Dbl Mounting flange - 316"),D1714)</f>
        <v>#N/A</v>
      </c>
      <c r="F1714" t="e" cm="1">
        <f t="array" ref="F1714">_xlfn.IFS(OR($D1714="Fan 50 Hz",$D1714="Fan 440V 60 Hz",$D1714="Fan 460V 50 Hz"),$D1714)</f>
        <v>#N/A</v>
      </c>
      <c r="G1714" t="e" cm="1">
        <f t="array" ref="G1714">_xlfn.IFS(OR($D1714="Hopper 304",$D1714="Hopper 316"),$D1714)</f>
        <v>#N/A</v>
      </c>
      <c r="H1714" t="e" cm="1">
        <f t="array" ref="H1714">_xlfn.IFS(OR($D1714="Vibrating grid",$D1714="Vibrating grid for enlarged design"),$D1714)</f>
        <v>#N/A</v>
      </c>
      <c r="I1714" t="e" cm="1">
        <f t="array" ref="I1714">_xlfn.IFS(OR($D1714="Simple magnetic grid  - 304",$D1714="Simple magnetic grid  - 316",$D1714="Simple and enlarged magnetic grid "),$D1714)</f>
        <v>#N/A</v>
      </c>
      <c r="J1714" t="e" cm="1">
        <f t="array" ref="J1714">_xlfn.IFS(OR($D1714="SMC",$D1714="Simple magnetic grid  - 316.",$D1714="FESTO"),$D1714)</f>
        <v>#N/A</v>
      </c>
    </row>
    <row r="1715" spans="1:10" x14ac:dyDescent="0.2">
      <c r="A1715" t="s">
        <v>23</v>
      </c>
      <c r="B1715" t="s">
        <v>1</v>
      </c>
      <c r="C1715" s="2" t="str">
        <f>_xlfn.XLOOKUP(B1715,Sheet1!$E$2:$E$171,Sheet1!$A$2:$A$171," ",0)</f>
        <v xml:space="preserve"> </v>
      </c>
      <c r="D1715" s="2" t="str">
        <f>_xlfn.XLOOKUP(B1715,Sheet1!$E$2:$E$171,Sheet1!$B$2:$B$171," ",0)</f>
        <v xml:space="preserve"> </v>
      </c>
      <c r="E1715" t="e" cm="1">
        <f t="array" ref="E1715">_xlfn.IFS(OR(D1715="Spl Mounting flange - 304",D1715="Spl Enlarged Mounting flange - 304",D1715="Spl Monoblock - 304",D1715="Dbl Mounting flange - 304",D1715="Dbl Monoblock - 304",D1715="Spl Mounting flange - 316",D1715="Dbl Mounting flange - 316",D1715="Spl Monoblock - 316",D1715="Dbl Mounting flange - 316"),D1715)</f>
        <v>#N/A</v>
      </c>
      <c r="F1715" t="e" cm="1">
        <f t="array" ref="F1715">_xlfn.IFS(OR($D1715="Fan 50 Hz",$D1715="Fan 440V 60 Hz",$D1715="Fan 460V 50 Hz"),$D1715)</f>
        <v>#N/A</v>
      </c>
      <c r="G1715" t="e" cm="1">
        <f t="array" ref="G1715">_xlfn.IFS(OR($D1715="Hopper 304",$D1715="Hopper 316"),$D1715)</f>
        <v>#N/A</v>
      </c>
      <c r="H1715" t="e" cm="1">
        <f t="array" ref="H1715">_xlfn.IFS(OR($D1715="Vibrating grid",$D1715="Vibrating grid for enlarged design"),$D1715)</f>
        <v>#N/A</v>
      </c>
      <c r="I1715" t="e" cm="1">
        <f t="array" ref="I1715">_xlfn.IFS(OR($D1715="Simple magnetic grid  - 304",$D1715="Simple magnetic grid  - 316",$D1715="Simple and enlarged magnetic grid "),$D1715)</f>
        <v>#N/A</v>
      </c>
      <c r="J1715" t="e" cm="1">
        <f t="array" ref="J1715">_xlfn.IFS(OR($D1715="SMC",$D1715="Simple magnetic grid  - 316.",$D1715="FESTO"),$D1715)</f>
        <v>#N/A</v>
      </c>
    </row>
    <row r="1716" spans="1:10" x14ac:dyDescent="0.2">
      <c r="A1716" t="s">
        <v>23</v>
      </c>
      <c r="B1716" t="s">
        <v>182</v>
      </c>
      <c r="C1716" s="2" t="str">
        <f>_xlfn.XLOOKUP(B1716,Sheet1!$E$2:$E$171,Sheet1!$A$2:$A$171," ",0)</f>
        <v xml:space="preserve"> </v>
      </c>
      <c r="D1716" s="2" t="str">
        <f>_xlfn.XLOOKUP(B1716,Sheet1!$E$2:$E$171,Sheet1!$B$2:$B$171," ",0)</f>
        <v xml:space="preserve"> </v>
      </c>
      <c r="E1716" t="e" cm="1">
        <f t="array" ref="E1716">_xlfn.IFS(OR(D1716="Spl Mounting flange - 304",D1716="Spl Enlarged Mounting flange - 304",D1716="Spl Monoblock - 304",D1716="Dbl Mounting flange - 304",D1716="Dbl Monoblock - 304",D1716="Spl Mounting flange - 316",D1716="Dbl Mounting flange - 316",D1716="Spl Monoblock - 316",D1716="Dbl Mounting flange - 316"),D1716)</f>
        <v>#N/A</v>
      </c>
      <c r="F1716" t="e" cm="1">
        <f t="array" ref="F1716">_xlfn.IFS(OR($D1716="Fan 50 Hz",$D1716="Fan 440V 60 Hz",$D1716="Fan 460V 50 Hz"),$D1716)</f>
        <v>#N/A</v>
      </c>
      <c r="G1716" t="e" cm="1">
        <f t="array" ref="G1716">_xlfn.IFS(OR($D1716="Hopper 304",$D1716="Hopper 316"),$D1716)</f>
        <v>#N/A</v>
      </c>
      <c r="H1716" t="e" cm="1">
        <f t="array" ref="H1716">_xlfn.IFS(OR($D1716="Vibrating grid",$D1716="Vibrating grid for enlarged design"),$D1716)</f>
        <v>#N/A</v>
      </c>
      <c r="I1716" t="e" cm="1">
        <f t="array" ref="I1716">_xlfn.IFS(OR($D1716="Simple magnetic grid  - 304",$D1716="Simple magnetic grid  - 316",$D1716="Simple and enlarged magnetic grid "),$D1716)</f>
        <v>#N/A</v>
      </c>
      <c r="J1716" t="e" cm="1">
        <f t="array" ref="J1716">_xlfn.IFS(OR($D1716="SMC",$D1716="Simple magnetic grid  - 316.",$D1716="FESTO"),$D1716)</f>
        <v>#N/A</v>
      </c>
    </row>
    <row r="1717" spans="1:10" x14ac:dyDescent="0.2">
      <c r="A1717" t="s">
        <v>23</v>
      </c>
      <c r="B1717" t="s">
        <v>181</v>
      </c>
      <c r="C1717" s="2" t="str">
        <f>_xlfn.XLOOKUP(B1717,Sheet1!$E$2:$E$171,Sheet1!$A$2:$A$171," ",0)</f>
        <v xml:space="preserve"> </v>
      </c>
      <c r="D1717" s="2" t="str">
        <f>_xlfn.XLOOKUP(B1717,Sheet1!$E$2:$E$171,Sheet1!$B$2:$B$171," ",0)</f>
        <v xml:space="preserve"> </v>
      </c>
      <c r="E1717" t="e" cm="1">
        <f t="array" ref="E1717">_xlfn.IFS(OR(D1717="Spl Mounting flange - 304",D1717="Spl Enlarged Mounting flange - 304",D1717="Spl Monoblock - 304",D1717="Dbl Mounting flange - 304",D1717="Dbl Monoblock - 304",D1717="Spl Mounting flange - 316",D1717="Dbl Mounting flange - 316",D1717="Spl Monoblock - 316",D1717="Dbl Mounting flange - 316"),D1717)</f>
        <v>#N/A</v>
      </c>
      <c r="F1717" t="e" cm="1">
        <f t="array" ref="F1717">_xlfn.IFS(OR($D1717="Fan 50 Hz",$D1717="Fan 440V 60 Hz",$D1717="Fan 460V 50 Hz"),$D1717)</f>
        <v>#N/A</v>
      </c>
      <c r="G1717" t="e" cm="1">
        <f t="array" ref="G1717">_xlfn.IFS(OR($D1717="Hopper 304",$D1717="Hopper 316"),$D1717)</f>
        <v>#N/A</v>
      </c>
      <c r="H1717" t="e" cm="1">
        <f t="array" ref="H1717">_xlfn.IFS(OR($D1717="Vibrating grid",$D1717="Vibrating grid for enlarged design"),$D1717)</f>
        <v>#N/A</v>
      </c>
      <c r="I1717" t="e" cm="1">
        <f t="array" ref="I1717">_xlfn.IFS(OR($D1717="Simple magnetic grid  - 304",$D1717="Simple magnetic grid  - 316",$D1717="Simple and enlarged magnetic grid "),$D1717)</f>
        <v>#N/A</v>
      </c>
      <c r="J1717" t="e" cm="1">
        <f t="array" ref="J1717">_xlfn.IFS(OR($D1717="SMC",$D1717="Simple magnetic grid  - 316.",$D1717="FESTO"),$D1717)</f>
        <v>#N/A</v>
      </c>
    </row>
    <row r="1718" spans="1:10" x14ac:dyDescent="0.2">
      <c r="A1718" t="s">
        <v>23</v>
      </c>
      <c r="B1718" t="s">
        <v>180</v>
      </c>
      <c r="C1718" s="2" t="str">
        <f>_xlfn.XLOOKUP(B1718,Sheet1!$E$2:$E$171,Sheet1!$A$2:$A$171," ",0)</f>
        <v xml:space="preserve"> </v>
      </c>
      <c r="D1718" s="2" t="str">
        <f>_xlfn.XLOOKUP(B1718,Sheet1!$E$2:$E$171,Sheet1!$B$2:$B$171," ",0)</f>
        <v xml:space="preserve"> </v>
      </c>
      <c r="E1718" t="e" cm="1">
        <f t="array" ref="E1718">_xlfn.IFS(OR(D1718="Spl Mounting flange - 304",D1718="Spl Enlarged Mounting flange - 304",D1718="Spl Monoblock - 304",D1718="Dbl Mounting flange - 304",D1718="Dbl Monoblock - 304",D1718="Spl Mounting flange - 316",D1718="Dbl Mounting flange - 316",D1718="Spl Monoblock - 316",D1718="Dbl Mounting flange - 316"),D1718)</f>
        <v>#N/A</v>
      </c>
      <c r="F1718" t="e" cm="1">
        <f t="array" ref="F1718">_xlfn.IFS(OR($D1718="Fan 50 Hz",$D1718="Fan 440V 60 Hz",$D1718="Fan 460V 50 Hz"),$D1718)</f>
        <v>#N/A</v>
      </c>
      <c r="G1718" t="e" cm="1">
        <f t="array" ref="G1718">_xlfn.IFS(OR($D1718="Hopper 304",$D1718="Hopper 316"),$D1718)</f>
        <v>#N/A</v>
      </c>
      <c r="H1718" t="e" cm="1">
        <f t="array" ref="H1718">_xlfn.IFS(OR($D1718="Vibrating grid",$D1718="Vibrating grid for enlarged design"),$D1718)</f>
        <v>#N/A</v>
      </c>
      <c r="I1718" t="e" cm="1">
        <f t="array" ref="I1718">_xlfn.IFS(OR($D1718="Simple magnetic grid  - 304",$D1718="Simple magnetic grid  - 316",$D1718="Simple and enlarged magnetic grid "),$D1718)</f>
        <v>#N/A</v>
      </c>
      <c r="J1718" t="e" cm="1">
        <f t="array" ref="J1718">_xlfn.IFS(OR($D1718="SMC",$D1718="Simple magnetic grid  - 316.",$D1718="FESTO"),$D1718)</f>
        <v>#N/A</v>
      </c>
    </row>
    <row r="1719" spans="1:10" x14ac:dyDescent="0.2">
      <c r="A1719" t="s">
        <v>23</v>
      </c>
      <c r="B1719" t="s">
        <v>353</v>
      </c>
      <c r="C1719" s="2" t="str">
        <f>_xlfn.XLOOKUP(B1719,Sheet1!$E$2:$E$171,Sheet1!$A$2:$A$171," ",0)</f>
        <v xml:space="preserve"> </v>
      </c>
      <c r="D1719" s="2" t="str">
        <f>_xlfn.XLOOKUP(B1719,Sheet1!$E$2:$E$171,Sheet1!$B$2:$B$171," ",0)</f>
        <v xml:space="preserve"> </v>
      </c>
      <c r="E1719" t="e" cm="1">
        <f t="array" ref="E1719">_xlfn.IFS(OR(D1719="Spl Mounting flange - 304",D1719="Spl Enlarged Mounting flange - 304",D1719="Spl Monoblock - 304",D1719="Dbl Mounting flange - 304",D1719="Dbl Monoblock - 304",D1719="Spl Mounting flange - 316",D1719="Dbl Mounting flange - 316",D1719="Spl Monoblock - 316",D1719="Dbl Mounting flange - 316"),D1719)</f>
        <v>#N/A</v>
      </c>
      <c r="F1719" t="e" cm="1">
        <f t="array" ref="F1719">_xlfn.IFS(OR($D1719="Fan 50 Hz",$D1719="Fan 440V 60 Hz",$D1719="Fan 460V 50 Hz"),$D1719)</f>
        <v>#N/A</v>
      </c>
      <c r="G1719" t="e" cm="1">
        <f t="array" ref="G1719">_xlfn.IFS(OR($D1719="Hopper 304",$D1719="Hopper 316"),$D1719)</f>
        <v>#N/A</v>
      </c>
      <c r="H1719" t="e" cm="1">
        <f t="array" ref="H1719">_xlfn.IFS(OR($D1719="Vibrating grid",$D1719="Vibrating grid for enlarged design"),$D1719)</f>
        <v>#N/A</v>
      </c>
      <c r="I1719" t="e" cm="1">
        <f t="array" ref="I1719">_xlfn.IFS(OR($D1719="Simple magnetic grid  - 304",$D1719="Simple magnetic grid  - 316",$D1719="Simple and enlarged magnetic grid "),$D1719)</f>
        <v>#N/A</v>
      </c>
      <c r="J1719" t="e" cm="1">
        <f t="array" ref="J1719">_xlfn.IFS(OR($D1719="SMC",$D1719="Simple magnetic grid  - 316.",$D1719="FESTO"),$D1719)</f>
        <v>#N/A</v>
      </c>
    </row>
    <row r="1720" spans="1:10" x14ac:dyDescent="0.2">
      <c r="A1720" t="s">
        <v>23</v>
      </c>
      <c r="B1720" t="s">
        <v>226</v>
      </c>
      <c r="C1720" s="2" t="str">
        <f>_xlfn.XLOOKUP(B1720,Sheet1!$E$2:$E$171,Sheet1!$A$2:$A$171," ",0)</f>
        <v xml:space="preserve"> </v>
      </c>
      <c r="D1720" s="2" t="str">
        <f>_xlfn.XLOOKUP(B1720,Sheet1!$E$2:$E$171,Sheet1!$B$2:$B$171," ",0)</f>
        <v xml:space="preserve"> </v>
      </c>
      <c r="E1720" t="e" cm="1">
        <f t="array" ref="E1720">_xlfn.IFS(OR(D1720="Spl Mounting flange - 304",D1720="Spl Enlarged Mounting flange - 304",D1720="Spl Monoblock - 304",D1720="Dbl Mounting flange - 304",D1720="Dbl Monoblock - 304",D1720="Spl Mounting flange - 316",D1720="Dbl Mounting flange - 316",D1720="Spl Monoblock - 316",D1720="Dbl Mounting flange - 316"),D1720)</f>
        <v>#N/A</v>
      </c>
      <c r="F1720" t="e" cm="1">
        <f t="array" ref="F1720">_xlfn.IFS(OR($D1720="Fan 50 Hz",$D1720="Fan 440V 60 Hz",$D1720="Fan 460V 50 Hz"),$D1720)</f>
        <v>#N/A</v>
      </c>
      <c r="G1720" t="e" cm="1">
        <f t="array" ref="G1720">_xlfn.IFS(OR($D1720="Hopper 304",$D1720="Hopper 316"),$D1720)</f>
        <v>#N/A</v>
      </c>
      <c r="H1720" t="e" cm="1">
        <f t="array" ref="H1720">_xlfn.IFS(OR($D1720="Vibrating grid",$D1720="Vibrating grid for enlarged design"),$D1720)</f>
        <v>#N/A</v>
      </c>
      <c r="I1720" t="e" cm="1">
        <f t="array" ref="I1720">_xlfn.IFS(OR($D1720="Simple magnetic grid  - 304",$D1720="Simple magnetic grid  - 316",$D1720="Simple and enlarged magnetic grid "),$D1720)</f>
        <v>#N/A</v>
      </c>
      <c r="J1720" t="e" cm="1">
        <f t="array" ref="J1720">_xlfn.IFS(OR($D1720="SMC",$D1720="Simple magnetic grid  - 316.",$D1720="FESTO"),$D1720)</f>
        <v>#N/A</v>
      </c>
    </row>
    <row r="1721" spans="1:10" x14ac:dyDescent="0.2">
      <c r="A1721" t="s">
        <v>23</v>
      </c>
      <c r="B1721" t="s">
        <v>151</v>
      </c>
      <c r="C1721" s="2" t="str">
        <f>_xlfn.XLOOKUP(B1721,Sheet1!$E$2:$E$171,Sheet1!$A$2:$A$171," ",0)</f>
        <v xml:space="preserve"> </v>
      </c>
      <c r="D1721" s="2" t="str">
        <f>_xlfn.XLOOKUP(B1721,Sheet1!$E$2:$E$171,Sheet1!$B$2:$B$171," ",0)</f>
        <v xml:space="preserve"> </v>
      </c>
      <c r="E1721" t="e" cm="1">
        <f t="array" ref="E1721">_xlfn.IFS(OR(D1721="Spl Mounting flange - 304",D1721="Spl Enlarged Mounting flange - 304",D1721="Spl Monoblock - 304",D1721="Dbl Mounting flange - 304",D1721="Dbl Monoblock - 304",D1721="Spl Mounting flange - 316",D1721="Dbl Mounting flange - 316",D1721="Spl Monoblock - 316",D1721="Dbl Mounting flange - 316"),D1721)</f>
        <v>#N/A</v>
      </c>
      <c r="F1721" t="e" cm="1">
        <f t="array" ref="F1721">_xlfn.IFS(OR($D1721="Fan 50 Hz",$D1721="Fan 440V 60 Hz",$D1721="Fan 460V 50 Hz"),$D1721)</f>
        <v>#N/A</v>
      </c>
      <c r="G1721" t="e" cm="1">
        <f t="array" ref="G1721">_xlfn.IFS(OR($D1721="Hopper 304",$D1721="Hopper 316"),$D1721)</f>
        <v>#N/A</v>
      </c>
      <c r="H1721" t="e" cm="1">
        <f t="array" ref="H1721">_xlfn.IFS(OR($D1721="Vibrating grid",$D1721="Vibrating grid for enlarged design"),$D1721)</f>
        <v>#N/A</v>
      </c>
      <c r="I1721" t="e" cm="1">
        <f t="array" ref="I1721">_xlfn.IFS(OR($D1721="Simple magnetic grid  - 304",$D1721="Simple magnetic grid  - 316",$D1721="Simple and enlarged magnetic grid "),$D1721)</f>
        <v>#N/A</v>
      </c>
      <c r="J1721" t="e" cm="1">
        <f t="array" ref="J1721">_xlfn.IFS(OR($D1721="SMC",$D1721="Simple magnetic grid  - 316.",$D1721="FESTO"),$D1721)</f>
        <v>#N/A</v>
      </c>
    </row>
    <row r="1722" spans="1:10" x14ac:dyDescent="0.2">
      <c r="A1722" t="s">
        <v>23</v>
      </c>
      <c r="B1722" t="s">
        <v>1</v>
      </c>
      <c r="C1722" s="2" t="str">
        <f>_xlfn.XLOOKUP(B1722,Sheet1!$E$2:$E$171,Sheet1!$A$2:$A$171," ",0)</f>
        <v xml:space="preserve"> </v>
      </c>
      <c r="D1722" s="2" t="str">
        <f>_xlfn.XLOOKUP(B1722,Sheet1!$E$2:$E$171,Sheet1!$B$2:$B$171," ",0)</f>
        <v xml:space="preserve"> </v>
      </c>
      <c r="E1722" t="e" cm="1">
        <f t="array" ref="E1722">_xlfn.IFS(OR(D1722="Spl Mounting flange - 304",D1722="Spl Enlarged Mounting flange - 304",D1722="Spl Monoblock - 304",D1722="Dbl Mounting flange - 304",D1722="Dbl Monoblock - 304",D1722="Spl Mounting flange - 316",D1722="Dbl Mounting flange - 316",D1722="Spl Monoblock - 316",D1722="Dbl Mounting flange - 316"),D1722)</f>
        <v>#N/A</v>
      </c>
      <c r="F1722" t="e" cm="1">
        <f t="array" ref="F1722">_xlfn.IFS(OR($D1722="Fan 50 Hz",$D1722="Fan 440V 60 Hz",$D1722="Fan 460V 50 Hz"),$D1722)</f>
        <v>#N/A</v>
      </c>
      <c r="G1722" t="e" cm="1">
        <f t="array" ref="G1722">_xlfn.IFS(OR($D1722="Hopper 304",$D1722="Hopper 316"),$D1722)</f>
        <v>#N/A</v>
      </c>
      <c r="H1722" t="e" cm="1">
        <f t="array" ref="H1722">_xlfn.IFS(OR($D1722="Vibrating grid",$D1722="Vibrating grid for enlarged design"),$D1722)</f>
        <v>#N/A</v>
      </c>
      <c r="I1722" t="e" cm="1">
        <f t="array" ref="I1722">_xlfn.IFS(OR($D1722="Simple magnetic grid  - 304",$D1722="Simple magnetic grid  - 316",$D1722="Simple and enlarged magnetic grid "),$D1722)</f>
        <v>#N/A</v>
      </c>
      <c r="J1722" t="e" cm="1">
        <f t="array" ref="J1722">_xlfn.IFS(OR($D1722="SMC",$D1722="Simple magnetic grid  - 316.",$D1722="FESTO"),$D1722)</f>
        <v>#N/A</v>
      </c>
    </row>
    <row r="1723" spans="1:10" x14ac:dyDescent="0.2">
      <c r="A1723" t="s">
        <v>23</v>
      </c>
      <c r="B1723" t="s">
        <v>113</v>
      </c>
      <c r="C1723" s="2" t="str">
        <f>_xlfn.XLOOKUP(B1723,Sheet1!$E$2:$E$171,Sheet1!$A$2:$A$171," ",0)</f>
        <v xml:space="preserve"> </v>
      </c>
      <c r="D1723" s="2" t="str">
        <f>_xlfn.XLOOKUP(B1723,Sheet1!$E$2:$E$171,Sheet1!$B$2:$B$171," ",0)</f>
        <v xml:space="preserve"> </v>
      </c>
      <c r="E1723" t="e" cm="1">
        <f t="array" ref="E1723">_xlfn.IFS(OR(D1723="Spl Mounting flange - 304",D1723="Spl Enlarged Mounting flange - 304",D1723="Spl Monoblock - 304",D1723="Dbl Mounting flange - 304",D1723="Dbl Monoblock - 304",D1723="Spl Mounting flange - 316",D1723="Dbl Mounting flange - 316",D1723="Spl Monoblock - 316",D1723="Dbl Mounting flange - 316"),D1723)</f>
        <v>#N/A</v>
      </c>
      <c r="F1723" t="e" cm="1">
        <f t="array" ref="F1723">_xlfn.IFS(OR($D1723="Fan 50 Hz",$D1723="Fan 440V 60 Hz",$D1723="Fan 460V 50 Hz"),$D1723)</f>
        <v>#N/A</v>
      </c>
      <c r="G1723" t="e" cm="1">
        <f t="array" ref="G1723">_xlfn.IFS(OR($D1723="Hopper 304",$D1723="Hopper 316"),$D1723)</f>
        <v>#N/A</v>
      </c>
      <c r="H1723" t="e" cm="1">
        <f t="array" ref="H1723">_xlfn.IFS(OR($D1723="Vibrating grid",$D1723="Vibrating grid for enlarged design"),$D1723)</f>
        <v>#N/A</v>
      </c>
      <c r="I1723" t="e" cm="1">
        <f t="array" ref="I1723">_xlfn.IFS(OR($D1723="Simple magnetic grid  - 304",$D1723="Simple magnetic grid  - 316",$D1723="Simple and enlarged magnetic grid "),$D1723)</f>
        <v>#N/A</v>
      </c>
      <c r="J1723" t="e" cm="1">
        <f t="array" ref="J1723">_xlfn.IFS(OR($D1723="SMC",$D1723="Simple magnetic grid  - 316.",$D1723="FESTO"),$D1723)</f>
        <v>#N/A</v>
      </c>
    </row>
    <row r="1724" spans="1:10" x14ac:dyDescent="0.2">
      <c r="A1724" t="s">
        <v>23</v>
      </c>
      <c r="B1724" t="s">
        <v>65</v>
      </c>
      <c r="C1724" s="2" t="str">
        <f>_xlfn.XLOOKUP(B1724,Sheet1!$E$2:$E$171,Sheet1!$A$2:$A$171," ",0)</f>
        <v xml:space="preserve"> </v>
      </c>
      <c r="D1724" s="2" t="str">
        <f>_xlfn.XLOOKUP(B1724,Sheet1!$E$2:$E$171,Sheet1!$B$2:$B$171," ",0)</f>
        <v xml:space="preserve"> </v>
      </c>
      <c r="E1724" t="e" cm="1">
        <f t="array" ref="E1724">_xlfn.IFS(OR(D1724="Spl Mounting flange - 304",D1724="Spl Enlarged Mounting flange - 304",D1724="Spl Monoblock - 304",D1724="Dbl Mounting flange - 304",D1724="Dbl Monoblock - 304",D1724="Spl Mounting flange - 316",D1724="Dbl Mounting flange - 316",D1724="Spl Monoblock - 316",D1724="Dbl Mounting flange - 316"),D1724)</f>
        <v>#N/A</v>
      </c>
      <c r="F1724" t="e" cm="1">
        <f t="array" ref="F1724">_xlfn.IFS(OR($D1724="Fan 50 Hz",$D1724="Fan 440V 60 Hz",$D1724="Fan 460V 50 Hz"),$D1724)</f>
        <v>#N/A</v>
      </c>
      <c r="G1724" t="e" cm="1">
        <f t="array" ref="G1724">_xlfn.IFS(OR($D1724="Hopper 304",$D1724="Hopper 316"),$D1724)</f>
        <v>#N/A</v>
      </c>
      <c r="H1724" t="e" cm="1">
        <f t="array" ref="H1724">_xlfn.IFS(OR($D1724="Vibrating grid",$D1724="Vibrating grid for enlarged design"),$D1724)</f>
        <v>#N/A</v>
      </c>
      <c r="I1724" t="e" cm="1">
        <f t="array" ref="I1724">_xlfn.IFS(OR($D1724="Simple magnetic grid  - 304",$D1724="Simple magnetic grid  - 316",$D1724="Simple and enlarged magnetic grid "),$D1724)</f>
        <v>#N/A</v>
      </c>
      <c r="J1724" t="e" cm="1">
        <f t="array" ref="J1724">_xlfn.IFS(OR($D1724="SMC",$D1724="Simple magnetic grid  - 316.",$D1724="FESTO"),$D1724)</f>
        <v>#N/A</v>
      </c>
    </row>
    <row r="1725" spans="1:10" x14ac:dyDescent="0.2">
      <c r="A1725" t="s">
        <v>23</v>
      </c>
      <c r="B1725" t="s">
        <v>64</v>
      </c>
      <c r="C1725" s="2" t="str">
        <f>_xlfn.XLOOKUP(B1725,Sheet1!$E$2:$E$171,Sheet1!$A$2:$A$171," ",0)</f>
        <v xml:space="preserve"> </v>
      </c>
      <c r="D1725" s="2" t="str">
        <f>_xlfn.XLOOKUP(B1725,Sheet1!$E$2:$E$171,Sheet1!$B$2:$B$171," ",0)</f>
        <v xml:space="preserve"> </v>
      </c>
      <c r="E1725" t="e" cm="1">
        <f t="array" ref="E1725">_xlfn.IFS(OR(D1725="Spl Mounting flange - 304",D1725="Spl Enlarged Mounting flange - 304",D1725="Spl Monoblock - 304",D1725="Dbl Mounting flange - 304",D1725="Dbl Monoblock - 304",D1725="Spl Mounting flange - 316",D1725="Dbl Mounting flange - 316",D1725="Spl Monoblock - 316",D1725="Dbl Mounting flange - 316"),D1725)</f>
        <v>#N/A</v>
      </c>
      <c r="F1725" t="e" cm="1">
        <f t="array" ref="F1725">_xlfn.IFS(OR($D1725="Fan 50 Hz",$D1725="Fan 440V 60 Hz",$D1725="Fan 460V 50 Hz"),$D1725)</f>
        <v>#N/A</v>
      </c>
      <c r="G1725" t="e" cm="1">
        <f t="array" ref="G1725">_xlfn.IFS(OR($D1725="Hopper 304",$D1725="Hopper 316"),$D1725)</f>
        <v>#N/A</v>
      </c>
      <c r="H1725" t="e" cm="1">
        <f t="array" ref="H1725">_xlfn.IFS(OR($D1725="Vibrating grid",$D1725="Vibrating grid for enlarged design"),$D1725)</f>
        <v>#N/A</v>
      </c>
      <c r="I1725" t="e" cm="1">
        <f t="array" ref="I1725">_xlfn.IFS(OR($D1725="Simple magnetic grid  - 304",$D1725="Simple magnetic grid  - 316",$D1725="Simple and enlarged magnetic grid "),$D1725)</f>
        <v>#N/A</v>
      </c>
      <c r="J1725" t="e" cm="1">
        <f t="array" ref="J1725">_xlfn.IFS(OR($D1725="SMC",$D1725="Simple magnetic grid  - 316.",$D1725="FESTO"),$D1725)</f>
        <v>#N/A</v>
      </c>
    </row>
    <row r="1726" spans="1:10" x14ac:dyDescent="0.2">
      <c r="A1726" t="s">
        <v>23</v>
      </c>
      <c r="B1726" t="s">
        <v>385</v>
      </c>
      <c r="C1726" s="2" t="str">
        <f>_xlfn.XLOOKUP(B1726,Sheet1!$E$2:$E$171,Sheet1!$A$2:$A$171," ",0)</f>
        <v xml:space="preserve"> </v>
      </c>
      <c r="D1726" s="2" t="str">
        <f>_xlfn.XLOOKUP(B1726,Sheet1!$E$2:$E$171,Sheet1!$B$2:$B$171," ",0)</f>
        <v xml:space="preserve"> </v>
      </c>
      <c r="E1726" t="e" cm="1">
        <f t="array" ref="E1726">_xlfn.IFS(OR(D1726="Spl Mounting flange - 304",D1726="Spl Enlarged Mounting flange - 304",D1726="Spl Monoblock - 304",D1726="Dbl Mounting flange - 304",D1726="Dbl Monoblock - 304",D1726="Spl Mounting flange - 316",D1726="Dbl Mounting flange - 316",D1726="Spl Monoblock - 316",D1726="Dbl Mounting flange - 316"),D1726)</f>
        <v>#N/A</v>
      </c>
      <c r="F1726" t="e" cm="1">
        <f t="array" ref="F1726">_xlfn.IFS(OR($D1726="Fan 50 Hz",$D1726="Fan 440V 60 Hz",$D1726="Fan 460V 50 Hz"),$D1726)</f>
        <v>#N/A</v>
      </c>
      <c r="G1726" t="e" cm="1">
        <f t="array" ref="G1726">_xlfn.IFS(OR($D1726="Hopper 304",$D1726="Hopper 316"),$D1726)</f>
        <v>#N/A</v>
      </c>
      <c r="H1726" t="e" cm="1">
        <f t="array" ref="H1726">_xlfn.IFS(OR($D1726="Vibrating grid",$D1726="Vibrating grid for enlarged design"),$D1726)</f>
        <v>#N/A</v>
      </c>
      <c r="I1726" t="e" cm="1">
        <f t="array" ref="I1726">_xlfn.IFS(OR($D1726="Simple magnetic grid  - 304",$D1726="Simple magnetic grid  - 316",$D1726="Simple and enlarged magnetic grid "),$D1726)</f>
        <v>#N/A</v>
      </c>
      <c r="J1726" t="e" cm="1">
        <f t="array" ref="J1726">_xlfn.IFS(OR($D1726="SMC",$D1726="Simple magnetic grid  - 316.",$D1726="FESTO"),$D1726)</f>
        <v>#N/A</v>
      </c>
    </row>
    <row r="1727" spans="1:10" x14ac:dyDescent="0.2">
      <c r="A1727" t="s">
        <v>23</v>
      </c>
      <c r="B1727" t="s">
        <v>333</v>
      </c>
      <c r="C1727" s="2" t="str">
        <f>_xlfn.XLOOKUP(B1727,Sheet1!$E$2:$E$171,Sheet1!$A$2:$A$171," ",0)</f>
        <v xml:space="preserve"> </v>
      </c>
      <c r="D1727" s="2" t="str">
        <f>_xlfn.XLOOKUP(B1727,Sheet1!$E$2:$E$171,Sheet1!$B$2:$B$171," ",0)</f>
        <v xml:space="preserve"> </v>
      </c>
      <c r="E1727" t="e" cm="1">
        <f t="array" ref="E1727">_xlfn.IFS(OR(D1727="Spl Mounting flange - 304",D1727="Spl Enlarged Mounting flange - 304",D1727="Spl Monoblock - 304",D1727="Dbl Mounting flange - 304",D1727="Dbl Monoblock - 304",D1727="Spl Mounting flange - 316",D1727="Dbl Mounting flange - 316",D1727="Spl Monoblock - 316",D1727="Dbl Mounting flange - 316"),D1727)</f>
        <v>#N/A</v>
      </c>
      <c r="F1727" t="e" cm="1">
        <f t="array" ref="F1727">_xlfn.IFS(OR($D1727="Fan 50 Hz",$D1727="Fan 440V 60 Hz",$D1727="Fan 460V 50 Hz"),$D1727)</f>
        <v>#N/A</v>
      </c>
      <c r="G1727" t="e" cm="1">
        <f t="array" ref="G1727">_xlfn.IFS(OR($D1727="Hopper 304",$D1727="Hopper 316"),$D1727)</f>
        <v>#N/A</v>
      </c>
      <c r="H1727" t="e" cm="1">
        <f t="array" ref="H1727">_xlfn.IFS(OR($D1727="Vibrating grid",$D1727="Vibrating grid for enlarged design"),$D1727)</f>
        <v>#N/A</v>
      </c>
      <c r="I1727" t="e" cm="1">
        <f t="array" ref="I1727">_xlfn.IFS(OR($D1727="Simple magnetic grid  - 304",$D1727="Simple magnetic grid  - 316",$D1727="Simple and enlarged magnetic grid "),$D1727)</f>
        <v>#N/A</v>
      </c>
      <c r="J1727" t="e" cm="1">
        <f t="array" ref="J1727">_xlfn.IFS(OR($D1727="SMC",$D1727="Simple magnetic grid  - 316.",$D1727="FESTO"),$D1727)</f>
        <v>#N/A</v>
      </c>
    </row>
    <row r="1728" spans="1:10" x14ac:dyDescent="0.2">
      <c r="A1728" t="s">
        <v>23</v>
      </c>
      <c r="B1728" t="s">
        <v>1</v>
      </c>
      <c r="C1728" s="2" t="str">
        <f>_xlfn.XLOOKUP(B1728,Sheet1!$E$2:$E$171,Sheet1!$A$2:$A$171," ",0)</f>
        <v xml:space="preserve"> </v>
      </c>
      <c r="D1728" s="2" t="str">
        <f>_xlfn.XLOOKUP(B1728,Sheet1!$E$2:$E$171,Sheet1!$B$2:$B$171," ",0)</f>
        <v xml:space="preserve"> </v>
      </c>
      <c r="E1728" t="e" cm="1">
        <f t="array" ref="E1728">_xlfn.IFS(OR(D1728="Spl Mounting flange - 304",D1728="Spl Enlarged Mounting flange - 304",D1728="Spl Monoblock - 304",D1728="Dbl Mounting flange - 304",D1728="Dbl Monoblock - 304",D1728="Spl Mounting flange - 316",D1728="Dbl Mounting flange - 316",D1728="Spl Monoblock - 316",D1728="Dbl Mounting flange - 316"),D1728)</f>
        <v>#N/A</v>
      </c>
      <c r="F1728" t="e" cm="1">
        <f t="array" ref="F1728">_xlfn.IFS(OR($D1728="Fan 50 Hz",$D1728="Fan 440V 60 Hz",$D1728="Fan 460V 50 Hz"),$D1728)</f>
        <v>#N/A</v>
      </c>
      <c r="G1728" t="e" cm="1">
        <f t="array" ref="G1728">_xlfn.IFS(OR($D1728="Hopper 304",$D1728="Hopper 316"),$D1728)</f>
        <v>#N/A</v>
      </c>
      <c r="H1728" t="e" cm="1">
        <f t="array" ref="H1728">_xlfn.IFS(OR($D1728="Vibrating grid",$D1728="Vibrating grid for enlarged design"),$D1728)</f>
        <v>#N/A</v>
      </c>
      <c r="I1728" t="e" cm="1">
        <f t="array" ref="I1728">_xlfn.IFS(OR($D1728="Simple magnetic grid  - 304",$D1728="Simple magnetic grid  - 316",$D1728="Simple and enlarged magnetic grid "),$D1728)</f>
        <v>#N/A</v>
      </c>
      <c r="J1728" t="e" cm="1">
        <f t="array" ref="J1728">_xlfn.IFS(OR($D1728="SMC",$D1728="Simple magnetic grid  - 316.",$D1728="FESTO"),$D1728)</f>
        <v>#N/A</v>
      </c>
    </row>
    <row r="1729" spans="1:10" x14ac:dyDescent="0.2">
      <c r="A1729" t="s">
        <v>23</v>
      </c>
      <c r="B1729" t="s">
        <v>332</v>
      </c>
      <c r="C1729" s="2" t="str">
        <f>_xlfn.XLOOKUP(B1729,Sheet1!$E$2:$E$171,Sheet1!$A$2:$A$171," ",0)</f>
        <v xml:space="preserve"> </v>
      </c>
      <c r="D1729" s="2" t="str">
        <f>_xlfn.XLOOKUP(B1729,Sheet1!$E$2:$E$171,Sheet1!$B$2:$B$171," ",0)</f>
        <v xml:space="preserve"> </v>
      </c>
      <c r="E1729" t="e" cm="1">
        <f t="array" ref="E1729">_xlfn.IFS(OR(D1729="Spl Mounting flange - 304",D1729="Spl Enlarged Mounting flange - 304",D1729="Spl Monoblock - 304",D1729="Dbl Mounting flange - 304",D1729="Dbl Monoblock - 304",D1729="Spl Mounting flange - 316",D1729="Dbl Mounting flange - 316",D1729="Spl Monoblock - 316",D1729="Dbl Mounting flange - 316"),D1729)</f>
        <v>#N/A</v>
      </c>
      <c r="F1729" t="e" cm="1">
        <f t="array" ref="F1729">_xlfn.IFS(OR($D1729="Fan 50 Hz",$D1729="Fan 440V 60 Hz",$D1729="Fan 460V 50 Hz"),$D1729)</f>
        <v>#N/A</v>
      </c>
      <c r="G1729" t="e" cm="1">
        <f t="array" ref="G1729">_xlfn.IFS(OR($D1729="Hopper 304",$D1729="Hopper 316"),$D1729)</f>
        <v>#N/A</v>
      </c>
      <c r="H1729" t="e" cm="1">
        <f t="array" ref="H1729">_xlfn.IFS(OR($D1729="Vibrating grid",$D1729="Vibrating grid for enlarged design"),$D1729)</f>
        <v>#N/A</v>
      </c>
      <c r="I1729" t="e" cm="1">
        <f t="array" ref="I1729">_xlfn.IFS(OR($D1729="Simple magnetic grid  - 304",$D1729="Simple magnetic grid  - 316",$D1729="Simple and enlarged magnetic grid "),$D1729)</f>
        <v>#N/A</v>
      </c>
      <c r="J1729" t="e" cm="1">
        <f t="array" ref="J1729">_xlfn.IFS(OR($D1729="SMC",$D1729="Simple magnetic grid  - 316.",$D1729="FESTO"),$D1729)</f>
        <v>#N/A</v>
      </c>
    </row>
    <row r="1730" spans="1:10" x14ac:dyDescent="0.2">
      <c r="A1730" t="s">
        <v>23</v>
      </c>
      <c r="B1730" t="s">
        <v>1</v>
      </c>
      <c r="C1730" s="2" t="str">
        <f>_xlfn.XLOOKUP(B1730,Sheet1!$E$2:$E$171,Sheet1!$A$2:$A$171," ",0)</f>
        <v xml:space="preserve"> </v>
      </c>
      <c r="D1730" s="2" t="str">
        <f>_xlfn.XLOOKUP(B1730,Sheet1!$E$2:$E$171,Sheet1!$B$2:$B$171," ",0)</f>
        <v xml:space="preserve"> </v>
      </c>
      <c r="E1730" t="e" cm="1">
        <f t="array" ref="E1730">_xlfn.IFS(OR(D1730="Spl Mounting flange - 304",D1730="Spl Enlarged Mounting flange - 304",D1730="Spl Monoblock - 304",D1730="Dbl Mounting flange - 304",D1730="Dbl Monoblock - 304",D1730="Spl Mounting flange - 316",D1730="Dbl Mounting flange - 316",D1730="Spl Monoblock - 316",D1730="Dbl Mounting flange - 316"),D1730)</f>
        <v>#N/A</v>
      </c>
      <c r="F1730" t="e" cm="1">
        <f t="array" ref="F1730">_xlfn.IFS(OR($D1730="Fan 50 Hz",$D1730="Fan 440V 60 Hz",$D1730="Fan 460V 50 Hz"),$D1730)</f>
        <v>#N/A</v>
      </c>
      <c r="G1730" t="e" cm="1">
        <f t="array" ref="G1730">_xlfn.IFS(OR($D1730="Hopper 304",$D1730="Hopper 316"),$D1730)</f>
        <v>#N/A</v>
      </c>
      <c r="H1730" t="e" cm="1">
        <f t="array" ref="H1730">_xlfn.IFS(OR($D1730="Vibrating grid",$D1730="Vibrating grid for enlarged design"),$D1730)</f>
        <v>#N/A</v>
      </c>
      <c r="I1730" t="e" cm="1">
        <f t="array" ref="I1730">_xlfn.IFS(OR($D1730="Simple magnetic grid  - 304",$D1730="Simple magnetic grid  - 316",$D1730="Simple and enlarged magnetic grid "),$D1730)</f>
        <v>#N/A</v>
      </c>
      <c r="J1730" t="e" cm="1">
        <f t="array" ref="J1730">_xlfn.IFS(OR($D1730="SMC",$D1730="Simple magnetic grid  - 316.",$D1730="FESTO"),$D1730)</f>
        <v>#N/A</v>
      </c>
    </row>
    <row r="1731" spans="1:10" x14ac:dyDescent="0.2">
      <c r="A1731" t="s">
        <v>23</v>
      </c>
      <c r="B1731" t="s">
        <v>330</v>
      </c>
      <c r="C1731" s="2" t="str">
        <f>_xlfn.XLOOKUP(B1731,Sheet1!$E$2:$E$171,Sheet1!$A$2:$A$171," ",0)</f>
        <v xml:space="preserve"> </v>
      </c>
      <c r="D1731" s="2" t="str">
        <f>_xlfn.XLOOKUP(B1731,Sheet1!$E$2:$E$171,Sheet1!$B$2:$B$171," ",0)</f>
        <v xml:space="preserve"> </v>
      </c>
      <c r="E1731" t="e" cm="1">
        <f t="array" ref="E1731">_xlfn.IFS(OR(D1731="Spl Mounting flange - 304",D1731="Spl Enlarged Mounting flange - 304",D1731="Spl Monoblock - 304",D1731="Dbl Mounting flange - 304",D1731="Dbl Monoblock - 304",D1731="Spl Mounting flange - 316",D1731="Dbl Mounting flange - 316",D1731="Spl Monoblock - 316",D1731="Dbl Mounting flange - 316"),D1731)</f>
        <v>#N/A</v>
      </c>
      <c r="F1731" t="e" cm="1">
        <f t="array" ref="F1731">_xlfn.IFS(OR($D1731="Fan 50 Hz",$D1731="Fan 440V 60 Hz",$D1731="Fan 460V 50 Hz"),$D1731)</f>
        <v>#N/A</v>
      </c>
      <c r="G1731" t="e" cm="1">
        <f t="array" ref="G1731">_xlfn.IFS(OR($D1731="Hopper 304",$D1731="Hopper 316"),$D1731)</f>
        <v>#N/A</v>
      </c>
      <c r="H1731" t="e" cm="1">
        <f t="array" ref="H1731">_xlfn.IFS(OR($D1731="Vibrating grid",$D1731="Vibrating grid for enlarged design"),$D1731)</f>
        <v>#N/A</v>
      </c>
      <c r="I1731" t="e" cm="1">
        <f t="array" ref="I1731">_xlfn.IFS(OR($D1731="Simple magnetic grid  - 304",$D1731="Simple magnetic grid  - 316",$D1731="Simple and enlarged magnetic grid "),$D1731)</f>
        <v>#N/A</v>
      </c>
      <c r="J1731" t="e" cm="1">
        <f t="array" ref="J1731">_xlfn.IFS(OR($D1731="SMC",$D1731="Simple magnetic grid  - 316.",$D1731="FESTO"),$D1731)</f>
        <v>#N/A</v>
      </c>
    </row>
    <row r="1732" spans="1:10" x14ac:dyDescent="0.2">
      <c r="A1732" t="s">
        <v>23</v>
      </c>
      <c r="B1732" t="s">
        <v>329</v>
      </c>
      <c r="C1732" s="2" t="str">
        <f>_xlfn.XLOOKUP(B1732,Sheet1!$E$2:$E$171,Sheet1!$A$2:$A$171," ",0)</f>
        <v xml:space="preserve"> </v>
      </c>
      <c r="D1732" s="2" t="str">
        <f>_xlfn.XLOOKUP(B1732,Sheet1!$E$2:$E$171,Sheet1!$B$2:$B$171," ",0)</f>
        <v xml:space="preserve"> </v>
      </c>
      <c r="E1732" t="e" cm="1">
        <f t="array" ref="E1732">_xlfn.IFS(OR(D1732="Spl Mounting flange - 304",D1732="Spl Enlarged Mounting flange - 304",D1732="Spl Monoblock - 304",D1732="Dbl Mounting flange - 304",D1732="Dbl Monoblock - 304",D1732="Spl Mounting flange - 316",D1732="Dbl Mounting flange - 316",D1732="Spl Monoblock - 316",D1732="Dbl Mounting flange - 316"),D1732)</f>
        <v>#N/A</v>
      </c>
      <c r="F1732" t="e" cm="1">
        <f t="array" ref="F1732">_xlfn.IFS(OR($D1732="Fan 50 Hz",$D1732="Fan 440V 60 Hz",$D1732="Fan 460V 50 Hz"),$D1732)</f>
        <v>#N/A</v>
      </c>
      <c r="G1732" t="e" cm="1">
        <f t="array" ref="G1732">_xlfn.IFS(OR($D1732="Hopper 304",$D1732="Hopper 316"),$D1732)</f>
        <v>#N/A</v>
      </c>
      <c r="H1732" t="e" cm="1">
        <f t="array" ref="H1732">_xlfn.IFS(OR($D1732="Vibrating grid",$D1732="Vibrating grid for enlarged design"),$D1732)</f>
        <v>#N/A</v>
      </c>
      <c r="I1732" t="e" cm="1">
        <f t="array" ref="I1732">_xlfn.IFS(OR($D1732="Simple magnetic grid  - 304",$D1732="Simple magnetic grid  - 316",$D1732="Simple and enlarged magnetic grid "),$D1732)</f>
        <v>#N/A</v>
      </c>
      <c r="J1732" t="e" cm="1">
        <f t="array" ref="J1732">_xlfn.IFS(OR($D1732="SMC",$D1732="Simple magnetic grid  - 316.",$D1732="FESTO"),$D1732)</f>
        <v>#N/A</v>
      </c>
    </row>
    <row r="1733" spans="1:10" x14ac:dyDescent="0.2">
      <c r="A1733" t="s">
        <v>23</v>
      </c>
      <c r="B1733" t="s">
        <v>254</v>
      </c>
      <c r="C1733" s="2" t="str">
        <f>_xlfn.XLOOKUP(B1733,Sheet1!$E$2:$E$171,Sheet1!$A$2:$A$171," ",0)</f>
        <v xml:space="preserve"> </v>
      </c>
      <c r="D1733" s="2" t="str">
        <f>_xlfn.XLOOKUP(B1733,Sheet1!$E$2:$E$171,Sheet1!$B$2:$B$171," ",0)</f>
        <v xml:space="preserve"> </v>
      </c>
      <c r="E1733" t="e" cm="1">
        <f t="array" ref="E1733">_xlfn.IFS(OR(D1733="Spl Mounting flange - 304",D1733="Spl Enlarged Mounting flange - 304",D1733="Spl Monoblock - 304",D1733="Dbl Mounting flange - 304",D1733="Dbl Monoblock - 304",D1733="Spl Mounting flange - 316",D1733="Dbl Mounting flange - 316",D1733="Spl Monoblock - 316",D1733="Dbl Mounting flange - 316"),D1733)</f>
        <v>#N/A</v>
      </c>
      <c r="F1733" t="e" cm="1">
        <f t="array" ref="F1733">_xlfn.IFS(OR($D1733="Fan 50 Hz",$D1733="Fan 440V 60 Hz",$D1733="Fan 460V 50 Hz"),$D1733)</f>
        <v>#N/A</v>
      </c>
      <c r="G1733" t="e" cm="1">
        <f t="array" ref="G1733">_xlfn.IFS(OR($D1733="Hopper 304",$D1733="Hopper 316"),$D1733)</f>
        <v>#N/A</v>
      </c>
      <c r="H1733" t="e" cm="1">
        <f t="array" ref="H1733">_xlfn.IFS(OR($D1733="Vibrating grid",$D1733="Vibrating grid for enlarged design"),$D1733)</f>
        <v>#N/A</v>
      </c>
      <c r="I1733" t="e" cm="1">
        <f t="array" ref="I1733">_xlfn.IFS(OR($D1733="Simple magnetic grid  - 304",$D1733="Simple magnetic grid  - 316",$D1733="Simple and enlarged magnetic grid "),$D1733)</f>
        <v>#N/A</v>
      </c>
      <c r="J1733" t="e" cm="1">
        <f t="array" ref="J1733">_xlfn.IFS(OR($D1733="SMC",$D1733="Simple magnetic grid  - 316.",$D1733="FESTO"),$D1733)</f>
        <v>#N/A</v>
      </c>
    </row>
    <row r="1734" spans="1:10" x14ac:dyDescent="0.2">
      <c r="A1734" t="s">
        <v>23</v>
      </c>
      <c r="B1734" t="s">
        <v>65</v>
      </c>
      <c r="C1734" s="2" t="str">
        <f>_xlfn.XLOOKUP(B1734,Sheet1!$E$2:$E$171,Sheet1!$A$2:$A$171," ",0)</f>
        <v xml:space="preserve"> </v>
      </c>
      <c r="D1734" s="2" t="str">
        <f>_xlfn.XLOOKUP(B1734,Sheet1!$E$2:$E$171,Sheet1!$B$2:$B$171," ",0)</f>
        <v xml:space="preserve"> </v>
      </c>
      <c r="E1734" t="e" cm="1">
        <f t="array" ref="E1734">_xlfn.IFS(OR(D1734="Spl Mounting flange - 304",D1734="Spl Enlarged Mounting flange - 304",D1734="Spl Monoblock - 304",D1734="Dbl Mounting flange - 304",D1734="Dbl Monoblock - 304",D1734="Spl Mounting flange - 316",D1734="Dbl Mounting flange - 316",D1734="Spl Monoblock - 316",D1734="Dbl Mounting flange - 316"),D1734)</f>
        <v>#N/A</v>
      </c>
      <c r="F1734" t="e" cm="1">
        <f t="array" ref="F1734">_xlfn.IFS(OR($D1734="Fan 50 Hz",$D1734="Fan 440V 60 Hz",$D1734="Fan 460V 50 Hz"),$D1734)</f>
        <v>#N/A</v>
      </c>
      <c r="G1734" t="e" cm="1">
        <f t="array" ref="G1734">_xlfn.IFS(OR($D1734="Hopper 304",$D1734="Hopper 316"),$D1734)</f>
        <v>#N/A</v>
      </c>
      <c r="H1734" t="e" cm="1">
        <f t="array" ref="H1734">_xlfn.IFS(OR($D1734="Vibrating grid",$D1734="Vibrating grid for enlarged design"),$D1734)</f>
        <v>#N/A</v>
      </c>
      <c r="I1734" t="e" cm="1">
        <f t="array" ref="I1734">_xlfn.IFS(OR($D1734="Simple magnetic grid  - 304",$D1734="Simple magnetic grid  - 316",$D1734="Simple and enlarged magnetic grid "),$D1734)</f>
        <v>#N/A</v>
      </c>
      <c r="J1734" t="e" cm="1">
        <f t="array" ref="J1734">_xlfn.IFS(OR($D1734="SMC",$D1734="Simple magnetic grid  - 316.",$D1734="FESTO"),$D1734)</f>
        <v>#N/A</v>
      </c>
    </row>
    <row r="1735" spans="1:10" x14ac:dyDescent="0.2">
      <c r="A1735" t="s">
        <v>23</v>
      </c>
      <c r="B1735" t="s">
        <v>1</v>
      </c>
      <c r="C1735" s="2" t="str">
        <f>_xlfn.XLOOKUP(B1735,Sheet1!$E$2:$E$171,Sheet1!$A$2:$A$171," ",0)</f>
        <v xml:space="preserve"> </v>
      </c>
      <c r="D1735" s="2" t="str">
        <f>_xlfn.XLOOKUP(B1735,Sheet1!$E$2:$E$171,Sheet1!$B$2:$B$171," ",0)</f>
        <v xml:space="preserve"> </v>
      </c>
      <c r="E1735" t="e" cm="1">
        <f t="array" ref="E1735">_xlfn.IFS(OR(D1735="Spl Mounting flange - 304",D1735="Spl Enlarged Mounting flange - 304",D1735="Spl Monoblock - 304",D1735="Dbl Mounting flange - 304",D1735="Dbl Monoblock - 304",D1735="Spl Mounting flange - 316",D1735="Dbl Mounting flange - 316",D1735="Spl Monoblock - 316",D1735="Dbl Mounting flange - 316"),D1735)</f>
        <v>#N/A</v>
      </c>
      <c r="F1735" t="e" cm="1">
        <f t="array" ref="F1735">_xlfn.IFS(OR($D1735="Fan 50 Hz",$D1735="Fan 440V 60 Hz",$D1735="Fan 460V 50 Hz"),$D1735)</f>
        <v>#N/A</v>
      </c>
      <c r="G1735" t="e" cm="1">
        <f t="array" ref="G1735">_xlfn.IFS(OR($D1735="Hopper 304",$D1735="Hopper 316"),$D1735)</f>
        <v>#N/A</v>
      </c>
      <c r="H1735" t="e" cm="1">
        <f t="array" ref="H1735">_xlfn.IFS(OR($D1735="Vibrating grid",$D1735="Vibrating grid for enlarged design"),$D1735)</f>
        <v>#N/A</v>
      </c>
      <c r="I1735" t="e" cm="1">
        <f t="array" ref="I1735">_xlfn.IFS(OR($D1735="Simple magnetic grid  - 304",$D1735="Simple magnetic grid  - 316",$D1735="Simple and enlarged magnetic grid "),$D1735)</f>
        <v>#N/A</v>
      </c>
      <c r="J1735" t="e" cm="1">
        <f t="array" ref="J1735">_xlfn.IFS(OR($D1735="SMC",$D1735="Simple magnetic grid  - 316.",$D1735="FESTO"),$D1735)</f>
        <v>#N/A</v>
      </c>
    </row>
    <row r="1736" spans="1:10" x14ac:dyDescent="0.2">
      <c r="A1736" t="s">
        <v>23</v>
      </c>
      <c r="B1736" t="s">
        <v>365</v>
      </c>
      <c r="C1736" s="2" t="str">
        <f>_xlfn.XLOOKUP(B1736,Sheet1!$E$2:$E$171,Sheet1!$A$2:$A$171," ",0)</f>
        <v xml:space="preserve"> </v>
      </c>
      <c r="D1736" s="2" t="str">
        <f>_xlfn.XLOOKUP(B1736,Sheet1!$E$2:$E$171,Sheet1!$B$2:$B$171," ",0)</f>
        <v xml:space="preserve"> </v>
      </c>
      <c r="E1736" t="e" cm="1">
        <f t="array" ref="E1736">_xlfn.IFS(OR(D1736="Spl Mounting flange - 304",D1736="Spl Enlarged Mounting flange - 304",D1736="Spl Monoblock - 304",D1736="Dbl Mounting flange - 304",D1736="Dbl Monoblock - 304",D1736="Spl Mounting flange - 316",D1736="Dbl Mounting flange - 316",D1736="Spl Monoblock - 316",D1736="Dbl Mounting flange - 316"),D1736)</f>
        <v>#N/A</v>
      </c>
      <c r="F1736" t="e" cm="1">
        <f t="array" ref="F1736">_xlfn.IFS(OR($D1736="Fan 50 Hz",$D1736="Fan 440V 60 Hz",$D1736="Fan 460V 50 Hz"),$D1736)</f>
        <v>#N/A</v>
      </c>
      <c r="G1736" t="e" cm="1">
        <f t="array" ref="G1736">_xlfn.IFS(OR($D1736="Hopper 304",$D1736="Hopper 316"),$D1736)</f>
        <v>#N/A</v>
      </c>
      <c r="H1736" t="e" cm="1">
        <f t="array" ref="H1736">_xlfn.IFS(OR($D1736="Vibrating grid",$D1736="Vibrating grid for enlarged design"),$D1736)</f>
        <v>#N/A</v>
      </c>
      <c r="I1736" t="e" cm="1">
        <f t="array" ref="I1736">_xlfn.IFS(OR($D1736="Simple magnetic grid  - 304",$D1736="Simple magnetic grid  - 316",$D1736="Simple and enlarged magnetic grid "),$D1736)</f>
        <v>#N/A</v>
      </c>
      <c r="J1736" t="e" cm="1">
        <f t="array" ref="J1736">_xlfn.IFS(OR($D1736="SMC",$D1736="Simple magnetic grid  - 316.",$D1736="FESTO"),$D1736)</f>
        <v>#N/A</v>
      </c>
    </row>
    <row r="1737" spans="1:10" x14ac:dyDescent="0.2">
      <c r="A1737" t="s">
        <v>23</v>
      </c>
      <c r="B1737" t="s">
        <v>1</v>
      </c>
      <c r="C1737" s="2" t="str">
        <f>_xlfn.XLOOKUP(B1737,Sheet1!$E$2:$E$171,Sheet1!$A$2:$A$171," ",0)</f>
        <v xml:space="preserve"> </v>
      </c>
      <c r="D1737" s="2" t="str">
        <f>_xlfn.XLOOKUP(B1737,Sheet1!$E$2:$E$171,Sheet1!$B$2:$B$171," ",0)</f>
        <v xml:space="preserve"> </v>
      </c>
      <c r="E1737" t="e" cm="1">
        <f t="array" ref="E1737">_xlfn.IFS(OR(D1737="Spl Mounting flange - 304",D1737="Spl Enlarged Mounting flange - 304",D1737="Spl Monoblock - 304",D1737="Dbl Mounting flange - 304",D1737="Dbl Monoblock - 304",D1737="Spl Mounting flange - 316",D1737="Dbl Mounting flange - 316",D1737="Spl Monoblock - 316",D1737="Dbl Mounting flange - 316"),D1737)</f>
        <v>#N/A</v>
      </c>
      <c r="F1737" t="e" cm="1">
        <f t="array" ref="F1737">_xlfn.IFS(OR($D1737="Fan 50 Hz",$D1737="Fan 440V 60 Hz",$D1737="Fan 460V 50 Hz"),$D1737)</f>
        <v>#N/A</v>
      </c>
      <c r="G1737" t="e" cm="1">
        <f t="array" ref="G1737">_xlfn.IFS(OR($D1737="Hopper 304",$D1737="Hopper 316"),$D1737)</f>
        <v>#N/A</v>
      </c>
      <c r="H1737" t="e" cm="1">
        <f t="array" ref="H1737">_xlfn.IFS(OR($D1737="Vibrating grid",$D1737="Vibrating grid for enlarged design"),$D1737)</f>
        <v>#N/A</v>
      </c>
      <c r="I1737" t="e" cm="1">
        <f t="array" ref="I1737">_xlfn.IFS(OR($D1737="Simple magnetic grid  - 304",$D1737="Simple magnetic grid  - 316",$D1737="Simple and enlarged magnetic grid "),$D1737)</f>
        <v>#N/A</v>
      </c>
      <c r="J1737" t="e" cm="1">
        <f t="array" ref="J1737">_xlfn.IFS(OR($D1737="SMC",$D1737="Simple magnetic grid  - 316.",$D1737="FESTO"),$D1737)</f>
        <v>#N/A</v>
      </c>
    </row>
    <row r="1738" spans="1:10" x14ac:dyDescent="0.2">
      <c r="A1738" t="s">
        <v>23</v>
      </c>
      <c r="B1738" t="s">
        <v>254</v>
      </c>
      <c r="C1738" s="2" t="str">
        <f>_xlfn.XLOOKUP(B1738,Sheet1!$E$2:$E$171,Sheet1!$A$2:$A$171," ",0)</f>
        <v xml:space="preserve"> </v>
      </c>
      <c r="D1738" s="2" t="str">
        <f>_xlfn.XLOOKUP(B1738,Sheet1!$E$2:$E$171,Sheet1!$B$2:$B$171," ",0)</f>
        <v xml:space="preserve"> </v>
      </c>
      <c r="E1738" t="e" cm="1">
        <f t="array" ref="E1738">_xlfn.IFS(OR(D1738="Spl Mounting flange - 304",D1738="Spl Enlarged Mounting flange - 304",D1738="Spl Monoblock - 304",D1738="Dbl Mounting flange - 304",D1738="Dbl Monoblock - 304",D1738="Spl Mounting flange - 316",D1738="Dbl Mounting flange - 316",D1738="Spl Monoblock - 316",D1738="Dbl Mounting flange - 316"),D1738)</f>
        <v>#N/A</v>
      </c>
      <c r="F1738" t="e" cm="1">
        <f t="array" ref="F1738">_xlfn.IFS(OR($D1738="Fan 50 Hz",$D1738="Fan 440V 60 Hz",$D1738="Fan 460V 50 Hz"),$D1738)</f>
        <v>#N/A</v>
      </c>
      <c r="G1738" t="e" cm="1">
        <f t="array" ref="G1738">_xlfn.IFS(OR($D1738="Hopper 304",$D1738="Hopper 316"),$D1738)</f>
        <v>#N/A</v>
      </c>
      <c r="H1738" t="e" cm="1">
        <f t="array" ref="H1738">_xlfn.IFS(OR($D1738="Vibrating grid",$D1738="Vibrating grid for enlarged design"),$D1738)</f>
        <v>#N/A</v>
      </c>
      <c r="I1738" t="e" cm="1">
        <f t="array" ref="I1738">_xlfn.IFS(OR($D1738="Simple magnetic grid  - 304",$D1738="Simple magnetic grid  - 316",$D1738="Simple and enlarged magnetic grid "),$D1738)</f>
        <v>#N/A</v>
      </c>
      <c r="J1738" t="e" cm="1">
        <f t="array" ref="J1738">_xlfn.IFS(OR($D1738="SMC",$D1738="Simple magnetic grid  - 316.",$D1738="FESTO"),$D1738)</f>
        <v>#N/A</v>
      </c>
    </row>
    <row r="1739" spans="1:10" x14ac:dyDescent="0.2">
      <c r="A1739" t="s">
        <v>23</v>
      </c>
      <c r="B1739" t="s">
        <v>65</v>
      </c>
      <c r="C1739" s="2" t="str">
        <f>_xlfn.XLOOKUP(B1739,Sheet1!$E$2:$E$171,Sheet1!$A$2:$A$171," ",0)</f>
        <v xml:space="preserve"> </v>
      </c>
      <c r="D1739" s="2" t="str">
        <f>_xlfn.XLOOKUP(B1739,Sheet1!$E$2:$E$171,Sheet1!$B$2:$B$171," ",0)</f>
        <v xml:space="preserve"> </v>
      </c>
      <c r="E1739" t="e" cm="1">
        <f t="array" ref="E1739">_xlfn.IFS(OR(D1739="Spl Mounting flange - 304",D1739="Spl Enlarged Mounting flange - 304",D1739="Spl Monoblock - 304",D1739="Dbl Mounting flange - 304",D1739="Dbl Monoblock - 304",D1739="Spl Mounting flange - 316",D1739="Dbl Mounting flange - 316",D1739="Spl Monoblock - 316",D1739="Dbl Mounting flange - 316"),D1739)</f>
        <v>#N/A</v>
      </c>
      <c r="F1739" t="e" cm="1">
        <f t="array" ref="F1739">_xlfn.IFS(OR($D1739="Fan 50 Hz",$D1739="Fan 440V 60 Hz",$D1739="Fan 460V 50 Hz"),$D1739)</f>
        <v>#N/A</v>
      </c>
      <c r="G1739" t="e" cm="1">
        <f t="array" ref="G1739">_xlfn.IFS(OR($D1739="Hopper 304",$D1739="Hopper 316"),$D1739)</f>
        <v>#N/A</v>
      </c>
      <c r="H1739" t="e" cm="1">
        <f t="array" ref="H1739">_xlfn.IFS(OR($D1739="Vibrating grid",$D1739="Vibrating grid for enlarged design"),$D1739)</f>
        <v>#N/A</v>
      </c>
      <c r="I1739" t="e" cm="1">
        <f t="array" ref="I1739">_xlfn.IFS(OR($D1739="Simple magnetic grid  - 304",$D1739="Simple magnetic grid  - 316",$D1739="Simple and enlarged magnetic grid "),$D1739)</f>
        <v>#N/A</v>
      </c>
      <c r="J1739" t="e" cm="1">
        <f t="array" ref="J1739">_xlfn.IFS(OR($D1739="SMC",$D1739="Simple magnetic grid  - 316.",$D1739="FESTO"),$D1739)</f>
        <v>#N/A</v>
      </c>
    </row>
    <row r="1740" spans="1:10" x14ac:dyDescent="0.2">
      <c r="A1740" t="s">
        <v>23</v>
      </c>
      <c r="B1740" t="s">
        <v>283</v>
      </c>
      <c r="C1740" s="2" t="str">
        <f>_xlfn.XLOOKUP(B1740,Sheet1!$E$2:$E$171,Sheet1!$A$2:$A$171," ",0)</f>
        <v xml:space="preserve"> </v>
      </c>
      <c r="D1740" s="2" t="str">
        <f>_xlfn.XLOOKUP(B1740,Sheet1!$E$2:$E$171,Sheet1!$B$2:$B$171," ",0)</f>
        <v xml:space="preserve"> </v>
      </c>
      <c r="E1740" t="e" cm="1">
        <f t="array" ref="E1740">_xlfn.IFS(OR(D1740="Spl Mounting flange - 304",D1740="Spl Enlarged Mounting flange - 304",D1740="Spl Monoblock - 304",D1740="Dbl Mounting flange - 304",D1740="Dbl Monoblock - 304",D1740="Spl Mounting flange - 316",D1740="Dbl Mounting flange - 316",D1740="Spl Monoblock - 316",D1740="Dbl Mounting flange - 316"),D1740)</f>
        <v>#N/A</v>
      </c>
      <c r="F1740" t="e" cm="1">
        <f t="array" ref="F1740">_xlfn.IFS(OR($D1740="Fan 50 Hz",$D1740="Fan 440V 60 Hz",$D1740="Fan 460V 50 Hz"),$D1740)</f>
        <v>#N/A</v>
      </c>
      <c r="G1740" t="e" cm="1">
        <f t="array" ref="G1740">_xlfn.IFS(OR($D1740="Hopper 304",$D1740="Hopper 316"),$D1740)</f>
        <v>#N/A</v>
      </c>
      <c r="H1740" t="e" cm="1">
        <f t="array" ref="H1740">_xlfn.IFS(OR($D1740="Vibrating grid",$D1740="Vibrating grid for enlarged design"),$D1740)</f>
        <v>#N/A</v>
      </c>
      <c r="I1740" t="e" cm="1">
        <f t="array" ref="I1740">_xlfn.IFS(OR($D1740="Simple magnetic grid  - 304",$D1740="Simple magnetic grid  - 316",$D1740="Simple and enlarged magnetic grid "),$D1740)</f>
        <v>#N/A</v>
      </c>
      <c r="J1740" t="e" cm="1">
        <f t="array" ref="J1740">_xlfn.IFS(OR($D1740="SMC",$D1740="Simple magnetic grid  - 316.",$D1740="FESTO"),$D1740)</f>
        <v>#N/A</v>
      </c>
    </row>
    <row r="1741" spans="1:10" x14ac:dyDescent="0.2">
      <c r="A1741" t="s">
        <v>23</v>
      </c>
      <c r="B1741" t="s">
        <v>91</v>
      </c>
      <c r="C1741" s="2" t="str">
        <f>_xlfn.XLOOKUP(B1741,Sheet1!$E$2:$E$171,Sheet1!$A$2:$A$171," ",0)</f>
        <v xml:space="preserve"> </v>
      </c>
      <c r="D1741" s="2" t="str">
        <f>_xlfn.XLOOKUP(B1741,Sheet1!$E$2:$E$171,Sheet1!$B$2:$B$171," ",0)</f>
        <v xml:space="preserve"> </v>
      </c>
      <c r="E1741" t="e" cm="1">
        <f t="array" ref="E1741">_xlfn.IFS(OR(D1741="Spl Mounting flange - 304",D1741="Spl Enlarged Mounting flange - 304",D1741="Spl Monoblock - 304",D1741="Dbl Mounting flange - 304",D1741="Dbl Monoblock - 304",D1741="Spl Mounting flange - 316",D1741="Dbl Mounting flange - 316",D1741="Spl Monoblock - 316",D1741="Dbl Mounting flange - 316"),D1741)</f>
        <v>#N/A</v>
      </c>
      <c r="F1741" t="e" cm="1">
        <f t="array" ref="F1741">_xlfn.IFS(OR($D1741="Fan 50 Hz",$D1741="Fan 440V 60 Hz",$D1741="Fan 460V 50 Hz"),$D1741)</f>
        <v>#N/A</v>
      </c>
      <c r="G1741" t="e" cm="1">
        <f t="array" ref="G1741">_xlfn.IFS(OR($D1741="Hopper 304",$D1741="Hopper 316"),$D1741)</f>
        <v>#N/A</v>
      </c>
      <c r="H1741" t="e" cm="1">
        <f t="array" ref="H1741">_xlfn.IFS(OR($D1741="Vibrating grid",$D1741="Vibrating grid for enlarged design"),$D1741)</f>
        <v>#N/A</v>
      </c>
      <c r="I1741" t="e" cm="1">
        <f t="array" ref="I1741">_xlfn.IFS(OR($D1741="Simple magnetic grid  - 304",$D1741="Simple magnetic grid  - 316",$D1741="Simple and enlarged magnetic grid "),$D1741)</f>
        <v>#N/A</v>
      </c>
      <c r="J1741" t="e" cm="1">
        <f t="array" ref="J1741">_xlfn.IFS(OR($D1741="SMC",$D1741="Simple magnetic grid  - 316.",$D1741="FESTO"),$D1741)</f>
        <v>#N/A</v>
      </c>
    </row>
    <row r="1742" spans="1:10" x14ac:dyDescent="0.2">
      <c r="A1742" t="s">
        <v>23</v>
      </c>
      <c r="B1742" t="s">
        <v>1</v>
      </c>
      <c r="C1742" s="2" t="str">
        <f>_xlfn.XLOOKUP(B1742,Sheet1!$E$2:$E$171,Sheet1!$A$2:$A$171," ",0)</f>
        <v xml:space="preserve"> </v>
      </c>
      <c r="D1742" s="2" t="str">
        <f>_xlfn.XLOOKUP(B1742,Sheet1!$E$2:$E$171,Sheet1!$B$2:$B$171," ",0)</f>
        <v xml:space="preserve"> </v>
      </c>
      <c r="E1742" t="e" cm="1">
        <f t="array" ref="E1742">_xlfn.IFS(OR(D1742="Spl Mounting flange - 304",D1742="Spl Enlarged Mounting flange - 304",D1742="Spl Monoblock - 304",D1742="Dbl Mounting flange - 304",D1742="Dbl Monoblock - 304",D1742="Spl Mounting flange - 316",D1742="Dbl Mounting flange - 316",D1742="Spl Monoblock - 316",D1742="Dbl Mounting flange - 316"),D1742)</f>
        <v>#N/A</v>
      </c>
      <c r="F1742" t="e" cm="1">
        <f t="array" ref="F1742">_xlfn.IFS(OR($D1742="Fan 50 Hz",$D1742="Fan 440V 60 Hz",$D1742="Fan 460V 50 Hz"),$D1742)</f>
        <v>#N/A</v>
      </c>
      <c r="G1742" t="e" cm="1">
        <f t="array" ref="G1742">_xlfn.IFS(OR($D1742="Hopper 304",$D1742="Hopper 316"),$D1742)</f>
        <v>#N/A</v>
      </c>
      <c r="H1742" t="e" cm="1">
        <f t="array" ref="H1742">_xlfn.IFS(OR($D1742="Vibrating grid",$D1742="Vibrating grid for enlarged design"),$D1742)</f>
        <v>#N/A</v>
      </c>
      <c r="I1742" t="e" cm="1">
        <f t="array" ref="I1742">_xlfn.IFS(OR($D1742="Simple magnetic grid  - 304",$D1742="Simple magnetic grid  - 316",$D1742="Simple and enlarged magnetic grid "),$D1742)</f>
        <v>#N/A</v>
      </c>
      <c r="J1742" t="e" cm="1">
        <f t="array" ref="J1742">_xlfn.IFS(OR($D1742="SMC",$D1742="Simple magnetic grid  - 316.",$D1742="FESTO"),$D1742)</f>
        <v>#N/A</v>
      </c>
    </row>
    <row r="1743" spans="1:10" x14ac:dyDescent="0.2">
      <c r="A1743" t="s">
        <v>23</v>
      </c>
      <c r="B1743" t="s">
        <v>90</v>
      </c>
      <c r="C1743" s="2" t="str">
        <f>_xlfn.XLOOKUP(B1743,Sheet1!$E$2:$E$171,Sheet1!$A$2:$A$171," ",0)</f>
        <v xml:space="preserve"> </v>
      </c>
      <c r="D1743" s="2" t="str">
        <f>_xlfn.XLOOKUP(B1743,Sheet1!$E$2:$E$171,Sheet1!$B$2:$B$171," ",0)</f>
        <v xml:space="preserve"> </v>
      </c>
      <c r="E1743" t="e" cm="1">
        <f t="array" ref="E1743">_xlfn.IFS(OR(D1743="Spl Mounting flange - 304",D1743="Spl Enlarged Mounting flange - 304",D1743="Spl Monoblock - 304",D1743="Dbl Mounting flange - 304",D1743="Dbl Monoblock - 304",D1743="Spl Mounting flange - 316",D1743="Dbl Mounting flange - 316",D1743="Spl Monoblock - 316",D1743="Dbl Mounting flange - 316"),D1743)</f>
        <v>#N/A</v>
      </c>
      <c r="F1743" t="e" cm="1">
        <f t="array" ref="F1743">_xlfn.IFS(OR($D1743="Fan 50 Hz",$D1743="Fan 440V 60 Hz",$D1743="Fan 460V 50 Hz"),$D1743)</f>
        <v>#N/A</v>
      </c>
      <c r="G1743" t="e" cm="1">
        <f t="array" ref="G1743">_xlfn.IFS(OR($D1743="Hopper 304",$D1743="Hopper 316"),$D1743)</f>
        <v>#N/A</v>
      </c>
      <c r="H1743" t="e" cm="1">
        <f t="array" ref="H1743">_xlfn.IFS(OR($D1743="Vibrating grid",$D1743="Vibrating grid for enlarged design"),$D1743)</f>
        <v>#N/A</v>
      </c>
      <c r="I1743" t="e" cm="1">
        <f t="array" ref="I1743">_xlfn.IFS(OR($D1743="Simple magnetic grid  - 304",$D1743="Simple magnetic grid  - 316",$D1743="Simple and enlarged magnetic grid "),$D1743)</f>
        <v>#N/A</v>
      </c>
      <c r="J1743" t="e" cm="1">
        <f t="array" ref="J1743">_xlfn.IFS(OR($D1743="SMC",$D1743="Simple magnetic grid  - 316.",$D1743="FESTO"),$D1743)</f>
        <v>#N/A</v>
      </c>
    </row>
    <row r="1744" spans="1:10" x14ac:dyDescent="0.2">
      <c r="A1744" t="s">
        <v>23</v>
      </c>
      <c r="B1744" t="s">
        <v>89</v>
      </c>
      <c r="C1744" s="2" t="str">
        <f>_xlfn.XLOOKUP(B1744,Sheet1!$E$2:$E$171,Sheet1!$A$2:$A$171," ",0)</f>
        <v xml:space="preserve"> </v>
      </c>
      <c r="D1744" s="2" t="str">
        <f>_xlfn.XLOOKUP(B1744,Sheet1!$E$2:$E$171,Sheet1!$B$2:$B$171," ",0)</f>
        <v xml:space="preserve"> </v>
      </c>
      <c r="E1744" t="e" cm="1">
        <f t="array" ref="E1744">_xlfn.IFS(OR(D1744="Spl Mounting flange - 304",D1744="Spl Enlarged Mounting flange - 304",D1744="Spl Monoblock - 304",D1744="Dbl Mounting flange - 304",D1744="Dbl Monoblock - 304",D1744="Spl Mounting flange - 316",D1744="Dbl Mounting flange - 316",D1744="Spl Monoblock - 316",D1744="Dbl Mounting flange - 316"),D1744)</f>
        <v>#N/A</v>
      </c>
      <c r="F1744" t="e" cm="1">
        <f t="array" ref="F1744">_xlfn.IFS(OR($D1744="Fan 50 Hz",$D1744="Fan 440V 60 Hz",$D1744="Fan 460V 50 Hz"),$D1744)</f>
        <v>#N/A</v>
      </c>
      <c r="G1744" t="e" cm="1">
        <f t="array" ref="G1744">_xlfn.IFS(OR($D1744="Hopper 304",$D1744="Hopper 316"),$D1744)</f>
        <v>#N/A</v>
      </c>
      <c r="H1744" t="e" cm="1">
        <f t="array" ref="H1744">_xlfn.IFS(OR($D1744="Vibrating grid",$D1744="Vibrating grid for enlarged design"),$D1744)</f>
        <v>#N/A</v>
      </c>
      <c r="I1744" t="e" cm="1">
        <f t="array" ref="I1744">_xlfn.IFS(OR($D1744="Simple magnetic grid  - 304",$D1744="Simple magnetic grid  - 316",$D1744="Simple and enlarged magnetic grid "),$D1744)</f>
        <v>#N/A</v>
      </c>
      <c r="J1744" t="e" cm="1">
        <f t="array" ref="J1744">_xlfn.IFS(OR($D1744="SMC",$D1744="Simple magnetic grid  - 316.",$D1744="FESTO"),$D1744)</f>
        <v>#N/A</v>
      </c>
    </row>
    <row r="1745" spans="1:10" x14ac:dyDescent="0.2">
      <c r="A1745" t="s">
        <v>23</v>
      </c>
      <c r="B1745" t="s">
        <v>88</v>
      </c>
      <c r="C1745" s="2" t="str">
        <f>_xlfn.XLOOKUP(B1745,Sheet1!$E$2:$E$171,Sheet1!$A$2:$A$171," ",0)</f>
        <v xml:space="preserve"> </v>
      </c>
      <c r="D1745" s="2" t="str">
        <f>_xlfn.XLOOKUP(B1745,Sheet1!$E$2:$E$171,Sheet1!$B$2:$B$171," ",0)</f>
        <v xml:space="preserve"> </v>
      </c>
      <c r="E1745" t="e" cm="1">
        <f t="array" ref="E1745">_xlfn.IFS(OR(D1745="Spl Mounting flange - 304",D1745="Spl Enlarged Mounting flange - 304",D1745="Spl Monoblock - 304",D1745="Dbl Mounting flange - 304",D1745="Dbl Monoblock - 304",D1745="Spl Mounting flange - 316",D1745="Dbl Mounting flange - 316",D1745="Spl Monoblock - 316",D1745="Dbl Mounting flange - 316"),D1745)</f>
        <v>#N/A</v>
      </c>
      <c r="F1745" t="e" cm="1">
        <f t="array" ref="F1745">_xlfn.IFS(OR($D1745="Fan 50 Hz",$D1745="Fan 440V 60 Hz",$D1745="Fan 460V 50 Hz"),$D1745)</f>
        <v>#N/A</v>
      </c>
      <c r="G1745" t="e" cm="1">
        <f t="array" ref="G1745">_xlfn.IFS(OR($D1745="Hopper 304",$D1745="Hopper 316"),$D1745)</f>
        <v>#N/A</v>
      </c>
      <c r="H1745" t="e" cm="1">
        <f t="array" ref="H1745">_xlfn.IFS(OR($D1745="Vibrating grid",$D1745="Vibrating grid for enlarged design"),$D1745)</f>
        <v>#N/A</v>
      </c>
      <c r="I1745" t="e" cm="1">
        <f t="array" ref="I1745">_xlfn.IFS(OR($D1745="Simple magnetic grid  - 304",$D1745="Simple magnetic grid  - 316",$D1745="Simple and enlarged magnetic grid "),$D1745)</f>
        <v>#N/A</v>
      </c>
      <c r="J1745" t="e" cm="1">
        <f t="array" ref="J1745">_xlfn.IFS(OR($D1745="SMC",$D1745="Simple magnetic grid  - 316.",$D1745="FESTO"),$D1745)</f>
        <v>#N/A</v>
      </c>
    </row>
    <row r="1746" spans="1:10" x14ac:dyDescent="0.2">
      <c r="A1746" t="s">
        <v>23</v>
      </c>
      <c r="B1746" t="s">
        <v>87</v>
      </c>
      <c r="C1746" s="2" t="str">
        <f>_xlfn.XLOOKUP(B1746,Sheet1!$E$2:$E$171,Sheet1!$A$2:$A$171," ",0)</f>
        <v xml:space="preserve"> </v>
      </c>
      <c r="D1746" s="2" t="str">
        <f>_xlfn.XLOOKUP(B1746,Sheet1!$E$2:$E$171,Sheet1!$B$2:$B$171," ",0)</f>
        <v xml:space="preserve"> </v>
      </c>
      <c r="E1746" t="e" cm="1">
        <f t="array" ref="E1746">_xlfn.IFS(OR(D1746="Spl Mounting flange - 304",D1746="Spl Enlarged Mounting flange - 304",D1746="Spl Monoblock - 304",D1746="Dbl Mounting flange - 304",D1746="Dbl Monoblock - 304",D1746="Spl Mounting flange - 316",D1746="Dbl Mounting flange - 316",D1746="Spl Monoblock - 316",D1746="Dbl Mounting flange - 316"),D1746)</f>
        <v>#N/A</v>
      </c>
      <c r="F1746" t="e" cm="1">
        <f t="array" ref="F1746">_xlfn.IFS(OR($D1746="Fan 50 Hz",$D1746="Fan 440V 60 Hz",$D1746="Fan 460V 50 Hz"),$D1746)</f>
        <v>#N/A</v>
      </c>
      <c r="G1746" t="e" cm="1">
        <f t="array" ref="G1746">_xlfn.IFS(OR($D1746="Hopper 304",$D1746="Hopper 316"),$D1746)</f>
        <v>#N/A</v>
      </c>
      <c r="H1746" t="e" cm="1">
        <f t="array" ref="H1746">_xlfn.IFS(OR($D1746="Vibrating grid",$D1746="Vibrating grid for enlarged design"),$D1746)</f>
        <v>#N/A</v>
      </c>
      <c r="I1746" t="e" cm="1">
        <f t="array" ref="I1746">_xlfn.IFS(OR($D1746="Simple magnetic grid  - 304",$D1746="Simple magnetic grid  - 316",$D1746="Simple and enlarged magnetic grid "),$D1746)</f>
        <v>#N/A</v>
      </c>
      <c r="J1746" t="e" cm="1">
        <f t="array" ref="J1746">_xlfn.IFS(OR($D1746="SMC",$D1746="Simple magnetic grid  - 316.",$D1746="FESTO"),$D1746)</f>
        <v>#N/A</v>
      </c>
    </row>
    <row r="1747" spans="1:10" x14ac:dyDescent="0.2">
      <c r="A1747" t="s">
        <v>23</v>
      </c>
      <c r="B1747" t="s">
        <v>86</v>
      </c>
      <c r="C1747" s="2" t="str">
        <f>_xlfn.XLOOKUP(B1747,Sheet1!$E$2:$E$171,Sheet1!$A$2:$A$171," ",0)</f>
        <v xml:space="preserve"> </v>
      </c>
      <c r="D1747" s="2" t="str">
        <f>_xlfn.XLOOKUP(B1747,Sheet1!$E$2:$E$171,Sheet1!$B$2:$B$171," ",0)</f>
        <v xml:space="preserve"> </v>
      </c>
      <c r="E1747" t="e" cm="1">
        <f t="array" ref="E1747">_xlfn.IFS(OR(D1747="Spl Mounting flange - 304",D1747="Spl Enlarged Mounting flange - 304",D1747="Spl Monoblock - 304",D1747="Dbl Mounting flange - 304",D1747="Dbl Monoblock - 304",D1747="Spl Mounting flange - 316",D1747="Dbl Mounting flange - 316",D1747="Spl Monoblock - 316",D1747="Dbl Mounting flange - 316"),D1747)</f>
        <v>#N/A</v>
      </c>
      <c r="F1747" t="e" cm="1">
        <f t="array" ref="F1747">_xlfn.IFS(OR($D1747="Fan 50 Hz",$D1747="Fan 440V 60 Hz",$D1747="Fan 460V 50 Hz"),$D1747)</f>
        <v>#N/A</v>
      </c>
      <c r="G1747" t="e" cm="1">
        <f t="array" ref="G1747">_xlfn.IFS(OR($D1747="Hopper 304",$D1747="Hopper 316"),$D1747)</f>
        <v>#N/A</v>
      </c>
      <c r="H1747" t="e" cm="1">
        <f t="array" ref="H1747">_xlfn.IFS(OR($D1747="Vibrating grid",$D1747="Vibrating grid for enlarged design"),$D1747)</f>
        <v>#N/A</v>
      </c>
      <c r="I1747" t="e" cm="1">
        <f t="array" ref="I1747">_xlfn.IFS(OR($D1747="Simple magnetic grid  - 304",$D1747="Simple magnetic grid  - 316",$D1747="Simple and enlarged magnetic grid "),$D1747)</f>
        <v>#N/A</v>
      </c>
      <c r="J1747" t="e" cm="1">
        <f t="array" ref="J1747">_xlfn.IFS(OR($D1747="SMC",$D1747="Simple magnetic grid  - 316.",$D1747="FESTO"),$D1747)</f>
        <v>#N/A</v>
      </c>
    </row>
    <row r="1748" spans="1:10" x14ac:dyDescent="0.2">
      <c r="A1748" t="s">
        <v>23</v>
      </c>
      <c r="B1748" t="s">
        <v>216</v>
      </c>
      <c r="C1748" s="2" t="str">
        <f>_xlfn.XLOOKUP(B1748,Sheet1!$E$2:$E$171,Sheet1!$A$2:$A$171," ",0)</f>
        <v xml:space="preserve"> </v>
      </c>
      <c r="D1748" s="2" t="str">
        <f>_xlfn.XLOOKUP(B1748,Sheet1!$E$2:$E$171,Sheet1!$B$2:$B$171," ",0)</f>
        <v xml:space="preserve"> </v>
      </c>
      <c r="E1748" t="e" cm="1">
        <f t="array" ref="E1748">_xlfn.IFS(OR(D1748="Spl Mounting flange - 304",D1748="Spl Enlarged Mounting flange - 304",D1748="Spl Monoblock - 304",D1748="Dbl Mounting flange - 304",D1748="Dbl Monoblock - 304",D1748="Spl Mounting flange - 316",D1748="Dbl Mounting flange - 316",D1748="Spl Monoblock - 316",D1748="Dbl Mounting flange - 316"),D1748)</f>
        <v>#N/A</v>
      </c>
      <c r="F1748" t="e" cm="1">
        <f t="array" ref="F1748">_xlfn.IFS(OR($D1748="Fan 50 Hz",$D1748="Fan 440V 60 Hz",$D1748="Fan 460V 50 Hz"),$D1748)</f>
        <v>#N/A</v>
      </c>
      <c r="G1748" t="e" cm="1">
        <f t="array" ref="G1748">_xlfn.IFS(OR($D1748="Hopper 304",$D1748="Hopper 316"),$D1748)</f>
        <v>#N/A</v>
      </c>
      <c r="H1748" t="e" cm="1">
        <f t="array" ref="H1748">_xlfn.IFS(OR($D1748="Vibrating grid",$D1748="Vibrating grid for enlarged design"),$D1748)</f>
        <v>#N/A</v>
      </c>
      <c r="I1748" t="e" cm="1">
        <f t="array" ref="I1748">_xlfn.IFS(OR($D1748="Simple magnetic grid  - 304",$D1748="Simple magnetic grid  - 316",$D1748="Simple and enlarged magnetic grid "),$D1748)</f>
        <v>#N/A</v>
      </c>
      <c r="J1748" t="e" cm="1">
        <f t="array" ref="J1748">_xlfn.IFS(OR($D1748="SMC",$D1748="Simple magnetic grid  - 316.",$D1748="FESTO"),$D1748)</f>
        <v>#N/A</v>
      </c>
    </row>
    <row r="1749" spans="1:10" x14ac:dyDescent="0.2">
      <c r="A1749" t="s">
        <v>23</v>
      </c>
      <c r="B1749" t="s">
        <v>84</v>
      </c>
      <c r="C1749" s="2" t="str">
        <f>_xlfn.XLOOKUP(B1749,Sheet1!$E$2:$E$171,Sheet1!$A$2:$A$171," ",0)</f>
        <v xml:space="preserve"> </v>
      </c>
      <c r="D1749" s="2" t="str">
        <f>_xlfn.XLOOKUP(B1749,Sheet1!$E$2:$E$171,Sheet1!$B$2:$B$171," ",0)</f>
        <v xml:space="preserve"> </v>
      </c>
      <c r="E1749" t="e" cm="1">
        <f t="array" ref="E1749">_xlfn.IFS(OR(D1749="Spl Mounting flange - 304",D1749="Spl Enlarged Mounting flange - 304",D1749="Spl Monoblock - 304",D1749="Dbl Mounting flange - 304",D1749="Dbl Monoblock - 304",D1749="Spl Mounting flange - 316",D1749="Dbl Mounting flange - 316",D1749="Spl Monoblock - 316",D1749="Dbl Mounting flange - 316"),D1749)</f>
        <v>#N/A</v>
      </c>
      <c r="F1749" t="e" cm="1">
        <f t="array" ref="F1749">_xlfn.IFS(OR($D1749="Fan 50 Hz",$D1749="Fan 440V 60 Hz",$D1749="Fan 460V 50 Hz"),$D1749)</f>
        <v>#N/A</v>
      </c>
      <c r="G1749" t="e" cm="1">
        <f t="array" ref="G1749">_xlfn.IFS(OR($D1749="Hopper 304",$D1749="Hopper 316"),$D1749)</f>
        <v>#N/A</v>
      </c>
      <c r="H1749" t="e" cm="1">
        <f t="array" ref="H1749">_xlfn.IFS(OR($D1749="Vibrating grid",$D1749="Vibrating grid for enlarged design"),$D1749)</f>
        <v>#N/A</v>
      </c>
      <c r="I1749" t="e" cm="1">
        <f t="array" ref="I1749">_xlfn.IFS(OR($D1749="Simple magnetic grid  - 304",$D1749="Simple magnetic grid  - 316",$D1749="Simple and enlarged magnetic grid "),$D1749)</f>
        <v>#N/A</v>
      </c>
      <c r="J1749" t="e" cm="1">
        <f t="array" ref="J1749">_xlfn.IFS(OR($D1749="SMC",$D1749="Simple magnetic grid  - 316.",$D1749="FESTO"),$D1749)</f>
        <v>#N/A</v>
      </c>
    </row>
    <row r="1750" spans="1:10" x14ac:dyDescent="0.2">
      <c r="A1750" t="s">
        <v>23</v>
      </c>
      <c r="B1750" t="s">
        <v>83</v>
      </c>
      <c r="C1750" s="2" t="str">
        <f>_xlfn.XLOOKUP(B1750,Sheet1!$E$2:$E$171,Sheet1!$A$2:$A$171," ",0)</f>
        <v xml:space="preserve"> </v>
      </c>
      <c r="D1750" s="2" t="str">
        <f>_xlfn.XLOOKUP(B1750,Sheet1!$E$2:$E$171,Sheet1!$B$2:$B$171," ",0)</f>
        <v xml:space="preserve"> </v>
      </c>
      <c r="E1750" t="e" cm="1">
        <f t="array" ref="E1750">_xlfn.IFS(OR(D1750="Spl Mounting flange - 304",D1750="Spl Enlarged Mounting flange - 304",D1750="Spl Monoblock - 304",D1750="Dbl Mounting flange - 304",D1750="Dbl Monoblock - 304",D1750="Spl Mounting flange - 316",D1750="Dbl Mounting flange - 316",D1750="Spl Monoblock - 316",D1750="Dbl Mounting flange - 316"),D1750)</f>
        <v>#N/A</v>
      </c>
      <c r="F1750" t="e" cm="1">
        <f t="array" ref="F1750">_xlfn.IFS(OR($D1750="Fan 50 Hz",$D1750="Fan 440V 60 Hz",$D1750="Fan 460V 50 Hz"),$D1750)</f>
        <v>#N/A</v>
      </c>
      <c r="G1750" t="e" cm="1">
        <f t="array" ref="G1750">_xlfn.IFS(OR($D1750="Hopper 304",$D1750="Hopper 316"),$D1750)</f>
        <v>#N/A</v>
      </c>
      <c r="H1750" t="e" cm="1">
        <f t="array" ref="H1750">_xlfn.IFS(OR($D1750="Vibrating grid",$D1750="Vibrating grid for enlarged design"),$D1750)</f>
        <v>#N/A</v>
      </c>
      <c r="I1750" t="e" cm="1">
        <f t="array" ref="I1750">_xlfn.IFS(OR($D1750="Simple magnetic grid  - 304",$D1750="Simple magnetic grid  - 316",$D1750="Simple and enlarged magnetic grid "),$D1750)</f>
        <v>#N/A</v>
      </c>
      <c r="J1750" t="e" cm="1">
        <f t="array" ref="J1750">_xlfn.IFS(OR($D1750="SMC",$D1750="Simple magnetic grid  - 316.",$D1750="FESTO"),$D1750)</f>
        <v>#N/A</v>
      </c>
    </row>
    <row r="1751" spans="1:10" x14ac:dyDescent="0.2">
      <c r="A1751" t="s">
        <v>23</v>
      </c>
      <c r="B1751" t="s">
        <v>82</v>
      </c>
      <c r="C1751" s="2" t="str">
        <f>_xlfn.XLOOKUP(B1751,Sheet1!$E$2:$E$171,Sheet1!$A$2:$A$171," ",0)</f>
        <v xml:space="preserve"> </v>
      </c>
      <c r="D1751" s="2" t="str">
        <f>_xlfn.XLOOKUP(B1751,Sheet1!$E$2:$E$171,Sheet1!$B$2:$B$171," ",0)</f>
        <v xml:space="preserve"> </v>
      </c>
      <c r="E1751" t="e" cm="1">
        <f t="array" ref="E1751">_xlfn.IFS(OR(D1751="Spl Mounting flange - 304",D1751="Spl Enlarged Mounting flange - 304",D1751="Spl Monoblock - 304",D1751="Dbl Mounting flange - 304",D1751="Dbl Monoblock - 304",D1751="Spl Mounting flange - 316",D1751="Dbl Mounting flange - 316",D1751="Spl Monoblock - 316",D1751="Dbl Mounting flange - 316"),D1751)</f>
        <v>#N/A</v>
      </c>
      <c r="F1751" t="e" cm="1">
        <f t="array" ref="F1751">_xlfn.IFS(OR($D1751="Fan 50 Hz",$D1751="Fan 440V 60 Hz",$D1751="Fan 460V 50 Hz"),$D1751)</f>
        <v>#N/A</v>
      </c>
      <c r="G1751" t="e" cm="1">
        <f t="array" ref="G1751">_xlfn.IFS(OR($D1751="Hopper 304",$D1751="Hopper 316"),$D1751)</f>
        <v>#N/A</v>
      </c>
      <c r="H1751" t="e" cm="1">
        <f t="array" ref="H1751">_xlfn.IFS(OR($D1751="Vibrating grid",$D1751="Vibrating grid for enlarged design"),$D1751)</f>
        <v>#N/A</v>
      </c>
      <c r="I1751" t="e" cm="1">
        <f t="array" ref="I1751">_xlfn.IFS(OR($D1751="Simple magnetic grid  - 304",$D1751="Simple magnetic grid  - 316",$D1751="Simple and enlarged magnetic grid "),$D1751)</f>
        <v>#N/A</v>
      </c>
      <c r="J1751" t="e" cm="1">
        <f t="array" ref="J1751">_xlfn.IFS(OR($D1751="SMC",$D1751="Simple magnetic grid  - 316.",$D1751="FESTO"),$D1751)</f>
        <v>#N/A</v>
      </c>
    </row>
    <row r="1752" spans="1:10" x14ac:dyDescent="0.2">
      <c r="A1752" t="s">
        <v>23</v>
      </c>
      <c r="B1752" t="s">
        <v>69</v>
      </c>
      <c r="C1752" s="2" t="str">
        <f>_xlfn.XLOOKUP(B1752,Sheet1!$E$2:$E$171,Sheet1!$A$2:$A$171," ",0)</f>
        <v xml:space="preserve"> </v>
      </c>
      <c r="D1752" s="2" t="str">
        <f>_xlfn.XLOOKUP(B1752,Sheet1!$E$2:$E$171,Sheet1!$B$2:$B$171," ",0)</f>
        <v xml:space="preserve"> </v>
      </c>
      <c r="E1752" t="e" cm="1">
        <f t="array" ref="E1752">_xlfn.IFS(OR(D1752="Spl Mounting flange - 304",D1752="Spl Enlarged Mounting flange - 304",D1752="Spl Monoblock - 304",D1752="Dbl Mounting flange - 304",D1752="Dbl Monoblock - 304",D1752="Spl Mounting flange - 316",D1752="Dbl Mounting flange - 316",D1752="Spl Monoblock - 316",D1752="Dbl Mounting flange - 316"),D1752)</f>
        <v>#N/A</v>
      </c>
      <c r="F1752" t="e" cm="1">
        <f t="array" ref="F1752">_xlfn.IFS(OR($D1752="Fan 50 Hz",$D1752="Fan 440V 60 Hz",$D1752="Fan 460V 50 Hz"),$D1752)</f>
        <v>#N/A</v>
      </c>
      <c r="G1752" t="e" cm="1">
        <f t="array" ref="G1752">_xlfn.IFS(OR($D1752="Hopper 304",$D1752="Hopper 316"),$D1752)</f>
        <v>#N/A</v>
      </c>
      <c r="H1752" t="e" cm="1">
        <f t="array" ref="H1752">_xlfn.IFS(OR($D1752="Vibrating grid",$D1752="Vibrating grid for enlarged design"),$D1752)</f>
        <v>#N/A</v>
      </c>
      <c r="I1752" t="e" cm="1">
        <f t="array" ref="I1752">_xlfn.IFS(OR($D1752="Simple magnetic grid  - 304",$D1752="Simple magnetic grid  - 316",$D1752="Simple and enlarged magnetic grid "),$D1752)</f>
        <v>#N/A</v>
      </c>
      <c r="J1752" t="e" cm="1">
        <f t="array" ref="J1752">_xlfn.IFS(OR($D1752="SMC",$D1752="Simple magnetic grid  - 316.",$D1752="FESTO"),$D1752)</f>
        <v>#N/A</v>
      </c>
    </row>
    <row r="1753" spans="1:10" x14ac:dyDescent="0.2">
      <c r="A1753" t="s">
        <v>23</v>
      </c>
      <c r="B1753" t="s">
        <v>65</v>
      </c>
      <c r="C1753" s="2" t="str">
        <f>_xlfn.XLOOKUP(B1753,Sheet1!$E$2:$E$171,Sheet1!$A$2:$A$171," ",0)</f>
        <v xml:space="preserve"> </v>
      </c>
      <c r="D1753" s="2" t="str">
        <f>_xlfn.XLOOKUP(B1753,Sheet1!$E$2:$E$171,Sheet1!$B$2:$B$171," ",0)</f>
        <v xml:space="preserve"> </v>
      </c>
      <c r="E1753" t="e" cm="1">
        <f t="array" ref="E1753">_xlfn.IFS(OR(D1753="Spl Mounting flange - 304",D1753="Spl Enlarged Mounting flange - 304",D1753="Spl Monoblock - 304",D1753="Dbl Mounting flange - 304",D1753="Dbl Monoblock - 304",D1753="Spl Mounting flange - 316",D1753="Dbl Mounting flange - 316",D1753="Spl Monoblock - 316",D1753="Dbl Mounting flange - 316"),D1753)</f>
        <v>#N/A</v>
      </c>
      <c r="F1753" t="e" cm="1">
        <f t="array" ref="F1753">_xlfn.IFS(OR($D1753="Fan 50 Hz",$D1753="Fan 440V 60 Hz",$D1753="Fan 460V 50 Hz"),$D1753)</f>
        <v>#N/A</v>
      </c>
      <c r="G1753" t="e" cm="1">
        <f t="array" ref="G1753">_xlfn.IFS(OR($D1753="Hopper 304",$D1753="Hopper 316"),$D1753)</f>
        <v>#N/A</v>
      </c>
      <c r="H1753" t="e" cm="1">
        <f t="array" ref="H1753">_xlfn.IFS(OR($D1753="Vibrating grid",$D1753="Vibrating grid for enlarged design"),$D1753)</f>
        <v>#N/A</v>
      </c>
      <c r="I1753" t="e" cm="1">
        <f t="array" ref="I1753">_xlfn.IFS(OR($D1753="Simple magnetic grid  - 304",$D1753="Simple magnetic grid  - 316",$D1753="Simple and enlarged magnetic grid "),$D1753)</f>
        <v>#N/A</v>
      </c>
      <c r="J1753" t="e" cm="1">
        <f t="array" ref="J1753">_xlfn.IFS(OR($D1753="SMC",$D1753="Simple magnetic grid  - 316.",$D1753="FESTO"),$D1753)</f>
        <v>#N/A</v>
      </c>
    </row>
    <row r="1754" spans="1:10" x14ac:dyDescent="0.2">
      <c r="A1754" t="s">
        <v>23</v>
      </c>
      <c r="B1754" t="s">
        <v>264</v>
      </c>
      <c r="C1754" s="2" t="str">
        <f>_xlfn.XLOOKUP(B1754,Sheet1!$E$2:$E$171,Sheet1!$A$2:$A$171," ",0)</f>
        <v xml:space="preserve"> </v>
      </c>
      <c r="D1754" s="2" t="str">
        <f>_xlfn.XLOOKUP(B1754,Sheet1!$E$2:$E$171,Sheet1!$B$2:$B$171," ",0)</f>
        <v xml:space="preserve"> </v>
      </c>
      <c r="E1754" t="e" cm="1">
        <f t="array" ref="E1754">_xlfn.IFS(OR(D1754="Spl Mounting flange - 304",D1754="Spl Enlarged Mounting flange - 304",D1754="Spl Monoblock - 304",D1754="Dbl Mounting flange - 304",D1754="Dbl Monoblock - 304",D1754="Spl Mounting flange - 316",D1754="Dbl Mounting flange - 316",D1754="Spl Monoblock - 316",D1754="Dbl Mounting flange - 316"),D1754)</f>
        <v>#N/A</v>
      </c>
      <c r="F1754" t="e" cm="1">
        <f t="array" ref="F1754">_xlfn.IFS(OR($D1754="Fan 50 Hz",$D1754="Fan 440V 60 Hz",$D1754="Fan 460V 50 Hz"),$D1754)</f>
        <v>#N/A</v>
      </c>
      <c r="G1754" t="e" cm="1">
        <f t="array" ref="G1754">_xlfn.IFS(OR($D1754="Hopper 304",$D1754="Hopper 316"),$D1754)</f>
        <v>#N/A</v>
      </c>
      <c r="H1754" t="e" cm="1">
        <f t="array" ref="H1754">_xlfn.IFS(OR($D1754="Vibrating grid",$D1754="Vibrating grid for enlarged design"),$D1754)</f>
        <v>#N/A</v>
      </c>
      <c r="I1754" t="e" cm="1">
        <f t="array" ref="I1754">_xlfn.IFS(OR($D1754="Simple magnetic grid  - 304",$D1754="Simple magnetic grid  - 316",$D1754="Simple and enlarged magnetic grid "),$D1754)</f>
        <v>#N/A</v>
      </c>
      <c r="J1754" t="e" cm="1">
        <f t="array" ref="J1754">_xlfn.IFS(OR($D1754="SMC",$D1754="Simple magnetic grid  - 316.",$D1754="FESTO"),$D1754)</f>
        <v>#N/A</v>
      </c>
    </row>
    <row r="1755" spans="1:10" x14ac:dyDescent="0.2">
      <c r="A1755" t="s">
        <v>23</v>
      </c>
      <c r="B1755" t="s">
        <v>81</v>
      </c>
      <c r="C1755" s="2" t="str">
        <f>_xlfn.XLOOKUP(B1755,Sheet1!$E$2:$E$171,Sheet1!$A$2:$A$171," ",0)</f>
        <v xml:space="preserve"> </v>
      </c>
      <c r="D1755" s="2" t="str">
        <f>_xlfn.XLOOKUP(B1755,Sheet1!$E$2:$E$171,Sheet1!$B$2:$B$171," ",0)</f>
        <v xml:space="preserve"> </v>
      </c>
      <c r="E1755" t="e" cm="1">
        <f t="array" ref="E1755">_xlfn.IFS(OR(D1755="Spl Mounting flange - 304",D1755="Spl Enlarged Mounting flange - 304",D1755="Spl Monoblock - 304",D1755="Dbl Mounting flange - 304",D1755="Dbl Monoblock - 304",D1755="Spl Mounting flange - 316",D1755="Dbl Mounting flange - 316",D1755="Spl Monoblock - 316",D1755="Dbl Mounting flange - 316"),D1755)</f>
        <v>#N/A</v>
      </c>
      <c r="F1755" t="e" cm="1">
        <f t="array" ref="F1755">_xlfn.IFS(OR($D1755="Fan 50 Hz",$D1755="Fan 440V 60 Hz",$D1755="Fan 460V 50 Hz"),$D1755)</f>
        <v>#N/A</v>
      </c>
      <c r="G1755" t="e" cm="1">
        <f t="array" ref="G1755">_xlfn.IFS(OR($D1755="Hopper 304",$D1755="Hopper 316"),$D1755)</f>
        <v>#N/A</v>
      </c>
      <c r="H1755" t="e" cm="1">
        <f t="array" ref="H1755">_xlfn.IFS(OR($D1755="Vibrating grid",$D1755="Vibrating grid for enlarged design"),$D1755)</f>
        <v>#N/A</v>
      </c>
      <c r="I1755" t="e" cm="1">
        <f t="array" ref="I1755">_xlfn.IFS(OR($D1755="Simple magnetic grid  - 304",$D1755="Simple magnetic grid  - 316",$D1755="Simple and enlarged magnetic grid "),$D1755)</f>
        <v>#N/A</v>
      </c>
      <c r="J1755" t="e" cm="1">
        <f t="array" ref="J1755">_xlfn.IFS(OR($D1755="SMC",$D1755="Simple magnetic grid  - 316.",$D1755="FESTO"),$D1755)</f>
        <v>#N/A</v>
      </c>
    </row>
    <row r="1756" spans="1:10" x14ac:dyDescent="0.2">
      <c r="A1756" t="s">
        <v>23</v>
      </c>
      <c r="B1756" t="s">
        <v>80</v>
      </c>
      <c r="C1756" s="2" t="str">
        <f>_xlfn.XLOOKUP(B1756,Sheet1!$E$2:$E$171,Sheet1!$A$2:$A$171," ",0)</f>
        <v xml:space="preserve"> </v>
      </c>
      <c r="D1756" s="2" t="str">
        <f>_xlfn.XLOOKUP(B1756,Sheet1!$E$2:$E$171,Sheet1!$B$2:$B$171," ",0)</f>
        <v xml:space="preserve"> </v>
      </c>
      <c r="E1756" t="e" cm="1">
        <f t="array" ref="E1756">_xlfn.IFS(OR(D1756="Spl Mounting flange - 304",D1756="Spl Enlarged Mounting flange - 304",D1756="Spl Monoblock - 304",D1756="Dbl Mounting flange - 304",D1756="Dbl Monoblock - 304",D1756="Spl Mounting flange - 316",D1756="Dbl Mounting flange - 316",D1756="Spl Monoblock - 316",D1756="Dbl Mounting flange - 316"),D1756)</f>
        <v>#N/A</v>
      </c>
      <c r="F1756" t="e" cm="1">
        <f t="array" ref="F1756">_xlfn.IFS(OR($D1756="Fan 50 Hz",$D1756="Fan 440V 60 Hz",$D1756="Fan 460V 50 Hz"),$D1756)</f>
        <v>#N/A</v>
      </c>
      <c r="G1756" t="e" cm="1">
        <f t="array" ref="G1756">_xlfn.IFS(OR($D1756="Hopper 304",$D1756="Hopper 316"),$D1756)</f>
        <v>#N/A</v>
      </c>
      <c r="H1756" t="e" cm="1">
        <f t="array" ref="H1756">_xlfn.IFS(OR($D1756="Vibrating grid",$D1756="Vibrating grid for enlarged design"),$D1756)</f>
        <v>#N/A</v>
      </c>
      <c r="I1756" t="e" cm="1">
        <f t="array" ref="I1756">_xlfn.IFS(OR($D1756="Simple magnetic grid  - 304",$D1756="Simple magnetic grid  - 316",$D1756="Simple and enlarged magnetic grid "),$D1756)</f>
        <v>#N/A</v>
      </c>
      <c r="J1756" t="e" cm="1">
        <f t="array" ref="J1756">_xlfn.IFS(OR($D1756="SMC",$D1756="Simple magnetic grid  - 316.",$D1756="FESTO"),$D1756)</f>
        <v>#N/A</v>
      </c>
    </row>
    <row r="1757" spans="1:10" x14ac:dyDescent="0.2">
      <c r="A1757" t="s">
        <v>23</v>
      </c>
      <c r="B1757" t="s">
        <v>79</v>
      </c>
      <c r="C1757" s="2" t="str">
        <f>_xlfn.XLOOKUP(B1757,Sheet1!$E$2:$E$171,Sheet1!$A$2:$A$171," ",0)</f>
        <v xml:space="preserve"> </v>
      </c>
      <c r="D1757" s="2" t="str">
        <f>_xlfn.XLOOKUP(B1757,Sheet1!$E$2:$E$171,Sheet1!$B$2:$B$171," ",0)</f>
        <v xml:space="preserve"> </v>
      </c>
      <c r="E1757" t="e" cm="1">
        <f t="array" ref="E1757">_xlfn.IFS(OR(D1757="Spl Mounting flange - 304",D1757="Spl Enlarged Mounting flange - 304",D1757="Spl Monoblock - 304",D1757="Dbl Mounting flange - 304",D1757="Dbl Monoblock - 304",D1757="Spl Mounting flange - 316",D1757="Dbl Mounting flange - 316",D1757="Spl Monoblock - 316",D1757="Dbl Mounting flange - 316"),D1757)</f>
        <v>#N/A</v>
      </c>
      <c r="F1757" t="e" cm="1">
        <f t="array" ref="F1757">_xlfn.IFS(OR($D1757="Fan 50 Hz",$D1757="Fan 440V 60 Hz",$D1757="Fan 460V 50 Hz"),$D1757)</f>
        <v>#N/A</v>
      </c>
      <c r="G1757" t="e" cm="1">
        <f t="array" ref="G1757">_xlfn.IFS(OR($D1757="Hopper 304",$D1757="Hopper 316"),$D1757)</f>
        <v>#N/A</v>
      </c>
      <c r="H1757" t="e" cm="1">
        <f t="array" ref="H1757">_xlfn.IFS(OR($D1757="Vibrating grid",$D1757="Vibrating grid for enlarged design"),$D1757)</f>
        <v>#N/A</v>
      </c>
      <c r="I1757" t="e" cm="1">
        <f t="array" ref="I1757">_xlfn.IFS(OR($D1757="Simple magnetic grid  - 304",$D1757="Simple magnetic grid  - 316",$D1757="Simple and enlarged magnetic grid "),$D1757)</f>
        <v>#N/A</v>
      </c>
      <c r="J1757" t="e" cm="1">
        <f t="array" ref="J1757">_xlfn.IFS(OR($D1757="SMC",$D1757="Simple magnetic grid  - 316.",$D1757="FESTO"),$D1757)</f>
        <v>#N/A</v>
      </c>
    </row>
    <row r="1758" spans="1:10" x14ac:dyDescent="0.2">
      <c r="A1758" t="s">
        <v>23</v>
      </c>
      <c r="B1758" t="s">
        <v>78</v>
      </c>
      <c r="C1758" s="2" t="str">
        <f>_xlfn.XLOOKUP(B1758,Sheet1!$E$2:$E$171,Sheet1!$A$2:$A$171," ",0)</f>
        <v xml:space="preserve"> </v>
      </c>
      <c r="D1758" s="2" t="str">
        <f>_xlfn.XLOOKUP(B1758,Sheet1!$E$2:$E$171,Sheet1!$B$2:$B$171," ",0)</f>
        <v xml:space="preserve"> </v>
      </c>
      <c r="E1758" t="e" cm="1">
        <f t="array" ref="E1758">_xlfn.IFS(OR(D1758="Spl Mounting flange - 304",D1758="Spl Enlarged Mounting flange - 304",D1758="Spl Monoblock - 304",D1758="Dbl Mounting flange - 304",D1758="Dbl Monoblock - 304",D1758="Spl Mounting flange - 316",D1758="Dbl Mounting flange - 316",D1758="Spl Monoblock - 316",D1758="Dbl Mounting flange - 316"),D1758)</f>
        <v>#N/A</v>
      </c>
      <c r="F1758" t="e" cm="1">
        <f t="array" ref="F1758">_xlfn.IFS(OR($D1758="Fan 50 Hz",$D1758="Fan 440V 60 Hz",$D1758="Fan 460V 50 Hz"),$D1758)</f>
        <v>#N/A</v>
      </c>
      <c r="G1758" t="e" cm="1">
        <f t="array" ref="G1758">_xlfn.IFS(OR($D1758="Hopper 304",$D1758="Hopper 316"),$D1758)</f>
        <v>#N/A</v>
      </c>
      <c r="H1758" t="e" cm="1">
        <f t="array" ref="H1758">_xlfn.IFS(OR($D1758="Vibrating grid",$D1758="Vibrating grid for enlarged design"),$D1758)</f>
        <v>#N/A</v>
      </c>
      <c r="I1758" t="e" cm="1">
        <f t="array" ref="I1758">_xlfn.IFS(OR($D1758="Simple magnetic grid  - 304",$D1758="Simple magnetic grid  - 316",$D1758="Simple and enlarged magnetic grid "),$D1758)</f>
        <v>#N/A</v>
      </c>
      <c r="J1758" t="e" cm="1">
        <f t="array" ref="J1758">_xlfn.IFS(OR($D1758="SMC",$D1758="Simple magnetic grid  - 316.",$D1758="FESTO"),$D1758)</f>
        <v>#N/A</v>
      </c>
    </row>
    <row r="1759" spans="1:10" x14ac:dyDescent="0.2">
      <c r="A1759" t="s">
        <v>23</v>
      </c>
      <c r="B1759" t="s">
        <v>77</v>
      </c>
      <c r="C1759" s="2" t="str">
        <f>_xlfn.XLOOKUP(B1759,Sheet1!$E$2:$E$171,Sheet1!$A$2:$A$171," ",0)</f>
        <v xml:space="preserve"> </v>
      </c>
      <c r="D1759" s="2" t="str">
        <f>_xlfn.XLOOKUP(B1759,Sheet1!$E$2:$E$171,Sheet1!$B$2:$B$171," ",0)</f>
        <v xml:space="preserve"> </v>
      </c>
      <c r="E1759" t="e" cm="1">
        <f t="array" ref="E1759">_xlfn.IFS(OR(D1759="Spl Mounting flange - 304",D1759="Spl Enlarged Mounting flange - 304",D1759="Spl Monoblock - 304",D1759="Dbl Mounting flange - 304",D1759="Dbl Monoblock - 304",D1759="Spl Mounting flange - 316",D1759="Dbl Mounting flange - 316",D1759="Spl Monoblock - 316",D1759="Dbl Mounting flange - 316"),D1759)</f>
        <v>#N/A</v>
      </c>
      <c r="F1759" t="e" cm="1">
        <f t="array" ref="F1759">_xlfn.IFS(OR($D1759="Fan 50 Hz",$D1759="Fan 440V 60 Hz",$D1759="Fan 460V 50 Hz"),$D1759)</f>
        <v>#N/A</v>
      </c>
      <c r="G1759" t="e" cm="1">
        <f t="array" ref="G1759">_xlfn.IFS(OR($D1759="Hopper 304",$D1759="Hopper 316"),$D1759)</f>
        <v>#N/A</v>
      </c>
      <c r="H1759" t="e" cm="1">
        <f t="array" ref="H1759">_xlfn.IFS(OR($D1759="Vibrating grid",$D1759="Vibrating grid for enlarged design"),$D1759)</f>
        <v>#N/A</v>
      </c>
      <c r="I1759" t="e" cm="1">
        <f t="array" ref="I1759">_xlfn.IFS(OR($D1759="Simple magnetic grid  - 304",$D1759="Simple magnetic grid  - 316",$D1759="Simple and enlarged magnetic grid "),$D1759)</f>
        <v>#N/A</v>
      </c>
      <c r="J1759" t="e" cm="1">
        <f t="array" ref="J1759">_xlfn.IFS(OR($D1759="SMC",$D1759="Simple magnetic grid  - 316.",$D1759="FESTO"),$D1759)</f>
        <v>#N/A</v>
      </c>
    </row>
    <row r="1760" spans="1:10" x14ac:dyDescent="0.2">
      <c r="A1760" t="s">
        <v>23</v>
      </c>
      <c r="B1760" t="s">
        <v>1</v>
      </c>
      <c r="C1760" s="2" t="str">
        <f>_xlfn.XLOOKUP(B1760,Sheet1!$E$2:$E$171,Sheet1!$A$2:$A$171," ",0)</f>
        <v xml:space="preserve"> </v>
      </c>
      <c r="D1760" s="2" t="str">
        <f>_xlfn.XLOOKUP(B1760,Sheet1!$E$2:$E$171,Sheet1!$B$2:$B$171," ",0)</f>
        <v xml:space="preserve"> </v>
      </c>
      <c r="E1760" t="e" cm="1">
        <f t="array" ref="E1760">_xlfn.IFS(OR(D1760="Spl Mounting flange - 304",D1760="Spl Enlarged Mounting flange - 304",D1760="Spl Monoblock - 304",D1760="Dbl Mounting flange - 304",D1760="Dbl Monoblock - 304",D1760="Spl Mounting flange - 316",D1760="Dbl Mounting flange - 316",D1760="Spl Monoblock - 316",D1760="Dbl Mounting flange - 316"),D1760)</f>
        <v>#N/A</v>
      </c>
      <c r="F1760" t="e" cm="1">
        <f t="array" ref="F1760">_xlfn.IFS(OR($D1760="Fan 50 Hz",$D1760="Fan 440V 60 Hz",$D1760="Fan 460V 50 Hz"),$D1760)</f>
        <v>#N/A</v>
      </c>
      <c r="G1760" t="e" cm="1">
        <f t="array" ref="G1760">_xlfn.IFS(OR($D1760="Hopper 304",$D1760="Hopper 316"),$D1760)</f>
        <v>#N/A</v>
      </c>
      <c r="H1760" t="e" cm="1">
        <f t="array" ref="H1760">_xlfn.IFS(OR($D1760="Vibrating grid",$D1760="Vibrating grid for enlarged design"),$D1760)</f>
        <v>#N/A</v>
      </c>
      <c r="I1760" t="e" cm="1">
        <f t="array" ref="I1760">_xlfn.IFS(OR($D1760="Simple magnetic grid  - 304",$D1760="Simple magnetic grid  - 316",$D1760="Simple and enlarged magnetic grid "),$D1760)</f>
        <v>#N/A</v>
      </c>
      <c r="J1760" t="e" cm="1">
        <f t="array" ref="J1760">_xlfn.IFS(OR($D1760="SMC",$D1760="Simple magnetic grid  - 316.",$D1760="FESTO"),$D1760)</f>
        <v>#N/A</v>
      </c>
    </row>
    <row r="1761" spans="1:10" x14ac:dyDescent="0.2">
      <c r="A1761" t="s">
        <v>23</v>
      </c>
      <c r="B1761" t="s">
        <v>74</v>
      </c>
      <c r="C1761" s="2" t="str">
        <f>_xlfn.XLOOKUP(B1761,Sheet1!$E$2:$E$171,Sheet1!$A$2:$A$171," ",0)</f>
        <v xml:space="preserve"> </v>
      </c>
      <c r="D1761" s="2" t="str">
        <f>_xlfn.XLOOKUP(B1761,Sheet1!$E$2:$E$171,Sheet1!$B$2:$B$171," ",0)</f>
        <v xml:space="preserve"> </v>
      </c>
      <c r="E1761" t="e" cm="1">
        <f t="array" ref="E1761">_xlfn.IFS(OR(D1761="Spl Mounting flange - 304",D1761="Spl Enlarged Mounting flange - 304",D1761="Spl Monoblock - 304",D1761="Dbl Mounting flange - 304",D1761="Dbl Monoblock - 304",D1761="Spl Mounting flange - 316",D1761="Dbl Mounting flange - 316",D1761="Spl Monoblock - 316",D1761="Dbl Mounting flange - 316"),D1761)</f>
        <v>#N/A</v>
      </c>
      <c r="F1761" t="e" cm="1">
        <f t="array" ref="F1761">_xlfn.IFS(OR($D1761="Fan 50 Hz",$D1761="Fan 440V 60 Hz",$D1761="Fan 460V 50 Hz"),$D1761)</f>
        <v>#N/A</v>
      </c>
      <c r="G1761" t="e" cm="1">
        <f t="array" ref="G1761">_xlfn.IFS(OR($D1761="Hopper 304",$D1761="Hopper 316"),$D1761)</f>
        <v>#N/A</v>
      </c>
      <c r="H1761" t="e" cm="1">
        <f t="array" ref="H1761">_xlfn.IFS(OR($D1761="Vibrating grid",$D1761="Vibrating grid for enlarged design"),$D1761)</f>
        <v>#N/A</v>
      </c>
      <c r="I1761" t="e" cm="1">
        <f t="array" ref="I1761">_xlfn.IFS(OR($D1761="Simple magnetic grid  - 304",$D1761="Simple magnetic grid  - 316",$D1761="Simple and enlarged magnetic grid "),$D1761)</f>
        <v>#N/A</v>
      </c>
      <c r="J1761" t="e" cm="1">
        <f t="array" ref="J1761">_xlfn.IFS(OR($D1761="SMC",$D1761="Simple magnetic grid  - 316.",$D1761="FESTO"),$D1761)</f>
        <v>#N/A</v>
      </c>
    </row>
    <row r="1762" spans="1:10" x14ac:dyDescent="0.2">
      <c r="A1762" t="s">
        <v>23</v>
      </c>
      <c r="B1762" t="s">
        <v>73</v>
      </c>
      <c r="C1762" s="2" t="str">
        <f>_xlfn.XLOOKUP(B1762,Sheet1!$E$2:$E$171,Sheet1!$A$2:$A$171," ",0)</f>
        <v xml:space="preserve"> </v>
      </c>
      <c r="D1762" s="2" t="str">
        <f>_xlfn.XLOOKUP(B1762,Sheet1!$E$2:$E$171,Sheet1!$B$2:$B$171," ",0)</f>
        <v xml:space="preserve"> </v>
      </c>
      <c r="E1762" t="e" cm="1">
        <f t="array" ref="E1762">_xlfn.IFS(OR(D1762="Spl Mounting flange - 304",D1762="Spl Enlarged Mounting flange - 304",D1762="Spl Monoblock - 304",D1762="Dbl Mounting flange - 304",D1762="Dbl Monoblock - 304",D1762="Spl Mounting flange - 316",D1762="Dbl Mounting flange - 316",D1762="Spl Monoblock - 316",D1762="Dbl Mounting flange - 316"),D1762)</f>
        <v>#N/A</v>
      </c>
      <c r="F1762" t="e" cm="1">
        <f t="array" ref="F1762">_xlfn.IFS(OR($D1762="Fan 50 Hz",$D1762="Fan 440V 60 Hz",$D1762="Fan 460V 50 Hz"),$D1762)</f>
        <v>#N/A</v>
      </c>
      <c r="G1762" t="e" cm="1">
        <f t="array" ref="G1762">_xlfn.IFS(OR($D1762="Hopper 304",$D1762="Hopper 316"),$D1762)</f>
        <v>#N/A</v>
      </c>
      <c r="H1762" t="e" cm="1">
        <f t="array" ref="H1762">_xlfn.IFS(OR($D1762="Vibrating grid",$D1762="Vibrating grid for enlarged design"),$D1762)</f>
        <v>#N/A</v>
      </c>
      <c r="I1762" t="e" cm="1">
        <f t="array" ref="I1762">_xlfn.IFS(OR($D1762="Simple magnetic grid  - 304",$D1762="Simple magnetic grid  - 316",$D1762="Simple and enlarged magnetic grid "),$D1762)</f>
        <v>#N/A</v>
      </c>
      <c r="J1762" t="e" cm="1">
        <f t="array" ref="J1762">_xlfn.IFS(OR($D1762="SMC",$D1762="Simple magnetic grid  - 316.",$D1762="FESTO"),$D1762)</f>
        <v>#N/A</v>
      </c>
    </row>
    <row r="1763" spans="1:10" x14ac:dyDescent="0.2">
      <c r="A1763" t="s">
        <v>23</v>
      </c>
      <c r="B1763" t="s">
        <v>353</v>
      </c>
      <c r="C1763" s="2" t="str">
        <f>_xlfn.XLOOKUP(B1763,Sheet1!$E$2:$E$171,Sheet1!$A$2:$A$171," ",0)</f>
        <v xml:space="preserve"> </v>
      </c>
      <c r="D1763" s="2" t="str">
        <f>_xlfn.XLOOKUP(B1763,Sheet1!$E$2:$E$171,Sheet1!$B$2:$B$171," ",0)</f>
        <v xml:space="preserve"> </v>
      </c>
      <c r="E1763" t="e" cm="1">
        <f t="array" ref="E1763">_xlfn.IFS(OR(D1763="Spl Mounting flange - 304",D1763="Spl Enlarged Mounting flange - 304",D1763="Spl Monoblock - 304",D1763="Dbl Mounting flange - 304",D1763="Dbl Monoblock - 304",D1763="Spl Mounting flange - 316",D1763="Dbl Mounting flange - 316",D1763="Spl Monoblock - 316",D1763="Dbl Mounting flange - 316"),D1763)</f>
        <v>#N/A</v>
      </c>
      <c r="F1763" t="e" cm="1">
        <f t="array" ref="F1763">_xlfn.IFS(OR($D1763="Fan 50 Hz",$D1763="Fan 440V 60 Hz",$D1763="Fan 460V 50 Hz"),$D1763)</f>
        <v>#N/A</v>
      </c>
      <c r="G1763" t="e" cm="1">
        <f t="array" ref="G1763">_xlfn.IFS(OR($D1763="Hopper 304",$D1763="Hopper 316"),$D1763)</f>
        <v>#N/A</v>
      </c>
      <c r="H1763" t="e" cm="1">
        <f t="array" ref="H1763">_xlfn.IFS(OR($D1763="Vibrating grid",$D1763="Vibrating grid for enlarged design"),$D1763)</f>
        <v>#N/A</v>
      </c>
      <c r="I1763" t="e" cm="1">
        <f t="array" ref="I1763">_xlfn.IFS(OR($D1763="Simple magnetic grid  - 304",$D1763="Simple magnetic grid  - 316",$D1763="Simple and enlarged magnetic grid "),$D1763)</f>
        <v>#N/A</v>
      </c>
      <c r="J1763" t="e" cm="1">
        <f t="array" ref="J1763">_xlfn.IFS(OR($D1763="SMC",$D1763="Simple magnetic grid  - 316.",$D1763="FESTO"),$D1763)</f>
        <v>#N/A</v>
      </c>
    </row>
    <row r="1764" spans="1:10" x14ac:dyDescent="0.2">
      <c r="A1764" t="s">
        <v>23</v>
      </c>
      <c r="B1764" t="s">
        <v>226</v>
      </c>
      <c r="C1764" s="2" t="str">
        <f>_xlfn.XLOOKUP(B1764,Sheet1!$E$2:$E$171,Sheet1!$A$2:$A$171," ",0)</f>
        <v xml:space="preserve"> </v>
      </c>
      <c r="D1764" s="2" t="str">
        <f>_xlfn.XLOOKUP(B1764,Sheet1!$E$2:$E$171,Sheet1!$B$2:$B$171," ",0)</f>
        <v xml:space="preserve"> </v>
      </c>
      <c r="E1764" t="e" cm="1">
        <f t="array" ref="E1764">_xlfn.IFS(OR(D1764="Spl Mounting flange - 304",D1764="Spl Enlarged Mounting flange - 304",D1764="Spl Monoblock - 304",D1764="Dbl Mounting flange - 304",D1764="Dbl Monoblock - 304",D1764="Spl Mounting flange - 316",D1764="Dbl Mounting flange - 316",D1764="Spl Monoblock - 316",D1764="Dbl Mounting flange - 316"),D1764)</f>
        <v>#N/A</v>
      </c>
      <c r="F1764" t="e" cm="1">
        <f t="array" ref="F1764">_xlfn.IFS(OR($D1764="Fan 50 Hz",$D1764="Fan 440V 60 Hz",$D1764="Fan 460V 50 Hz"),$D1764)</f>
        <v>#N/A</v>
      </c>
      <c r="G1764" t="e" cm="1">
        <f t="array" ref="G1764">_xlfn.IFS(OR($D1764="Hopper 304",$D1764="Hopper 316"),$D1764)</f>
        <v>#N/A</v>
      </c>
      <c r="H1764" t="e" cm="1">
        <f t="array" ref="H1764">_xlfn.IFS(OR($D1764="Vibrating grid",$D1764="Vibrating grid for enlarged design"),$D1764)</f>
        <v>#N/A</v>
      </c>
      <c r="I1764" t="e" cm="1">
        <f t="array" ref="I1764">_xlfn.IFS(OR($D1764="Simple magnetic grid  - 304",$D1764="Simple magnetic grid  - 316",$D1764="Simple and enlarged magnetic grid "),$D1764)</f>
        <v>#N/A</v>
      </c>
      <c r="J1764" t="e" cm="1">
        <f t="array" ref="J1764">_xlfn.IFS(OR($D1764="SMC",$D1764="Simple magnetic grid  - 316.",$D1764="FESTO"),$D1764)</f>
        <v>#N/A</v>
      </c>
    </row>
    <row r="1765" spans="1:10" x14ac:dyDescent="0.2">
      <c r="A1765" t="s">
        <v>23</v>
      </c>
      <c r="B1765" t="s">
        <v>151</v>
      </c>
      <c r="C1765" s="2" t="str">
        <f>_xlfn.XLOOKUP(B1765,Sheet1!$E$2:$E$171,Sheet1!$A$2:$A$171," ",0)</f>
        <v xml:space="preserve"> </v>
      </c>
      <c r="D1765" s="2" t="str">
        <f>_xlfn.XLOOKUP(B1765,Sheet1!$E$2:$E$171,Sheet1!$B$2:$B$171," ",0)</f>
        <v xml:space="preserve"> </v>
      </c>
      <c r="E1765" t="e" cm="1">
        <f t="array" ref="E1765">_xlfn.IFS(OR(D1765="Spl Mounting flange - 304",D1765="Spl Enlarged Mounting flange - 304",D1765="Spl Monoblock - 304",D1765="Dbl Mounting flange - 304",D1765="Dbl Monoblock - 304",D1765="Spl Mounting flange - 316",D1765="Dbl Mounting flange - 316",D1765="Spl Monoblock - 316",D1765="Dbl Mounting flange - 316"),D1765)</f>
        <v>#N/A</v>
      </c>
      <c r="F1765" t="e" cm="1">
        <f t="array" ref="F1765">_xlfn.IFS(OR($D1765="Fan 50 Hz",$D1765="Fan 440V 60 Hz",$D1765="Fan 460V 50 Hz"),$D1765)</f>
        <v>#N/A</v>
      </c>
      <c r="G1765" t="e" cm="1">
        <f t="array" ref="G1765">_xlfn.IFS(OR($D1765="Hopper 304",$D1765="Hopper 316"),$D1765)</f>
        <v>#N/A</v>
      </c>
      <c r="H1765" t="e" cm="1">
        <f t="array" ref="H1765">_xlfn.IFS(OR($D1765="Vibrating grid",$D1765="Vibrating grid for enlarged design"),$D1765)</f>
        <v>#N/A</v>
      </c>
      <c r="I1765" t="e" cm="1">
        <f t="array" ref="I1765">_xlfn.IFS(OR($D1765="Simple magnetic grid  - 304",$D1765="Simple magnetic grid  - 316",$D1765="Simple and enlarged magnetic grid "),$D1765)</f>
        <v>#N/A</v>
      </c>
      <c r="J1765" t="e" cm="1">
        <f t="array" ref="J1765">_xlfn.IFS(OR($D1765="SMC",$D1765="Simple magnetic grid  - 316.",$D1765="FESTO"),$D1765)</f>
        <v>#N/A</v>
      </c>
    </row>
    <row r="1766" spans="1:10" x14ac:dyDescent="0.2">
      <c r="A1766" t="s">
        <v>23</v>
      </c>
      <c r="B1766" t="s">
        <v>72</v>
      </c>
      <c r="C1766" s="2" t="str">
        <f>_xlfn.XLOOKUP(B1766,Sheet1!$E$2:$E$171,Sheet1!$A$2:$A$171," ",0)</f>
        <v xml:space="preserve"> </v>
      </c>
      <c r="D1766" s="2" t="str">
        <f>_xlfn.XLOOKUP(B1766,Sheet1!$E$2:$E$171,Sheet1!$B$2:$B$171," ",0)</f>
        <v xml:space="preserve"> </v>
      </c>
      <c r="E1766" t="e" cm="1">
        <f t="array" ref="E1766">_xlfn.IFS(OR(D1766="Spl Mounting flange - 304",D1766="Spl Enlarged Mounting flange - 304",D1766="Spl Monoblock - 304",D1766="Dbl Mounting flange - 304",D1766="Dbl Monoblock - 304",D1766="Spl Mounting flange - 316",D1766="Dbl Mounting flange - 316",D1766="Spl Monoblock - 316",D1766="Dbl Mounting flange - 316"),D1766)</f>
        <v>#N/A</v>
      </c>
      <c r="F1766" t="e" cm="1">
        <f t="array" ref="F1766">_xlfn.IFS(OR($D1766="Fan 50 Hz",$D1766="Fan 440V 60 Hz",$D1766="Fan 460V 50 Hz"),$D1766)</f>
        <v>#N/A</v>
      </c>
      <c r="G1766" t="e" cm="1">
        <f t="array" ref="G1766">_xlfn.IFS(OR($D1766="Hopper 304",$D1766="Hopper 316"),$D1766)</f>
        <v>#N/A</v>
      </c>
      <c r="H1766" t="e" cm="1">
        <f t="array" ref="H1766">_xlfn.IFS(OR($D1766="Vibrating grid",$D1766="Vibrating grid for enlarged design"),$D1766)</f>
        <v>#N/A</v>
      </c>
      <c r="I1766" t="e" cm="1">
        <f t="array" ref="I1766">_xlfn.IFS(OR($D1766="Simple magnetic grid  - 304",$D1766="Simple magnetic grid  - 316",$D1766="Simple and enlarged magnetic grid "),$D1766)</f>
        <v>#N/A</v>
      </c>
      <c r="J1766" t="e" cm="1">
        <f t="array" ref="J1766">_xlfn.IFS(OR($D1766="SMC",$D1766="Simple magnetic grid  - 316.",$D1766="FESTO"),$D1766)</f>
        <v>#N/A</v>
      </c>
    </row>
    <row r="1767" spans="1:10" x14ac:dyDescent="0.2">
      <c r="A1767" t="s">
        <v>23</v>
      </c>
      <c r="B1767" t="s">
        <v>71</v>
      </c>
      <c r="C1767" s="2" t="str">
        <f>_xlfn.XLOOKUP(B1767,Sheet1!$E$2:$E$171,Sheet1!$A$2:$A$171," ",0)</f>
        <v xml:space="preserve"> </v>
      </c>
      <c r="D1767" s="2" t="str">
        <f>_xlfn.XLOOKUP(B1767,Sheet1!$E$2:$E$171,Sheet1!$B$2:$B$171," ",0)</f>
        <v xml:space="preserve"> </v>
      </c>
      <c r="E1767" t="e" cm="1">
        <f t="array" ref="E1767">_xlfn.IFS(OR(D1767="Spl Mounting flange - 304",D1767="Spl Enlarged Mounting flange - 304",D1767="Spl Monoblock - 304",D1767="Dbl Mounting flange - 304",D1767="Dbl Monoblock - 304",D1767="Spl Mounting flange - 316",D1767="Dbl Mounting flange - 316",D1767="Spl Monoblock - 316",D1767="Dbl Mounting flange - 316"),D1767)</f>
        <v>#N/A</v>
      </c>
      <c r="F1767" t="e" cm="1">
        <f t="array" ref="F1767">_xlfn.IFS(OR($D1767="Fan 50 Hz",$D1767="Fan 440V 60 Hz",$D1767="Fan 460V 50 Hz"),$D1767)</f>
        <v>#N/A</v>
      </c>
      <c r="G1767" t="e" cm="1">
        <f t="array" ref="G1767">_xlfn.IFS(OR($D1767="Hopper 304",$D1767="Hopper 316"),$D1767)</f>
        <v>#N/A</v>
      </c>
      <c r="H1767" t="e" cm="1">
        <f t="array" ref="H1767">_xlfn.IFS(OR($D1767="Vibrating grid",$D1767="Vibrating grid for enlarged design"),$D1767)</f>
        <v>#N/A</v>
      </c>
      <c r="I1767" t="e" cm="1">
        <f t="array" ref="I1767">_xlfn.IFS(OR($D1767="Simple magnetic grid  - 304",$D1767="Simple magnetic grid  - 316",$D1767="Simple and enlarged magnetic grid "),$D1767)</f>
        <v>#N/A</v>
      </c>
      <c r="J1767" t="e" cm="1">
        <f t="array" ref="J1767">_xlfn.IFS(OR($D1767="SMC",$D1767="Simple magnetic grid  - 316.",$D1767="FESTO"),$D1767)</f>
        <v>#N/A</v>
      </c>
    </row>
    <row r="1768" spans="1:10" x14ac:dyDescent="0.2">
      <c r="A1768" t="s">
        <v>23</v>
      </c>
      <c r="B1768" t="s">
        <v>70</v>
      </c>
      <c r="C1768" s="2" t="str">
        <f>_xlfn.XLOOKUP(B1768,Sheet1!$E$2:$E$171,Sheet1!$A$2:$A$171," ",0)</f>
        <v xml:space="preserve"> </v>
      </c>
      <c r="D1768" s="2" t="str">
        <f>_xlfn.XLOOKUP(B1768,Sheet1!$E$2:$E$171,Sheet1!$B$2:$B$171," ",0)</f>
        <v xml:space="preserve"> </v>
      </c>
      <c r="E1768" t="e" cm="1">
        <f t="array" ref="E1768">_xlfn.IFS(OR(D1768="Spl Mounting flange - 304",D1768="Spl Enlarged Mounting flange - 304",D1768="Spl Monoblock - 304",D1768="Dbl Mounting flange - 304",D1768="Dbl Monoblock - 304",D1768="Spl Mounting flange - 316",D1768="Dbl Mounting flange - 316",D1768="Spl Monoblock - 316",D1768="Dbl Mounting flange - 316"),D1768)</f>
        <v>#N/A</v>
      </c>
      <c r="F1768" t="e" cm="1">
        <f t="array" ref="F1768">_xlfn.IFS(OR($D1768="Fan 50 Hz",$D1768="Fan 440V 60 Hz",$D1768="Fan 460V 50 Hz"),$D1768)</f>
        <v>#N/A</v>
      </c>
      <c r="G1768" t="e" cm="1">
        <f t="array" ref="G1768">_xlfn.IFS(OR($D1768="Hopper 304",$D1768="Hopper 316"),$D1768)</f>
        <v>#N/A</v>
      </c>
      <c r="H1768" t="e" cm="1">
        <f t="array" ref="H1768">_xlfn.IFS(OR($D1768="Vibrating grid",$D1768="Vibrating grid for enlarged design"),$D1768)</f>
        <v>#N/A</v>
      </c>
      <c r="I1768" t="e" cm="1">
        <f t="array" ref="I1768">_xlfn.IFS(OR($D1768="Simple magnetic grid  - 304",$D1768="Simple magnetic grid  - 316",$D1768="Simple and enlarged magnetic grid "),$D1768)</f>
        <v>#N/A</v>
      </c>
      <c r="J1768" t="e" cm="1">
        <f t="array" ref="J1768">_xlfn.IFS(OR($D1768="SMC",$D1768="Simple magnetic grid  - 316.",$D1768="FESTO"),$D1768)</f>
        <v>#N/A</v>
      </c>
    </row>
    <row r="1769" spans="1:10" x14ac:dyDescent="0.2">
      <c r="A1769" t="s">
        <v>23</v>
      </c>
      <c r="B1769" t="s">
        <v>69</v>
      </c>
      <c r="C1769" s="2" t="str">
        <f>_xlfn.XLOOKUP(B1769,Sheet1!$E$2:$E$171,Sheet1!$A$2:$A$171," ",0)</f>
        <v xml:space="preserve"> </v>
      </c>
      <c r="D1769" s="2" t="str">
        <f>_xlfn.XLOOKUP(B1769,Sheet1!$E$2:$E$171,Sheet1!$B$2:$B$171," ",0)</f>
        <v xml:space="preserve"> </v>
      </c>
      <c r="E1769" t="e" cm="1">
        <f t="array" ref="E1769">_xlfn.IFS(OR(D1769="Spl Mounting flange - 304",D1769="Spl Enlarged Mounting flange - 304",D1769="Spl Monoblock - 304",D1769="Dbl Mounting flange - 304",D1769="Dbl Monoblock - 304",D1769="Spl Mounting flange - 316",D1769="Dbl Mounting flange - 316",D1769="Spl Monoblock - 316",D1769="Dbl Mounting flange - 316"),D1769)</f>
        <v>#N/A</v>
      </c>
      <c r="F1769" t="e" cm="1">
        <f t="array" ref="F1769">_xlfn.IFS(OR($D1769="Fan 50 Hz",$D1769="Fan 440V 60 Hz",$D1769="Fan 460V 50 Hz"),$D1769)</f>
        <v>#N/A</v>
      </c>
      <c r="G1769" t="e" cm="1">
        <f t="array" ref="G1769">_xlfn.IFS(OR($D1769="Hopper 304",$D1769="Hopper 316"),$D1769)</f>
        <v>#N/A</v>
      </c>
      <c r="H1769" t="e" cm="1">
        <f t="array" ref="H1769">_xlfn.IFS(OR($D1769="Vibrating grid",$D1769="Vibrating grid for enlarged design"),$D1769)</f>
        <v>#N/A</v>
      </c>
      <c r="I1769" t="e" cm="1">
        <f t="array" ref="I1769">_xlfn.IFS(OR($D1769="Simple magnetic grid  - 304",$D1769="Simple magnetic grid  - 316",$D1769="Simple and enlarged magnetic grid "),$D1769)</f>
        <v>#N/A</v>
      </c>
      <c r="J1769" t="e" cm="1">
        <f t="array" ref="J1769">_xlfn.IFS(OR($D1769="SMC",$D1769="Simple magnetic grid  - 316.",$D1769="FESTO"),$D1769)</f>
        <v>#N/A</v>
      </c>
    </row>
    <row r="1770" spans="1:10" x14ac:dyDescent="0.2">
      <c r="A1770" t="s">
        <v>23</v>
      </c>
      <c r="B1770" t="s">
        <v>68</v>
      </c>
      <c r="C1770" s="2" t="str">
        <f>_xlfn.XLOOKUP(B1770,Sheet1!$E$2:$E$171,Sheet1!$A$2:$A$171," ",0)</f>
        <v xml:space="preserve"> </v>
      </c>
      <c r="D1770" s="2" t="str">
        <f>_xlfn.XLOOKUP(B1770,Sheet1!$E$2:$E$171,Sheet1!$B$2:$B$171," ",0)</f>
        <v xml:space="preserve"> </v>
      </c>
      <c r="E1770" t="e" cm="1">
        <f t="array" ref="E1770">_xlfn.IFS(OR(D1770="Spl Mounting flange - 304",D1770="Spl Enlarged Mounting flange - 304",D1770="Spl Monoblock - 304",D1770="Dbl Mounting flange - 304",D1770="Dbl Monoblock - 304",D1770="Spl Mounting flange - 316",D1770="Dbl Mounting flange - 316",D1770="Spl Monoblock - 316",D1770="Dbl Mounting flange - 316"),D1770)</f>
        <v>#N/A</v>
      </c>
      <c r="F1770" t="e" cm="1">
        <f t="array" ref="F1770">_xlfn.IFS(OR($D1770="Fan 50 Hz",$D1770="Fan 440V 60 Hz",$D1770="Fan 460V 50 Hz"),$D1770)</f>
        <v>#N/A</v>
      </c>
      <c r="G1770" t="e" cm="1">
        <f t="array" ref="G1770">_xlfn.IFS(OR($D1770="Hopper 304",$D1770="Hopper 316"),$D1770)</f>
        <v>#N/A</v>
      </c>
      <c r="H1770" t="e" cm="1">
        <f t="array" ref="H1770">_xlfn.IFS(OR($D1770="Vibrating grid",$D1770="Vibrating grid for enlarged design"),$D1770)</f>
        <v>#N/A</v>
      </c>
      <c r="I1770" t="e" cm="1">
        <f t="array" ref="I1770">_xlfn.IFS(OR($D1770="Simple magnetic grid  - 304",$D1770="Simple magnetic grid  - 316",$D1770="Simple and enlarged magnetic grid "),$D1770)</f>
        <v>#N/A</v>
      </c>
      <c r="J1770" t="e" cm="1">
        <f t="array" ref="J1770">_xlfn.IFS(OR($D1770="SMC",$D1770="Simple magnetic grid  - 316.",$D1770="FESTO"),$D1770)</f>
        <v>#N/A</v>
      </c>
    </row>
    <row r="1771" spans="1:10" x14ac:dyDescent="0.2">
      <c r="A1771" t="s">
        <v>23</v>
      </c>
      <c r="B1771" t="s">
        <v>64</v>
      </c>
      <c r="C1771" s="2" t="str">
        <f>_xlfn.XLOOKUP(B1771,Sheet1!$E$2:$E$171,Sheet1!$A$2:$A$171," ",0)</f>
        <v xml:space="preserve"> </v>
      </c>
      <c r="D1771" s="2" t="str">
        <f>_xlfn.XLOOKUP(B1771,Sheet1!$E$2:$E$171,Sheet1!$B$2:$B$171," ",0)</f>
        <v xml:space="preserve"> </v>
      </c>
      <c r="E1771" t="e" cm="1">
        <f t="array" ref="E1771">_xlfn.IFS(OR(D1771="Spl Mounting flange - 304",D1771="Spl Enlarged Mounting flange - 304",D1771="Spl Monoblock - 304",D1771="Dbl Mounting flange - 304",D1771="Dbl Monoblock - 304",D1771="Spl Mounting flange - 316",D1771="Dbl Mounting flange - 316",D1771="Spl Monoblock - 316",D1771="Dbl Mounting flange - 316"),D1771)</f>
        <v>#N/A</v>
      </c>
      <c r="F1771" t="e" cm="1">
        <f t="array" ref="F1771">_xlfn.IFS(OR($D1771="Fan 50 Hz",$D1771="Fan 440V 60 Hz",$D1771="Fan 460V 50 Hz"),$D1771)</f>
        <v>#N/A</v>
      </c>
      <c r="G1771" t="e" cm="1">
        <f t="array" ref="G1771">_xlfn.IFS(OR($D1771="Hopper 304",$D1771="Hopper 316"),$D1771)</f>
        <v>#N/A</v>
      </c>
      <c r="H1771" t="e" cm="1">
        <f t="array" ref="H1771">_xlfn.IFS(OR($D1771="Vibrating grid",$D1771="Vibrating grid for enlarged design"),$D1771)</f>
        <v>#N/A</v>
      </c>
      <c r="I1771" t="e" cm="1">
        <f t="array" ref="I1771">_xlfn.IFS(OR($D1771="Simple magnetic grid  - 304",$D1771="Simple magnetic grid  - 316",$D1771="Simple and enlarged magnetic grid "),$D1771)</f>
        <v>#N/A</v>
      </c>
      <c r="J1771" t="e" cm="1">
        <f t="array" ref="J1771">_xlfn.IFS(OR($D1771="SMC",$D1771="Simple magnetic grid  - 316.",$D1771="FESTO"),$D1771)</f>
        <v>#N/A</v>
      </c>
    </row>
    <row r="1772" spans="1:10" x14ac:dyDescent="0.2">
      <c r="A1772" t="s">
        <v>23</v>
      </c>
      <c r="B1772" t="s">
        <v>1</v>
      </c>
      <c r="C1772" s="2" t="str">
        <f>_xlfn.XLOOKUP(B1772,Sheet1!$E$2:$E$171,Sheet1!$A$2:$A$171," ",0)</f>
        <v xml:space="preserve"> </v>
      </c>
      <c r="D1772" s="2" t="str">
        <f>_xlfn.XLOOKUP(B1772,Sheet1!$E$2:$E$171,Sheet1!$B$2:$B$171," ",0)</f>
        <v xml:space="preserve"> </v>
      </c>
      <c r="E1772" t="e" cm="1">
        <f t="array" ref="E1772">_xlfn.IFS(OR(D1772="Spl Mounting flange - 304",D1772="Spl Enlarged Mounting flange - 304",D1772="Spl Monoblock - 304",D1772="Dbl Mounting flange - 304",D1772="Dbl Monoblock - 304",D1772="Spl Mounting flange - 316",D1772="Dbl Mounting flange - 316",D1772="Spl Monoblock - 316",D1772="Dbl Mounting flange - 316"),D1772)</f>
        <v>#N/A</v>
      </c>
      <c r="F1772" t="e" cm="1">
        <f t="array" ref="F1772">_xlfn.IFS(OR($D1772="Fan 50 Hz",$D1772="Fan 440V 60 Hz",$D1772="Fan 460V 50 Hz"),$D1772)</f>
        <v>#N/A</v>
      </c>
      <c r="G1772" t="e" cm="1">
        <f t="array" ref="G1772">_xlfn.IFS(OR($D1772="Hopper 304",$D1772="Hopper 316"),$D1772)</f>
        <v>#N/A</v>
      </c>
      <c r="H1772" t="e" cm="1">
        <f t="array" ref="H1772">_xlfn.IFS(OR($D1772="Vibrating grid",$D1772="Vibrating grid for enlarged design"),$D1772)</f>
        <v>#N/A</v>
      </c>
      <c r="I1772" t="e" cm="1">
        <f t="array" ref="I1772">_xlfn.IFS(OR($D1772="Simple magnetic grid  - 304",$D1772="Simple magnetic grid  - 316",$D1772="Simple and enlarged magnetic grid "),$D1772)</f>
        <v>#N/A</v>
      </c>
      <c r="J1772" t="e" cm="1">
        <f t="array" ref="J1772">_xlfn.IFS(OR($D1772="SMC",$D1772="Simple magnetic grid  - 316.",$D1772="FESTO"),$D1772)</f>
        <v>#N/A</v>
      </c>
    </row>
    <row r="1773" spans="1:10" x14ac:dyDescent="0.2">
      <c r="A1773" t="s">
        <v>23</v>
      </c>
      <c r="B1773" t="s">
        <v>1</v>
      </c>
      <c r="C1773" s="2" t="str">
        <f>_xlfn.XLOOKUP(B1773,Sheet1!$E$2:$E$171,Sheet1!$A$2:$A$171," ",0)</f>
        <v xml:space="preserve"> </v>
      </c>
      <c r="D1773" s="2" t="str">
        <f>_xlfn.XLOOKUP(B1773,Sheet1!$E$2:$E$171,Sheet1!$B$2:$B$171," ",0)</f>
        <v xml:space="preserve"> </v>
      </c>
      <c r="E1773" t="e" cm="1">
        <f t="array" ref="E1773">_xlfn.IFS(OR(D1773="Spl Mounting flange - 304",D1773="Spl Enlarged Mounting flange - 304",D1773="Spl Monoblock - 304",D1773="Dbl Mounting flange - 304",D1773="Dbl Monoblock - 304",D1773="Spl Mounting flange - 316",D1773="Dbl Mounting flange - 316",D1773="Spl Monoblock - 316",D1773="Dbl Mounting flange - 316"),D1773)</f>
        <v>#N/A</v>
      </c>
      <c r="F1773" t="e" cm="1">
        <f t="array" ref="F1773">_xlfn.IFS(OR($D1773="Fan 50 Hz",$D1773="Fan 440V 60 Hz",$D1773="Fan 460V 50 Hz"),$D1773)</f>
        <v>#N/A</v>
      </c>
      <c r="G1773" t="e" cm="1">
        <f t="array" ref="G1773">_xlfn.IFS(OR($D1773="Hopper 304",$D1773="Hopper 316"),$D1773)</f>
        <v>#N/A</v>
      </c>
      <c r="H1773" t="e" cm="1">
        <f t="array" ref="H1773">_xlfn.IFS(OR($D1773="Vibrating grid",$D1773="Vibrating grid for enlarged design"),$D1773)</f>
        <v>#N/A</v>
      </c>
      <c r="I1773" t="e" cm="1">
        <f t="array" ref="I1773">_xlfn.IFS(OR($D1773="Simple magnetic grid  - 304",$D1773="Simple magnetic grid  - 316",$D1773="Simple and enlarged magnetic grid "),$D1773)</f>
        <v>#N/A</v>
      </c>
      <c r="J1773" t="e" cm="1">
        <f t="array" ref="J1773">_xlfn.IFS(OR($D1773="SMC",$D1773="Simple magnetic grid  - 316.",$D1773="FESTO"),$D1773)</f>
        <v>#N/A</v>
      </c>
    </row>
    <row r="1774" spans="1:10" x14ac:dyDescent="0.2">
      <c r="A1774" t="s">
        <v>23</v>
      </c>
      <c r="B1774" t="s">
        <v>185</v>
      </c>
      <c r="C1774" s="2" t="str">
        <f>_xlfn.XLOOKUP(B1774,Sheet1!$E$2:$E$171,Sheet1!$A$2:$A$171," ",0)</f>
        <v xml:space="preserve"> </v>
      </c>
      <c r="D1774" s="2" t="str">
        <f>_xlfn.XLOOKUP(B1774,Sheet1!$E$2:$E$171,Sheet1!$B$2:$B$171," ",0)</f>
        <v xml:space="preserve"> </v>
      </c>
      <c r="E1774" t="e" cm="1">
        <f t="array" ref="E1774">_xlfn.IFS(OR(D1774="Spl Mounting flange - 304",D1774="Spl Enlarged Mounting flange - 304",D1774="Spl Monoblock - 304",D1774="Dbl Mounting flange - 304",D1774="Dbl Monoblock - 304",D1774="Spl Mounting flange - 316",D1774="Dbl Mounting flange - 316",D1774="Spl Monoblock - 316",D1774="Dbl Mounting flange - 316"),D1774)</f>
        <v>#N/A</v>
      </c>
      <c r="F1774" t="e" cm="1">
        <f t="array" ref="F1774">_xlfn.IFS(OR($D1774="Fan 50 Hz",$D1774="Fan 440V 60 Hz",$D1774="Fan 460V 50 Hz"),$D1774)</f>
        <v>#N/A</v>
      </c>
      <c r="G1774" t="e" cm="1">
        <f t="array" ref="G1774">_xlfn.IFS(OR($D1774="Hopper 304",$D1774="Hopper 316"),$D1774)</f>
        <v>#N/A</v>
      </c>
      <c r="H1774" t="e" cm="1">
        <f t="array" ref="H1774">_xlfn.IFS(OR($D1774="Vibrating grid",$D1774="Vibrating grid for enlarged design"),$D1774)</f>
        <v>#N/A</v>
      </c>
      <c r="I1774" t="e" cm="1">
        <f t="array" ref="I1774">_xlfn.IFS(OR($D1774="Simple magnetic grid  - 304",$D1774="Simple magnetic grid  - 316",$D1774="Simple and enlarged magnetic grid "),$D1774)</f>
        <v>#N/A</v>
      </c>
      <c r="J1774" t="e" cm="1">
        <f t="array" ref="J1774">_xlfn.IFS(OR($D1774="SMC",$D1774="Simple magnetic grid  - 316.",$D1774="FESTO"),$D1774)</f>
        <v>#N/A</v>
      </c>
    </row>
    <row r="1775" spans="1:10" x14ac:dyDescent="0.2">
      <c r="A1775" t="s">
        <v>23</v>
      </c>
      <c r="B1775" t="s">
        <v>284</v>
      </c>
      <c r="C1775" s="2" t="str">
        <f>_xlfn.XLOOKUP(B1775,Sheet1!$E$2:$E$171,Sheet1!$A$2:$A$171," ",0)</f>
        <v xml:space="preserve"> </v>
      </c>
      <c r="D1775" s="2" t="str">
        <f>_xlfn.XLOOKUP(B1775,Sheet1!$E$2:$E$171,Sheet1!$B$2:$B$171," ",0)</f>
        <v xml:space="preserve"> </v>
      </c>
      <c r="E1775" t="e" cm="1">
        <f t="array" ref="E1775">_xlfn.IFS(OR(D1775="Spl Mounting flange - 304",D1775="Spl Enlarged Mounting flange - 304",D1775="Spl Monoblock - 304",D1775="Dbl Mounting flange - 304",D1775="Dbl Monoblock - 304",D1775="Spl Mounting flange - 316",D1775="Dbl Mounting flange - 316",D1775="Spl Monoblock - 316",D1775="Dbl Mounting flange - 316"),D1775)</f>
        <v>#N/A</v>
      </c>
      <c r="F1775" t="e" cm="1">
        <f t="array" ref="F1775">_xlfn.IFS(OR($D1775="Fan 50 Hz",$D1775="Fan 440V 60 Hz",$D1775="Fan 460V 50 Hz"),$D1775)</f>
        <v>#N/A</v>
      </c>
      <c r="G1775" t="e" cm="1">
        <f t="array" ref="G1775">_xlfn.IFS(OR($D1775="Hopper 304",$D1775="Hopper 316"),$D1775)</f>
        <v>#N/A</v>
      </c>
      <c r="H1775" t="e" cm="1">
        <f t="array" ref="H1775">_xlfn.IFS(OR($D1775="Vibrating grid",$D1775="Vibrating grid for enlarged design"),$D1775)</f>
        <v>#N/A</v>
      </c>
      <c r="I1775" t="e" cm="1">
        <f t="array" ref="I1775">_xlfn.IFS(OR($D1775="Simple magnetic grid  - 304",$D1775="Simple magnetic grid  - 316",$D1775="Simple and enlarged magnetic grid "),$D1775)</f>
        <v>#N/A</v>
      </c>
      <c r="J1775" t="e" cm="1">
        <f t="array" ref="J1775">_xlfn.IFS(OR($D1775="SMC",$D1775="Simple magnetic grid  - 316.",$D1775="FESTO"),$D1775)</f>
        <v>#N/A</v>
      </c>
    </row>
    <row r="1776" spans="1:10" x14ac:dyDescent="0.2">
      <c r="A1776" t="s">
        <v>23</v>
      </c>
      <c r="B1776" t="s">
        <v>65</v>
      </c>
      <c r="C1776" s="2" t="str">
        <f>_xlfn.XLOOKUP(B1776,Sheet1!$E$2:$E$171,Sheet1!$A$2:$A$171," ",0)</f>
        <v xml:space="preserve"> </v>
      </c>
      <c r="D1776" s="2" t="str">
        <f>_xlfn.XLOOKUP(B1776,Sheet1!$E$2:$E$171,Sheet1!$B$2:$B$171," ",0)</f>
        <v xml:space="preserve"> </v>
      </c>
      <c r="E1776" t="e" cm="1">
        <f t="array" ref="E1776">_xlfn.IFS(OR(D1776="Spl Mounting flange - 304",D1776="Spl Enlarged Mounting flange - 304",D1776="Spl Monoblock - 304",D1776="Dbl Mounting flange - 304",D1776="Dbl Monoblock - 304",D1776="Spl Mounting flange - 316",D1776="Dbl Mounting flange - 316",D1776="Spl Monoblock - 316",D1776="Dbl Mounting flange - 316"),D1776)</f>
        <v>#N/A</v>
      </c>
      <c r="F1776" t="e" cm="1">
        <f t="array" ref="F1776">_xlfn.IFS(OR($D1776="Fan 50 Hz",$D1776="Fan 440V 60 Hz",$D1776="Fan 460V 50 Hz"),$D1776)</f>
        <v>#N/A</v>
      </c>
      <c r="G1776" t="e" cm="1">
        <f t="array" ref="G1776">_xlfn.IFS(OR($D1776="Hopper 304",$D1776="Hopper 316"),$D1776)</f>
        <v>#N/A</v>
      </c>
      <c r="H1776" t="e" cm="1">
        <f t="array" ref="H1776">_xlfn.IFS(OR($D1776="Vibrating grid",$D1776="Vibrating grid for enlarged design"),$D1776)</f>
        <v>#N/A</v>
      </c>
      <c r="I1776" t="e" cm="1">
        <f t="array" ref="I1776">_xlfn.IFS(OR($D1776="Simple magnetic grid  - 304",$D1776="Simple magnetic grid  - 316",$D1776="Simple and enlarged magnetic grid "),$D1776)</f>
        <v>#N/A</v>
      </c>
      <c r="J1776" t="e" cm="1">
        <f t="array" ref="J1776">_xlfn.IFS(OR($D1776="SMC",$D1776="Simple magnetic grid  - 316.",$D1776="FESTO"),$D1776)</f>
        <v>#N/A</v>
      </c>
    </row>
    <row r="1777" spans="1:10" x14ac:dyDescent="0.2">
      <c r="A1777" t="s">
        <v>23</v>
      </c>
      <c r="B1777" t="s">
        <v>112</v>
      </c>
      <c r="C1777" s="2" t="str">
        <f>_xlfn.XLOOKUP(B1777,Sheet1!$E$2:$E$171,Sheet1!$A$2:$A$171," ",0)</f>
        <v xml:space="preserve"> </v>
      </c>
      <c r="D1777" s="2" t="str">
        <f>_xlfn.XLOOKUP(B1777,Sheet1!$E$2:$E$171,Sheet1!$B$2:$B$171," ",0)</f>
        <v xml:space="preserve"> </v>
      </c>
      <c r="E1777" t="e" cm="1">
        <f t="array" ref="E1777">_xlfn.IFS(OR(D1777="Spl Mounting flange - 304",D1777="Spl Enlarged Mounting flange - 304",D1777="Spl Monoblock - 304",D1777="Dbl Mounting flange - 304",D1777="Dbl Monoblock - 304",D1777="Spl Mounting flange - 316",D1777="Dbl Mounting flange - 316",D1777="Spl Monoblock - 316",D1777="Dbl Mounting flange - 316"),D1777)</f>
        <v>#N/A</v>
      </c>
      <c r="F1777" t="e" cm="1">
        <f t="array" ref="F1777">_xlfn.IFS(OR($D1777="Fan 50 Hz",$D1777="Fan 440V 60 Hz",$D1777="Fan 460V 50 Hz"),$D1777)</f>
        <v>#N/A</v>
      </c>
      <c r="G1777" t="e" cm="1">
        <f t="array" ref="G1777">_xlfn.IFS(OR($D1777="Hopper 304",$D1777="Hopper 316"),$D1777)</f>
        <v>#N/A</v>
      </c>
      <c r="H1777" t="e" cm="1">
        <f t="array" ref="H1777">_xlfn.IFS(OR($D1777="Vibrating grid",$D1777="Vibrating grid for enlarged design"),$D1777)</f>
        <v>#N/A</v>
      </c>
      <c r="I1777" t="e" cm="1">
        <f t="array" ref="I1777">_xlfn.IFS(OR($D1777="Simple magnetic grid  - 304",$D1777="Simple magnetic grid  - 316",$D1777="Simple and enlarged magnetic grid "),$D1777)</f>
        <v>#N/A</v>
      </c>
      <c r="J1777" t="e" cm="1">
        <f t="array" ref="J1777">_xlfn.IFS(OR($D1777="SMC",$D1777="Simple magnetic grid  - 316.",$D1777="FESTO"),$D1777)</f>
        <v>#N/A</v>
      </c>
    </row>
    <row r="1778" spans="1:10" x14ac:dyDescent="0.2">
      <c r="A1778" t="s">
        <v>23</v>
      </c>
      <c r="B1778" t="s">
        <v>285</v>
      </c>
      <c r="C1778" s="2" t="str">
        <f>_xlfn.XLOOKUP(B1778,Sheet1!$E$2:$E$171,Sheet1!$A$2:$A$171," ",0)</f>
        <v xml:space="preserve"> </v>
      </c>
      <c r="D1778" s="2" t="str">
        <f>_xlfn.XLOOKUP(B1778,Sheet1!$E$2:$E$171,Sheet1!$B$2:$B$171," ",0)</f>
        <v xml:space="preserve"> </v>
      </c>
      <c r="E1778" t="e" cm="1">
        <f t="array" ref="E1778">_xlfn.IFS(OR(D1778="Spl Mounting flange - 304",D1778="Spl Enlarged Mounting flange - 304",D1778="Spl Monoblock - 304",D1778="Dbl Mounting flange - 304",D1778="Dbl Monoblock - 304",D1778="Spl Mounting flange - 316",D1778="Dbl Mounting flange - 316",D1778="Spl Monoblock - 316",D1778="Dbl Mounting flange - 316"),D1778)</f>
        <v>#N/A</v>
      </c>
      <c r="F1778" t="e" cm="1">
        <f t="array" ref="F1778">_xlfn.IFS(OR($D1778="Fan 50 Hz",$D1778="Fan 440V 60 Hz",$D1778="Fan 460V 50 Hz"),$D1778)</f>
        <v>#N/A</v>
      </c>
      <c r="G1778" t="e" cm="1">
        <f t="array" ref="G1778">_xlfn.IFS(OR($D1778="Hopper 304",$D1778="Hopper 316"),$D1778)</f>
        <v>#N/A</v>
      </c>
      <c r="H1778" t="e" cm="1">
        <f t="array" ref="H1778">_xlfn.IFS(OR($D1778="Vibrating grid",$D1778="Vibrating grid for enlarged design"),$D1778)</f>
        <v>#N/A</v>
      </c>
      <c r="I1778" t="e" cm="1">
        <f t="array" ref="I1778">_xlfn.IFS(OR($D1778="Simple magnetic grid  - 304",$D1778="Simple magnetic grid  - 316",$D1778="Simple and enlarged magnetic grid "),$D1778)</f>
        <v>#N/A</v>
      </c>
      <c r="J1778" t="e" cm="1">
        <f t="array" ref="J1778">_xlfn.IFS(OR($D1778="SMC",$D1778="Simple magnetic grid  - 316.",$D1778="FESTO"),$D1778)</f>
        <v>#N/A</v>
      </c>
    </row>
    <row r="1779" spans="1:10" x14ac:dyDescent="0.2">
      <c r="A1779" t="s">
        <v>23</v>
      </c>
      <c r="B1779" t="s">
        <v>341</v>
      </c>
      <c r="C1779" s="2" t="str">
        <f>_xlfn.XLOOKUP(B1779,Sheet1!$E$2:$E$171,Sheet1!$A$2:$A$171," ",0)</f>
        <v xml:space="preserve"> </v>
      </c>
      <c r="D1779" s="2" t="str">
        <f>_xlfn.XLOOKUP(B1779,Sheet1!$E$2:$E$171,Sheet1!$B$2:$B$171," ",0)</f>
        <v xml:space="preserve"> </v>
      </c>
      <c r="E1779" t="e" cm="1">
        <f t="array" ref="E1779">_xlfn.IFS(OR(D1779="Spl Mounting flange - 304",D1779="Spl Enlarged Mounting flange - 304",D1779="Spl Monoblock - 304",D1779="Dbl Mounting flange - 304",D1779="Dbl Monoblock - 304",D1779="Spl Mounting flange - 316",D1779="Dbl Mounting flange - 316",D1779="Spl Monoblock - 316",D1779="Dbl Mounting flange - 316"),D1779)</f>
        <v>#N/A</v>
      </c>
      <c r="F1779" t="e" cm="1">
        <f t="array" ref="F1779">_xlfn.IFS(OR($D1779="Fan 50 Hz",$D1779="Fan 440V 60 Hz",$D1779="Fan 460V 50 Hz"),$D1779)</f>
        <v>#N/A</v>
      </c>
      <c r="G1779" t="e" cm="1">
        <f t="array" ref="G1779">_xlfn.IFS(OR($D1779="Hopper 304",$D1779="Hopper 316"),$D1779)</f>
        <v>#N/A</v>
      </c>
      <c r="H1779" t="e" cm="1">
        <f t="array" ref="H1779">_xlfn.IFS(OR($D1779="Vibrating grid",$D1779="Vibrating grid for enlarged design"),$D1779)</f>
        <v>#N/A</v>
      </c>
      <c r="I1779" t="e" cm="1">
        <f t="array" ref="I1779">_xlfn.IFS(OR($D1779="Simple magnetic grid  - 304",$D1779="Simple magnetic grid  - 316",$D1779="Simple and enlarged magnetic grid "),$D1779)</f>
        <v>#N/A</v>
      </c>
      <c r="J1779" t="e" cm="1">
        <f t="array" ref="J1779">_xlfn.IFS(OR($D1779="SMC",$D1779="Simple magnetic grid  - 316.",$D1779="FESTO"),$D1779)</f>
        <v>#N/A</v>
      </c>
    </row>
    <row r="1780" spans="1:10" x14ac:dyDescent="0.2">
      <c r="A1780" t="s">
        <v>23</v>
      </c>
      <c r="B1780" t="s">
        <v>297</v>
      </c>
      <c r="C1780" s="2" t="str">
        <f>_xlfn.XLOOKUP(B1780,Sheet1!$E$2:$E$171,Sheet1!$A$2:$A$171," ",0)</f>
        <v xml:space="preserve"> </v>
      </c>
      <c r="D1780" s="2" t="str">
        <f>_xlfn.XLOOKUP(B1780,Sheet1!$E$2:$E$171,Sheet1!$B$2:$B$171," ",0)</f>
        <v xml:space="preserve"> </v>
      </c>
      <c r="E1780" t="e" cm="1">
        <f t="array" ref="E1780">_xlfn.IFS(OR(D1780="Spl Mounting flange - 304",D1780="Spl Enlarged Mounting flange - 304",D1780="Spl Monoblock - 304",D1780="Dbl Mounting flange - 304",D1780="Dbl Monoblock - 304",D1780="Spl Mounting flange - 316",D1780="Dbl Mounting flange - 316",D1780="Spl Monoblock - 316",D1780="Dbl Mounting flange - 316"),D1780)</f>
        <v>#N/A</v>
      </c>
      <c r="F1780" t="e" cm="1">
        <f t="array" ref="F1780">_xlfn.IFS(OR($D1780="Fan 50 Hz",$D1780="Fan 440V 60 Hz",$D1780="Fan 460V 50 Hz"),$D1780)</f>
        <v>#N/A</v>
      </c>
      <c r="G1780" t="e" cm="1">
        <f t="array" ref="G1780">_xlfn.IFS(OR($D1780="Hopper 304",$D1780="Hopper 316"),$D1780)</f>
        <v>#N/A</v>
      </c>
      <c r="H1780" t="e" cm="1">
        <f t="array" ref="H1780">_xlfn.IFS(OR($D1780="Vibrating grid",$D1780="Vibrating grid for enlarged design"),$D1780)</f>
        <v>#N/A</v>
      </c>
      <c r="I1780" t="e" cm="1">
        <f t="array" ref="I1780">_xlfn.IFS(OR($D1780="Simple magnetic grid  - 304",$D1780="Simple magnetic grid  - 316",$D1780="Simple and enlarged magnetic grid "),$D1780)</f>
        <v>#N/A</v>
      </c>
      <c r="J1780" t="e" cm="1">
        <f t="array" ref="J1780">_xlfn.IFS(OR($D1780="SMC",$D1780="Simple magnetic grid  - 316.",$D1780="FESTO"),$D1780)</f>
        <v>#N/A</v>
      </c>
    </row>
    <row r="1781" spans="1:10" x14ac:dyDescent="0.2">
      <c r="A1781" t="s">
        <v>23</v>
      </c>
      <c r="B1781" t="s">
        <v>286</v>
      </c>
      <c r="C1781" s="2" t="str">
        <f>_xlfn.XLOOKUP(B1781,Sheet1!$E$2:$E$171,Sheet1!$A$2:$A$171," ",0)</f>
        <v xml:space="preserve"> </v>
      </c>
      <c r="D1781" s="2" t="str">
        <f>_xlfn.XLOOKUP(B1781,Sheet1!$E$2:$E$171,Sheet1!$B$2:$B$171," ",0)</f>
        <v xml:space="preserve"> </v>
      </c>
      <c r="E1781" t="e" cm="1">
        <f t="array" ref="E1781">_xlfn.IFS(OR(D1781="Spl Mounting flange - 304",D1781="Spl Enlarged Mounting flange - 304",D1781="Spl Monoblock - 304",D1781="Dbl Mounting flange - 304",D1781="Dbl Monoblock - 304",D1781="Spl Mounting flange - 316",D1781="Dbl Mounting flange - 316",D1781="Spl Monoblock - 316",D1781="Dbl Mounting flange - 316"),D1781)</f>
        <v>#N/A</v>
      </c>
      <c r="F1781" t="e" cm="1">
        <f t="array" ref="F1781">_xlfn.IFS(OR($D1781="Fan 50 Hz",$D1781="Fan 440V 60 Hz",$D1781="Fan 460V 50 Hz"),$D1781)</f>
        <v>#N/A</v>
      </c>
      <c r="G1781" t="e" cm="1">
        <f t="array" ref="G1781">_xlfn.IFS(OR($D1781="Hopper 304",$D1781="Hopper 316"),$D1781)</f>
        <v>#N/A</v>
      </c>
      <c r="H1781" t="e" cm="1">
        <f t="array" ref="H1781">_xlfn.IFS(OR($D1781="Vibrating grid",$D1781="Vibrating grid for enlarged design"),$D1781)</f>
        <v>#N/A</v>
      </c>
      <c r="I1781" t="e" cm="1">
        <f t="array" ref="I1781">_xlfn.IFS(OR($D1781="Simple magnetic grid  - 304",$D1781="Simple magnetic grid  - 316",$D1781="Simple and enlarged magnetic grid "),$D1781)</f>
        <v>#N/A</v>
      </c>
      <c r="J1781" t="e" cm="1">
        <f t="array" ref="J1781">_xlfn.IFS(OR($D1781="SMC",$D1781="Simple magnetic grid  - 316.",$D1781="FESTO"),$D1781)</f>
        <v>#N/A</v>
      </c>
    </row>
    <row r="1782" spans="1:10" x14ac:dyDescent="0.2">
      <c r="A1782" t="s">
        <v>23</v>
      </c>
      <c r="B1782" t="s">
        <v>186</v>
      </c>
      <c r="C1782" s="2" t="str">
        <f>_xlfn.XLOOKUP(B1782,Sheet1!$E$2:$E$171,Sheet1!$A$2:$A$171," ",0)</f>
        <v xml:space="preserve"> </v>
      </c>
      <c r="D1782" s="2" t="str">
        <f>_xlfn.XLOOKUP(B1782,Sheet1!$E$2:$E$171,Sheet1!$B$2:$B$171," ",0)</f>
        <v xml:space="preserve"> </v>
      </c>
      <c r="E1782" t="e" cm="1">
        <f t="array" ref="E1782">_xlfn.IFS(OR(D1782="Spl Mounting flange - 304",D1782="Spl Enlarged Mounting flange - 304",D1782="Spl Monoblock - 304",D1782="Dbl Mounting flange - 304",D1782="Dbl Monoblock - 304",D1782="Spl Mounting flange - 316",D1782="Dbl Mounting flange - 316",D1782="Spl Monoblock - 316",D1782="Dbl Mounting flange - 316"),D1782)</f>
        <v>#N/A</v>
      </c>
      <c r="F1782" t="e" cm="1">
        <f t="array" ref="F1782">_xlfn.IFS(OR($D1782="Fan 50 Hz",$D1782="Fan 440V 60 Hz",$D1782="Fan 460V 50 Hz"),$D1782)</f>
        <v>#N/A</v>
      </c>
      <c r="G1782" t="e" cm="1">
        <f t="array" ref="G1782">_xlfn.IFS(OR($D1782="Hopper 304",$D1782="Hopper 316"),$D1782)</f>
        <v>#N/A</v>
      </c>
      <c r="H1782" t="e" cm="1">
        <f t="array" ref="H1782">_xlfn.IFS(OR($D1782="Vibrating grid",$D1782="Vibrating grid for enlarged design"),$D1782)</f>
        <v>#N/A</v>
      </c>
      <c r="I1782" t="e" cm="1">
        <f t="array" ref="I1782">_xlfn.IFS(OR($D1782="Simple magnetic grid  - 304",$D1782="Simple magnetic grid  - 316",$D1782="Simple and enlarged magnetic grid "),$D1782)</f>
        <v>#N/A</v>
      </c>
      <c r="J1782" t="e" cm="1">
        <f t="array" ref="J1782">_xlfn.IFS(OR($D1782="SMC",$D1782="Simple magnetic grid  - 316.",$D1782="FESTO"),$D1782)</f>
        <v>#N/A</v>
      </c>
    </row>
    <row r="1783" spans="1:10" x14ac:dyDescent="0.2">
      <c r="A1783" t="s">
        <v>23</v>
      </c>
      <c r="B1783" t="s">
        <v>78</v>
      </c>
      <c r="C1783" s="2" t="str">
        <f>_xlfn.XLOOKUP(B1783,Sheet1!$E$2:$E$171,Sheet1!$A$2:$A$171," ",0)</f>
        <v xml:space="preserve"> </v>
      </c>
      <c r="D1783" s="2" t="str">
        <f>_xlfn.XLOOKUP(B1783,Sheet1!$E$2:$E$171,Sheet1!$B$2:$B$171," ",0)</f>
        <v xml:space="preserve"> </v>
      </c>
      <c r="E1783" t="e" cm="1">
        <f t="array" ref="E1783">_xlfn.IFS(OR(D1783="Spl Mounting flange - 304",D1783="Spl Enlarged Mounting flange - 304",D1783="Spl Monoblock - 304",D1783="Dbl Mounting flange - 304",D1783="Dbl Monoblock - 304",D1783="Spl Mounting flange - 316",D1783="Dbl Mounting flange - 316",D1783="Spl Monoblock - 316",D1783="Dbl Mounting flange - 316"),D1783)</f>
        <v>#N/A</v>
      </c>
      <c r="F1783" t="e" cm="1">
        <f t="array" ref="F1783">_xlfn.IFS(OR($D1783="Fan 50 Hz",$D1783="Fan 440V 60 Hz",$D1783="Fan 460V 50 Hz"),$D1783)</f>
        <v>#N/A</v>
      </c>
      <c r="G1783" t="e" cm="1">
        <f t="array" ref="G1783">_xlfn.IFS(OR($D1783="Hopper 304",$D1783="Hopper 316"),$D1783)</f>
        <v>#N/A</v>
      </c>
      <c r="H1783" t="e" cm="1">
        <f t="array" ref="H1783">_xlfn.IFS(OR($D1783="Vibrating grid",$D1783="Vibrating grid for enlarged design"),$D1783)</f>
        <v>#N/A</v>
      </c>
      <c r="I1783" t="e" cm="1">
        <f t="array" ref="I1783">_xlfn.IFS(OR($D1783="Simple magnetic grid  - 304",$D1783="Simple magnetic grid  - 316",$D1783="Simple and enlarged magnetic grid "),$D1783)</f>
        <v>#N/A</v>
      </c>
      <c r="J1783" t="e" cm="1">
        <f t="array" ref="J1783">_xlfn.IFS(OR($D1783="SMC",$D1783="Simple magnetic grid  - 316.",$D1783="FESTO"),$D1783)</f>
        <v>#N/A</v>
      </c>
    </row>
    <row r="1784" spans="1:10" x14ac:dyDescent="0.2">
      <c r="A1784" t="s">
        <v>23</v>
      </c>
      <c r="B1784" t="s">
        <v>68</v>
      </c>
      <c r="C1784" s="2" t="str">
        <f>_xlfn.XLOOKUP(B1784,Sheet1!$E$2:$E$171,Sheet1!$A$2:$A$171," ",0)</f>
        <v xml:space="preserve"> </v>
      </c>
      <c r="D1784" s="2" t="str">
        <f>_xlfn.XLOOKUP(B1784,Sheet1!$E$2:$E$171,Sheet1!$B$2:$B$171," ",0)</f>
        <v xml:space="preserve"> </v>
      </c>
      <c r="E1784" t="e" cm="1">
        <f t="array" ref="E1784">_xlfn.IFS(OR(D1784="Spl Mounting flange - 304",D1784="Spl Enlarged Mounting flange - 304",D1784="Spl Monoblock - 304",D1784="Dbl Mounting flange - 304",D1784="Dbl Monoblock - 304",D1784="Spl Mounting flange - 316",D1784="Dbl Mounting flange - 316",D1784="Spl Monoblock - 316",D1784="Dbl Mounting flange - 316"),D1784)</f>
        <v>#N/A</v>
      </c>
      <c r="F1784" t="e" cm="1">
        <f t="array" ref="F1784">_xlfn.IFS(OR($D1784="Fan 50 Hz",$D1784="Fan 440V 60 Hz",$D1784="Fan 460V 50 Hz"),$D1784)</f>
        <v>#N/A</v>
      </c>
      <c r="G1784" t="e" cm="1">
        <f t="array" ref="G1784">_xlfn.IFS(OR($D1784="Hopper 304",$D1784="Hopper 316"),$D1784)</f>
        <v>#N/A</v>
      </c>
      <c r="H1784" t="e" cm="1">
        <f t="array" ref="H1784">_xlfn.IFS(OR($D1784="Vibrating grid",$D1784="Vibrating grid for enlarged design"),$D1784)</f>
        <v>#N/A</v>
      </c>
      <c r="I1784" t="e" cm="1">
        <f t="array" ref="I1784">_xlfn.IFS(OR($D1784="Simple magnetic grid  - 304",$D1784="Simple magnetic grid  - 316",$D1784="Simple and enlarged magnetic grid "),$D1784)</f>
        <v>#N/A</v>
      </c>
      <c r="J1784" t="e" cm="1">
        <f t="array" ref="J1784">_xlfn.IFS(OR($D1784="SMC",$D1784="Simple magnetic grid  - 316.",$D1784="FESTO"),$D1784)</f>
        <v>#N/A</v>
      </c>
    </row>
    <row r="1785" spans="1:10" x14ac:dyDescent="0.2">
      <c r="A1785" t="s">
        <v>23</v>
      </c>
      <c r="B1785" t="s">
        <v>384</v>
      </c>
      <c r="C1785" s="2" t="str">
        <f>_xlfn.XLOOKUP(B1785,Sheet1!$E$2:$E$171,Sheet1!$A$2:$A$171," ",0)</f>
        <v xml:space="preserve"> </v>
      </c>
      <c r="D1785" s="2" t="str">
        <f>_xlfn.XLOOKUP(B1785,Sheet1!$E$2:$E$171,Sheet1!$B$2:$B$171," ",0)</f>
        <v xml:space="preserve"> </v>
      </c>
      <c r="E1785" t="e" cm="1">
        <f t="array" ref="E1785">_xlfn.IFS(OR(D1785="Spl Mounting flange - 304",D1785="Spl Enlarged Mounting flange - 304",D1785="Spl Monoblock - 304",D1785="Dbl Mounting flange - 304",D1785="Dbl Monoblock - 304",D1785="Spl Mounting flange - 316",D1785="Dbl Mounting flange - 316",D1785="Spl Monoblock - 316",D1785="Dbl Mounting flange - 316"),D1785)</f>
        <v>#N/A</v>
      </c>
      <c r="F1785" t="e" cm="1">
        <f t="array" ref="F1785">_xlfn.IFS(OR($D1785="Fan 50 Hz",$D1785="Fan 440V 60 Hz",$D1785="Fan 460V 50 Hz"),$D1785)</f>
        <v>#N/A</v>
      </c>
      <c r="G1785" t="e" cm="1">
        <f t="array" ref="G1785">_xlfn.IFS(OR($D1785="Hopper 304",$D1785="Hopper 316"),$D1785)</f>
        <v>#N/A</v>
      </c>
      <c r="H1785" t="e" cm="1">
        <f t="array" ref="H1785">_xlfn.IFS(OR($D1785="Vibrating grid",$D1785="Vibrating grid for enlarged design"),$D1785)</f>
        <v>#N/A</v>
      </c>
      <c r="I1785" t="e" cm="1">
        <f t="array" ref="I1785">_xlfn.IFS(OR($D1785="Simple magnetic grid  - 304",$D1785="Simple magnetic grid  - 316",$D1785="Simple and enlarged magnetic grid "),$D1785)</f>
        <v>#N/A</v>
      </c>
      <c r="J1785" t="e" cm="1">
        <f t="array" ref="J1785">_xlfn.IFS(OR($D1785="SMC",$D1785="Simple magnetic grid  - 316.",$D1785="FESTO"),$D1785)</f>
        <v>#N/A</v>
      </c>
    </row>
    <row r="1786" spans="1:10" x14ac:dyDescent="0.2">
      <c r="A1786" t="s">
        <v>23</v>
      </c>
      <c r="B1786" t="s">
        <v>189</v>
      </c>
      <c r="C1786" s="2" t="str">
        <f>_xlfn.XLOOKUP(B1786,Sheet1!$E$2:$E$171,Sheet1!$A$2:$A$171," ",0)</f>
        <v xml:space="preserve"> </v>
      </c>
      <c r="D1786" s="2" t="str">
        <f>_xlfn.XLOOKUP(B1786,Sheet1!$E$2:$E$171,Sheet1!$B$2:$B$171," ",0)</f>
        <v xml:space="preserve"> </v>
      </c>
      <c r="E1786" t="e" cm="1">
        <f t="array" ref="E1786">_xlfn.IFS(OR(D1786="Spl Mounting flange - 304",D1786="Spl Enlarged Mounting flange - 304",D1786="Spl Monoblock - 304",D1786="Dbl Mounting flange - 304",D1786="Dbl Monoblock - 304",D1786="Spl Mounting flange - 316",D1786="Dbl Mounting flange - 316",D1786="Spl Monoblock - 316",D1786="Dbl Mounting flange - 316"),D1786)</f>
        <v>#N/A</v>
      </c>
      <c r="F1786" t="e" cm="1">
        <f t="array" ref="F1786">_xlfn.IFS(OR($D1786="Fan 50 Hz",$D1786="Fan 440V 60 Hz",$D1786="Fan 460V 50 Hz"),$D1786)</f>
        <v>#N/A</v>
      </c>
      <c r="G1786" t="e" cm="1">
        <f t="array" ref="G1786">_xlfn.IFS(OR($D1786="Hopper 304",$D1786="Hopper 316"),$D1786)</f>
        <v>#N/A</v>
      </c>
      <c r="H1786" t="e" cm="1">
        <f t="array" ref="H1786">_xlfn.IFS(OR($D1786="Vibrating grid",$D1786="Vibrating grid for enlarged design"),$D1786)</f>
        <v>#N/A</v>
      </c>
      <c r="I1786" t="e" cm="1">
        <f t="array" ref="I1786">_xlfn.IFS(OR($D1786="Simple magnetic grid  - 304",$D1786="Simple magnetic grid  - 316",$D1786="Simple and enlarged magnetic grid "),$D1786)</f>
        <v>#N/A</v>
      </c>
      <c r="J1786" t="e" cm="1">
        <f t="array" ref="J1786">_xlfn.IFS(OR($D1786="SMC",$D1786="Simple magnetic grid  - 316.",$D1786="FESTO"),$D1786)</f>
        <v>#N/A</v>
      </c>
    </row>
    <row r="1787" spans="1:10" x14ac:dyDescent="0.2">
      <c r="A1787" t="s">
        <v>23</v>
      </c>
      <c r="B1787" t="s">
        <v>383</v>
      </c>
      <c r="C1787" s="2" t="str">
        <f>_xlfn.XLOOKUP(B1787,Sheet1!$E$2:$E$171,Sheet1!$A$2:$A$171," ",0)</f>
        <v xml:space="preserve"> </v>
      </c>
      <c r="D1787" s="2" t="str">
        <f>_xlfn.XLOOKUP(B1787,Sheet1!$E$2:$E$171,Sheet1!$B$2:$B$171," ",0)</f>
        <v xml:space="preserve"> </v>
      </c>
      <c r="E1787" t="e" cm="1">
        <f t="array" ref="E1787">_xlfn.IFS(OR(D1787="Spl Mounting flange - 304",D1787="Spl Enlarged Mounting flange - 304",D1787="Spl Monoblock - 304",D1787="Dbl Mounting flange - 304",D1787="Dbl Monoblock - 304",D1787="Spl Mounting flange - 316",D1787="Dbl Mounting flange - 316",D1787="Spl Monoblock - 316",D1787="Dbl Mounting flange - 316"),D1787)</f>
        <v>#N/A</v>
      </c>
      <c r="F1787" t="e" cm="1">
        <f t="array" ref="F1787">_xlfn.IFS(OR($D1787="Fan 50 Hz",$D1787="Fan 440V 60 Hz",$D1787="Fan 460V 50 Hz"),$D1787)</f>
        <v>#N/A</v>
      </c>
      <c r="G1787" t="e" cm="1">
        <f t="array" ref="G1787">_xlfn.IFS(OR($D1787="Hopper 304",$D1787="Hopper 316"),$D1787)</f>
        <v>#N/A</v>
      </c>
      <c r="H1787" t="e" cm="1">
        <f t="array" ref="H1787">_xlfn.IFS(OR($D1787="Vibrating grid",$D1787="Vibrating grid for enlarged design"),$D1787)</f>
        <v>#N/A</v>
      </c>
      <c r="I1787" t="e" cm="1">
        <f t="array" ref="I1787">_xlfn.IFS(OR($D1787="Simple magnetic grid  - 304",$D1787="Simple magnetic grid  - 316",$D1787="Simple and enlarged magnetic grid "),$D1787)</f>
        <v>#N/A</v>
      </c>
      <c r="J1787" t="e" cm="1">
        <f t="array" ref="J1787">_xlfn.IFS(OR($D1787="SMC",$D1787="Simple magnetic grid  - 316.",$D1787="FESTO"),$D1787)</f>
        <v>#N/A</v>
      </c>
    </row>
    <row r="1788" spans="1:10" x14ac:dyDescent="0.2">
      <c r="A1788" t="s">
        <v>27</v>
      </c>
      <c r="B1788" t="s">
        <v>336</v>
      </c>
      <c r="C1788" s="2" t="str">
        <f>_xlfn.XLOOKUP(B1788,Sheet1!$E$2:$E$171,Sheet1!$A$2:$A$171," ",0)</f>
        <v xml:space="preserve"> </v>
      </c>
      <c r="D1788" s="2" t="str">
        <f>_xlfn.XLOOKUP(B1788,Sheet1!$E$2:$E$171,Sheet1!$B$2:$B$171," ",0)</f>
        <v xml:space="preserve"> </v>
      </c>
      <c r="E1788" t="e" cm="1">
        <f t="array" ref="E1788">_xlfn.IFS(OR(D1788="Spl Mounting flange - 304",D1788="Spl Enlarged Mounting flange - 304",D1788="Spl Monoblock - 304",D1788="Dbl Mounting flange - 304",D1788="Dbl Monoblock - 304",D1788="Spl Mounting flange - 316",D1788="Dbl Mounting flange - 316",D1788="Spl Monoblock - 316",D1788="Dbl Mounting flange - 316"),D1788)</f>
        <v>#N/A</v>
      </c>
      <c r="F1788" t="e" cm="1">
        <f t="array" ref="F1788">_xlfn.IFS(OR($D1788="Fan 50 Hz",$D1788="Fan 440V 60 Hz",$D1788="Fan 460V 50 Hz"),$D1788)</f>
        <v>#N/A</v>
      </c>
      <c r="G1788" t="e" cm="1">
        <f t="array" ref="G1788">_xlfn.IFS(OR($D1788="Hopper 304",$D1788="Hopper 316"),$D1788)</f>
        <v>#N/A</v>
      </c>
      <c r="H1788" t="e" cm="1">
        <f t="array" ref="H1788">_xlfn.IFS(OR($D1788="Vibrating grid",$D1788="Vibrating grid for enlarged design"),$D1788)</f>
        <v>#N/A</v>
      </c>
      <c r="I1788" t="e" cm="1">
        <f t="array" ref="I1788">_xlfn.IFS(OR($D1788="Simple magnetic grid  - 304",$D1788="Simple magnetic grid  - 316",$D1788="Simple and enlarged magnetic grid "),$D1788)</f>
        <v>#N/A</v>
      </c>
      <c r="J1788" t="e" cm="1">
        <f t="array" ref="J1788">_xlfn.IFS(OR($D1788="SMC",$D1788="Simple magnetic grid  - 316.",$D1788="FESTO"),$D1788)</f>
        <v>#N/A</v>
      </c>
    </row>
    <row r="1789" spans="1:10" x14ac:dyDescent="0.2">
      <c r="A1789" t="s">
        <v>27</v>
      </c>
      <c r="B1789" t="s">
        <v>1</v>
      </c>
      <c r="C1789" s="2" t="str">
        <f>_xlfn.XLOOKUP(B1789,Sheet1!$E$2:$E$171,Sheet1!$A$2:$A$171," ",0)</f>
        <v xml:space="preserve"> </v>
      </c>
      <c r="D1789" s="2" t="str">
        <f>_xlfn.XLOOKUP(B1789,Sheet1!$E$2:$E$171,Sheet1!$B$2:$B$171," ",0)</f>
        <v xml:space="preserve"> </v>
      </c>
      <c r="E1789" t="e" cm="1">
        <f t="array" ref="E1789">_xlfn.IFS(OR(D1789="Spl Mounting flange - 304",D1789="Spl Enlarged Mounting flange - 304",D1789="Spl Monoblock - 304",D1789="Dbl Mounting flange - 304",D1789="Dbl Monoblock - 304",D1789="Spl Mounting flange - 316",D1789="Dbl Mounting flange - 316",D1789="Spl Monoblock - 316",D1789="Dbl Mounting flange - 316"),D1789)</f>
        <v>#N/A</v>
      </c>
      <c r="F1789" t="e" cm="1">
        <f t="array" ref="F1789">_xlfn.IFS(OR($D1789="Fan 50 Hz",$D1789="Fan 440V 60 Hz",$D1789="Fan 460V 50 Hz"),$D1789)</f>
        <v>#N/A</v>
      </c>
      <c r="G1789" t="e" cm="1">
        <f t="array" ref="G1789">_xlfn.IFS(OR($D1789="Hopper 304",$D1789="Hopper 316"),$D1789)</f>
        <v>#N/A</v>
      </c>
      <c r="H1789" t="e" cm="1">
        <f t="array" ref="H1789">_xlfn.IFS(OR($D1789="Vibrating grid",$D1789="Vibrating grid for enlarged design"),$D1789)</f>
        <v>#N/A</v>
      </c>
      <c r="I1789" t="e" cm="1">
        <f t="array" ref="I1789">_xlfn.IFS(OR($D1789="Simple magnetic grid  - 304",$D1789="Simple magnetic grid  - 316",$D1789="Simple and enlarged magnetic grid "),$D1789)</f>
        <v>#N/A</v>
      </c>
      <c r="J1789" t="e" cm="1">
        <f t="array" ref="J1789">_xlfn.IFS(OR($D1789="SMC",$D1789="Simple magnetic grid  - 316.",$D1789="FESTO"),$D1789)</f>
        <v>#N/A</v>
      </c>
    </row>
    <row r="1790" spans="1:10" x14ac:dyDescent="0.2">
      <c r="A1790" t="s">
        <v>27</v>
      </c>
      <c r="B1790" t="s">
        <v>1</v>
      </c>
      <c r="C1790" s="2" t="str">
        <f>_xlfn.XLOOKUP(B1790,Sheet1!$E$2:$E$171,Sheet1!$A$2:$A$171," ",0)</f>
        <v xml:space="preserve"> </v>
      </c>
      <c r="D1790" s="2" t="str">
        <f>_xlfn.XLOOKUP(B1790,Sheet1!$E$2:$E$171,Sheet1!$B$2:$B$171," ",0)</f>
        <v xml:space="preserve"> </v>
      </c>
      <c r="E1790" t="e" cm="1">
        <f t="array" ref="E1790">_xlfn.IFS(OR(D1790="Spl Mounting flange - 304",D1790="Spl Enlarged Mounting flange - 304",D1790="Spl Monoblock - 304",D1790="Dbl Mounting flange - 304",D1790="Dbl Monoblock - 304",D1790="Spl Mounting flange - 316",D1790="Dbl Mounting flange - 316",D1790="Spl Monoblock - 316",D1790="Dbl Mounting flange - 316"),D1790)</f>
        <v>#N/A</v>
      </c>
      <c r="F1790" t="e" cm="1">
        <f t="array" ref="F1790">_xlfn.IFS(OR($D1790="Fan 50 Hz",$D1790="Fan 440V 60 Hz",$D1790="Fan 460V 50 Hz"),$D1790)</f>
        <v>#N/A</v>
      </c>
      <c r="G1790" t="e" cm="1">
        <f t="array" ref="G1790">_xlfn.IFS(OR($D1790="Hopper 304",$D1790="Hopper 316"),$D1790)</f>
        <v>#N/A</v>
      </c>
      <c r="H1790" t="e" cm="1">
        <f t="array" ref="H1790">_xlfn.IFS(OR($D1790="Vibrating grid",$D1790="Vibrating grid for enlarged design"),$D1790)</f>
        <v>#N/A</v>
      </c>
      <c r="I1790" t="e" cm="1">
        <f t="array" ref="I1790">_xlfn.IFS(OR($D1790="Simple magnetic grid  - 304",$D1790="Simple magnetic grid  - 316",$D1790="Simple and enlarged magnetic grid "),$D1790)</f>
        <v>#N/A</v>
      </c>
      <c r="J1790" t="e" cm="1">
        <f t="array" ref="J1790">_xlfn.IFS(OR($D1790="SMC",$D1790="Simple magnetic grid  - 316.",$D1790="FESTO"),$D1790)</f>
        <v>#N/A</v>
      </c>
    </row>
    <row r="1791" spans="1:10" x14ac:dyDescent="0.2">
      <c r="A1791" t="s">
        <v>27</v>
      </c>
      <c r="B1791" t="s">
        <v>165</v>
      </c>
      <c r="C1791" s="2" t="str">
        <f>_xlfn.XLOOKUP(B1791,Sheet1!$E$2:$E$171,Sheet1!$A$2:$A$171," ",0)</f>
        <v xml:space="preserve"> </v>
      </c>
      <c r="D1791" s="2" t="str">
        <f>_xlfn.XLOOKUP(B1791,Sheet1!$E$2:$E$171,Sheet1!$B$2:$B$171," ",0)</f>
        <v xml:space="preserve"> </v>
      </c>
      <c r="E1791" t="e" cm="1">
        <f t="array" ref="E1791">_xlfn.IFS(OR(D1791="Spl Mounting flange - 304",D1791="Spl Enlarged Mounting flange - 304",D1791="Spl Monoblock - 304",D1791="Dbl Mounting flange - 304",D1791="Dbl Monoblock - 304",D1791="Spl Mounting flange - 316",D1791="Dbl Mounting flange - 316",D1791="Spl Monoblock - 316",D1791="Dbl Mounting flange - 316"),D1791)</f>
        <v>#N/A</v>
      </c>
      <c r="F1791" t="e" cm="1">
        <f t="array" ref="F1791">_xlfn.IFS(OR($D1791="Fan 50 Hz",$D1791="Fan 440V 60 Hz",$D1791="Fan 460V 50 Hz"),$D1791)</f>
        <v>#N/A</v>
      </c>
      <c r="G1791" t="e" cm="1">
        <f t="array" ref="G1791">_xlfn.IFS(OR($D1791="Hopper 304",$D1791="Hopper 316"),$D1791)</f>
        <v>#N/A</v>
      </c>
      <c r="H1791" t="e" cm="1">
        <f t="array" ref="H1791">_xlfn.IFS(OR($D1791="Vibrating grid",$D1791="Vibrating grid for enlarged design"),$D1791)</f>
        <v>#N/A</v>
      </c>
      <c r="I1791" t="e" cm="1">
        <f t="array" ref="I1791">_xlfn.IFS(OR($D1791="Simple magnetic grid  - 304",$D1791="Simple magnetic grid  - 316",$D1791="Simple and enlarged magnetic grid "),$D1791)</f>
        <v>#N/A</v>
      </c>
      <c r="J1791" t="e" cm="1">
        <f t="array" ref="J1791">_xlfn.IFS(OR($D1791="SMC",$D1791="Simple magnetic grid  - 316.",$D1791="FESTO"),$D1791)</f>
        <v>#N/A</v>
      </c>
    </row>
    <row r="1792" spans="1:10" x14ac:dyDescent="0.2">
      <c r="A1792" t="s">
        <v>27</v>
      </c>
      <c r="B1792" t="s">
        <v>1</v>
      </c>
      <c r="C1792" s="2" t="str">
        <f>_xlfn.XLOOKUP(B1792,Sheet1!$E$2:$E$171,Sheet1!$A$2:$A$171," ",0)</f>
        <v xml:space="preserve"> </v>
      </c>
      <c r="D1792" s="2" t="str">
        <f>_xlfn.XLOOKUP(B1792,Sheet1!$E$2:$E$171,Sheet1!$B$2:$B$171," ",0)</f>
        <v xml:space="preserve"> </v>
      </c>
      <c r="E1792" t="e" cm="1">
        <f t="array" ref="E1792">_xlfn.IFS(OR(D1792="Spl Mounting flange - 304",D1792="Spl Enlarged Mounting flange - 304",D1792="Spl Monoblock - 304",D1792="Dbl Mounting flange - 304",D1792="Dbl Monoblock - 304",D1792="Spl Mounting flange - 316",D1792="Dbl Mounting flange - 316",D1792="Spl Monoblock - 316",D1792="Dbl Mounting flange - 316"),D1792)</f>
        <v>#N/A</v>
      </c>
      <c r="F1792" t="e" cm="1">
        <f t="array" ref="F1792">_xlfn.IFS(OR($D1792="Fan 50 Hz",$D1792="Fan 440V 60 Hz",$D1792="Fan 460V 50 Hz"),$D1792)</f>
        <v>#N/A</v>
      </c>
      <c r="G1792" t="e" cm="1">
        <f t="array" ref="G1792">_xlfn.IFS(OR($D1792="Hopper 304",$D1792="Hopper 316"),$D1792)</f>
        <v>#N/A</v>
      </c>
      <c r="H1792" t="e" cm="1">
        <f t="array" ref="H1792">_xlfn.IFS(OR($D1792="Vibrating grid",$D1792="Vibrating grid for enlarged design"),$D1792)</f>
        <v>#N/A</v>
      </c>
      <c r="I1792" t="e" cm="1">
        <f t="array" ref="I1792">_xlfn.IFS(OR($D1792="Simple magnetic grid  - 304",$D1792="Simple magnetic grid  - 316",$D1792="Simple and enlarged magnetic grid "),$D1792)</f>
        <v>#N/A</v>
      </c>
      <c r="J1792" t="e" cm="1">
        <f t="array" ref="J1792">_xlfn.IFS(OR($D1792="SMC",$D1792="Simple magnetic grid  - 316.",$D1792="FESTO"),$D1792)</f>
        <v>#N/A</v>
      </c>
    </row>
    <row r="1793" spans="1:10" x14ac:dyDescent="0.2">
      <c r="A1793" t="s">
        <v>27</v>
      </c>
      <c r="B1793" t="s">
        <v>1</v>
      </c>
      <c r="C1793" s="2" t="str">
        <f>_xlfn.XLOOKUP(B1793,Sheet1!$E$2:$E$171,Sheet1!$A$2:$A$171," ",0)</f>
        <v xml:space="preserve"> </v>
      </c>
      <c r="D1793" s="2" t="str">
        <f>_xlfn.XLOOKUP(B1793,Sheet1!$E$2:$E$171,Sheet1!$B$2:$B$171," ",0)</f>
        <v xml:space="preserve"> </v>
      </c>
      <c r="E1793" t="e" cm="1">
        <f t="array" ref="E1793">_xlfn.IFS(OR(D1793="Spl Mounting flange - 304",D1793="Spl Enlarged Mounting flange - 304",D1793="Spl Monoblock - 304",D1793="Dbl Mounting flange - 304",D1793="Dbl Monoblock - 304",D1793="Spl Mounting flange - 316",D1793="Dbl Mounting flange - 316",D1793="Spl Monoblock - 316",D1793="Dbl Mounting flange - 316"),D1793)</f>
        <v>#N/A</v>
      </c>
      <c r="F1793" t="e" cm="1">
        <f t="array" ref="F1793">_xlfn.IFS(OR($D1793="Fan 50 Hz",$D1793="Fan 440V 60 Hz",$D1793="Fan 460V 50 Hz"),$D1793)</f>
        <v>#N/A</v>
      </c>
      <c r="G1793" t="e" cm="1">
        <f t="array" ref="G1793">_xlfn.IFS(OR($D1793="Hopper 304",$D1793="Hopper 316"),$D1793)</f>
        <v>#N/A</v>
      </c>
      <c r="H1793" t="e" cm="1">
        <f t="array" ref="H1793">_xlfn.IFS(OR($D1793="Vibrating grid",$D1793="Vibrating grid for enlarged design"),$D1793)</f>
        <v>#N/A</v>
      </c>
      <c r="I1793" t="e" cm="1">
        <f t="array" ref="I1793">_xlfn.IFS(OR($D1793="Simple magnetic grid  - 304",$D1793="Simple magnetic grid  - 316",$D1793="Simple and enlarged magnetic grid "),$D1793)</f>
        <v>#N/A</v>
      </c>
      <c r="J1793" t="e" cm="1">
        <f t="array" ref="J1793">_xlfn.IFS(OR($D1793="SMC",$D1793="Simple magnetic grid  - 316.",$D1793="FESTO"),$D1793)</f>
        <v>#N/A</v>
      </c>
    </row>
    <row r="1794" spans="1:10" x14ac:dyDescent="0.2">
      <c r="A1794" t="s">
        <v>27</v>
      </c>
      <c r="B1794" t="s">
        <v>76</v>
      </c>
      <c r="C1794" s="2" t="str">
        <f>_xlfn.XLOOKUP(B1794,Sheet1!$E$2:$E$171,Sheet1!$A$2:$A$171," ",0)</f>
        <v xml:space="preserve"> </v>
      </c>
      <c r="D1794" s="2" t="str">
        <f>_xlfn.XLOOKUP(B1794,Sheet1!$E$2:$E$171,Sheet1!$B$2:$B$171," ",0)</f>
        <v xml:space="preserve"> </v>
      </c>
      <c r="E1794" t="e" cm="1">
        <f t="array" ref="E1794">_xlfn.IFS(OR(D1794="Spl Mounting flange - 304",D1794="Spl Enlarged Mounting flange - 304",D1794="Spl Monoblock - 304",D1794="Dbl Mounting flange - 304",D1794="Dbl Monoblock - 304",D1794="Spl Mounting flange - 316",D1794="Dbl Mounting flange - 316",D1794="Spl Monoblock - 316",D1794="Dbl Mounting flange - 316"),D1794)</f>
        <v>#N/A</v>
      </c>
      <c r="F1794" t="e" cm="1">
        <f t="array" ref="F1794">_xlfn.IFS(OR($D1794="Fan 50 Hz",$D1794="Fan 440V 60 Hz",$D1794="Fan 460V 50 Hz"),$D1794)</f>
        <v>#N/A</v>
      </c>
      <c r="G1794" t="e" cm="1">
        <f t="array" ref="G1794">_xlfn.IFS(OR($D1794="Hopper 304",$D1794="Hopper 316"),$D1794)</f>
        <v>#N/A</v>
      </c>
      <c r="H1794" t="e" cm="1">
        <f t="array" ref="H1794">_xlfn.IFS(OR($D1794="Vibrating grid",$D1794="Vibrating grid for enlarged design"),$D1794)</f>
        <v>#N/A</v>
      </c>
      <c r="I1794" t="e" cm="1">
        <f t="array" ref="I1794">_xlfn.IFS(OR($D1794="Simple magnetic grid  - 304",$D1794="Simple magnetic grid  - 316",$D1794="Simple and enlarged magnetic grid "),$D1794)</f>
        <v>#N/A</v>
      </c>
      <c r="J1794" t="e" cm="1">
        <f t="array" ref="J1794">_xlfn.IFS(OR($D1794="SMC",$D1794="Simple magnetic grid  - 316.",$D1794="FESTO"),$D1794)</f>
        <v>#N/A</v>
      </c>
    </row>
    <row r="1795" spans="1:10" x14ac:dyDescent="0.2">
      <c r="A1795" t="s">
        <v>27</v>
      </c>
      <c r="B1795" t="s">
        <v>1</v>
      </c>
      <c r="C1795" s="2" t="str">
        <f>_xlfn.XLOOKUP(B1795,Sheet1!$E$2:$E$171,Sheet1!$A$2:$A$171," ",0)</f>
        <v xml:space="preserve"> </v>
      </c>
      <c r="D1795" s="2" t="str">
        <f>_xlfn.XLOOKUP(B1795,Sheet1!$E$2:$E$171,Sheet1!$B$2:$B$171," ",0)</f>
        <v xml:space="preserve"> </v>
      </c>
      <c r="E1795" t="e" cm="1">
        <f t="array" ref="E1795">_xlfn.IFS(OR(D1795="Spl Mounting flange - 304",D1795="Spl Enlarged Mounting flange - 304",D1795="Spl Monoblock - 304",D1795="Dbl Mounting flange - 304",D1795="Dbl Monoblock - 304",D1795="Spl Mounting flange - 316",D1795="Dbl Mounting flange - 316",D1795="Spl Monoblock - 316",D1795="Dbl Mounting flange - 316"),D1795)</f>
        <v>#N/A</v>
      </c>
      <c r="F1795" t="e" cm="1">
        <f t="array" ref="F1795">_xlfn.IFS(OR($D1795="Fan 50 Hz",$D1795="Fan 440V 60 Hz",$D1795="Fan 460V 50 Hz"),$D1795)</f>
        <v>#N/A</v>
      </c>
      <c r="G1795" t="e" cm="1">
        <f t="array" ref="G1795">_xlfn.IFS(OR($D1795="Hopper 304",$D1795="Hopper 316"),$D1795)</f>
        <v>#N/A</v>
      </c>
      <c r="H1795" t="e" cm="1">
        <f t="array" ref="H1795">_xlfn.IFS(OR($D1795="Vibrating grid",$D1795="Vibrating grid for enlarged design"),$D1795)</f>
        <v>#N/A</v>
      </c>
      <c r="I1795" t="e" cm="1">
        <f t="array" ref="I1795">_xlfn.IFS(OR($D1795="Simple magnetic grid  - 304",$D1795="Simple magnetic grid  - 316",$D1795="Simple and enlarged magnetic grid "),$D1795)</f>
        <v>#N/A</v>
      </c>
      <c r="J1795" t="e" cm="1">
        <f t="array" ref="J1795">_xlfn.IFS(OR($D1795="SMC",$D1795="Simple magnetic grid  - 316.",$D1795="FESTO"),$D1795)</f>
        <v>#N/A</v>
      </c>
    </row>
    <row r="1796" spans="1:10" x14ac:dyDescent="0.2">
      <c r="A1796" t="s">
        <v>27</v>
      </c>
      <c r="B1796" t="s">
        <v>75</v>
      </c>
      <c r="C1796" s="2" t="str">
        <f>_xlfn.XLOOKUP(B1796,Sheet1!$E$2:$E$171,Sheet1!$A$2:$A$171," ",0)</f>
        <v xml:space="preserve"> </v>
      </c>
      <c r="D1796" s="2" t="str">
        <f>_xlfn.XLOOKUP(B1796,Sheet1!$E$2:$E$171,Sheet1!$B$2:$B$171," ",0)</f>
        <v xml:space="preserve"> </v>
      </c>
      <c r="E1796" t="e" cm="1">
        <f t="array" ref="E1796">_xlfn.IFS(OR(D1796="Spl Mounting flange - 304",D1796="Spl Enlarged Mounting flange - 304",D1796="Spl Monoblock - 304",D1796="Dbl Mounting flange - 304",D1796="Dbl Monoblock - 304",D1796="Spl Mounting flange - 316",D1796="Dbl Mounting flange - 316",D1796="Spl Monoblock - 316",D1796="Dbl Mounting flange - 316"),D1796)</f>
        <v>#N/A</v>
      </c>
      <c r="F1796" t="e" cm="1">
        <f t="array" ref="F1796">_xlfn.IFS(OR($D1796="Fan 50 Hz",$D1796="Fan 440V 60 Hz",$D1796="Fan 460V 50 Hz"),$D1796)</f>
        <v>#N/A</v>
      </c>
      <c r="G1796" t="e" cm="1">
        <f t="array" ref="G1796">_xlfn.IFS(OR($D1796="Hopper 304",$D1796="Hopper 316"),$D1796)</f>
        <v>#N/A</v>
      </c>
      <c r="H1796" t="e" cm="1">
        <f t="array" ref="H1796">_xlfn.IFS(OR($D1796="Vibrating grid",$D1796="Vibrating grid for enlarged design"),$D1796)</f>
        <v>#N/A</v>
      </c>
      <c r="I1796" t="e" cm="1">
        <f t="array" ref="I1796">_xlfn.IFS(OR($D1796="Simple magnetic grid  - 304",$D1796="Simple magnetic grid  - 316",$D1796="Simple and enlarged magnetic grid "),$D1796)</f>
        <v>#N/A</v>
      </c>
      <c r="J1796" t="e" cm="1">
        <f t="array" ref="J1796">_xlfn.IFS(OR($D1796="SMC",$D1796="Simple magnetic grid  - 316.",$D1796="FESTO"),$D1796)</f>
        <v>#N/A</v>
      </c>
    </row>
    <row r="1797" spans="1:10" x14ac:dyDescent="0.2">
      <c r="A1797" t="s">
        <v>27</v>
      </c>
      <c r="B1797" t="s">
        <v>1</v>
      </c>
      <c r="C1797" s="2" t="str">
        <f>_xlfn.XLOOKUP(B1797,Sheet1!$E$2:$E$171,Sheet1!$A$2:$A$171," ",0)</f>
        <v xml:space="preserve"> </v>
      </c>
      <c r="D1797" s="2" t="str">
        <f>_xlfn.XLOOKUP(B1797,Sheet1!$E$2:$E$171,Sheet1!$B$2:$B$171," ",0)</f>
        <v xml:space="preserve"> </v>
      </c>
      <c r="E1797" t="e" cm="1">
        <f t="array" ref="E1797">_xlfn.IFS(OR(D1797="Spl Mounting flange - 304",D1797="Spl Enlarged Mounting flange - 304",D1797="Spl Monoblock - 304",D1797="Dbl Mounting flange - 304",D1797="Dbl Monoblock - 304",D1797="Spl Mounting flange - 316",D1797="Dbl Mounting flange - 316",D1797="Spl Monoblock - 316",D1797="Dbl Mounting flange - 316"),D1797)</f>
        <v>#N/A</v>
      </c>
      <c r="F1797" t="e" cm="1">
        <f t="array" ref="F1797">_xlfn.IFS(OR($D1797="Fan 50 Hz",$D1797="Fan 440V 60 Hz",$D1797="Fan 460V 50 Hz"),$D1797)</f>
        <v>#N/A</v>
      </c>
      <c r="G1797" t="e" cm="1">
        <f t="array" ref="G1797">_xlfn.IFS(OR($D1797="Hopper 304",$D1797="Hopper 316"),$D1797)</f>
        <v>#N/A</v>
      </c>
      <c r="H1797" t="e" cm="1">
        <f t="array" ref="H1797">_xlfn.IFS(OR($D1797="Vibrating grid",$D1797="Vibrating grid for enlarged design"),$D1797)</f>
        <v>#N/A</v>
      </c>
      <c r="I1797" t="e" cm="1">
        <f t="array" ref="I1797">_xlfn.IFS(OR($D1797="Simple magnetic grid  - 304",$D1797="Simple magnetic grid  - 316",$D1797="Simple and enlarged magnetic grid "),$D1797)</f>
        <v>#N/A</v>
      </c>
      <c r="J1797" t="e" cm="1">
        <f t="array" ref="J1797">_xlfn.IFS(OR($D1797="SMC",$D1797="Simple magnetic grid  - 316.",$D1797="FESTO"),$D1797)</f>
        <v>#N/A</v>
      </c>
    </row>
    <row r="1798" spans="1:10" x14ac:dyDescent="0.2">
      <c r="A1798" t="s">
        <v>27</v>
      </c>
      <c r="B1798" t="s">
        <v>382</v>
      </c>
      <c r="C1798" s="2" t="str">
        <f>_xlfn.XLOOKUP(B1798,Sheet1!$E$2:$E$171,Sheet1!$A$2:$A$171," ",0)</f>
        <v xml:space="preserve"> </v>
      </c>
      <c r="D1798" s="2" t="str">
        <f>_xlfn.XLOOKUP(B1798,Sheet1!$E$2:$E$171,Sheet1!$B$2:$B$171," ",0)</f>
        <v xml:space="preserve"> </v>
      </c>
      <c r="E1798" t="e" cm="1">
        <f t="array" ref="E1798">_xlfn.IFS(OR(D1798="Spl Mounting flange - 304",D1798="Spl Enlarged Mounting flange - 304",D1798="Spl Monoblock - 304",D1798="Dbl Mounting flange - 304",D1798="Dbl Monoblock - 304",D1798="Spl Mounting flange - 316",D1798="Dbl Mounting flange - 316",D1798="Spl Monoblock - 316",D1798="Dbl Mounting flange - 316"),D1798)</f>
        <v>#N/A</v>
      </c>
      <c r="F1798" t="e" cm="1">
        <f t="array" ref="F1798">_xlfn.IFS(OR($D1798="Fan 50 Hz",$D1798="Fan 440V 60 Hz",$D1798="Fan 460V 50 Hz"),$D1798)</f>
        <v>#N/A</v>
      </c>
      <c r="G1798" t="e" cm="1">
        <f t="array" ref="G1798">_xlfn.IFS(OR($D1798="Hopper 304",$D1798="Hopper 316"),$D1798)</f>
        <v>#N/A</v>
      </c>
      <c r="H1798" t="e" cm="1">
        <f t="array" ref="H1798">_xlfn.IFS(OR($D1798="Vibrating grid",$D1798="Vibrating grid for enlarged design"),$D1798)</f>
        <v>#N/A</v>
      </c>
      <c r="I1798" t="e" cm="1">
        <f t="array" ref="I1798">_xlfn.IFS(OR($D1798="Simple magnetic grid  - 304",$D1798="Simple magnetic grid  - 316",$D1798="Simple and enlarged magnetic grid "),$D1798)</f>
        <v>#N/A</v>
      </c>
      <c r="J1798" t="e" cm="1">
        <f t="array" ref="J1798">_xlfn.IFS(OR($D1798="SMC",$D1798="Simple magnetic grid  - 316.",$D1798="FESTO"),$D1798)</f>
        <v>#N/A</v>
      </c>
    </row>
    <row r="1799" spans="1:10" x14ac:dyDescent="0.2">
      <c r="A1799" t="s">
        <v>27</v>
      </c>
      <c r="B1799" t="s">
        <v>267</v>
      </c>
      <c r="C1799" s="2" t="str">
        <f>_xlfn.XLOOKUP(B1799,Sheet1!$E$2:$E$171,Sheet1!$A$2:$A$171," ",0)</f>
        <v xml:space="preserve"> </v>
      </c>
      <c r="D1799" s="2" t="str">
        <f>_xlfn.XLOOKUP(B1799,Sheet1!$E$2:$E$171,Sheet1!$B$2:$B$171," ",0)</f>
        <v xml:space="preserve"> </v>
      </c>
      <c r="E1799" t="e" cm="1">
        <f t="array" ref="E1799">_xlfn.IFS(OR(D1799="Spl Mounting flange - 304",D1799="Spl Enlarged Mounting flange - 304",D1799="Spl Monoblock - 304",D1799="Dbl Mounting flange - 304",D1799="Dbl Monoblock - 304",D1799="Spl Mounting flange - 316",D1799="Dbl Mounting flange - 316",D1799="Spl Monoblock - 316",D1799="Dbl Mounting flange - 316"),D1799)</f>
        <v>#N/A</v>
      </c>
      <c r="F1799" t="e" cm="1">
        <f t="array" ref="F1799">_xlfn.IFS(OR($D1799="Fan 50 Hz",$D1799="Fan 440V 60 Hz",$D1799="Fan 460V 50 Hz"),$D1799)</f>
        <v>#N/A</v>
      </c>
      <c r="G1799" t="e" cm="1">
        <f t="array" ref="G1799">_xlfn.IFS(OR($D1799="Hopper 304",$D1799="Hopper 316"),$D1799)</f>
        <v>#N/A</v>
      </c>
      <c r="H1799" t="e" cm="1">
        <f t="array" ref="H1799">_xlfn.IFS(OR($D1799="Vibrating grid",$D1799="Vibrating grid for enlarged design"),$D1799)</f>
        <v>#N/A</v>
      </c>
      <c r="I1799" t="e" cm="1">
        <f t="array" ref="I1799">_xlfn.IFS(OR($D1799="Simple magnetic grid  - 304",$D1799="Simple magnetic grid  - 316",$D1799="Simple and enlarged magnetic grid "),$D1799)</f>
        <v>#N/A</v>
      </c>
      <c r="J1799" t="e" cm="1">
        <f t="array" ref="J1799">_xlfn.IFS(OR($D1799="SMC",$D1799="Simple magnetic grid  - 316.",$D1799="FESTO"),$D1799)</f>
        <v>#N/A</v>
      </c>
    </row>
    <row r="1800" spans="1:10" x14ac:dyDescent="0.2">
      <c r="A1800" t="s">
        <v>27</v>
      </c>
      <c r="B1800" t="s">
        <v>197</v>
      </c>
      <c r="C1800" s="2" t="str">
        <f>_xlfn.XLOOKUP(B1800,Sheet1!$E$2:$E$171,Sheet1!$A$2:$A$171," ",0)</f>
        <v xml:space="preserve"> </v>
      </c>
      <c r="D1800" s="2" t="str">
        <f>_xlfn.XLOOKUP(B1800,Sheet1!$E$2:$E$171,Sheet1!$B$2:$B$171," ",0)</f>
        <v xml:space="preserve"> </v>
      </c>
      <c r="E1800" t="e" cm="1">
        <f t="array" ref="E1800">_xlfn.IFS(OR(D1800="Spl Mounting flange - 304",D1800="Spl Enlarged Mounting flange - 304",D1800="Spl Monoblock - 304",D1800="Dbl Mounting flange - 304",D1800="Dbl Monoblock - 304",D1800="Spl Mounting flange - 316",D1800="Dbl Mounting flange - 316",D1800="Spl Monoblock - 316",D1800="Dbl Mounting flange - 316"),D1800)</f>
        <v>#N/A</v>
      </c>
      <c r="F1800" t="e" cm="1">
        <f t="array" ref="F1800">_xlfn.IFS(OR($D1800="Fan 50 Hz",$D1800="Fan 440V 60 Hz",$D1800="Fan 460V 50 Hz"),$D1800)</f>
        <v>#N/A</v>
      </c>
      <c r="G1800" t="e" cm="1">
        <f t="array" ref="G1800">_xlfn.IFS(OR($D1800="Hopper 304",$D1800="Hopper 316"),$D1800)</f>
        <v>#N/A</v>
      </c>
      <c r="H1800" t="e" cm="1">
        <f t="array" ref="H1800">_xlfn.IFS(OR($D1800="Vibrating grid",$D1800="Vibrating grid for enlarged design"),$D1800)</f>
        <v>#N/A</v>
      </c>
      <c r="I1800" t="e" cm="1">
        <f t="array" ref="I1800">_xlfn.IFS(OR($D1800="Simple magnetic grid  - 304",$D1800="Simple magnetic grid  - 316",$D1800="Simple and enlarged magnetic grid "),$D1800)</f>
        <v>#N/A</v>
      </c>
      <c r="J1800" t="e" cm="1">
        <f t="array" ref="J1800">_xlfn.IFS(OR($D1800="SMC",$D1800="Simple magnetic grid  - 316.",$D1800="FESTO"),$D1800)</f>
        <v>#N/A</v>
      </c>
    </row>
    <row r="1801" spans="1:10" x14ac:dyDescent="0.2">
      <c r="A1801" t="s">
        <v>27</v>
      </c>
      <c r="B1801" t="s">
        <v>198</v>
      </c>
      <c r="C1801" s="2" t="str">
        <f>_xlfn.XLOOKUP(B1801,Sheet1!$E$2:$E$171,Sheet1!$A$2:$A$171," ",0)</f>
        <v xml:space="preserve"> </v>
      </c>
      <c r="D1801" s="2" t="str">
        <f>_xlfn.XLOOKUP(B1801,Sheet1!$E$2:$E$171,Sheet1!$B$2:$B$171," ",0)</f>
        <v xml:space="preserve"> </v>
      </c>
      <c r="E1801" t="e" cm="1">
        <f t="array" ref="E1801">_xlfn.IFS(OR(D1801="Spl Mounting flange - 304",D1801="Spl Enlarged Mounting flange - 304",D1801="Spl Monoblock - 304",D1801="Dbl Mounting flange - 304",D1801="Dbl Monoblock - 304",D1801="Spl Mounting flange - 316",D1801="Dbl Mounting flange - 316",D1801="Spl Monoblock - 316",D1801="Dbl Mounting flange - 316"),D1801)</f>
        <v>#N/A</v>
      </c>
      <c r="F1801" t="e" cm="1">
        <f t="array" ref="F1801">_xlfn.IFS(OR($D1801="Fan 50 Hz",$D1801="Fan 440V 60 Hz",$D1801="Fan 460V 50 Hz"),$D1801)</f>
        <v>#N/A</v>
      </c>
      <c r="G1801" t="e" cm="1">
        <f t="array" ref="G1801">_xlfn.IFS(OR($D1801="Hopper 304",$D1801="Hopper 316"),$D1801)</f>
        <v>#N/A</v>
      </c>
      <c r="H1801" t="e" cm="1">
        <f t="array" ref="H1801">_xlfn.IFS(OR($D1801="Vibrating grid",$D1801="Vibrating grid for enlarged design"),$D1801)</f>
        <v>#N/A</v>
      </c>
      <c r="I1801" t="e" cm="1">
        <f t="array" ref="I1801">_xlfn.IFS(OR($D1801="Simple magnetic grid  - 304",$D1801="Simple magnetic grid  - 316",$D1801="Simple and enlarged magnetic grid "),$D1801)</f>
        <v>#N/A</v>
      </c>
      <c r="J1801" t="e" cm="1">
        <f t="array" ref="J1801">_xlfn.IFS(OR($D1801="SMC",$D1801="Simple magnetic grid  - 316.",$D1801="FESTO"),$D1801)</f>
        <v>#N/A</v>
      </c>
    </row>
    <row r="1802" spans="1:10" x14ac:dyDescent="0.2">
      <c r="A1802" t="s">
        <v>27</v>
      </c>
      <c r="B1802" t="s">
        <v>196</v>
      </c>
      <c r="C1802" s="2" t="str">
        <f>_xlfn.XLOOKUP(B1802,Sheet1!$E$2:$E$171,Sheet1!$A$2:$A$171," ",0)</f>
        <v xml:space="preserve"> </v>
      </c>
      <c r="D1802" s="2" t="str">
        <f>_xlfn.XLOOKUP(B1802,Sheet1!$E$2:$E$171,Sheet1!$B$2:$B$171," ",0)</f>
        <v xml:space="preserve"> </v>
      </c>
      <c r="E1802" t="e" cm="1">
        <f t="array" ref="E1802">_xlfn.IFS(OR(D1802="Spl Mounting flange - 304",D1802="Spl Enlarged Mounting flange - 304",D1802="Spl Monoblock - 304",D1802="Dbl Mounting flange - 304",D1802="Dbl Monoblock - 304",D1802="Spl Mounting flange - 316",D1802="Dbl Mounting flange - 316",D1802="Spl Monoblock - 316",D1802="Dbl Mounting flange - 316"),D1802)</f>
        <v>#N/A</v>
      </c>
      <c r="F1802" t="e" cm="1">
        <f t="array" ref="F1802">_xlfn.IFS(OR($D1802="Fan 50 Hz",$D1802="Fan 440V 60 Hz",$D1802="Fan 460V 50 Hz"),$D1802)</f>
        <v>#N/A</v>
      </c>
      <c r="G1802" t="e" cm="1">
        <f t="array" ref="G1802">_xlfn.IFS(OR($D1802="Hopper 304",$D1802="Hopper 316"),$D1802)</f>
        <v>#N/A</v>
      </c>
      <c r="H1802" t="e" cm="1">
        <f t="array" ref="H1802">_xlfn.IFS(OR($D1802="Vibrating grid",$D1802="Vibrating grid for enlarged design"),$D1802)</f>
        <v>#N/A</v>
      </c>
      <c r="I1802" t="e" cm="1">
        <f t="array" ref="I1802">_xlfn.IFS(OR($D1802="Simple magnetic grid  - 304",$D1802="Simple magnetic grid  - 316",$D1802="Simple and enlarged magnetic grid "),$D1802)</f>
        <v>#N/A</v>
      </c>
      <c r="J1802" t="e" cm="1">
        <f t="array" ref="J1802">_xlfn.IFS(OR($D1802="SMC",$D1802="Simple magnetic grid  - 316.",$D1802="FESTO"),$D1802)</f>
        <v>#N/A</v>
      </c>
    </row>
    <row r="1803" spans="1:10" x14ac:dyDescent="0.2">
      <c r="A1803" t="s">
        <v>27</v>
      </c>
      <c r="B1803" t="s">
        <v>1</v>
      </c>
      <c r="C1803" s="2" t="str">
        <f>_xlfn.XLOOKUP(B1803,Sheet1!$E$2:$E$171,Sheet1!$A$2:$A$171," ",0)</f>
        <v xml:space="preserve"> </v>
      </c>
      <c r="D1803" s="2" t="str">
        <f>_xlfn.XLOOKUP(B1803,Sheet1!$E$2:$E$171,Sheet1!$B$2:$B$171," ",0)</f>
        <v xml:space="preserve"> </v>
      </c>
      <c r="E1803" t="e" cm="1">
        <f t="array" ref="E1803">_xlfn.IFS(OR(D1803="Spl Mounting flange - 304",D1803="Spl Enlarged Mounting flange - 304",D1803="Spl Monoblock - 304",D1803="Dbl Mounting flange - 304",D1803="Dbl Monoblock - 304",D1803="Spl Mounting flange - 316",D1803="Dbl Mounting flange - 316",D1803="Spl Monoblock - 316",D1803="Dbl Mounting flange - 316"),D1803)</f>
        <v>#N/A</v>
      </c>
      <c r="F1803" t="e" cm="1">
        <f t="array" ref="F1803">_xlfn.IFS(OR($D1803="Fan 50 Hz",$D1803="Fan 440V 60 Hz",$D1803="Fan 460V 50 Hz"),$D1803)</f>
        <v>#N/A</v>
      </c>
      <c r="G1803" t="e" cm="1">
        <f t="array" ref="G1803">_xlfn.IFS(OR($D1803="Hopper 304",$D1803="Hopper 316"),$D1803)</f>
        <v>#N/A</v>
      </c>
      <c r="H1803" t="e" cm="1">
        <f t="array" ref="H1803">_xlfn.IFS(OR($D1803="Vibrating grid",$D1803="Vibrating grid for enlarged design"),$D1803)</f>
        <v>#N/A</v>
      </c>
      <c r="I1803" t="e" cm="1">
        <f t="array" ref="I1803">_xlfn.IFS(OR($D1803="Simple magnetic grid  - 304",$D1803="Simple magnetic grid  - 316",$D1803="Simple and enlarged magnetic grid "),$D1803)</f>
        <v>#N/A</v>
      </c>
      <c r="J1803" t="e" cm="1">
        <f t="array" ref="J1803">_xlfn.IFS(OR($D1803="SMC",$D1803="Simple magnetic grid  - 316.",$D1803="FESTO"),$D1803)</f>
        <v>#N/A</v>
      </c>
    </row>
    <row r="1804" spans="1:10" x14ac:dyDescent="0.2">
      <c r="A1804" t="s">
        <v>27</v>
      </c>
      <c r="B1804" t="s">
        <v>1</v>
      </c>
      <c r="C1804" s="2" t="str">
        <f>_xlfn.XLOOKUP(B1804,Sheet1!$E$2:$E$171,Sheet1!$A$2:$A$171," ",0)</f>
        <v xml:space="preserve"> </v>
      </c>
      <c r="D1804" s="2" t="str">
        <f>_xlfn.XLOOKUP(B1804,Sheet1!$E$2:$E$171,Sheet1!$B$2:$B$171," ",0)</f>
        <v xml:space="preserve"> </v>
      </c>
      <c r="E1804" t="e" cm="1">
        <f t="array" ref="E1804">_xlfn.IFS(OR(D1804="Spl Mounting flange - 304",D1804="Spl Enlarged Mounting flange - 304",D1804="Spl Monoblock - 304",D1804="Dbl Mounting flange - 304",D1804="Dbl Monoblock - 304",D1804="Spl Mounting flange - 316",D1804="Dbl Mounting flange - 316",D1804="Spl Monoblock - 316",D1804="Dbl Mounting flange - 316"),D1804)</f>
        <v>#N/A</v>
      </c>
      <c r="F1804" t="e" cm="1">
        <f t="array" ref="F1804">_xlfn.IFS(OR($D1804="Fan 50 Hz",$D1804="Fan 440V 60 Hz",$D1804="Fan 460V 50 Hz"),$D1804)</f>
        <v>#N/A</v>
      </c>
      <c r="G1804" t="e" cm="1">
        <f t="array" ref="G1804">_xlfn.IFS(OR($D1804="Hopper 304",$D1804="Hopper 316"),$D1804)</f>
        <v>#N/A</v>
      </c>
      <c r="H1804" t="e" cm="1">
        <f t="array" ref="H1804">_xlfn.IFS(OR($D1804="Vibrating grid",$D1804="Vibrating grid for enlarged design"),$D1804)</f>
        <v>#N/A</v>
      </c>
      <c r="I1804" t="e" cm="1">
        <f t="array" ref="I1804">_xlfn.IFS(OR($D1804="Simple magnetic grid  - 304",$D1804="Simple magnetic grid  - 316",$D1804="Simple and enlarged magnetic grid "),$D1804)</f>
        <v>#N/A</v>
      </c>
      <c r="J1804" t="e" cm="1">
        <f t="array" ref="J1804">_xlfn.IFS(OR($D1804="SMC",$D1804="Simple magnetic grid  - 316.",$D1804="FESTO"),$D1804)</f>
        <v>#N/A</v>
      </c>
    </row>
    <row r="1805" spans="1:10" x14ac:dyDescent="0.2">
      <c r="A1805" t="s">
        <v>27</v>
      </c>
      <c r="B1805" t="s">
        <v>127</v>
      </c>
      <c r="C1805" s="2">
        <f>_xlfn.XLOOKUP(B1805,Sheet1!$E$2:$E$171,Sheet1!$A$2:$A$171," ",0)</f>
        <v>1</v>
      </c>
      <c r="D1805" s="2" t="str">
        <f>_xlfn.XLOOKUP(B1805,Sheet1!$E$2:$E$171,Sheet1!$B$2:$B$171," ",0)</f>
        <v>Fan 50 Hz</v>
      </c>
      <c r="E1805" t="e" cm="1">
        <f t="array" ref="E1805">_xlfn.IFS(OR(D1805="Spl Mounting flange - 304",D1805="Spl Enlarged Mounting flange - 304",D1805="Spl Monoblock - 304",D1805="Dbl Mounting flange - 304",D1805="Dbl Monoblock - 304",D1805="Spl Mounting flange - 316",D1805="Dbl Mounting flange - 316",D1805="Spl Monoblock - 316",D1805="Dbl Mounting flange - 316"),D1805)</f>
        <v>#N/A</v>
      </c>
      <c r="F1805" t="str" cm="1">
        <f t="array" ref="F1805">_xlfn.IFS(OR($D1805="Fan 50 Hz",$D1805="Fan 440V 60 Hz",$D1805="Fan 460V 50 Hz"),$D1805)</f>
        <v>Fan 50 Hz</v>
      </c>
      <c r="G1805" t="e" cm="1">
        <f t="array" ref="G1805">_xlfn.IFS(OR($D1805="Hopper 304",$D1805="Hopper 316"),$D1805)</f>
        <v>#N/A</v>
      </c>
      <c r="H1805" t="e" cm="1">
        <f t="array" ref="H1805">_xlfn.IFS(OR($D1805="Vibrating grid",$D1805="Vibrating grid for enlarged design"),$D1805)</f>
        <v>#N/A</v>
      </c>
      <c r="I1805" t="e" cm="1">
        <f t="array" ref="I1805">_xlfn.IFS(OR($D1805="Simple magnetic grid  - 304",$D1805="Simple magnetic grid  - 316",$D1805="Simple and enlarged magnetic grid "),$D1805)</f>
        <v>#N/A</v>
      </c>
      <c r="J1805" t="e" cm="1">
        <f t="array" ref="J1805">_xlfn.IFS(OR($D1805="SMC",$D1805="Simple magnetic grid  - 316.",$D1805="FESTO"),$D1805)</f>
        <v>#N/A</v>
      </c>
    </row>
    <row r="1806" spans="1:10" x14ac:dyDescent="0.2">
      <c r="A1806" t="s">
        <v>27</v>
      </c>
      <c r="B1806" t="s">
        <v>194</v>
      </c>
      <c r="C1806" s="2" t="str">
        <f>_xlfn.XLOOKUP(B1806,Sheet1!$E$2:$E$171,Sheet1!$A$2:$A$171," ",0)</f>
        <v xml:space="preserve"> </v>
      </c>
      <c r="D1806" s="2" t="str">
        <f>_xlfn.XLOOKUP(B1806,Sheet1!$E$2:$E$171,Sheet1!$B$2:$B$171," ",0)</f>
        <v xml:space="preserve"> </v>
      </c>
      <c r="E1806" t="e" cm="1">
        <f t="array" ref="E1806">_xlfn.IFS(OR(D1806="Spl Mounting flange - 304",D1806="Spl Enlarged Mounting flange - 304",D1806="Spl Monoblock - 304",D1806="Dbl Mounting flange - 304",D1806="Dbl Monoblock - 304",D1806="Spl Mounting flange - 316",D1806="Dbl Mounting flange - 316",D1806="Spl Monoblock - 316",D1806="Dbl Mounting flange - 316"),D1806)</f>
        <v>#N/A</v>
      </c>
      <c r="F1806" t="e" cm="1">
        <f t="array" ref="F1806">_xlfn.IFS(OR($D1806="Fan 50 Hz",$D1806="Fan 440V 60 Hz",$D1806="Fan 460V 50 Hz"),$D1806)</f>
        <v>#N/A</v>
      </c>
      <c r="G1806" t="e" cm="1">
        <f t="array" ref="G1806">_xlfn.IFS(OR($D1806="Hopper 304",$D1806="Hopper 316"),$D1806)</f>
        <v>#N/A</v>
      </c>
      <c r="H1806" t="e" cm="1">
        <f t="array" ref="H1806">_xlfn.IFS(OR($D1806="Vibrating grid",$D1806="Vibrating grid for enlarged design"),$D1806)</f>
        <v>#N/A</v>
      </c>
      <c r="I1806" t="e" cm="1">
        <f t="array" ref="I1806">_xlfn.IFS(OR($D1806="Simple magnetic grid  - 304",$D1806="Simple magnetic grid  - 316",$D1806="Simple and enlarged magnetic grid "),$D1806)</f>
        <v>#N/A</v>
      </c>
      <c r="J1806" t="e" cm="1">
        <f t="array" ref="J1806">_xlfn.IFS(OR($D1806="SMC",$D1806="Simple magnetic grid  - 316.",$D1806="FESTO"),$D1806)</f>
        <v>#N/A</v>
      </c>
    </row>
    <row r="1807" spans="1:10" x14ac:dyDescent="0.2">
      <c r="A1807" t="s">
        <v>27</v>
      </c>
      <c r="B1807" t="s">
        <v>28</v>
      </c>
      <c r="C1807" s="2">
        <f>_xlfn.XLOOKUP(B1807,Sheet1!$E$2:$E$171,Sheet1!$A$2:$A$171," ",0)</f>
        <v>1</v>
      </c>
      <c r="D1807" s="2" t="str">
        <f>_xlfn.XLOOKUP(B1807,Sheet1!$E$2:$E$171,Sheet1!$B$2:$B$171," ",0)</f>
        <v>Spl Monoblock - 316</v>
      </c>
      <c r="E1807" t="str" cm="1">
        <f t="array" ref="E1807">_xlfn.IFS(OR(D1807="Spl Mounting flange - 304",D1807="Spl Enlarged Mounting flange - 304",D1807="Spl Monoblock - 304",D1807="Dbl Mounting flange - 304",D1807="Dbl Monoblock - 304",D1807="Spl Mounting flange - 316",D1807="Dbl Mounting flange - 316",D1807="Spl Monoblock - 316",D1807="Dbl Mounting flange - 316"),D1807)</f>
        <v>Spl Monoblock - 316</v>
      </c>
      <c r="F1807" t="e" cm="1">
        <f t="array" ref="F1807">_xlfn.IFS(OR($D1807="Fan 50 Hz",$D1807="Fan 440V 60 Hz",$D1807="Fan 460V 50 Hz"),$D1807)</f>
        <v>#N/A</v>
      </c>
      <c r="G1807" t="e" cm="1">
        <f t="array" ref="G1807">_xlfn.IFS(OR($D1807="Hopper 304",$D1807="Hopper 316"),$D1807)</f>
        <v>#N/A</v>
      </c>
      <c r="H1807" t="e" cm="1">
        <f t="array" ref="H1807">_xlfn.IFS(OR($D1807="Vibrating grid",$D1807="Vibrating grid for enlarged design"),$D1807)</f>
        <v>#N/A</v>
      </c>
      <c r="I1807" t="e" cm="1">
        <f t="array" ref="I1807">_xlfn.IFS(OR($D1807="Simple magnetic grid  - 304",$D1807="Simple magnetic grid  - 316",$D1807="Simple and enlarged magnetic grid "),$D1807)</f>
        <v>#N/A</v>
      </c>
      <c r="J1807" t="e" cm="1">
        <f t="array" ref="J1807">_xlfn.IFS(OR($D1807="SMC",$D1807="Simple magnetic grid  - 316.",$D1807="FESTO"),$D1807)</f>
        <v>#N/A</v>
      </c>
    </row>
    <row r="1808" spans="1:10" x14ac:dyDescent="0.2">
      <c r="A1808" t="s">
        <v>27</v>
      </c>
      <c r="B1808" t="s">
        <v>1</v>
      </c>
      <c r="C1808" s="2" t="str">
        <f>_xlfn.XLOOKUP(B1808,Sheet1!$E$2:$E$171,Sheet1!$A$2:$A$171," ",0)</f>
        <v xml:space="preserve"> </v>
      </c>
      <c r="D1808" s="2" t="str">
        <f>_xlfn.XLOOKUP(B1808,Sheet1!$E$2:$E$171,Sheet1!$B$2:$B$171," ",0)</f>
        <v xml:space="preserve"> </v>
      </c>
      <c r="E1808" t="e" cm="1">
        <f t="array" ref="E1808">_xlfn.IFS(OR(D1808="Spl Mounting flange - 304",D1808="Spl Enlarged Mounting flange - 304",D1808="Spl Monoblock - 304",D1808="Dbl Mounting flange - 304",D1808="Dbl Monoblock - 304",D1808="Spl Mounting flange - 316",D1808="Dbl Mounting flange - 316",D1808="Spl Monoblock - 316",D1808="Dbl Mounting flange - 316"),D1808)</f>
        <v>#N/A</v>
      </c>
      <c r="F1808" t="e" cm="1">
        <f t="array" ref="F1808">_xlfn.IFS(OR($D1808="Fan 50 Hz",$D1808="Fan 440V 60 Hz",$D1808="Fan 460V 50 Hz"),$D1808)</f>
        <v>#N/A</v>
      </c>
      <c r="G1808" t="e" cm="1">
        <f t="array" ref="G1808">_xlfn.IFS(OR($D1808="Hopper 304",$D1808="Hopper 316"),$D1808)</f>
        <v>#N/A</v>
      </c>
      <c r="H1808" t="e" cm="1">
        <f t="array" ref="H1808">_xlfn.IFS(OR($D1808="Vibrating grid",$D1808="Vibrating grid for enlarged design"),$D1808)</f>
        <v>#N/A</v>
      </c>
      <c r="I1808" t="e" cm="1">
        <f t="array" ref="I1808">_xlfn.IFS(OR($D1808="Simple magnetic grid  - 304",$D1808="Simple magnetic grid  - 316",$D1808="Simple and enlarged magnetic grid "),$D1808)</f>
        <v>#N/A</v>
      </c>
      <c r="J1808" t="e" cm="1">
        <f t="array" ref="J1808">_xlfn.IFS(OR($D1808="SMC",$D1808="Simple magnetic grid  - 316.",$D1808="FESTO"),$D1808)</f>
        <v>#N/A</v>
      </c>
    </row>
    <row r="1809" spans="1:10" x14ac:dyDescent="0.2">
      <c r="A1809" t="s">
        <v>27</v>
      </c>
      <c r="B1809" t="s">
        <v>328</v>
      </c>
      <c r="C1809" s="2" t="str">
        <f>_xlfn.XLOOKUP(B1809,Sheet1!$E$2:$E$171,Sheet1!$A$2:$A$171," ",0)</f>
        <v xml:space="preserve"> </v>
      </c>
      <c r="D1809" s="2" t="str">
        <f>_xlfn.XLOOKUP(B1809,Sheet1!$E$2:$E$171,Sheet1!$B$2:$B$171," ",0)</f>
        <v xml:space="preserve"> </v>
      </c>
      <c r="E1809" t="e" cm="1">
        <f t="array" ref="E1809">_xlfn.IFS(OR(D1809="Spl Mounting flange - 304",D1809="Spl Enlarged Mounting flange - 304",D1809="Spl Monoblock - 304",D1809="Dbl Mounting flange - 304",D1809="Dbl Monoblock - 304",D1809="Spl Mounting flange - 316",D1809="Dbl Mounting flange - 316",D1809="Spl Monoblock - 316",D1809="Dbl Mounting flange - 316"),D1809)</f>
        <v>#N/A</v>
      </c>
      <c r="F1809" t="e" cm="1">
        <f t="array" ref="F1809">_xlfn.IFS(OR($D1809="Fan 50 Hz",$D1809="Fan 440V 60 Hz",$D1809="Fan 460V 50 Hz"),$D1809)</f>
        <v>#N/A</v>
      </c>
      <c r="G1809" t="e" cm="1">
        <f t="array" ref="G1809">_xlfn.IFS(OR($D1809="Hopper 304",$D1809="Hopper 316"),$D1809)</f>
        <v>#N/A</v>
      </c>
      <c r="H1809" t="e" cm="1">
        <f t="array" ref="H1809">_xlfn.IFS(OR($D1809="Vibrating grid",$D1809="Vibrating grid for enlarged design"),$D1809)</f>
        <v>#N/A</v>
      </c>
      <c r="I1809" t="e" cm="1">
        <f t="array" ref="I1809">_xlfn.IFS(OR($D1809="Simple magnetic grid  - 304",$D1809="Simple magnetic grid  - 316",$D1809="Simple and enlarged magnetic grid "),$D1809)</f>
        <v>#N/A</v>
      </c>
      <c r="J1809" t="e" cm="1">
        <f t="array" ref="J1809">_xlfn.IFS(OR($D1809="SMC",$D1809="Simple magnetic grid  - 316.",$D1809="FESTO"),$D1809)</f>
        <v>#N/A</v>
      </c>
    </row>
    <row r="1810" spans="1:10" x14ac:dyDescent="0.2">
      <c r="A1810" t="s">
        <v>27</v>
      </c>
      <c r="B1810" t="s">
        <v>283</v>
      </c>
      <c r="C1810" s="2" t="str">
        <f>_xlfn.XLOOKUP(B1810,Sheet1!$E$2:$E$171,Sheet1!$A$2:$A$171," ",0)</f>
        <v xml:space="preserve"> </v>
      </c>
      <c r="D1810" s="2" t="str">
        <f>_xlfn.XLOOKUP(B1810,Sheet1!$E$2:$E$171,Sheet1!$B$2:$B$171," ",0)</f>
        <v xml:space="preserve"> </v>
      </c>
      <c r="E1810" t="e" cm="1">
        <f t="array" ref="E1810">_xlfn.IFS(OR(D1810="Spl Mounting flange - 304",D1810="Spl Enlarged Mounting flange - 304",D1810="Spl Monoblock - 304",D1810="Dbl Mounting flange - 304",D1810="Dbl Monoblock - 304",D1810="Spl Mounting flange - 316",D1810="Dbl Mounting flange - 316",D1810="Spl Monoblock - 316",D1810="Dbl Mounting flange - 316"),D1810)</f>
        <v>#N/A</v>
      </c>
      <c r="F1810" t="e" cm="1">
        <f t="array" ref="F1810">_xlfn.IFS(OR($D1810="Fan 50 Hz",$D1810="Fan 440V 60 Hz",$D1810="Fan 460V 50 Hz"),$D1810)</f>
        <v>#N/A</v>
      </c>
      <c r="G1810" t="e" cm="1">
        <f t="array" ref="G1810">_xlfn.IFS(OR($D1810="Hopper 304",$D1810="Hopper 316"),$D1810)</f>
        <v>#N/A</v>
      </c>
      <c r="H1810" t="e" cm="1">
        <f t="array" ref="H1810">_xlfn.IFS(OR($D1810="Vibrating grid",$D1810="Vibrating grid for enlarged design"),$D1810)</f>
        <v>#N/A</v>
      </c>
      <c r="I1810" t="e" cm="1">
        <f t="array" ref="I1810">_xlfn.IFS(OR($D1810="Simple magnetic grid  - 304",$D1810="Simple magnetic grid  - 316",$D1810="Simple and enlarged magnetic grid "),$D1810)</f>
        <v>#N/A</v>
      </c>
      <c r="J1810" t="e" cm="1">
        <f t="array" ref="J1810">_xlfn.IFS(OR($D1810="SMC",$D1810="Simple magnetic grid  - 316.",$D1810="FESTO"),$D1810)</f>
        <v>#N/A</v>
      </c>
    </row>
    <row r="1811" spans="1:10" x14ac:dyDescent="0.2">
      <c r="A1811" t="s">
        <v>27</v>
      </c>
      <c r="B1811" t="s">
        <v>118</v>
      </c>
      <c r="C1811" s="2">
        <f>_xlfn.XLOOKUP(B1811,Sheet1!$E$2:$E$171,Sheet1!$A$2:$A$171," ",0)</f>
        <v>1</v>
      </c>
      <c r="D1811" s="2" t="str">
        <f>_xlfn.XLOOKUP(B1811,Sheet1!$E$2:$E$171,Sheet1!$B$2:$B$171," ",0)</f>
        <v>Filtre 316</v>
      </c>
      <c r="E1811" t="e" cm="1">
        <f t="array" ref="E1811">_xlfn.IFS(OR(D1811="Spl Mounting flange - 304",D1811="Spl Enlarged Mounting flange - 304",D1811="Spl Monoblock - 304",D1811="Dbl Mounting flange - 304",D1811="Dbl Monoblock - 304",D1811="Spl Mounting flange - 316",D1811="Dbl Mounting flange - 316",D1811="Spl Monoblock - 316",D1811="Dbl Mounting flange - 316"),D1811)</f>
        <v>#N/A</v>
      </c>
      <c r="F1811" t="e" cm="1">
        <f t="array" ref="F1811">_xlfn.IFS(OR($D1811="Fan 50 Hz",$D1811="Fan 440V 60 Hz",$D1811="Fan 460V 50 Hz"),$D1811)</f>
        <v>#N/A</v>
      </c>
      <c r="G1811" t="e" cm="1">
        <f t="array" ref="G1811">_xlfn.IFS(OR($D1811="Hopper 304",$D1811="Hopper 316"),$D1811)</f>
        <v>#N/A</v>
      </c>
      <c r="H1811" t="e" cm="1">
        <f t="array" ref="H1811">_xlfn.IFS(OR($D1811="Vibrating grid",$D1811="Vibrating grid for enlarged design"),$D1811)</f>
        <v>#N/A</v>
      </c>
      <c r="I1811" t="e" cm="1">
        <f t="array" ref="I1811">_xlfn.IFS(OR($D1811="Simple magnetic grid  - 304",$D1811="Simple magnetic grid  - 316",$D1811="Simple and enlarged magnetic grid "),$D1811)</f>
        <v>#N/A</v>
      </c>
      <c r="J1811" t="e" cm="1">
        <f t="array" ref="J1811">_xlfn.IFS(OR($D1811="SMC",$D1811="Simple magnetic grid  - 316.",$D1811="FESTO"),$D1811)</f>
        <v>#N/A</v>
      </c>
    </row>
    <row r="1812" spans="1:10" x14ac:dyDescent="0.2">
      <c r="A1812" t="s">
        <v>27</v>
      </c>
      <c r="B1812" t="s">
        <v>1</v>
      </c>
      <c r="C1812" s="2" t="str">
        <f>_xlfn.XLOOKUP(B1812,Sheet1!$E$2:$E$171,Sheet1!$A$2:$A$171," ",0)</f>
        <v xml:space="preserve"> </v>
      </c>
      <c r="D1812" s="2" t="str">
        <f>_xlfn.XLOOKUP(B1812,Sheet1!$E$2:$E$171,Sheet1!$B$2:$B$171," ",0)</f>
        <v xml:space="preserve"> </v>
      </c>
      <c r="E1812" t="e" cm="1">
        <f t="array" ref="E1812">_xlfn.IFS(OR(D1812="Spl Mounting flange - 304",D1812="Spl Enlarged Mounting flange - 304",D1812="Spl Monoblock - 304",D1812="Dbl Mounting flange - 304",D1812="Dbl Monoblock - 304",D1812="Spl Mounting flange - 316",D1812="Dbl Mounting flange - 316",D1812="Spl Monoblock - 316",D1812="Dbl Mounting flange - 316"),D1812)</f>
        <v>#N/A</v>
      </c>
      <c r="F1812" t="e" cm="1">
        <f t="array" ref="F1812">_xlfn.IFS(OR($D1812="Fan 50 Hz",$D1812="Fan 440V 60 Hz",$D1812="Fan 460V 50 Hz"),$D1812)</f>
        <v>#N/A</v>
      </c>
      <c r="G1812" t="e" cm="1">
        <f t="array" ref="G1812">_xlfn.IFS(OR($D1812="Hopper 304",$D1812="Hopper 316"),$D1812)</f>
        <v>#N/A</v>
      </c>
      <c r="H1812" t="e" cm="1">
        <f t="array" ref="H1812">_xlfn.IFS(OR($D1812="Vibrating grid",$D1812="Vibrating grid for enlarged design"),$D1812)</f>
        <v>#N/A</v>
      </c>
      <c r="I1812" t="e" cm="1">
        <f t="array" ref="I1812">_xlfn.IFS(OR($D1812="Simple magnetic grid  - 304",$D1812="Simple magnetic grid  - 316",$D1812="Simple and enlarged magnetic grid "),$D1812)</f>
        <v>#N/A</v>
      </c>
      <c r="J1812" t="e" cm="1">
        <f t="array" ref="J1812">_xlfn.IFS(OR($D1812="SMC",$D1812="Simple magnetic grid  - 316.",$D1812="FESTO"),$D1812)</f>
        <v>#N/A</v>
      </c>
    </row>
    <row r="1813" spans="1:10" x14ac:dyDescent="0.2">
      <c r="A1813" t="s">
        <v>27</v>
      </c>
      <c r="B1813" t="s">
        <v>364</v>
      </c>
      <c r="C1813" s="2" t="str">
        <f>_xlfn.XLOOKUP(B1813,Sheet1!$E$2:$E$171,Sheet1!$A$2:$A$171," ",0)</f>
        <v xml:space="preserve"> </v>
      </c>
      <c r="D1813" s="2" t="str">
        <f>_xlfn.XLOOKUP(B1813,Sheet1!$E$2:$E$171,Sheet1!$B$2:$B$171," ",0)</f>
        <v xml:space="preserve"> </v>
      </c>
      <c r="E1813" t="e" cm="1">
        <f t="array" ref="E1813">_xlfn.IFS(OR(D1813="Spl Mounting flange - 304",D1813="Spl Enlarged Mounting flange - 304",D1813="Spl Monoblock - 304",D1813="Dbl Mounting flange - 304",D1813="Dbl Monoblock - 304",D1813="Spl Mounting flange - 316",D1813="Dbl Mounting flange - 316",D1813="Spl Monoblock - 316",D1813="Dbl Mounting flange - 316"),D1813)</f>
        <v>#N/A</v>
      </c>
      <c r="F1813" t="e" cm="1">
        <f t="array" ref="F1813">_xlfn.IFS(OR($D1813="Fan 50 Hz",$D1813="Fan 440V 60 Hz",$D1813="Fan 460V 50 Hz"),$D1813)</f>
        <v>#N/A</v>
      </c>
      <c r="G1813" t="e" cm="1">
        <f t="array" ref="G1813">_xlfn.IFS(OR($D1813="Hopper 304",$D1813="Hopper 316"),$D1813)</f>
        <v>#N/A</v>
      </c>
      <c r="H1813" t="e" cm="1">
        <f t="array" ref="H1813">_xlfn.IFS(OR($D1813="Vibrating grid",$D1813="Vibrating grid for enlarged design"),$D1813)</f>
        <v>#N/A</v>
      </c>
      <c r="I1813" t="e" cm="1">
        <f t="array" ref="I1813">_xlfn.IFS(OR($D1813="Simple magnetic grid  - 304",$D1813="Simple magnetic grid  - 316",$D1813="Simple and enlarged magnetic grid "),$D1813)</f>
        <v>#N/A</v>
      </c>
      <c r="J1813" t="e" cm="1">
        <f t="array" ref="J1813">_xlfn.IFS(OR($D1813="SMC",$D1813="Simple magnetic grid  - 316.",$D1813="FESTO"),$D1813)</f>
        <v>#N/A</v>
      </c>
    </row>
    <row r="1814" spans="1:10" x14ac:dyDescent="0.2">
      <c r="A1814" t="s">
        <v>27</v>
      </c>
      <c r="B1814" t="s">
        <v>192</v>
      </c>
      <c r="C1814" s="2" t="str">
        <f>_xlfn.XLOOKUP(B1814,Sheet1!$E$2:$E$171,Sheet1!$A$2:$A$171," ",0)</f>
        <v xml:space="preserve"> </v>
      </c>
      <c r="D1814" s="2" t="str">
        <f>_xlfn.XLOOKUP(B1814,Sheet1!$E$2:$E$171,Sheet1!$B$2:$B$171," ",0)</f>
        <v xml:space="preserve"> </v>
      </c>
      <c r="E1814" t="e" cm="1">
        <f t="array" ref="E1814">_xlfn.IFS(OR(D1814="Spl Mounting flange - 304",D1814="Spl Enlarged Mounting flange - 304",D1814="Spl Monoblock - 304",D1814="Dbl Mounting flange - 304",D1814="Dbl Monoblock - 304",D1814="Spl Mounting flange - 316",D1814="Dbl Mounting flange - 316",D1814="Spl Monoblock - 316",D1814="Dbl Mounting flange - 316"),D1814)</f>
        <v>#N/A</v>
      </c>
      <c r="F1814" t="e" cm="1">
        <f t="array" ref="F1814">_xlfn.IFS(OR($D1814="Fan 50 Hz",$D1814="Fan 440V 60 Hz",$D1814="Fan 460V 50 Hz"),$D1814)</f>
        <v>#N/A</v>
      </c>
      <c r="G1814" t="e" cm="1">
        <f t="array" ref="G1814">_xlfn.IFS(OR($D1814="Hopper 304",$D1814="Hopper 316"),$D1814)</f>
        <v>#N/A</v>
      </c>
      <c r="H1814" t="e" cm="1">
        <f t="array" ref="H1814">_xlfn.IFS(OR($D1814="Vibrating grid",$D1814="Vibrating grid for enlarged design"),$D1814)</f>
        <v>#N/A</v>
      </c>
      <c r="I1814" t="e" cm="1">
        <f t="array" ref="I1814">_xlfn.IFS(OR($D1814="Simple magnetic grid  - 304",$D1814="Simple magnetic grid  - 316",$D1814="Simple and enlarged magnetic grid "),$D1814)</f>
        <v>#N/A</v>
      </c>
      <c r="J1814" t="e" cm="1">
        <f t="array" ref="J1814">_xlfn.IFS(OR($D1814="SMC",$D1814="Simple magnetic grid  - 316.",$D1814="FESTO"),$D1814)</f>
        <v>#N/A</v>
      </c>
    </row>
    <row r="1815" spans="1:10" x14ac:dyDescent="0.2">
      <c r="A1815" t="s">
        <v>27</v>
      </c>
      <c r="B1815" t="s">
        <v>322</v>
      </c>
      <c r="C1815" s="2" t="str">
        <f>_xlfn.XLOOKUP(B1815,Sheet1!$E$2:$E$171,Sheet1!$A$2:$A$171," ",0)</f>
        <v xml:space="preserve"> </v>
      </c>
      <c r="D1815" s="2" t="str">
        <f>_xlfn.XLOOKUP(B1815,Sheet1!$E$2:$E$171,Sheet1!$B$2:$B$171," ",0)</f>
        <v xml:space="preserve"> </v>
      </c>
      <c r="E1815" t="e" cm="1">
        <f t="array" ref="E1815">_xlfn.IFS(OR(D1815="Spl Mounting flange - 304",D1815="Spl Enlarged Mounting flange - 304",D1815="Spl Monoblock - 304",D1815="Dbl Mounting flange - 304",D1815="Dbl Monoblock - 304",D1815="Spl Mounting flange - 316",D1815="Dbl Mounting flange - 316",D1815="Spl Monoblock - 316",D1815="Dbl Mounting flange - 316"),D1815)</f>
        <v>#N/A</v>
      </c>
      <c r="F1815" t="e" cm="1">
        <f t="array" ref="F1815">_xlfn.IFS(OR($D1815="Fan 50 Hz",$D1815="Fan 440V 60 Hz",$D1815="Fan 460V 50 Hz"),$D1815)</f>
        <v>#N/A</v>
      </c>
      <c r="G1815" t="e" cm="1">
        <f t="array" ref="G1815">_xlfn.IFS(OR($D1815="Hopper 304",$D1815="Hopper 316"),$D1815)</f>
        <v>#N/A</v>
      </c>
      <c r="H1815" t="e" cm="1">
        <f t="array" ref="H1815">_xlfn.IFS(OR($D1815="Vibrating grid",$D1815="Vibrating grid for enlarged design"),$D1815)</f>
        <v>#N/A</v>
      </c>
      <c r="I1815" t="e" cm="1">
        <f t="array" ref="I1815">_xlfn.IFS(OR($D1815="Simple magnetic grid  - 304",$D1815="Simple magnetic grid  - 316",$D1815="Simple and enlarged magnetic grid "),$D1815)</f>
        <v>#N/A</v>
      </c>
      <c r="J1815" t="e" cm="1">
        <f t="array" ref="J1815">_xlfn.IFS(OR($D1815="SMC",$D1815="Simple magnetic grid  - 316.",$D1815="FESTO"),$D1815)</f>
        <v>#N/A</v>
      </c>
    </row>
    <row r="1816" spans="1:10" x14ac:dyDescent="0.2">
      <c r="A1816" t="s">
        <v>27</v>
      </c>
      <c r="B1816" t="s">
        <v>363</v>
      </c>
      <c r="C1816" s="2" t="str">
        <f>_xlfn.XLOOKUP(B1816,Sheet1!$E$2:$E$171,Sheet1!$A$2:$A$171," ",0)</f>
        <v xml:space="preserve"> </v>
      </c>
      <c r="D1816" s="2" t="str">
        <f>_xlfn.XLOOKUP(B1816,Sheet1!$E$2:$E$171,Sheet1!$B$2:$B$171," ",0)</f>
        <v xml:space="preserve"> </v>
      </c>
      <c r="E1816" t="e" cm="1">
        <f t="array" ref="E1816">_xlfn.IFS(OR(D1816="Spl Mounting flange - 304",D1816="Spl Enlarged Mounting flange - 304",D1816="Spl Monoblock - 304",D1816="Dbl Mounting flange - 304",D1816="Dbl Monoblock - 304",D1816="Spl Mounting flange - 316",D1816="Dbl Mounting flange - 316",D1816="Spl Monoblock - 316",D1816="Dbl Mounting flange - 316"),D1816)</f>
        <v>#N/A</v>
      </c>
      <c r="F1816" t="e" cm="1">
        <f t="array" ref="F1816">_xlfn.IFS(OR($D1816="Fan 50 Hz",$D1816="Fan 440V 60 Hz",$D1816="Fan 460V 50 Hz"),$D1816)</f>
        <v>#N/A</v>
      </c>
      <c r="G1816" t="e" cm="1">
        <f t="array" ref="G1816">_xlfn.IFS(OR($D1816="Hopper 304",$D1816="Hopper 316"),$D1816)</f>
        <v>#N/A</v>
      </c>
      <c r="H1816" t="e" cm="1">
        <f t="array" ref="H1816">_xlfn.IFS(OR($D1816="Vibrating grid",$D1816="Vibrating grid for enlarged design"),$D1816)</f>
        <v>#N/A</v>
      </c>
      <c r="I1816" t="e" cm="1">
        <f t="array" ref="I1816">_xlfn.IFS(OR($D1816="Simple magnetic grid  - 304",$D1816="Simple magnetic grid  - 316",$D1816="Simple and enlarged magnetic grid "),$D1816)</f>
        <v>#N/A</v>
      </c>
      <c r="J1816" t="e" cm="1">
        <f t="array" ref="J1816">_xlfn.IFS(OR($D1816="SMC",$D1816="Simple magnetic grid  - 316.",$D1816="FESTO"),$D1816)</f>
        <v>#N/A</v>
      </c>
    </row>
    <row r="1817" spans="1:10" x14ac:dyDescent="0.2">
      <c r="A1817" t="s">
        <v>27</v>
      </c>
      <c r="B1817" t="s">
        <v>362</v>
      </c>
      <c r="C1817" s="2" t="str">
        <f>_xlfn.XLOOKUP(B1817,Sheet1!$E$2:$E$171,Sheet1!$A$2:$A$171," ",0)</f>
        <v xml:space="preserve"> </v>
      </c>
      <c r="D1817" s="2" t="str">
        <f>_xlfn.XLOOKUP(B1817,Sheet1!$E$2:$E$171,Sheet1!$B$2:$B$171," ",0)</f>
        <v xml:space="preserve"> </v>
      </c>
      <c r="E1817" t="e" cm="1">
        <f t="array" ref="E1817">_xlfn.IFS(OR(D1817="Spl Mounting flange - 304",D1817="Spl Enlarged Mounting flange - 304",D1817="Spl Monoblock - 304",D1817="Dbl Mounting flange - 304",D1817="Dbl Monoblock - 304",D1817="Spl Mounting flange - 316",D1817="Dbl Mounting flange - 316",D1817="Spl Monoblock - 316",D1817="Dbl Mounting flange - 316"),D1817)</f>
        <v>#N/A</v>
      </c>
      <c r="F1817" t="e" cm="1">
        <f t="array" ref="F1817">_xlfn.IFS(OR($D1817="Fan 50 Hz",$D1817="Fan 440V 60 Hz",$D1817="Fan 460V 50 Hz"),$D1817)</f>
        <v>#N/A</v>
      </c>
      <c r="G1817" t="e" cm="1">
        <f t="array" ref="G1817">_xlfn.IFS(OR($D1817="Hopper 304",$D1817="Hopper 316"),$D1817)</f>
        <v>#N/A</v>
      </c>
      <c r="H1817" t="e" cm="1">
        <f t="array" ref="H1817">_xlfn.IFS(OR($D1817="Vibrating grid",$D1817="Vibrating grid for enlarged design"),$D1817)</f>
        <v>#N/A</v>
      </c>
      <c r="I1817" t="e" cm="1">
        <f t="array" ref="I1817">_xlfn.IFS(OR($D1817="Simple magnetic grid  - 304",$D1817="Simple magnetic grid  - 316",$D1817="Simple and enlarged magnetic grid "),$D1817)</f>
        <v>#N/A</v>
      </c>
      <c r="J1817" t="e" cm="1">
        <f t="array" ref="J1817">_xlfn.IFS(OR($D1817="SMC",$D1817="Simple magnetic grid  - 316.",$D1817="FESTO"),$D1817)</f>
        <v>#N/A</v>
      </c>
    </row>
    <row r="1818" spans="1:10" x14ac:dyDescent="0.2">
      <c r="A1818" t="s">
        <v>27</v>
      </c>
      <c r="B1818" t="s">
        <v>69</v>
      </c>
      <c r="C1818" s="2" t="str">
        <f>_xlfn.XLOOKUP(B1818,Sheet1!$E$2:$E$171,Sheet1!$A$2:$A$171," ",0)</f>
        <v xml:space="preserve"> </v>
      </c>
      <c r="D1818" s="2" t="str">
        <f>_xlfn.XLOOKUP(B1818,Sheet1!$E$2:$E$171,Sheet1!$B$2:$B$171," ",0)</f>
        <v xml:space="preserve"> </v>
      </c>
      <c r="E1818" t="e" cm="1">
        <f t="array" ref="E1818">_xlfn.IFS(OR(D1818="Spl Mounting flange - 304",D1818="Spl Enlarged Mounting flange - 304",D1818="Spl Monoblock - 304",D1818="Dbl Mounting flange - 304",D1818="Dbl Monoblock - 304",D1818="Spl Mounting flange - 316",D1818="Dbl Mounting flange - 316",D1818="Spl Monoblock - 316",D1818="Dbl Mounting flange - 316"),D1818)</f>
        <v>#N/A</v>
      </c>
      <c r="F1818" t="e" cm="1">
        <f t="array" ref="F1818">_xlfn.IFS(OR($D1818="Fan 50 Hz",$D1818="Fan 440V 60 Hz",$D1818="Fan 460V 50 Hz"),$D1818)</f>
        <v>#N/A</v>
      </c>
      <c r="G1818" t="e" cm="1">
        <f t="array" ref="G1818">_xlfn.IFS(OR($D1818="Hopper 304",$D1818="Hopper 316"),$D1818)</f>
        <v>#N/A</v>
      </c>
      <c r="H1818" t="e" cm="1">
        <f t="array" ref="H1818">_xlfn.IFS(OR($D1818="Vibrating grid",$D1818="Vibrating grid for enlarged design"),$D1818)</f>
        <v>#N/A</v>
      </c>
      <c r="I1818" t="e" cm="1">
        <f t="array" ref="I1818">_xlfn.IFS(OR($D1818="Simple magnetic grid  - 304",$D1818="Simple magnetic grid  - 316",$D1818="Simple and enlarged magnetic grid "),$D1818)</f>
        <v>#N/A</v>
      </c>
      <c r="J1818" t="e" cm="1">
        <f t="array" ref="J1818">_xlfn.IFS(OR($D1818="SMC",$D1818="Simple magnetic grid  - 316.",$D1818="FESTO"),$D1818)</f>
        <v>#N/A</v>
      </c>
    </row>
    <row r="1819" spans="1:10" x14ac:dyDescent="0.2">
      <c r="A1819" t="s">
        <v>27</v>
      </c>
      <c r="B1819" t="s">
        <v>191</v>
      </c>
      <c r="C1819" s="2" t="str">
        <f>_xlfn.XLOOKUP(B1819,Sheet1!$E$2:$E$171,Sheet1!$A$2:$A$171," ",0)</f>
        <v xml:space="preserve"> </v>
      </c>
      <c r="D1819" s="2" t="str">
        <f>_xlfn.XLOOKUP(B1819,Sheet1!$E$2:$E$171,Sheet1!$B$2:$B$171," ",0)</f>
        <v xml:space="preserve"> </v>
      </c>
      <c r="E1819" t="e" cm="1">
        <f t="array" ref="E1819">_xlfn.IFS(OR(D1819="Spl Mounting flange - 304",D1819="Spl Enlarged Mounting flange - 304",D1819="Spl Monoblock - 304",D1819="Dbl Mounting flange - 304",D1819="Dbl Monoblock - 304",D1819="Spl Mounting flange - 316",D1819="Dbl Mounting flange - 316",D1819="Spl Monoblock - 316",D1819="Dbl Mounting flange - 316"),D1819)</f>
        <v>#N/A</v>
      </c>
      <c r="F1819" t="e" cm="1">
        <f t="array" ref="F1819">_xlfn.IFS(OR($D1819="Fan 50 Hz",$D1819="Fan 440V 60 Hz",$D1819="Fan 460V 50 Hz"),$D1819)</f>
        <v>#N/A</v>
      </c>
      <c r="G1819" t="e" cm="1">
        <f t="array" ref="G1819">_xlfn.IFS(OR($D1819="Hopper 304",$D1819="Hopper 316"),$D1819)</f>
        <v>#N/A</v>
      </c>
      <c r="H1819" t="e" cm="1">
        <f t="array" ref="H1819">_xlfn.IFS(OR($D1819="Vibrating grid",$D1819="Vibrating grid for enlarged design"),$D1819)</f>
        <v>#N/A</v>
      </c>
      <c r="I1819" t="e" cm="1">
        <f t="array" ref="I1819">_xlfn.IFS(OR($D1819="Simple magnetic grid  - 304",$D1819="Simple magnetic grid  - 316",$D1819="Simple and enlarged magnetic grid "),$D1819)</f>
        <v>#N/A</v>
      </c>
      <c r="J1819" t="e" cm="1">
        <f t="array" ref="J1819">_xlfn.IFS(OR($D1819="SMC",$D1819="Simple magnetic grid  - 316.",$D1819="FESTO"),$D1819)</f>
        <v>#N/A</v>
      </c>
    </row>
    <row r="1820" spans="1:10" x14ac:dyDescent="0.2">
      <c r="A1820" t="s">
        <v>27</v>
      </c>
      <c r="B1820" t="s">
        <v>57</v>
      </c>
      <c r="C1820" s="2" t="str">
        <f>_xlfn.XLOOKUP(B1820,Sheet1!$E$2:$E$171,Sheet1!$A$2:$A$171," ",0)</f>
        <v xml:space="preserve"> </v>
      </c>
      <c r="D1820" s="2" t="str">
        <f>_xlfn.XLOOKUP(B1820,Sheet1!$E$2:$E$171,Sheet1!$B$2:$B$171," ",0)</f>
        <v xml:space="preserve"> </v>
      </c>
      <c r="E1820" t="e" cm="1">
        <f t="array" ref="E1820">_xlfn.IFS(OR(D1820="Spl Mounting flange - 304",D1820="Spl Enlarged Mounting flange - 304",D1820="Spl Monoblock - 304",D1820="Dbl Mounting flange - 304",D1820="Dbl Monoblock - 304",D1820="Spl Mounting flange - 316",D1820="Dbl Mounting flange - 316",D1820="Spl Monoblock - 316",D1820="Dbl Mounting flange - 316"),D1820)</f>
        <v>#N/A</v>
      </c>
      <c r="F1820" t="e" cm="1">
        <f t="array" ref="F1820">_xlfn.IFS(OR($D1820="Fan 50 Hz",$D1820="Fan 440V 60 Hz",$D1820="Fan 460V 50 Hz"),$D1820)</f>
        <v>#N/A</v>
      </c>
      <c r="G1820" t="e" cm="1">
        <f t="array" ref="G1820">_xlfn.IFS(OR($D1820="Hopper 304",$D1820="Hopper 316"),$D1820)</f>
        <v>#N/A</v>
      </c>
      <c r="H1820" t="e" cm="1">
        <f t="array" ref="H1820">_xlfn.IFS(OR($D1820="Vibrating grid",$D1820="Vibrating grid for enlarged design"),$D1820)</f>
        <v>#N/A</v>
      </c>
      <c r="I1820" t="e" cm="1">
        <f t="array" ref="I1820">_xlfn.IFS(OR($D1820="Simple magnetic grid  - 304",$D1820="Simple magnetic grid  - 316",$D1820="Simple and enlarged magnetic grid "),$D1820)</f>
        <v>#N/A</v>
      </c>
      <c r="J1820" t="e" cm="1">
        <f t="array" ref="J1820">_xlfn.IFS(OR($D1820="SMC",$D1820="Simple magnetic grid  - 316.",$D1820="FESTO"),$D1820)</f>
        <v>#N/A</v>
      </c>
    </row>
    <row r="1821" spans="1:10" x14ac:dyDescent="0.2">
      <c r="A1821" t="s">
        <v>27</v>
      </c>
      <c r="B1821" t="s">
        <v>111</v>
      </c>
      <c r="C1821" s="2" t="str">
        <f>_xlfn.XLOOKUP(B1821,Sheet1!$E$2:$E$171,Sheet1!$A$2:$A$171," ",0)</f>
        <v xml:space="preserve"> </v>
      </c>
      <c r="D1821" s="2" t="str">
        <f>_xlfn.XLOOKUP(B1821,Sheet1!$E$2:$E$171,Sheet1!$B$2:$B$171," ",0)</f>
        <v xml:space="preserve"> </v>
      </c>
      <c r="E1821" t="e" cm="1">
        <f t="array" ref="E1821">_xlfn.IFS(OR(D1821="Spl Mounting flange - 304",D1821="Spl Enlarged Mounting flange - 304",D1821="Spl Monoblock - 304",D1821="Dbl Mounting flange - 304",D1821="Dbl Monoblock - 304",D1821="Spl Mounting flange - 316",D1821="Dbl Mounting flange - 316",D1821="Spl Monoblock - 316",D1821="Dbl Mounting flange - 316"),D1821)</f>
        <v>#N/A</v>
      </c>
      <c r="F1821" t="e" cm="1">
        <f t="array" ref="F1821">_xlfn.IFS(OR($D1821="Fan 50 Hz",$D1821="Fan 440V 60 Hz",$D1821="Fan 460V 50 Hz"),$D1821)</f>
        <v>#N/A</v>
      </c>
      <c r="G1821" t="e" cm="1">
        <f t="array" ref="G1821">_xlfn.IFS(OR($D1821="Hopper 304",$D1821="Hopper 316"),$D1821)</f>
        <v>#N/A</v>
      </c>
      <c r="H1821" t="e" cm="1">
        <f t="array" ref="H1821">_xlfn.IFS(OR($D1821="Vibrating grid",$D1821="Vibrating grid for enlarged design"),$D1821)</f>
        <v>#N/A</v>
      </c>
      <c r="I1821" t="e" cm="1">
        <f t="array" ref="I1821">_xlfn.IFS(OR($D1821="Simple magnetic grid  - 304",$D1821="Simple magnetic grid  - 316",$D1821="Simple and enlarged magnetic grid "),$D1821)</f>
        <v>#N/A</v>
      </c>
      <c r="J1821" t="e" cm="1">
        <f t="array" ref="J1821">_xlfn.IFS(OR($D1821="SMC",$D1821="Simple magnetic grid  - 316.",$D1821="FESTO"),$D1821)</f>
        <v>#N/A</v>
      </c>
    </row>
    <row r="1822" spans="1:10" x14ac:dyDescent="0.2">
      <c r="A1822" t="s">
        <v>27</v>
      </c>
      <c r="B1822" t="s">
        <v>1</v>
      </c>
      <c r="C1822" s="2" t="str">
        <f>_xlfn.XLOOKUP(B1822,Sheet1!$E$2:$E$171,Sheet1!$A$2:$A$171," ",0)</f>
        <v xml:space="preserve"> </v>
      </c>
      <c r="D1822" s="2" t="str">
        <f>_xlfn.XLOOKUP(B1822,Sheet1!$E$2:$E$171,Sheet1!$B$2:$B$171," ",0)</f>
        <v xml:space="preserve"> </v>
      </c>
      <c r="E1822" t="e" cm="1">
        <f t="array" ref="E1822">_xlfn.IFS(OR(D1822="Spl Mounting flange - 304",D1822="Spl Enlarged Mounting flange - 304",D1822="Spl Monoblock - 304",D1822="Dbl Mounting flange - 304",D1822="Dbl Monoblock - 304",D1822="Spl Mounting flange - 316",D1822="Dbl Mounting flange - 316",D1822="Spl Monoblock - 316",D1822="Dbl Mounting flange - 316"),D1822)</f>
        <v>#N/A</v>
      </c>
      <c r="F1822" t="e" cm="1">
        <f t="array" ref="F1822">_xlfn.IFS(OR($D1822="Fan 50 Hz",$D1822="Fan 440V 60 Hz",$D1822="Fan 460V 50 Hz"),$D1822)</f>
        <v>#N/A</v>
      </c>
      <c r="G1822" t="e" cm="1">
        <f t="array" ref="G1822">_xlfn.IFS(OR($D1822="Hopper 304",$D1822="Hopper 316"),$D1822)</f>
        <v>#N/A</v>
      </c>
      <c r="H1822" t="e" cm="1">
        <f t="array" ref="H1822">_xlfn.IFS(OR($D1822="Vibrating grid",$D1822="Vibrating grid for enlarged design"),$D1822)</f>
        <v>#N/A</v>
      </c>
      <c r="I1822" t="e" cm="1">
        <f t="array" ref="I1822">_xlfn.IFS(OR($D1822="Simple magnetic grid  - 304",$D1822="Simple magnetic grid  - 316",$D1822="Simple and enlarged magnetic grid "),$D1822)</f>
        <v>#N/A</v>
      </c>
      <c r="J1822" t="e" cm="1">
        <f t="array" ref="J1822">_xlfn.IFS(OR($D1822="SMC",$D1822="Simple magnetic grid  - 316.",$D1822="FESTO"),$D1822)</f>
        <v>#N/A</v>
      </c>
    </row>
    <row r="1823" spans="1:10" x14ac:dyDescent="0.2">
      <c r="A1823" t="s">
        <v>27</v>
      </c>
      <c r="B1823" t="s">
        <v>104</v>
      </c>
      <c r="C1823" s="2" t="str">
        <f>_xlfn.XLOOKUP(B1823,Sheet1!$E$2:$E$171,Sheet1!$A$2:$A$171," ",0)</f>
        <v xml:space="preserve"> </v>
      </c>
      <c r="D1823" s="2" t="str">
        <f>_xlfn.XLOOKUP(B1823,Sheet1!$E$2:$E$171,Sheet1!$B$2:$B$171," ",0)</f>
        <v xml:space="preserve"> </v>
      </c>
      <c r="E1823" t="e" cm="1">
        <f t="array" ref="E1823">_xlfn.IFS(OR(D1823="Spl Mounting flange - 304",D1823="Spl Enlarged Mounting flange - 304",D1823="Spl Monoblock - 304",D1823="Dbl Mounting flange - 304",D1823="Dbl Monoblock - 304",D1823="Spl Mounting flange - 316",D1823="Dbl Mounting flange - 316",D1823="Spl Monoblock - 316",D1823="Dbl Mounting flange - 316"),D1823)</f>
        <v>#N/A</v>
      </c>
      <c r="F1823" t="e" cm="1">
        <f t="array" ref="F1823">_xlfn.IFS(OR($D1823="Fan 50 Hz",$D1823="Fan 440V 60 Hz",$D1823="Fan 460V 50 Hz"),$D1823)</f>
        <v>#N/A</v>
      </c>
      <c r="G1823" t="e" cm="1">
        <f t="array" ref="G1823">_xlfn.IFS(OR($D1823="Hopper 304",$D1823="Hopper 316"),$D1823)</f>
        <v>#N/A</v>
      </c>
      <c r="H1823" t="e" cm="1">
        <f t="array" ref="H1823">_xlfn.IFS(OR($D1823="Vibrating grid",$D1823="Vibrating grid for enlarged design"),$D1823)</f>
        <v>#N/A</v>
      </c>
      <c r="I1823" t="e" cm="1">
        <f t="array" ref="I1823">_xlfn.IFS(OR($D1823="Simple magnetic grid  - 304",$D1823="Simple magnetic grid  - 316",$D1823="Simple and enlarged magnetic grid "),$D1823)</f>
        <v>#N/A</v>
      </c>
      <c r="J1823" t="e" cm="1">
        <f t="array" ref="J1823">_xlfn.IFS(OR($D1823="SMC",$D1823="Simple magnetic grid  - 316.",$D1823="FESTO"),$D1823)</f>
        <v>#N/A</v>
      </c>
    </row>
    <row r="1824" spans="1:10" x14ac:dyDescent="0.2">
      <c r="A1824" t="s">
        <v>27</v>
      </c>
      <c r="B1824" t="s">
        <v>103</v>
      </c>
      <c r="C1824" s="2" t="str">
        <f>_xlfn.XLOOKUP(B1824,Sheet1!$E$2:$E$171,Sheet1!$A$2:$A$171," ",0)</f>
        <v xml:space="preserve"> </v>
      </c>
      <c r="D1824" s="2" t="str">
        <f>_xlfn.XLOOKUP(B1824,Sheet1!$E$2:$E$171,Sheet1!$B$2:$B$171," ",0)</f>
        <v xml:space="preserve"> </v>
      </c>
      <c r="E1824" t="e" cm="1">
        <f t="array" ref="E1824">_xlfn.IFS(OR(D1824="Spl Mounting flange - 304",D1824="Spl Enlarged Mounting flange - 304",D1824="Spl Monoblock - 304",D1824="Dbl Mounting flange - 304",D1824="Dbl Monoblock - 304",D1824="Spl Mounting flange - 316",D1824="Dbl Mounting flange - 316",D1824="Spl Monoblock - 316",D1824="Dbl Mounting flange - 316"),D1824)</f>
        <v>#N/A</v>
      </c>
      <c r="F1824" t="e" cm="1">
        <f t="array" ref="F1824">_xlfn.IFS(OR($D1824="Fan 50 Hz",$D1824="Fan 440V 60 Hz",$D1824="Fan 460V 50 Hz"),$D1824)</f>
        <v>#N/A</v>
      </c>
      <c r="G1824" t="e" cm="1">
        <f t="array" ref="G1824">_xlfn.IFS(OR($D1824="Hopper 304",$D1824="Hopper 316"),$D1824)</f>
        <v>#N/A</v>
      </c>
      <c r="H1824" t="e" cm="1">
        <f t="array" ref="H1824">_xlfn.IFS(OR($D1824="Vibrating grid",$D1824="Vibrating grid for enlarged design"),$D1824)</f>
        <v>#N/A</v>
      </c>
      <c r="I1824" t="e" cm="1">
        <f t="array" ref="I1824">_xlfn.IFS(OR($D1824="Simple magnetic grid  - 304",$D1824="Simple magnetic grid  - 316",$D1824="Simple and enlarged magnetic grid "),$D1824)</f>
        <v>#N/A</v>
      </c>
      <c r="J1824" t="e" cm="1">
        <f t="array" ref="J1824">_xlfn.IFS(OR($D1824="SMC",$D1824="Simple magnetic grid  - 316.",$D1824="FESTO"),$D1824)</f>
        <v>#N/A</v>
      </c>
    </row>
    <row r="1825" spans="1:10" x14ac:dyDescent="0.2">
      <c r="A1825" t="s">
        <v>27</v>
      </c>
      <c r="B1825" t="s">
        <v>110</v>
      </c>
      <c r="C1825" s="2" t="str">
        <f>_xlfn.XLOOKUP(B1825,Sheet1!$E$2:$E$171,Sheet1!$A$2:$A$171," ",0)</f>
        <v xml:space="preserve"> </v>
      </c>
      <c r="D1825" s="2" t="str">
        <f>_xlfn.XLOOKUP(B1825,Sheet1!$E$2:$E$171,Sheet1!$B$2:$B$171," ",0)</f>
        <v xml:space="preserve"> </v>
      </c>
      <c r="E1825" t="e" cm="1">
        <f t="array" ref="E1825">_xlfn.IFS(OR(D1825="Spl Mounting flange - 304",D1825="Spl Enlarged Mounting flange - 304",D1825="Spl Monoblock - 304",D1825="Dbl Mounting flange - 304",D1825="Dbl Monoblock - 304",D1825="Spl Mounting flange - 316",D1825="Dbl Mounting flange - 316",D1825="Spl Monoblock - 316",D1825="Dbl Mounting flange - 316"),D1825)</f>
        <v>#N/A</v>
      </c>
      <c r="F1825" t="e" cm="1">
        <f t="array" ref="F1825">_xlfn.IFS(OR($D1825="Fan 50 Hz",$D1825="Fan 440V 60 Hz",$D1825="Fan 460V 50 Hz"),$D1825)</f>
        <v>#N/A</v>
      </c>
      <c r="G1825" t="e" cm="1">
        <f t="array" ref="G1825">_xlfn.IFS(OR($D1825="Hopper 304",$D1825="Hopper 316"),$D1825)</f>
        <v>#N/A</v>
      </c>
      <c r="H1825" t="e" cm="1">
        <f t="array" ref="H1825">_xlfn.IFS(OR($D1825="Vibrating grid",$D1825="Vibrating grid for enlarged design"),$D1825)</f>
        <v>#N/A</v>
      </c>
      <c r="I1825" t="e" cm="1">
        <f t="array" ref="I1825">_xlfn.IFS(OR($D1825="Simple magnetic grid  - 304",$D1825="Simple magnetic grid  - 316",$D1825="Simple and enlarged magnetic grid "),$D1825)</f>
        <v>#N/A</v>
      </c>
      <c r="J1825" t="e" cm="1">
        <f t="array" ref="J1825">_xlfn.IFS(OR($D1825="SMC",$D1825="Simple magnetic grid  - 316.",$D1825="FESTO"),$D1825)</f>
        <v>#N/A</v>
      </c>
    </row>
    <row r="1826" spans="1:10" x14ac:dyDescent="0.2">
      <c r="A1826" t="s">
        <v>27</v>
      </c>
      <c r="B1826" t="s">
        <v>107</v>
      </c>
      <c r="C1826" s="2" t="str">
        <f>_xlfn.XLOOKUP(B1826,Sheet1!$E$2:$E$171,Sheet1!$A$2:$A$171," ",0)</f>
        <v xml:space="preserve"> </v>
      </c>
      <c r="D1826" s="2" t="str">
        <f>_xlfn.XLOOKUP(B1826,Sheet1!$E$2:$E$171,Sheet1!$B$2:$B$171," ",0)</f>
        <v xml:space="preserve"> </v>
      </c>
      <c r="E1826" t="e" cm="1">
        <f t="array" ref="E1826">_xlfn.IFS(OR(D1826="Spl Mounting flange - 304",D1826="Spl Enlarged Mounting flange - 304",D1826="Spl Monoblock - 304",D1826="Dbl Mounting flange - 304",D1826="Dbl Monoblock - 304",D1826="Spl Mounting flange - 316",D1826="Dbl Mounting flange - 316",D1826="Spl Monoblock - 316",D1826="Dbl Mounting flange - 316"),D1826)</f>
        <v>#N/A</v>
      </c>
      <c r="F1826" t="e" cm="1">
        <f t="array" ref="F1826">_xlfn.IFS(OR($D1826="Fan 50 Hz",$D1826="Fan 440V 60 Hz",$D1826="Fan 460V 50 Hz"),$D1826)</f>
        <v>#N/A</v>
      </c>
      <c r="G1826" t="e" cm="1">
        <f t="array" ref="G1826">_xlfn.IFS(OR($D1826="Hopper 304",$D1826="Hopper 316"),$D1826)</f>
        <v>#N/A</v>
      </c>
      <c r="H1826" t="e" cm="1">
        <f t="array" ref="H1826">_xlfn.IFS(OR($D1826="Vibrating grid",$D1826="Vibrating grid for enlarged design"),$D1826)</f>
        <v>#N/A</v>
      </c>
      <c r="I1826" t="e" cm="1">
        <f t="array" ref="I1826">_xlfn.IFS(OR($D1826="Simple magnetic grid  - 304",$D1826="Simple magnetic grid  - 316",$D1826="Simple and enlarged magnetic grid "),$D1826)</f>
        <v>#N/A</v>
      </c>
      <c r="J1826" t="e" cm="1">
        <f t="array" ref="J1826">_xlfn.IFS(OR($D1826="SMC",$D1826="Simple magnetic grid  - 316.",$D1826="FESTO"),$D1826)</f>
        <v>#N/A</v>
      </c>
    </row>
    <row r="1827" spans="1:10" x14ac:dyDescent="0.2">
      <c r="A1827" t="s">
        <v>27</v>
      </c>
      <c r="B1827" t="s">
        <v>108</v>
      </c>
      <c r="C1827" s="2" t="str">
        <f>_xlfn.XLOOKUP(B1827,Sheet1!$E$2:$E$171,Sheet1!$A$2:$A$171," ",0)</f>
        <v xml:space="preserve"> </v>
      </c>
      <c r="D1827" s="2" t="str">
        <f>_xlfn.XLOOKUP(B1827,Sheet1!$E$2:$E$171,Sheet1!$B$2:$B$171," ",0)</f>
        <v xml:space="preserve"> </v>
      </c>
      <c r="E1827" t="e" cm="1">
        <f t="array" ref="E1827">_xlfn.IFS(OR(D1827="Spl Mounting flange - 304",D1827="Spl Enlarged Mounting flange - 304",D1827="Spl Monoblock - 304",D1827="Dbl Mounting flange - 304",D1827="Dbl Monoblock - 304",D1827="Spl Mounting flange - 316",D1827="Dbl Mounting flange - 316",D1827="Spl Monoblock - 316",D1827="Dbl Mounting flange - 316"),D1827)</f>
        <v>#N/A</v>
      </c>
      <c r="F1827" t="e" cm="1">
        <f t="array" ref="F1827">_xlfn.IFS(OR($D1827="Fan 50 Hz",$D1827="Fan 440V 60 Hz",$D1827="Fan 460V 50 Hz"),$D1827)</f>
        <v>#N/A</v>
      </c>
      <c r="G1827" t="e" cm="1">
        <f t="array" ref="G1827">_xlfn.IFS(OR($D1827="Hopper 304",$D1827="Hopper 316"),$D1827)</f>
        <v>#N/A</v>
      </c>
      <c r="H1827" t="e" cm="1">
        <f t="array" ref="H1827">_xlfn.IFS(OR($D1827="Vibrating grid",$D1827="Vibrating grid for enlarged design"),$D1827)</f>
        <v>#N/A</v>
      </c>
      <c r="I1827" t="e" cm="1">
        <f t="array" ref="I1827">_xlfn.IFS(OR($D1827="Simple magnetic grid  - 304",$D1827="Simple magnetic grid  - 316",$D1827="Simple and enlarged magnetic grid "),$D1827)</f>
        <v>#N/A</v>
      </c>
      <c r="J1827" t="e" cm="1">
        <f t="array" ref="J1827">_xlfn.IFS(OR($D1827="SMC",$D1827="Simple magnetic grid  - 316.",$D1827="FESTO"),$D1827)</f>
        <v>#N/A</v>
      </c>
    </row>
    <row r="1828" spans="1:10" x14ac:dyDescent="0.2">
      <c r="A1828" t="s">
        <v>27</v>
      </c>
      <c r="B1828" t="s">
        <v>145</v>
      </c>
      <c r="C1828" s="2" t="str">
        <f>_xlfn.XLOOKUP(B1828,Sheet1!$E$2:$E$171,Sheet1!$A$2:$A$171," ",0)</f>
        <v xml:space="preserve"> </v>
      </c>
      <c r="D1828" s="2" t="str">
        <f>_xlfn.XLOOKUP(B1828,Sheet1!$E$2:$E$171,Sheet1!$B$2:$B$171," ",0)</f>
        <v xml:space="preserve"> </v>
      </c>
      <c r="E1828" t="e" cm="1">
        <f t="array" ref="E1828">_xlfn.IFS(OR(D1828="Spl Mounting flange - 304",D1828="Spl Enlarged Mounting flange - 304",D1828="Spl Monoblock - 304",D1828="Dbl Mounting flange - 304",D1828="Dbl Monoblock - 304",D1828="Spl Mounting flange - 316",D1828="Dbl Mounting flange - 316",D1828="Spl Monoblock - 316",D1828="Dbl Mounting flange - 316"),D1828)</f>
        <v>#N/A</v>
      </c>
      <c r="F1828" t="e" cm="1">
        <f t="array" ref="F1828">_xlfn.IFS(OR($D1828="Fan 50 Hz",$D1828="Fan 440V 60 Hz",$D1828="Fan 460V 50 Hz"),$D1828)</f>
        <v>#N/A</v>
      </c>
      <c r="G1828" t="e" cm="1">
        <f t="array" ref="G1828">_xlfn.IFS(OR($D1828="Hopper 304",$D1828="Hopper 316"),$D1828)</f>
        <v>#N/A</v>
      </c>
      <c r="H1828" t="e" cm="1">
        <f t="array" ref="H1828">_xlfn.IFS(OR($D1828="Vibrating grid",$D1828="Vibrating grid for enlarged design"),$D1828)</f>
        <v>#N/A</v>
      </c>
      <c r="I1828" t="e" cm="1">
        <f t="array" ref="I1828">_xlfn.IFS(OR($D1828="Simple magnetic grid  - 304",$D1828="Simple magnetic grid  - 316",$D1828="Simple and enlarged magnetic grid "),$D1828)</f>
        <v>#N/A</v>
      </c>
      <c r="J1828" t="e" cm="1">
        <f t="array" ref="J1828">_xlfn.IFS(OR($D1828="SMC",$D1828="Simple magnetic grid  - 316.",$D1828="FESTO"),$D1828)</f>
        <v>#N/A</v>
      </c>
    </row>
    <row r="1829" spans="1:10" x14ac:dyDescent="0.2">
      <c r="A1829" t="s">
        <v>27</v>
      </c>
      <c r="B1829" t="s">
        <v>374</v>
      </c>
      <c r="C1829" s="2" t="str">
        <f>_xlfn.XLOOKUP(B1829,Sheet1!$E$2:$E$171,Sheet1!$A$2:$A$171," ",0)</f>
        <v xml:space="preserve"> </v>
      </c>
      <c r="D1829" s="2" t="str">
        <f>_xlfn.XLOOKUP(B1829,Sheet1!$E$2:$E$171,Sheet1!$B$2:$B$171," ",0)</f>
        <v xml:space="preserve"> </v>
      </c>
      <c r="E1829" t="e" cm="1">
        <f t="array" ref="E1829">_xlfn.IFS(OR(D1829="Spl Mounting flange - 304",D1829="Spl Enlarged Mounting flange - 304",D1829="Spl Monoblock - 304",D1829="Dbl Mounting flange - 304",D1829="Dbl Monoblock - 304",D1829="Spl Mounting flange - 316",D1829="Dbl Mounting flange - 316",D1829="Spl Monoblock - 316",D1829="Dbl Mounting flange - 316"),D1829)</f>
        <v>#N/A</v>
      </c>
      <c r="F1829" t="e" cm="1">
        <f t="array" ref="F1829">_xlfn.IFS(OR($D1829="Fan 50 Hz",$D1829="Fan 440V 60 Hz",$D1829="Fan 460V 50 Hz"),$D1829)</f>
        <v>#N/A</v>
      </c>
      <c r="G1829" t="e" cm="1">
        <f t="array" ref="G1829">_xlfn.IFS(OR($D1829="Hopper 304",$D1829="Hopper 316"),$D1829)</f>
        <v>#N/A</v>
      </c>
      <c r="H1829" t="e" cm="1">
        <f t="array" ref="H1829">_xlfn.IFS(OR($D1829="Vibrating grid",$D1829="Vibrating grid for enlarged design"),$D1829)</f>
        <v>#N/A</v>
      </c>
      <c r="I1829" t="e" cm="1">
        <f t="array" ref="I1829">_xlfn.IFS(OR($D1829="Simple magnetic grid  - 304",$D1829="Simple magnetic grid  - 316",$D1829="Simple and enlarged magnetic grid "),$D1829)</f>
        <v>#N/A</v>
      </c>
      <c r="J1829" t="e" cm="1">
        <f t="array" ref="J1829">_xlfn.IFS(OR($D1829="SMC",$D1829="Simple magnetic grid  - 316.",$D1829="FESTO"),$D1829)</f>
        <v>#N/A</v>
      </c>
    </row>
    <row r="1830" spans="1:10" x14ac:dyDescent="0.2">
      <c r="A1830" t="s">
        <v>27</v>
      </c>
      <c r="B1830" t="s">
        <v>1</v>
      </c>
      <c r="C1830" s="2" t="str">
        <f>_xlfn.XLOOKUP(B1830,Sheet1!$E$2:$E$171,Sheet1!$A$2:$A$171," ",0)</f>
        <v xml:space="preserve"> </v>
      </c>
      <c r="D1830" s="2" t="str">
        <f>_xlfn.XLOOKUP(B1830,Sheet1!$E$2:$E$171,Sheet1!$B$2:$B$171," ",0)</f>
        <v xml:space="preserve"> </v>
      </c>
      <c r="E1830" t="e" cm="1">
        <f t="array" ref="E1830">_xlfn.IFS(OR(D1830="Spl Mounting flange - 304",D1830="Spl Enlarged Mounting flange - 304",D1830="Spl Monoblock - 304",D1830="Dbl Mounting flange - 304",D1830="Dbl Monoblock - 304",D1830="Spl Mounting flange - 316",D1830="Dbl Mounting flange - 316",D1830="Spl Monoblock - 316",D1830="Dbl Mounting flange - 316"),D1830)</f>
        <v>#N/A</v>
      </c>
      <c r="F1830" t="e" cm="1">
        <f t="array" ref="F1830">_xlfn.IFS(OR($D1830="Fan 50 Hz",$D1830="Fan 440V 60 Hz",$D1830="Fan 460V 50 Hz"),$D1830)</f>
        <v>#N/A</v>
      </c>
      <c r="G1830" t="e" cm="1">
        <f t="array" ref="G1830">_xlfn.IFS(OR($D1830="Hopper 304",$D1830="Hopper 316"),$D1830)</f>
        <v>#N/A</v>
      </c>
      <c r="H1830" t="e" cm="1">
        <f t="array" ref="H1830">_xlfn.IFS(OR($D1830="Vibrating grid",$D1830="Vibrating grid for enlarged design"),$D1830)</f>
        <v>#N/A</v>
      </c>
      <c r="I1830" t="e" cm="1">
        <f t="array" ref="I1830">_xlfn.IFS(OR($D1830="Simple magnetic grid  - 304",$D1830="Simple magnetic grid  - 316",$D1830="Simple and enlarged magnetic grid "),$D1830)</f>
        <v>#N/A</v>
      </c>
      <c r="J1830" t="e" cm="1">
        <f t="array" ref="J1830">_xlfn.IFS(OR($D1830="SMC",$D1830="Simple magnetic grid  - 316.",$D1830="FESTO"),$D1830)</f>
        <v>#N/A</v>
      </c>
    </row>
    <row r="1831" spans="1:10" x14ac:dyDescent="0.2">
      <c r="A1831" t="s">
        <v>27</v>
      </c>
      <c r="B1831" t="s">
        <v>109</v>
      </c>
      <c r="C1831" s="2" t="str">
        <f>_xlfn.XLOOKUP(B1831,Sheet1!$E$2:$E$171,Sheet1!$A$2:$A$171," ",0)</f>
        <v xml:space="preserve"> </v>
      </c>
      <c r="D1831" s="2" t="str">
        <f>_xlfn.XLOOKUP(B1831,Sheet1!$E$2:$E$171,Sheet1!$B$2:$B$171," ",0)</f>
        <v xml:space="preserve"> </v>
      </c>
      <c r="E1831" t="e" cm="1">
        <f t="array" ref="E1831">_xlfn.IFS(OR(D1831="Spl Mounting flange - 304",D1831="Spl Enlarged Mounting flange - 304",D1831="Spl Monoblock - 304",D1831="Dbl Mounting flange - 304",D1831="Dbl Monoblock - 304",D1831="Spl Mounting flange - 316",D1831="Dbl Mounting flange - 316",D1831="Spl Monoblock - 316",D1831="Dbl Mounting flange - 316"),D1831)</f>
        <v>#N/A</v>
      </c>
      <c r="F1831" t="e" cm="1">
        <f t="array" ref="F1831">_xlfn.IFS(OR($D1831="Fan 50 Hz",$D1831="Fan 440V 60 Hz",$D1831="Fan 460V 50 Hz"),$D1831)</f>
        <v>#N/A</v>
      </c>
      <c r="G1831" t="e" cm="1">
        <f t="array" ref="G1831">_xlfn.IFS(OR($D1831="Hopper 304",$D1831="Hopper 316"),$D1831)</f>
        <v>#N/A</v>
      </c>
      <c r="H1831" t="e" cm="1">
        <f t="array" ref="H1831">_xlfn.IFS(OR($D1831="Vibrating grid",$D1831="Vibrating grid for enlarged design"),$D1831)</f>
        <v>#N/A</v>
      </c>
      <c r="I1831" t="e" cm="1">
        <f t="array" ref="I1831">_xlfn.IFS(OR($D1831="Simple magnetic grid  - 304",$D1831="Simple magnetic grid  - 316",$D1831="Simple and enlarged magnetic grid "),$D1831)</f>
        <v>#N/A</v>
      </c>
      <c r="J1831" t="e" cm="1">
        <f t="array" ref="J1831">_xlfn.IFS(OR($D1831="SMC",$D1831="Simple magnetic grid  - 316.",$D1831="FESTO"),$D1831)</f>
        <v>#N/A</v>
      </c>
    </row>
    <row r="1832" spans="1:10" x14ac:dyDescent="0.2">
      <c r="A1832" t="s">
        <v>27</v>
      </c>
      <c r="B1832" t="s">
        <v>1</v>
      </c>
      <c r="C1832" s="2" t="str">
        <f>_xlfn.XLOOKUP(B1832,Sheet1!$E$2:$E$171,Sheet1!$A$2:$A$171," ",0)</f>
        <v xml:space="preserve"> </v>
      </c>
      <c r="D1832" s="2" t="str">
        <f>_xlfn.XLOOKUP(B1832,Sheet1!$E$2:$E$171,Sheet1!$B$2:$B$171," ",0)</f>
        <v xml:space="preserve"> </v>
      </c>
      <c r="E1832" t="e" cm="1">
        <f t="array" ref="E1832">_xlfn.IFS(OR(D1832="Spl Mounting flange - 304",D1832="Spl Enlarged Mounting flange - 304",D1832="Spl Monoblock - 304",D1832="Dbl Mounting flange - 304",D1832="Dbl Monoblock - 304",D1832="Spl Mounting flange - 316",D1832="Dbl Mounting flange - 316",D1832="Spl Monoblock - 316",D1832="Dbl Mounting flange - 316"),D1832)</f>
        <v>#N/A</v>
      </c>
      <c r="F1832" t="e" cm="1">
        <f t="array" ref="F1832">_xlfn.IFS(OR($D1832="Fan 50 Hz",$D1832="Fan 440V 60 Hz",$D1832="Fan 460V 50 Hz"),$D1832)</f>
        <v>#N/A</v>
      </c>
      <c r="G1832" t="e" cm="1">
        <f t="array" ref="G1832">_xlfn.IFS(OR($D1832="Hopper 304",$D1832="Hopper 316"),$D1832)</f>
        <v>#N/A</v>
      </c>
      <c r="H1832" t="e" cm="1">
        <f t="array" ref="H1832">_xlfn.IFS(OR($D1832="Vibrating grid",$D1832="Vibrating grid for enlarged design"),$D1832)</f>
        <v>#N/A</v>
      </c>
      <c r="I1832" t="e" cm="1">
        <f t="array" ref="I1832">_xlfn.IFS(OR($D1832="Simple magnetic grid  - 304",$D1832="Simple magnetic grid  - 316",$D1832="Simple and enlarged magnetic grid "),$D1832)</f>
        <v>#N/A</v>
      </c>
      <c r="J1832" t="e" cm="1">
        <f t="array" ref="J1832">_xlfn.IFS(OR($D1832="SMC",$D1832="Simple magnetic grid  - 316.",$D1832="FESTO"),$D1832)</f>
        <v>#N/A</v>
      </c>
    </row>
    <row r="1833" spans="1:10" x14ac:dyDescent="0.2">
      <c r="A1833" t="s">
        <v>27</v>
      </c>
      <c r="B1833" t="s">
        <v>78</v>
      </c>
      <c r="C1833" s="2" t="str">
        <f>_xlfn.XLOOKUP(B1833,Sheet1!$E$2:$E$171,Sheet1!$A$2:$A$171," ",0)</f>
        <v xml:space="preserve"> </v>
      </c>
      <c r="D1833" s="2" t="str">
        <f>_xlfn.XLOOKUP(B1833,Sheet1!$E$2:$E$171,Sheet1!$B$2:$B$171," ",0)</f>
        <v xml:space="preserve"> </v>
      </c>
      <c r="E1833" t="e" cm="1">
        <f t="array" ref="E1833">_xlfn.IFS(OR(D1833="Spl Mounting flange - 304",D1833="Spl Enlarged Mounting flange - 304",D1833="Spl Monoblock - 304",D1833="Dbl Mounting flange - 304",D1833="Dbl Monoblock - 304",D1833="Spl Mounting flange - 316",D1833="Dbl Mounting flange - 316",D1833="Spl Monoblock - 316",D1833="Dbl Mounting flange - 316"),D1833)</f>
        <v>#N/A</v>
      </c>
      <c r="F1833" t="e" cm="1">
        <f t="array" ref="F1833">_xlfn.IFS(OR($D1833="Fan 50 Hz",$D1833="Fan 440V 60 Hz",$D1833="Fan 460V 50 Hz"),$D1833)</f>
        <v>#N/A</v>
      </c>
      <c r="G1833" t="e" cm="1">
        <f t="array" ref="G1833">_xlfn.IFS(OR($D1833="Hopper 304",$D1833="Hopper 316"),$D1833)</f>
        <v>#N/A</v>
      </c>
      <c r="H1833" t="e" cm="1">
        <f t="array" ref="H1833">_xlfn.IFS(OR($D1833="Vibrating grid",$D1833="Vibrating grid for enlarged design"),$D1833)</f>
        <v>#N/A</v>
      </c>
      <c r="I1833" t="e" cm="1">
        <f t="array" ref="I1833">_xlfn.IFS(OR($D1833="Simple magnetic grid  - 304",$D1833="Simple magnetic grid  - 316",$D1833="Simple and enlarged magnetic grid "),$D1833)</f>
        <v>#N/A</v>
      </c>
      <c r="J1833" t="e" cm="1">
        <f t="array" ref="J1833">_xlfn.IFS(OR($D1833="SMC",$D1833="Simple magnetic grid  - 316.",$D1833="FESTO"),$D1833)</f>
        <v>#N/A</v>
      </c>
    </row>
    <row r="1834" spans="1:10" x14ac:dyDescent="0.2">
      <c r="A1834" t="s">
        <v>27</v>
      </c>
      <c r="B1834" t="s">
        <v>299</v>
      </c>
      <c r="C1834" s="2" t="str">
        <f>_xlfn.XLOOKUP(B1834,Sheet1!$E$2:$E$171,Sheet1!$A$2:$A$171," ",0)</f>
        <v xml:space="preserve"> </v>
      </c>
      <c r="D1834" s="2" t="str">
        <f>_xlfn.XLOOKUP(B1834,Sheet1!$E$2:$E$171,Sheet1!$B$2:$B$171," ",0)</f>
        <v xml:space="preserve"> </v>
      </c>
      <c r="E1834" t="e" cm="1">
        <f t="array" ref="E1834">_xlfn.IFS(OR(D1834="Spl Mounting flange - 304",D1834="Spl Enlarged Mounting flange - 304",D1834="Spl Monoblock - 304",D1834="Dbl Mounting flange - 304",D1834="Dbl Monoblock - 304",D1834="Spl Mounting flange - 316",D1834="Dbl Mounting flange - 316",D1834="Spl Monoblock - 316",D1834="Dbl Mounting flange - 316"),D1834)</f>
        <v>#N/A</v>
      </c>
      <c r="F1834" t="e" cm="1">
        <f t="array" ref="F1834">_xlfn.IFS(OR($D1834="Fan 50 Hz",$D1834="Fan 440V 60 Hz",$D1834="Fan 460V 50 Hz"),$D1834)</f>
        <v>#N/A</v>
      </c>
      <c r="G1834" t="e" cm="1">
        <f t="array" ref="G1834">_xlfn.IFS(OR($D1834="Hopper 304",$D1834="Hopper 316"),$D1834)</f>
        <v>#N/A</v>
      </c>
      <c r="H1834" t="e" cm="1">
        <f t="array" ref="H1834">_xlfn.IFS(OR($D1834="Vibrating grid",$D1834="Vibrating grid for enlarged design"),$D1834)</f>
        <v>#N/A</v>
      </c>
      <c r="I1834" t="e" cm="1">
        <f t="array" ref="I1834">_xlfn.IFS(OR($D1834="Simple magnetic grid  - 304",$D1834="Simple magnetic grid  - 316",$D1834="Simple and enlarged magnetic grid "),$D1834)</f>
        <v>#N/A</v>
      </c>
      <c r="J1834" t="e" cm="1">
        <f t="array" ref="J1834">_xlfn.IFS(OR($D1834="SMC",$D1834="Simple magnetic grid  - 316.",$D1834="FESTO"),$D1834)</f>
        <v>#N/A</v>
      </c>
    </row>
    <row r="1835" spans="1:10" x14ac:dyDescent="0.2">
      <c r="A1835" t="s">
        <v>27</v>
      </c>
      <c r="B1835" t="s">
        <v>96</v>
      </c>
      <c r="C1835" s="2" t="str">
        <f>_xlfn.XLOOKUP(B1835,Sheet1!$E$2:$E$171,Sheet1!$A$2:$A$171," ",0)</f>
        <v xml:space="preserve"> </v>
      </c>
      <c r="D1835" s="2" t="str">
        <f>_xlfn.XLOOKUP(B1835,Sheet1!$E$2:$E$171,Sheet1!$B$2:$B$171," ",0)</f>
        <v xml:space="preserve"> </v>
      </c>
      <c r="E1835" t="e" cm="1">
        <f t="array" ref="E1835">_xlfn.IFS(OR(D1835="Spl Mounting flange - 304",D1835="Spl Enlarged Mounting flange - 304",D1835="Spl Monoblock - 304",D1835="Dbl Mounting flange - 304",D1835="Dbl Monoblock - 304",D1835="Spl Mounting flange - 316",D1835="Dbl Mounting flange - 316",D1835="Spl Monoblock - 316",D1835="Dbl Mounting flange - 316"),D1835)</f>
        <v>#N/A</v>
      </c>
      <c r="F1835" t="e" cm="1">
        <f t="array" ref="F1835">_xlfn.IFS(OR($D1835="Fan 50 Hz",$D1835="Fan 440V 60 Hz",$D1835="Fan 460V 50 Hz"),$D1835)</f>
        <v>#N/A</v>
      </c>
      <c r="G1835" t="e" cm="1">
        <f t="array" ref="G1835">_xlfn.IFS(OR($D1835="Hopper 304",$D1835="Hopper 316"),$D1835)</f>
        <v>#N/A</v>
      </c>
      <c r="H1835" t="e" cm="1">
        <f t="array" ref="H1835">_xlfn.IFS(OR($D1835="Vibrating grid",$D1835="Vibrating grid for enlarged design"),$D1835)</f>
        <v>#N/A</v>
      </c>
      <c r="I1835" t="e" cm="1">
        <f t="array" ref="I1835">_xlfn.IFS(OR($D1835="Simple magnetic grid  - 304",$D1835="Simple magnetic grid  - 316",$D1835="Simple and enlarged magnetic grid "),$D1835)</f>
        <v>#N/A</v>
      </c>
      <c r="J1835" t="e" cm="1">
        <f t="array" ref="J1835">_xlfn.IFS(OR($D1835="SMC",$D1835="Simple magnetic grid  - 316.",$D1835="FESTO"),$D1835)</f>
        <v>#N/A</v>
      </c>
    </row>
    <row r="1836" spans="1:10" x14ac:dyDescent="0.2">
      <c r="A1836" t="s">
        <v>27</v>
      </c>
      <c r="B1836" t="s">
        <v>102</v>
      </c>
      <c r="C1836" s="2" t="str">
        <f>_xlfn.XLOOKUP(B1836,Sheet1!$E$2:$E$171,Sheet1!$A$2:$A$171," ",0)</f>
        <v xml:space="preserve"> </v>
      </c>
      <c r="D1836" s="2" t="str">
        <f>_xlfn.XLOOKUP(B1836,Sheet1!$E$2:$E$171,Sheet1!$B$2:$B$171," ",0)</f>
        <v xml:space="preserve"> </v>
      </c>
      <c r="E1836" t="e" cm="1">
        <f t="array" ref="E1836">_xlfn.IFS(OR(D1836="Spl Mounting flange - 304",D1836="Spl Enlarged Mounting flange - 304",D1836="Spl Monoblock - 304",D1836="Dbl Mounting flange - 304",D1836="Dbl Monoblock - 304",D1836="Spl Mounting flange - 316",D1836="Dbl Mounting flange - 316",D1836="Spl Monoblock - 316",D1836="Dbl Mounting flange - 316"),D1836)</f>
        <v>#N/A</v>
      </c>
      <c r="F1836" t="e" cm="1">
        <f t="array" ref="F1836">_xlfn.IFS(OR($D1836="Fan 50 Hz",$D1836="Fan 440V 60 Hz",$D1836="Fan 460V 50 Hz"),$D1836)</f>
        <v>#N/A</v>
      </c>
      <c r="G1836" t="e" cm="1">
        <f t="array" ref="G1836">_xlfn.IFS(OR($D1836="Hopper 304",$D1836="Hopper 316"),$D1836)</f>
        <v>#N/A</v>
      </c>
      <c r="H1836" t="e" cm="1">
        <f t="array" ref="H1836">_xlfn.IFS(OR($D1836="Vibrating grid",$D1836="Vibrating grid for enlarged design"),$D1836)</f>
        <v>#N/A</v>
      </c>
      <c r="I1836" t="e" cm="1">
        <f t="array" ref="I1836">_xlfn.IFS(OR($D1836="Simple magnetic grid  - 304",$D1836="Simple magnetic grid  - 316",$D1836="Simple and enlarged magnetic grid "),$D1836)</f>
        <v>#N/A</v>
      </c>
      <c r="J1836" t="e" cm="1">
        <f t="array" ref="J1836">_xlfn.IFS(OR($D1836="SMC",$D1836="Simple magnetic grid  - 316.",$D1836="FESTO"),$D1836)</f>
        <v>#N/A</v>
      </c>
    </row>
    <row r="1837" spans="1:10" x14ac:dyDescent="0.2">
      <c r="A1837" t="s">
        <v>27</v>
      </c>
      <c r="B1837" t="s">
        <v>101</v>
      </c>
      <c r="C1837" s="2" t="str">
        <f>_xlfn.XLOOKUP(B1837,Sheet1!$E$2:$E$171,Sheet1!$A$2:$A$171," ",0)</f>
        <v xml:space="preserve"> </v>
      </c>
      <c r="D1837" s="2" t="str">
        <f>_xlfn.XLOOKUP(B1837,Sheet1!$E$2:$E$171,Sheet1!$B$2:$B$171," ",0)</f>
        <v xml:space="preserve"> </v>
      </c>
      <c r="E1837" t="e" cm="1">
        <f t="array" ref="E1837">_xlfn.IFS(OR(D1837="Spl Mounting flange - 304",D1837="Spl Enlarged Mounting flange - 304",D1837="Spl Monoblock - 304",D1837="Dbl Mounting flange - 304",D1837="Dbl Monoblock - 304",D1837="Spl Mounting flange - 316",D1837="Dbl Mounting flange - 316",D1837="Spl Monoblock - 316",D1837="Dbl Mounting flange - 316"),D1837)</f>
        <v>#N/A</v>
      </c>
      <c r="F1837" t="e" cm="1">
        <f t="array" ref="F1837">_xlfn.IFS(OR($D1837="Fan 50 Hz",$D1837="Fan 440V 60 Hz",$D1837="Fan 460V 50 Hz"),$D1837)</f>
        <v>#N/A</v>
      </c>
      <c r="G1837" t="e" cm="1">
        <f t="array" ref="G1837">_xlfn.IFS(OR($D1837="Hopper 304",$D1837="Hopper 316"),$D1837)</f>
        <v>#N/A</v>
      </c>
      <c r="H1837" t="e" cm="1">
        <f t="array" ref="H1837">_xlfn.IFS(OR($D1837="Vibrating grid",$D1837="Vibrating grid for enlarged design"),$D1837)</f>
        <v>#N/A</v>
      </c>
      <c r="I1837" t="e" cm="1">
        <f t="array" ref="I1837">_xlfn.IFS(OR($D1837="Simple magnetic grid  - 304",$D1837="Simple magnetic grid  - 316",$D1837="Simple and enlarged magnetic grid "),$D1837)</f>
        <v>#N/A</v>
      </c>
      <c r="J1837" t="e" cm="1">
        <f t="array" ref="J1837">_xlfn.IFS(OR($D1837="SMC",$D1837="Simple magnetic grid  - 316.",$D1837="FESTO"),$D1837)</f>
        <v>#N/A</v>
      </c>
    </row>
    <row r="1838" spans="1:10" x14ac:dyDescent="0.2">
      <c r="A1838" t="s">
        <v>27</v>
      </c>
      <c r="B1838" t="s">
        <v>100</v>
      </c>
      <c r="C1838" s="2" t="str">
        <f>_xlfn.XLOOKUP(B1838,Sheet1!$E$2:$E$171,Sheet1!$A$2:$A$171," ",0)</f>
        <v xml:space="preserve"> </v>
      </c>
      <c r="D1838" s="2" t="str">
        <f>_xlfn.XLOOKUP(B1838,Sheet1!$E$2:$E$171,Sheet1!$B$2:$B$171," ",0)</f>
        <v xml:space="preserve"> </v>
      </c>
      <c r="E1838" t="e" cm="1">
        <f t="array" ref="E1838">_xlfn.IFS(OR(D1838="Spl Mounting flange - 304",D1838="Spl Enlarged Mounting flange - 304",D1838="Spl Monoblock - 304",D1838="Dbl Mounting flange - 304",D1838="Dbl Monoblock - 304",D1838="Spl Mounting flange - 316",D1838="Dbl Mounting flange - 316",D1838="Spl Monoblock - 316",D1838="Dbl Mounting flange - 316"),D1838)</f>
        <v>#N/A</v>
      </c>
      <c r="F1838" t="e" cm="1">
        <f t="array" ref="F1838">_xlfn.IFS(OR($D1838="Fan 50 Hz",$D1838="Fan 440V 60 Hz",$D1838="Fan 460V 50 Hz"),$D1838)</f>
        <v>#N/A</v>
      </c>
      <c r="G1838" t="e" cm="1">
        <f t="array" ref="G1838">_xlfn.IFS(OR($D1838="Hopper 304",$D1838="Hopper 316"),$D1838)</f>
        <v>#N/A</v>
      </c>
      <c r="H1838" t="e" cm="1">
        <f t="array" ref="H1838">_xlfn.IFS(OR($D1838="Vibrating grid",$D1838="Vibrating grid for enlarged design"),$D1838)</f>
        <v>#N/A</v>
      </c>
      <c r="I1838" t="e" cm="1">
        <f t="array" ref="I1838">_xlfn.IFS(OR($D1838="Simple magnetic grid  - 304",$D1838="Simple magnetic grid  - 316",$D1838="Simple and enlarged magnetic grid "),$D1838)</f>
        <v>#N/A</v>
      </c>
      <c r="J1838" t="e" cm="1">
        <f t="array" ref="J1838">_xlfn.IFS(OR($D1838="SMC",$D1838="Simple magnetic grid  - 316.",$D1838="FESTO"),$D1838)</f>
        <v>#N/A</v>
      </c>
    </row>
    <row r="1839" spans="1:10" x14ac:dyDescent="0.2">
      <c r="A1839" t="s">
        <v>27</v>
      </c>
      <c r="B1839" t="s">
        <v>98</v>
      </c>
      <c r="C1839" s="2" t="str">
        <f>_xlfn.XLOOKUP(B1839,Sheet1!$E$2:$E$171,Sheet1!$A$2:$A$171," ",0)</f>
        <v xml:space="preserve"> </v>
      </c>
      <c r="D1839" s="2" t="str">
        <f>_xlfn.XLOOKUP(B1839,Sheet1!$E$2:$E$171,Sheet1!$B$2:$B$171," ",0)</f>
        <v xml:space="preserve"> </v>
      </c>
      <c r="E1839" t="e" cm="1">
        <f t="array" ref="E1839">_xlfn.IFS(OR(D1839="Spl Mounting flange - 304",D1839="Spl Enlarged Mounting flange - 304",D1839="Spl Monoblock - 304",D1839="Dbl Mounting flange - 304",D1839="Dbl Monoblock - 304",D1839="Spl Mounting flange - 316",D1839="Dbl Mounting flange - 316",D1839="Spl Monoblock - 316",D1839="Dbl Mounting flange - 316"),D1839)</f>
        <v>#N/A</v>
      </c>
      <c r="F1839" t="e" cm="1">
        <f t="array" ref="F1839">_xlfn.IFS(OR($D1839="Fan 50 Hz",$D1839="Fan 440V 60 Hz",$D1839="Fan 460V 50 Hz"),$D1839)</f>
        <v>#N/A</v>
      </c>
      <c r="G1839" t="e" cm="1">
        <f t="array" ref="G1839">_xlfn.IFS(OR($D1839="Hopper 304",$D1839="Hopper 316"),$D1839)</f>
        <v>#N/A</v>
      </c>
      <c r="H1839" t="e" cm="1">
        <f t="array" ref="H1839">_xlfn.IFS(OR($D1839="Vibrating grid",$D1839="Vibrating grid for enlarged design"),$D1839)</f>
        <v>#N/A</v>
      </c>
      <c r="I1839" t="e" cm="1">
        <f t="array" ref="I1839">_xlfn.IFS(OR($D1839="Simple magnetic grid  - 304",$D1839="Simple magnetic grid  - 316",$D1839="Simple and enlarged magnetic grid "),$D1839)</f>
        <v>#N/A</v>
      </c>
      <c r="J1839" t="e" cm="1">
        <f t="array" ref="J1839">_xlfn.IFS(OR($D1839="SMC",$D1839="Simple magnetic grid  - 316.",$D1839="FESTO"),$D1839)</f>
        <v>#N/A</v>
      </c>
    </row>
    <row r="1840" spans="1:10" x14ac:dyDescent="0.2">
      <c r="A1840" t="s">
        <v>27</v>
      </c>
      <c r="B1840" t="s">
        <v>354</v>
      </c>
      <c r="C1840" s="2" t="str">
        <f>_xlfn.XLOOKUP(B1840,Sheet1!$E$2:$E$171,Sheet1!$A$2:$A$171," ",0)</f>
        <v xml:space="preserve"> </v>
      </c>
      <c r="D1840" s="2" t="str">
        <f>_xlfn.XLOOKUP(B1840,Sheet1!$E$2:$E$171,Sheet1!$B$2:$B$171," ",0)</f>
        <v xml:space="preserve"> </v>
      </c>
      <c r="E1840" t="e" cm="1">
        <f t="array" ref="E1840">_xlfn.IFS(OR(D1840="Spl Mounting flange - 304",D1840="Spl Enlarged Mounting flange - 304",D1840="Spl Monoblock - 304",D1840="Dbl Mounting flange - 304",D1840="Dbl Monoblock - 304",D1840="Spl Mounting flange - 316",D1840="Dbl Mounting flange - 316",D1840="Spl Monoblock - 316",D1840="Dbl Mounting flange - 316"),D1840)</f>
        <v>#N/A</v>
      </c>
      <c r="F1840" t="e" cm="1">
        <f t="array" ref="F1840">_xlfn.IFS(OR($D1840="Fan 50 Hz",$D1840="Fan 440V 60 Hz",$D1840="Fan 460V 50 Hz"),$D1840)</f>
        <v>#N/A</v>
      </c>
      <c r="G1840" t="e" cm="1">
        <f t="array" ref="G1840">_xlfn.IFS(OR($D1840="Hopper 304",$D1840="Hopper 316"),$D1840)</f>
        <v>#N/A</v>
      </c>
      <c r="H1840" t="e" cm="1">
        <f t="array" ref="H1840">_xlfn.IFS(OR($D1840="Vibrating grid",$D1840="Vibrating grid for enlarged design"),$D1840)</f>
        <v>#N/A</v>
      </c>
      <c r="I1840" t="e" cm="1">
        <f t="array" ref="I1840">_xlfn.IFS(OR($D1840="Simple magnetic grid  - 304",$D1840="Simple magnetic grid  - 316",$D1840="Simple and enlarged magnetic grid "),$D1840)</f>
        <v>#N/A</v>
      </c>
      <c r="J1840" t="e" cm="1">
        <f t="array" ref="J1840">_xlfn.IFS(OR($D1840="SMC",$D1840="Simple magnetic grid  - 316.",$D1840="FESTO"),$D1840)</f>
        <v>#N/A</v>
      </c>
    </row>
    <row r="1841" spans="1:10" x14ac:dyDescent="0.2">
      <c r="A1841" t="s">
        <v>27</v>
      </c>
      <c r="B1841" t="s">
        <v>69</v>
      </c>
      <c r="C1841" s="2" t="str">
        <f>_xlfn.XLOOKUP(B1841,Sheet1!$E$2:$E$171,Sheet1!$A$2:$A$171," ",0)</f>
        <v xml:space="preserve"> </v>
      </c>
      <c r="D1841" s="2" t="str">
        <f>_xlfn.XLOOKUP(B1841,Sheet1!$E$2:$E$171,Sheet1!$B$2:$B$171," ",0)</f>
        <v xml:space="preserve"> </v>
      </c>
      <c r="E1841" t="e" cm="1">
        <f t="array" ref="E1841">_xlfn.IFS(OR(D1841="Spl Mounting flange - 304",D1841="Spl Enlarged Mounting flange - 304",D1841="Spl Monoblock - 304",D1841="Dbl Mounting flange - 304",D1841="Dbl Monoblock - 304",D1841="Spl Mounting flange - 316",D1841="Dbl Mounting flange - 316",D1841="Spl Monoblock - 316",D1841="Dbl Mounting flange - 316"),D1841)</f>
        <v>#N/A</v>
      </c>
      <c r="F1841" t="e" cm="1">
        <f t="array" ref="F1841">_xlfn.IFS(OR($D1841="Fan 50 Hz",$D1841="Fan 440V 60 Hz",$D1841="Fan 460V 50 Hz"),$D1841)</f>
        <v>#N/A</v>
      </c>
      <c r="G1841" t="e" cm="1">
        <f t="array" ref="G1841">_xlfn.IFS(OR($D1841="Hopper 304",$D1841="Hopper 316"),$D1841)</f>
        <v>#N/A</v>
      </c>
      <c r="H1841" t="e" cm="1">
        <f t="array" ref="H1841">_xlfn.IFS(OR($D1841="Vibrating grid",$D1841="Vibrating grid for enlarged design"),$D1841)</f>
        <v>#N/A</v>
      </c>
      <c r="I1841" t="e" cm="1">
        <f t="array" ref="I1841">_xlfn.IFS(OR($D1841="Simple magnetic grid  - 304",$D1841="Simple magnetic grid  - 316",$D1841="Simple and enlarged magnetic grid "),$D1841)</f>
        <v>#N/A</v>
      </c>
      <c r="J1841" t="e" cm="1">
        <f t="array" ref="J1841">_xlfn.IFS(OR($D1841="SMC",$D1841="Simple magnetic grid  - 316.",$D1841="FESTO"),$D1841)</f>
        <v>#N/A</v>
      </c>
    </row>
    <row r="1842" spans="1:10" x14ac:dyDescent="0.2">
      <c r="A1842" t="s">
        <v>27</v>
      </c>
      <c r="B1842" t="s">
        <v>93</v>
      </c>
      <c r="C1842" s="2" t="str">
        <f>_xlfn.XLOOKUP(B1842,Sheet1!$E$2:$E$171,Sheet1!$A$2:$A$171," ",0)</f>
        <v xml:space="preserve"> </v>
      </c>
      <c r="D1842" s="2" t="str">
        <f>_xlfn.XLOOKUP(B1842,Sheet1!$E$2:$E$171,Sheet1!$B$2:$B$171," ",0)</f>
        <v xml:space="preserve"> </v>
      </c>
      <c r="E1842" t="e" cm="1">
        <f t="array" ref="E1842">_xlfn.IFS(OR(D1842="Spl Mounting flange - 304",D1842="Spl Enlarged Mounting flange - 304",D1842="Spl Monoblock - 304",D1842="Dbl Mounting flange - 304",D1842="Dbl Monoblock - 304",D1842="Spl Mounting flange - 316",D1842="Dbl Mounting flange - 316",D1842="Spl Monoblock - 316",D1842="Dbl Mounting flange - 316"),D1842)</f>
        <v>#N/A</v>
      </c>
      <c r="F1842" t="e" cm="1">
        <f t="array" ref="F1842">_xlfn.IFS(OR($D1842="Fan 50 Hz",$D1842="Fan 440V 60 Hz",$D1842="Fan 460V 50 Hz"),$D1842)</f>
        <v>#N/A</v>
      </c>
      <c r="G1842" t="e" cm="1">
        <f t="array" ref="G1842">_xlfn.IFS(OR($D1842="Hopper 304",$D1842="Hopper 316"),$D1842)</f>
        <v>#N/A</v>
      </c>
      <c r="H1842" t="e" cm="1">
        <f t="array" ref="H1842">_xlfn.IFS(OR($D1842="Vibrating grid",$D1842="Vibrating grid for enlarged design"),$D1842)</f>
        <v>#N/A</v>
      </c>
      <c r="I1842" t="e" cm="1">
        <f t="array" ref="I1842">_xlfn.IFS(OR($D1842="Simple magnetic grid  - 304",$D1842="Simple magnetic grid  - 316",$D1842="Simple and enlarged magnetic grid "),$D1842)</f>
        <v>#N/A</v>
      </c>
      <c r="J1842" t="e" cm="1">
        <f t="array" ref="J1842">_xlfn.IFS(OR($D1842="SMC",$D1842="Simple magnetic grid  - 316.",$D1842="FESTO"),$D1842)</f>
        <v>#N/A</v>
      </c>
    </row>
    <row r="1843" spans="1:10" x14ac:dyDescent="0.2">
      <c r="A1843" t="s">
        <v>27</v>
      </c>
      <c r="B1843" t="s">
        <v>95</v>
      </c>
      <c r="C1843" s="2" t="str">
        <f>_xlfn.XLOOKUP(B1843,Sheet1!$E$2:$E$171,Sheet1!$A$2:$A$171," ",0)</f>
        <v xml:space="preserve"> </v>
      </c>
      <c r="D1843" s="2" t="str">
        <f>_xlfn.XLOOKUP(B1843,Sheet1!$E$2:$E$171,Sheet1!$B$2:$B$171," ",0)</f>
        <v xml:space="preserve"> </v>
      </c>
      <c r="E1843" t="e" cm="1">
        <f t="array" ref="E1843">_xlfn.IFS(OR(D1843="Spl Mounting flange - 304",D1843="Spl Enlarged Mounting flange - 304",D1843="Spl Monoblock - 304",D1843="Dbl Mounting flange - 304",D1843="Dbl Monoblock - 304",D1843="Spl Mounting flange - 316",D1843="Dbl Mounting flange - 316",D1843="Spl Monoblock - 316",D1843="Dbl Mounting flange - 316"),D1843)</f>
        <v>#N/A</v>
      </c>
      <c r="F1843" t="e" cm="1">
        <f t="array" ref="F1843">_xlfn.IFS(OR($D1843="Fan 50 Hz",$D1843="Fan 440V 60 Hz",$D1843="Fan 460V 50 Hz"),$D1843)</f>
        <v>#N/A</v>
      </c>
      <c r="G1843" t="e" cm="1">
        <f t="array" ref="G1843">_xlfn.IFS(OR($D1843="Hopper 304",$D1843="Hopper 316"),$D1843)</f>
        <v>#N/A</v>
      </c>
      <c r="H1843" t="e" cm="1">
        <f t="array" ref="H1843">_xlfn.IFS(OR($D1843="Vibrating grid",$D1843="Vibrating grid for enlarged design"),$D1843)</f>
        <v>#N/A</v>
      </c>
      <c r="I1843" t="e" cm="1">
        <f t="array" ref="I1843">_xlfn.IFS(OR($D1843="Simple magnetic grid  - 304",$D1843="Simple magnetic grid  - 316",$D1843="Simple and enlarged magnetic grid "),$D1843)</f>
        <v>#N/A</v>
      </c>
      <c r="J1843" t="e" cm="1">
        <f t="array" ref="J1843">_xlfn.IFS(OR($D1843="SMC",$D1843="Simple magnetic grid  - 316.",$D1843="FESTO"),$D1843)</f>
        <v>#N/A</v>
      </c>
    </row>
    <row r="1844" spans="1:10" x14ac:dyDescent="0.2">
      <c r="A1844" t="s">
        <v>27</v>
      </c>
      <c r="B1844" t="s">
        <v>99</v>
      </c>
      <c r="C1844" s="2" t="str">
        <f>_xlfn.XLOOKUP(B1844,Sheet1!$E$2:$E$171,Sheet1!$A$2:$A$171," ",0)</f>
        <v xml:space="preserve"> </v>
      </c>
      <c r="D1844" s="2" t="str">
        <f>_xlfn.XLOOKUP(B1844,Sheet1!$E$2:$E$171,Sheet1!$B$2:$B$171," ",0)</f>
        <v xml:space="preserve"> </v>
      </c>
      <c r="E1844" t="e" cm="1">
        <f t="array" ref="E1844">_xlfn.IFS(OR(D1844="Spl Mounting flange - 304",D1844="Spl Enlarged Mounting flange - 304",D1844="Spl Monoblock - 304",D1844="Dbl Mounting flange - 304",D1844="Dbl Monoblock - 304",D1844="Spl Mounting flange - 316",D1844="Dbl Mounting flange - 316",D1844="Spl Monoblock - 316",D1844="Dbl Mounting flange - 316"),D1844)</f>
        <v>#N/A</v>
      </c>
      <c r="F1844" t="e" cm="1">
        <f t="array" ref="F1844">_xlfn.IFS(OR($D1844="Fan 50 Hz",$D1844="Fan 440V 60 Hz",$D1844="Fan 460V 50 Hz"),$D1844)</f>
        <v>#N/A</v>
      </c>
      <c r="G1844" t="e" cm="1">
        <f t="array" ref="G1844">_xlfn.IFS(OR($D1844="Hopper 304",$D1844="Hopper 316"),$D1844)</f>
        <v>#N/A</v>
      </c>
      <c r="H1844" t="e" cm="1">
        <f t="array" ref="H1844">_xlfn.IFS(OR($D1844="Vibrating grid",$D1844="Vibrating grid for enlarged design"),$D1844)</f>
        <v>#N/A</v>
      </c>
      <c r="I1844" t="e" cm="1">
        <f t="array" ref="I1844">_xlfn.IFS(OR($D1844="Simple magnetic grid  - 304",$D1844="Simple magnetic grid  - 316",$D1844="Simple and enlarged magnetic grid "),$D1844)</f>
        <v>#N/A</v>
      </c>
      <c r="J1844" t="e" cm="1">
        <f t="array" ref="J1844">_xlfn.IFS(OR($D1844="SMC",$D1844="Simple magnetic grid  - 316.",$D1844="FESTO"),$D1844)</f>
        <v>#N/A</v>
      </c>
    </row>
    <row r="1845" spans="1:10" x14ac:dyDescent="0.2">
      <c r="A1845" t="s">
        <v>27</v>
      </c>
      <c r="B1845" t="s">
        <v>381</v>
      </c>
      <c r="C1845" s="2" t="str">
        <f>_xlfn.XLOOKUP(B1845,Sheet1!$E$2:$E$171,Sheet1!$A$2:$A$171," ",0)</f>
        <v xml:space="preserve"> </v>
      </c>
      <c r="D1845" s="2" t="str">
        <f>_xlfn.XLOOKUP(B1845,Sheet1!$E$2:$E$171,Sheet1!$B$2:$B$171," ",0)</f>
        <v xml:space="preserve"> </v>
      </c>
      <c r="E1845" t="e" cm="1">
        <f t="array" ref="E1845">_xlfn.IFS(OR(D1845="Spl Mounting flange - 304",D1845="Spl Enlarged Mounting flange - 304",D1845="Spl Monoblock - 304",D1845="Dbl Mounting flange - 304",D1845="Dbl Monoblock - 304",D1845="Spl Mounting flange - 316",D1845="Dbl Mounting flange - 316",D1845="Spl Monoblock - 316",D1845="Dbl Mounting flange - 316"),D1845)</f>
        <v>#N/A</v>
      </c>
      <c r="F1845" t="e" cm="1">
        <f t="array" ref="F1845">_xlfn.IFS(OR($D1845="Fan 50 Hz",$D1845="Fan 440V 60 Hz",$D1845="Fan 460V 50 Hz"),$D1845)</f>
        <v>#N/A</v>
      </c>
      <c r="G1845" t="e" cm="1">
        <f t="array" ref="G1845">_xlfn.IFS(OR($D1845="Hopper 304",$D1845="Hopper 316"),$D1845)</f>
        <v>#N/A</v>
      </c>
      <c r="H1845" t="e" cm="1">
        <f t="array" ref="H1845">_xlfn.IFS(OR($D1845="Vibrating grid",$D1845="Vibrating grid for enlarged design"),$D1845)</f>
        <v>#N/A</v>
      </c>
      <c r="I1845" t="e" cm="1">
        <f t="array" ref="I1845">_xlfn.IFS(OR($D1845="Simple magnetic grid  - 304",$D1845="Simple magnetic grid  - 316",$D1845="Simple and enlarged magnetic grid "),$D1845)</f>
        <v>#N/A</v>
      </c>
      <c r="J1845" t="e" cm="1">
        <f t="array" ref="J1845">_xlfn.IFS(OR($D1845="SMC",$D1845="Simple magnetic grid  - 316.",$D1845="FESTO"),$D1845)</f>
        <v>#N/A</v>
      </c>
    </row>
    <row r="1846" spans="1:10" x14ac:dyDescent="0.2">
      <c r="A1846" t="s">
        <v>27</v>
      </c>
      <c r="B1846" t="s">
        <v>1</v>
      </c>
      <c r="C1846" s="2" t="str">
        <f>_xlfn.XLOOKUP(B1846,Sheet1!$E$2:$E$171,Sheet1!$A$2:$A$171," ",0)</f>
        <v xml:space="preserve"> </v>
      </c>
      <c r="D1846" s="2" t="str">
        <f>_xlfn.XLOOKUP(B1846,Sheet1!$E$2:$E$171,Sheet1!$B$2:$B$171," ",0)</f>
        <v xml:space="preserve"> </v>
      </c>
      <c r="E1846" t="e" cm="1">
        <f t="array" ref="E1846">_xlfn.IFS(OR(D1846="Spl Mounting flange - 304",D1846="Spl Enlarged Mounting flange - 304",D1846="Spl Monoblock - 304",D1846="Dbl Mounting flange - 304",D1846="Dbl Monoblock - 304",D1846="Spl Mounting flange - 316",D1846="Dbl Mounting flange - 316",D1846="Spl Monoblock - 316",D1846="Dbl Mounting flange - 316"),D1846)</f>
        <v>#N/A</v>
      </c>
      <c r="F1846" t="e" cm="1">
        <f t="array" ref="F1846">_xlfn.IFS(OR($D1846="Fan 50 Hz",$D1846="Fan 440V 60 Hz",$D1846="Fan 460V 50 Hz"),$D1846)</f>
        <v>#N/A</v>
      </c>
      <c r="G1846" t="e" cm="1">
        <f t="array" ref="G1846">_xlfn.IFS(OR($D1846="Hopper 304",$D1846="Hopper 316"),$D1846)</f>
        <v>#N/A</v>
      </c>
      <c r="H1846" t="e" cm="1">
        <f t="array" ref="H1846">_xlfn.IFS(OR($D1846="Vibrating grid",$D1846="Vibrating grid for enlarged design"),$D1846)</f>
        <v>#N/A</v>
      </c>
      <c r="I1846" t="e" cm="1">
        <f t="array" ref="I1846">_xlfn.IFS(OR($D1846="Simple magnetic grid  - 304",$D1846="Simple magnetic grid  - 316",$D1846="Simple and enlarged magnetic grid "),$D1846)</f>
        <v>#N/A</v>
      </c>
      <c r="J1846" t="e" cm="1">
        <f t="array" ref="J1846">_xlfn.IFS(OR($D1846="SMC",$D1846="Simple magnetic grid  - 316.",$D1846="FESTO"),$D1846)</f>
        <v>#N/A</v>
      </c>
    </row>
    <row r="1847" spans="1:10" x14ac:dyDescent="0.2">
      <c r="A1847" t="s">
        <v>27</v>
      </c>
      <c r="B1847" t="s">
        <v>1</v>
      </c>
      <c r="C1847" s="2" t="str">
        <f>_xlfn.XLOOKUP(B1847,Sheet1!$E$2:$E$171,Sheet1!$A$2:$A$171," ",0)</f>
        <v xml:space="preserve"> </v>
      </c>
      <c r="D1847" s="2" t="str">
        <f>_xlfn.XLOOKUP(B1847,Sheet1!$E$2:$E$171,Sheet1!$B$2:$B$171," ",0)</f>
        <v xml:space="preserve"> </v>
      </c>
      <c r="E1847" t="e" cm="1">
        <f t="array" ref="E1847">_xlfn.IFS(OR(D1847="Spl Mounting flange - 304",D1847="Spl Enlarged Mounting flange - 304",D1847="Spl Monoblock - 304",D1847="Dbl Mounting flange - 304",D1847="Dbl Monoblock - 304",D1847="Spl Mounting flange - 316",D1847="Dbl Mounting flange - 316",D1847="Spl Monoblock - 316",D1847="Dbl Mounting flange - 316"),D1847)</f>
        <v>#N/A</v>
      </c>
      <c r="F1847" t="e" cm="1">
        <f t="array" ref="F1847">_xlfn.IFS(OR($D1847="Fan 50 Hz",$D1847="Fan 440V 60 Hz",$D1847="Fan 460V 50 Hz"),$D1847)</f>
        <v>#N/A</v>
      </c>
      <c r="G1847" t="e" cm="1">
        <f t="array" ref="G1847">_xlfn.IFS(OR($D1847="Hopper 304",$D1847="Hopper 316"),$D1847)</f>
        <v>#N/A</v>
      </c>
      <c r="H1847" t="e" cm="1">
        <f t="array" ref="H1847">_xlfn.IFS(OR($D1847="Vibrating grid",$D1847="Vibrating grid for enlarged design"),$D1847)</f>
        <v>#N/A</v>
      </c>
      <c r="I1847" t="e" cm="1">
        <f t="array" ref="I1847">_xlfn.IFS(OR($D1847="Simple magnetic grid  - 304",$D1847="Simple magnetic grid  - 316",$D1847="Simple and enlarged magnetic grid "),$D1847)</f>
        <v>#N/A</v>
      </c>
      <c r="J1847" t="e" cm="1">
        <f t="array" ref="J1847">_xlfn.IFS(OR($D1847="SMC",$D1847="Simple magnetic grid  - 316.",$D1847="FESTO"),$D1847)</f>
        <v>#N/A</v>
      </c>
    </row>
    <row r="1848" spans="1:10" x14ac:dyDescent="0.2">
      <c r="A1848" t="s">
        <v>27</v>
      </c>
      <c r="B1848" t="s">
        <v>287</v>
      </c>
      <c r="C1848" s="2" t="str">
        <f>_xlfn.XLOOKUP(B1848,Sheet1!$E$2:$E$171,Sheet1!$A$2:$A$171," ",0)</f>
        <v xml:space="preserve"> </v>
      </c>
      <c r="D1848" s="2" t="str">
        <f>_xlfn.XLOOKUP(B1848,Sheet1!$E$2:$E$171,Sheet1!$B$2:$B$171," ",0)</f>
        <v xml:space="preserve"> </v>
      </c>
      <c r="E1848" t="e" cm="1">
        <f t="array" ref="E1848">_xlfn.IFS(OR(D1848="Spl Mounting flange - 304",D1848="Spl Enlarged Mounting flange - 304",D1848="Spl Monoblock - 304",D1848="Dbl Mounting flange - 304",D1848="Dbl Monoblock - 304",D1848="Spl Mounting flange - 316",D1848="Dbl Mounting flange - 316",D1848="Spl Monoblock - 316",D1848="Dbl Mounting flange - 316"),D1848)</f>
        <v>#N/A</v>
      </c>
      <c r="F1848" t="e" cm="1">
        <f t="array" ref="F1848">_xlfn.IFS(OR($D1848="Fan 50 Hz",$D1848="Fan 440V 60 Hz",$D1848="Fan 460V 50 Hz"),$D1848)</f>
        <v>#N/A</v>
      </c>
      <c r="G1848" t="e" cm="1">
        <f t="array" ref="G1848">_xlfn.IFS(OR($D1848="Hopper 304",$D1848="Hopper 316"),$D1848)</f>
        <v>#N/A</v>
      </c>
      <c r="H1848" t="e" cm="1">
        <f t="array" ref="H1848">_xlfn.IFS(OR($D1848="Vibrating grid",$D1848="Vibrating grid for enlarged design"),$D1848)</f>
        <v>#N/A</v>
      </c>
      <c r="I1848" t="e" cm="1">
        <f t="array" ref="I1848">_xlfn.IFS(OR($D1848="Simple magnetic grid  - 304",$D1848="Simple magnetic grid  - 316",$D1848="Simple and enlarged magnetic grid "),$D1848)</f>
        <v>#N/A</v>
      </c>
      <c r="J1848" t="e" cm="1">
        <f t="array" ref="J1848">_xlfn.IFS(OR($D1848="SMC",$D1848="Simple magnetic grid  - 316.",$D1848="FESTO"),$D1848)</f>
        <v>#N/A</v>
      </c>
    </row>
    <row r="1849" spans="1:10" x14ac:dyDescent="0.2">
      <c r="A1849" t="s">
        <v>27</v>
      </c>
      <c r="B1849" t="s">
        <v>278</v>
      </c>
      <c r="C1849" s="2" t="str">
        <f>_xlfn.XLOOKUP(B1849,Sheet1!$E$2:$E$171,Sheet1!$A$2:$A$171," ",0)</f>
        <v xml:space="preserve"> </v>
      </c>
      <c r="D1849" s="2" t="str">
        <f>_xlfn.XLOOKUP(B1849,Sheet1!$E$2:$E$171,Sheet1!$B$2:$B$171," ",0)</f>
        <v xml:space="preserve"> </v>
      </c>
      <c r="E1849" t="e" cm="1">
        <f t="array" ref="E1849">_xlfn.IFS(OR(D1849="Spl Mounting flange - 304",D1849="Spl Enlarged Mounting flange - 304",D1849="Spl Monoblock - 304",D1849="Dbl Mounting flange - 304",D1849="Dbl Monoblock - 304",D1849="Spl Mounting flange - 316",D1849="Dbl Mounting flange - 316",D1849="Spl Monoblock - 316",D1849="Dbl Mounting flange - 316"),D1849)</f>
        <v>#N/A</v>
      </c>
      <c r="F1849" t="e" cm="1">
        <f t="array" ref="F1849">_xlfn.IFS(OR($D1849="Fan 50 Hz",$D1849="Fan 440V 60 Hz",$D1849="Fan 460V 50 Hz"),$D1849)</f>
        <v>#N/A</v>
      </c>
      <c r="G1849" t="e" cm="1">
        <f t="array" ref="G1849">_xlfn.IFS(OR($D1849="Hopper 304",$D1849="Hopper 316"),$D1849)</f>
        <v>#N/A</v>
      </c>
      <c r="H1849" t="e" cm="1">
        <f t="array" ref="H1849">_xlfn.IFS(OR($D1849="Vibrating grid",$D1849="Vibrating grid for enlarged design"),$D1849)</f>
        <v>#N/A</v>
      </c>
      <c r="I1849" t="e" cm="1">
        <f t="array" ref="I1849">_xlfn.IFS(OR($D1849="Simple magnetic grid  - 304",$D1849="Simple magnetic grid  - 316",$D1849="Simple and enlarged magnetic grid "),$D1849)</f>
        <v>#N/A</v>
      </c>
      <c r="J1849" t="e" cm="1">
        <f t="array" ref="J1849">_xlfn.IFS(OR($D1849="SMC",$D1849="Simple magnetic grid  - 316.",$D1849="FESTO"),$D1849)</f>
        <v>#N/A</v>
      </c>
    </row>
    <row r="1850" spans="1:10" x14ac:dyDescent="0.2">
      <c r="A1850" t="s">
        <v>27</v>
      </c>
      <c r="B1850" t="s">
        <v>1</v>
      </c>
      <c r="C1850" s="2" t="str">
        <f>_xlfn.XLOOKUP(B1850,Sheet1!$E$2:$E$171,Sheet1!$A$2:$A$171," ",0)</f>
        <v xml:space="preserve"> </v>
      </c>
      <c r="D1850" s="2" t="str">
        <f>_xlfn.XLOOKUP(B1850,Sheet1!$E$2:$E$171,Sheet1!$B$2:$B$171," ",0)</f>
        <v xml:space="preserve"> </v>
      </c>
      <c r="E1850" t="e" cm="1">
        <f t="array" ref="E1850">_xlfn.IFS(OR(D1850="Spl Mounting flange - 304",D1850="Spl Enlarged Mounting flange - 304",D1850="Spl Monoblock - 304",D1850="Dbl Mounting flange - 304",D1850="Dbl Monoblock - 304",D1850="Spl Mounting flange - 316",D1850="Dbl Mounting flange - 316",D1850="Spl Monoblock - 316",D1850="Dbl Mounting flange - 316"),D1850)</f>
        <v>#N/A</v>
      </c>
      <c r="F1850" t="e" cm="1">
        <f t="array" ref="F1850">_xlfn.IFS(OR($D1850="Fan 50 Hz",$D1850="Fan 440V 60 Hz",$D1850="Fan 460V 50 Hz"),$D1850)</f>
        <v>#N/A</v>
      </c>
      <c r="G1850" t="e" cm="1">
        <f t="array" ref="G1850">_xlfn.IFS(OR($D1850="Hopper 304",$D1850="Hopper 316"),$D1850)</f>
        <v>#N/A</v>
      </c>
      <c r="H1850" t="e" cm="1">
        <f t="array" ref="H1850">_xlfn.IFS(OR($D1850="Vibrating grid",$D1850="Vibrating grid for enlarged design"),$D1850)</f>
        <v>#N/A</v>
      </c>
      <c r="I1850" t="e" cm="1">
        <f t="array" ref="I1850">_xlfn.IFS(OR($D1850="Simple magnetic grid  - 304",$D1850="Simple magnetic grid  - 316",$D1850="Simple and enlarged magnetic grid "),$D1850)</f>
        <v>#N/A</v>
      </c>
      <c r="J1850" t="e" cm="1">
        <f t="array" ref="J1850">_xlfn.IFS(OR($D1850="SMC",$D1850="Simple magnetic grid  - 316.",$D1850="FESTO"),$D1850)</f>
        <v>#N/A</v>
      </c>
    </row>
    <row r="1851" spans="1:10" x14ac:dyDescent="0.2">
      <c r="A1851" t="s">
        <v>27</v>
      </c>
      <c r="B1851" t="s">
        <v>1</v>
      </c>
      <c r="C1851" s="2" t="str">
        <f>_xlfn.XLOOKUP(B1851,Sheet1!$E$2:$E$171,Sheet1!$A$2:$A$171," ",0)</f>
        <v xml:space="preserve"> </v>
      </c>
      <c r="D1851" s="2" t="str">
        <f>_xlfn.XLOOKUP(B1851,Sheet1!$E$2:$E$171,Sheet1!$B$2:$B$171," ",0)</f>
        <v xml:space="preserve"> </v>
      </c>
      <c r="E1851" t="e" cm="1">
        <f t="array" ref="E1851">_xlfn.IFS(OR(D1851="Spl Mounting flange - 304",D1851="Spl Enlarged Mounting flange - 304",D1851="Spl Monoblock - 304",D1851="Dbl Mounting flange - 304",D1851="Dbl Monoblock - 304",D1851="Spl Mounting flange - 316",D1851="Dbl Mounting flange - 316",D1851="Spl Monoblock - 316",D1851="Dbl Mounting flange - 316"),D1851)</f>
        <v>#N/A</v>
      </c>
      <c r="F1851" t="e" cm="1">
        <f t="array" ref="F1851">_xlfn.IFS(OR($D1851="Fan 50 Hz",$D1851="Fan 440V 60 Hz",$D1851="Fan 460V 50 Hz"),$D1851)</f>
        <v>#N/A</v>
      </c>
      <c r="G1851" t="e" cm="1">
        <f t="array" ref="G1851">_xlfn.IFS(OR($D1851="Hopper 304",$D1851="Hopper 316"),$D1851)</f>
        <v>#N/A</v>
      </c>
      <c r="H1851" t="e" cm="1">
        <f t="array" ref="H1851">_xlfn.IFS(OR($D1851="Vibrating grid",$D1851="Vibrating grid for enlarged design"),$D1851)</f>
        <v>#N/A</v>
      </c>
      <c r="I1851" t="e" cm="1">
        <f t="array" ref="I1851">_xlfn.IFS(OR($D1851="Simple magnetic grid  - 304",$D1851="Simple magnetic grid  - 316",$D1851="Simple and enlarged magnetic grid "),$D1851)</f>
        <v>#N/A</v>
      </c>
      <c r="J1851" t="e" cm="1">
        <f t="array" ref="J1851">_xlfn.IFS(OR($D1851="SMC",$D1851="Simple magnetic grid  - 316.",$D1851="FESTO"),$D1851)</f>
        <v>#N/A</v>
      </c>
    </row>
    <row r="1852" spans="1:10" x14ac:dyDescent="0.2">
      <c r="A1852" t="s">
        <v>27</v>
      </c>
      <c r="B1852" t="s">
        <v>161</v>
      </c>
      <c r="C1852" s="2" t="str">
        <f>_xlfn.XLOOKUP(B1852,Sheet1!$E$2:$E$171,Sheet1!$A$2:$A$171," ",0)</f>
        <v xml:space="preserve"> </v>
      </c>
      <c r="D1852" s="2" t="str">
        <f>_xlfn.XLOOKUP(B1852,Sheet1!$E$2:$E$171,Sheet1!$B$2:$B$171," ",0)</f>
        <v xml:space="preserve"> </v>
      </c>
      <c r="E1852" t="e" cm="1">
        <f t="array" ref="E1852">_xlfn.IFS(OR(D1852="Spl Mounting flange - 304",D1852="Spl Enlarged Mounting flange - 304",D1852="Spl Monoblock - 304",D1852="Dbl Mounting flange - 304",D1852="Dbl Monoblock - 304",D1852="Spl Mounting flange - 316",D1852="Dbl Mounting flange - 316",D1852="Spl Monoblock - 316",D1852="Dbl Mounting flange - 316"),D1852)</f>
        <v>#N/A</v>
      </c>
      <c r="F1852" t="e" cm="1">
        <f t="array" ref="F1852">_xlfn.IFS(OR($D1852="Fan 50 Hz",$D1852="Fan 440V 60 Hz",$D1852="Fan 460V 50 Hz"),$D1852)</f>
        <v>#N/A</v>
      </c>
      <c r="G1852" t="e" cm="1">
        <f t="array" ref="G1852">_xlfn.IFS(OR($D1852="Hopper 304",$D1852="Hopper 316"),$D1852)</f>
        <v>#N/A</v>
      </c>
      <c r="H1852" t="e" cm="1">
        <f t="array" ref="H1852">_xlfn.IFS(OR($D1852="Vibrating grid",$D1852="Vibrating grid for enlarged design"),$D1852)</f>
        <v>#N/A</v>
      </c>
      <c r="I1852" t="e" cm="1">
        <f t="array" ref="I1852">_xlfn.IFS(OR($D1852="Simple magnetic grid  - 304",$D1852="Simple magnetic grid  - 316",$D1852="Simple and enlarged magnetic grid "),$D1852)</f>
        <v>#N/A</v>
      </c>
      <c r="J1852" t="e" cm="1">
        <f t="array" ref="J1852">_xlfn.IFS(OR($D1852="SMC",$D1852="Simple magnetic grid  - 316.",$D1852="FESTO"),$D1852)</f>
        <v>#N/A</v>
      </c>
    </row>
    <row r="1853" spans="1:10" x14ac:dyDescent="0.2">
      <c r="A1853" t="s">
        <v>27</v>
      </c>
      <c r="B1853" t="s">
        <v>159</v>
      </c>
      <c r="C1853" s="2" t="str">
        <f>_xlfn.XLOOKUP(B1853,Sheet1!$E$2:$E$171,Sheet1!$A$2:$A$171," ",0)</f>
        <v xml:space="preserve"> </v>
      </c>
      <c r="D1853" s="2" t="str">
        <f>_xlfn.XLOOKUP(B1853,Sheet1!$E$2:$E$171,Sheet1!$B$2:$B$171," ",0)</f>
        <v xml:space="preserve"> </v>
      </c>
      <c r="E1853" t="e" cm="1">
        <f t="array" ref="E1853">_xlfn.IFS(OR(D1853="Spl Mounting flange - 304",D1853="Spl Enlarged Mounting flange - 304",D1853="Spl Monoblock - 304",D1853="Dbl Mounting flange - 304",D1853="Dbl Monoblock - 304",D1853="Spl Mounting flange - 316",D1853="Dbl Mounting flange - 316",D1853="Spl Monoblock - 316",D1853="Dbl Mounting flange - 316"),D1853)</f>
        <v>#N/A</v>
      </c>
      <c r="F1853" t="e" cm="1">
        <f t="array" ref="F1853">_xlfn.IFS(OR($D1853="Fan 50 Hz",$D1853="Fan 440V 60 Hz",$D1853="Fan 460V 50 Hz"),$D1853)</f>
        <v>#N/A</v>
      </c>
      <c r="G1853" t="e" cm="1">
        <f t="array" ref="G1853">_xlfn.IFS(OR($D1853="Hopper 304",$D1853="Hopper 316"),$D1853)</f>
        <v>#N/A</v>
      </c>
      <c r="H1853" t="e" cm="1">
        <f t="array" ref="H1853">_xlfn.IFS(OR($D1853="Vibrating grid",$D1853="Vibrating grid for enlarged design"),$D1853)</f>
        <v>#N/A</v>
      </c>
      <c r="I1853" t="e" cm="1">
        <f t="array" ref="I1853">_xlfn.IFS(OR($D1853="Simple magnetic grid  - 304",$D1853="Simple magnetic grid  - 316",$D1853="Simple and enlarged magnetic grid "),$D1853)</f>
        <v>#N/A</v>
      </c>
      <c r="J1853" t="e" cm="1">
        <f t="array" ref="J1853">_xlfn.IFS(OR($D1853="SMC",$D1853="Simple magnetic grid  - 316.",$D1853="FESTO"),$D1853)</f>
        <v>#N/A</v>
      </c>
    </row>
    <row r="1854" spans="1:10" x14ac:dyDescent="0.2">
      <c r="A1854" t="s">
        <v>27</v>
      </c>
      <c r="B1854" t="s">
        <v>160</v>
      </c>
      <c r="C1854" s="2" t="str">
        <f>_xlfn.XLOOKUP(B1854,Sheet1!$E$2:$E$171,Sheet1!$A$2:$A$171," ",0)</f>
        <v xml:space="preserve"> </v>
      </c>
      <c r="D1854" s="2" t="str">
        <f>_xlfn.XLOOKUP(B1854,Sheet1!$E$2:$E$171,Sheet1!$B$2:$B$171," ",0)</f>
        <v xml:space="preserve"> </v>
      </c>
      <c r="E1854" t="e" cm="1">
        <f t="array" ref="E1854">_xlfn.IFS(OR(D1854="Spl Mounting flange - 304",D1854="Spl Enlarged Mounting flange - 304",D1854="Spl Monoblock - 304",D1854="Dbl Mounting flange - 304",D1854="Dbl Monoblock - 304",D1854="Spl Mounting flange - 316",D1854="Dbl Mounting flange - 316",D1854="Spl Monoblock - 316",D1854="Dbl Mounting flange - 316"),D1854)</f>
        <v>#N/A</v>
      </c>
      <c r="F1854" t="e" cm="1">
        <f t="array" ref="F1854">_xlfn.IFS(OR($D1854="Fan 50 Hz",$D1854="Fan 440V 60 Hz",$D1854="Fan 460V 50 Hz"),$D1854)</f>
        <v>#N/A</v>
      </c>
      <c r="G1854" t="e" cm="1">
        <f t="array" ref="G1854">_xlfn.IFS(OR($D1854="Hopper 304",$D1854="Hopper 316"),$D1854)</f>
        <v>#N/A</v>
      </c>
      <c r="H1854" t="e" cm="1">
        <f t="array" ref="H1854">_xlfn.IFS(OR($D1854="Vibrating grid",$D1854="Vibrating grid for enlarged design"),$D1854)</f>
        <v>#N/A</v>
      </c>
      <c r="I1854" t="e" cm="1">
        <f t="array" ref="I1854">_xlfn.IFS(OR($D1854="Simple magnetic grid  - 304",$D1854="Simple magnetic grid  - 316",$D1854="Simple and enlarged magnetic grid "),$D1854)</f>
        <v>#N/A</v>
      </c>
      <c r="J1854" t="e" cm="1">
        <f t="array" ref="J1854">_xlfn.IFS(OR($D1854="SMC",$D1854="Simple magnetic grid  - 316.",$D1854="FESTO"),$D1854)</f>
        <v>#N/A</v>
      </c>
    </row>
    <row r="1855" spans="1:10" x14ac:dyDescent="0.2">
      <c r="A1855" t="s">
        <v>27</v>
      </c>
      <c r="B1855" t="s">
        <v>359</v>
      </c>
      <c r="C1855" s="2" t="str">
        <f>_xlfn.XLOOKUP(B1855,Sheet1!$E$2:$E$171,Sheet1!$A$2:$A$171," ",0)</f>
        <v xml:space="preserve"> </v>
      </c>
      <c r="D1855" s="2" t="str">
        <f>_xlfn.XLOOKUP(B1855,Sheet1!$E$2:$E$171,Sheet1!$B$2:$B$171," ",0)</f>
        <v xml:space="preserve"> </v>
      </c>
      <c r="E1855" t="e" cm="1">
        <f t="array" ref="E1855">_xlfn.IFS(OR(D1855="Spl Mounting flange - 304",D1855="Spl Enlarged Mounting flange - 304",D1855="Spl Monoblock - 304",D1855="Dbl Mounting flange - 304",D1855="Dbl Monoblock - 304",D1855="Spl Mounting flange - 316",D1855="Dbl Mounting flange - 316",D1855="Spl Monoblock - 316",D1855="Dbl Mounting flange - 316"),D1855)</f>
        <v>#N/A</v>
      </c>
      <c r="F1855" t="e" cm="1">
        <f t="array" ref="F1855">_xlfn.IFS(OR($D1855="Fan 50 Hz",$D1855="Fan 440V 60 Hz",$D1855="Fan 460V 50 Hz"),$D1855)</f>
        <v>#N/A</v>
      </c>
      <c r="G1855" t="e" cm="1">
        <f t="array" ref="G1855">_xlfn.IFS(OR($D1855="Hopper 304",$D1855="Hopper 316"),$D1855)</f>
        <v>#N/A</v>
      </c>
      <c r="H1855" t="e" cm="1">
        <f t="array" ref="H1855">_xlfn.IFS(OR($D1855="Vibrating grid",$D1855="Vibrating grid for enlarged design"),$D1855)</f>
        <v>#N/A</v>
      </c>
      <c r="I1855" t="e" cm="1">
        <f t="array" ref="I1855">_xlfn.IFS(OR($D1855="Simple magnetic grid  - 304",$D1855="Simple magnetic grid  - 316",$D1855="Simple and enlarged magnetic grid "),$D1855)</f>
        <v>#N/A</v>
      </c>
      <c r="J1855" t="e" cm="1">
        <f t="array" ref="J1855">_xlfn.IFS(OR($D1855="SMC",$D1855="Simple magnetic grid  - 316.",$D1855="FESTO"),$D1855)</f>
        <v>#N/A</v>
      </c>
    </row>
    <row r="1856" spans="1:10" x14ac:dyDescent="0.2">
      <c r="A1856" t="s">
        <v>27</v>
      </c>
      <c r="B1856" t="s">
        <v>358</v>
      </c>
      <c r="C1856" s="2" t="str">
        <f>_xlfn.XLOOKUP(B1856,Sheet1!$E$2:$E$171,Sheet1!$A$2:$A$171," ",0)</f>
        <v xml:space="preserve"> </v>
      </c>
      <c r="D1856" s="2" t="str">
        <f>_xlfn.XLOOKUP(B1856,Sheet1!$E$2:$E$171,Sheet1!$B$2:$B$171," ",0)</f>
        <v xml:space="preserve"> </v>
      </c>
      <c r="E1856" t="e" cm="1">
        <f t="array" ref="E1856">_xlfn.IFS(OR(D1856="Spl Mounting flange - 304",D1856="Spl Enlarged Mounting flange - 304",D1856="Spl Monoblock - 304",D1856="Dbl Mounting flange - 304",D1856="Dbl Monoblock - 304",D1856="Spl Mounting flange - 316",D1856="Dbl Mounting flange - 316",D1856="Spl Monoblock - 316",D1856="Dbl Mounting flange - 316"),D1856)</f>
        <v>#N/A</v>
      </c>
      <c r="F1856" t="e" cm="1">
        <f t="array" ref="F1856">_xlfn.IFS(OR($D1856="Fan 50 Hz",$D1856="Fan 440V 60 Hz",$D1856="Fan 460V 50 Hz"),$D1856)</f>
        <v>#N/A</v>
      </c>
      <c r="G1856" t="e" cm="1">
        <f t="array" ref="G1856">_xlfn.IFS(OR($D1856="Hopper 304",$D1856="Hopper 316"),$D1856)</f>
        <v>#N/A</v>
      </c>
      <c r="H1856" t="e" cm="1">
        <f t="array" ref="H1856">_xlfn.IFS(OR($D1856="Vibrating grid",$D1856="Vibrating grid for enlarged design"),$D1856)</f>
        <v>#N/A</v>
      </c>
      <c r="I1856" t="e" cm="1">
        <f t="array" ref="I1856">_xlfn.IFS(OR($D1856="Simple magnetic grid  - 304",$D1856="Simple magnetic grid  - 316",$D1856="Simple and enlarged magnetic grid "),$D1856)</f>
        <v>#N/A</v>
      </c>
      <c r="J1856" t="e" cm="1">
        <f t="array" ref="J1856">_xlfn.IFS(OR($D1856="SMC",$D1856="Simple magnetic grid  - 316.",$D1856="FESTO"),$D1856)</f>
        <v>#N/A</v>
      </c>
    </row>
    <row r="1857" spans="1:10" x14ac:dyDescent="0.2">
      <c r="A1857" t="s">
        <v>27</v>
      </c>
      <c r="B1857" t="s">
        <v>1</v>
      </c>
      <c r="C1857" s="2" t="str">
        <f>_xlfn.XLOOKUP(B1857,Sheet1!$E$2:$E$171,Sheet1!$A$2:$A$171," ",0)</f>
        <v xml:space="preserve"> </v>
      </c>
      <c r="D1857" s="2" t="str">
        <f>_xlfn.XLOOKUP(B1857,Sheet1!$E$2:$E$171,Sheet1!$B$2:$B$171," ",0)</f>
        <v xml:space="preserve"> </v>
      </c>
      <c r="E1857" t="e" cm="1">
        <f t="array" ref="E1857">_xlfn.IFS(OR(D1857="Spl Mounting flange - 304",D1857="Spl Enlarged Mounting flange - 304",D1857="Spl Monoblock - 304",D1857="Dbl Mounting flange - 304",D1857="Dbl Monoblock - 304",D1857="Spl Mounting flange - 316",D1857="Dbl Mounting flange - 316",D1857="Spl Monoblock - 316",D1857="Dbl Mounting flange - 316"),D1857)</f>
        <v>#N/A</v>
      </c>
      <c r="F1857" t="e" cm="1">
        <f t="array" ref="F1857">_xlfn.IFS(OR($D1857="Fan 50 Hz",$D1857="Fan 440V 60 Hz",$D1857="Fan 460V 50 Hz"),$D1857)</f>
        <v>#N/A</v>
      </c>
      <c r="G1857" t="e" cm="1">
        <f t="array" ref="G1857">_xlfn.IFS(OR($D1857="Hopper 304",$D1857="Hopper 316"),$D1857)</f>
        <v>#N/A</v>
      </c>
      <c r="H1857" t="e" cm="1">
        <f t="array" ref="H1857">_xlfn.IFS(OR($D1857="Vibrating grid",$D1857="Vibrating grid for enlarged design"),$D1857)</f>
        <v>#N/A</v>
      </c>
      <c r="I1857" t="e" cm="1">
        <f t="array" ref="I1857">_xlfn.IFS(OR($D1857="Simple magnetic grid  - 304",$D1857="Simple magnetic grid  - 316",$D1857="Simple and enlarged magnetic grid "),$D1857)</f>
        <v>#N/A</v>
      </c>
      <c r="J1857" t="e" cm="1">
        <f t="array" ref="J1857">_xlfn.IFS(OR($D1857="SMC",$D1857="Simple magnetic grid  - 316.",$D1857="FESTO"),$D1857)</f>
        <v>#N/A</v>
      </c>
    </row>
    <row r="1858" spans="1:10" x14ac:dyDescent="0.2">
      <c r="A1858" t="s">
        <v>27</v>
      </c>
      <c r="B1858" t="s">
        <v>357</v>
      </c>
      <c r="C1858" s="2" t="str">
        <f>_xlfn.XLOOKUP(B1858,Sheet1!$E$2:$E$171,Sheet1!$A$2:$A$171," ",0)</f>
        <v xml:space="preserve"> </v>
      </c>
      <c r="D1858" s="2" t="str">
        <f>_xlfn.XLOOKUP(B1858,Sheet1!$E$2:$E$171,Sheet1!$B$2:$B$171," ",0)</f>
        <v xml:space="preserve"> </v>
      </c>
      <c r="E1858" t="e" cm="1">
        <f t="array" ref="E1858">_xlfn.IFS(OR(D1858="Spl Mounting flange - 304",D1858="Spl Enlarged Mounting flange - 304",D1858="Spl Monoblock - 304",D1858="Dbl Mounting flange - 304",D1858="Dbl Monoblock - 304",D1858="Spl Mounting flange - 316",D1858="Dbl Mounting flange - 316",D1858="Spl Monoblock - 316",D1858="Dbl Mounting flange - 316"),D1858)</f>
        <v>#N/A</v>
      </c>
      <c r="F1858" t="e" cm="1">
        <f t="array" ref="F1858">_xlfn.IFS(OR($D1858="Fan 50 Hz",$D1858="Fan 440V 60 Hz",$D1858="Fan 460V 50 Hz"),$D1858)</f>
        <v>#N/A</v>
      </c>
      <c r="G1858" t="e" cm="1">
        <f t="array" ref="G1858">_xlfn.IFS(OR($D1858="Hopper 304",$D1858="Hopper 316"),$D1858)</f>
        <v>#N/A</v>
      </c>
      <c r="H1858" t="e" cm="1">
        <f t="array" ref="H1858">_xlfn.IFS(OR($D1858="Vibrating grid",$D1858="Vibrating grid for enlarged design"),$D1858)</f>
        <v>#N/A</v>
      </c>
      <c r="I1858" t="e" cm="1">
        <f t="array" ref="I1858">_xlfn.IFS(OR($D1858="Simple magnetic grid  - 304",$D1858="Simple magnetic grid  - 316",$D1858="Simple and enlarged magnetic grid "),$D1858)</f>
        <v>#N/A</v>
      </c>
      <c r="J1858" t="e" cm="1">
        <f t="array" ref="J1858">_xlfn.IFS(OR($D1858="SMC",$D1858="Simple magnetic grid  - 316.",$D1858="FESTO"),$D1858)</f>
        <v>#N/A</v>
      </c>
    </row>
    <row r="1859" spans="1:10" x14ac:dyDescent="0.2">
      <c r="A1859" t="s">
        <v>27</v>
      </c>
      <c r="B1859" t="s">
        <v>333</v>
      </c>
      <c r="C1859" s="2" t="str">
        <f>_xlfn.XLOOKUP(B1859,Sheet1!$E$2:$E$171,Sheet1!$A$2:$A$171," ",0)</f>
        <v xml:space="preserve"> </v>
      </c>
      <c r="D1859" s="2" t="str">
        <f>_xlfn.XLOOKUP(B1859,Sheet1!$E$2:$E$171,Sheet1!$B$2:$B$171," ",0)</f>
        <v xml:space="preserve"> </v>
      </c>
      <c r="E1859" t="e" cm="1">
        <f t="array" ref="E1859">_xlfn.IFS(OR(D1859="Spl Mounting flange - 304",D1859="Spl Enlarged Mounting flange - 304",D1859="Spl Monoblock - 304",D1859="Dbl Mounting flange - 304",D1859="Dbl Monoblock - 304",D1859="Spl Mounting flange - 316",D1859="Dbl Mounting flange - 316",D1859="Spl Monoblock - 316",D1859="Dbl Mounting flange - 316"),D1859)</f>
        <v>#N/A</v>
      </c>
      <c r="F1859" t="e" cm="1">
        <f t="array" ref="F1859">_xlfn.IFS(OR($D1859="Fan 50 Hz",$D1859="Fan 440V 60 Hz",$D1859="Fan 460V 50 Hz"),$D1859)</f>
        <v>#N/A</v>
      </c>
      <c r="G1859" t="e" cm="1">
        <f t="array" ref="G1859">_xlfn.IFS(OR($D1859="Hopper 304",$D1859="Hopper 316"),$D1859)</f>
        <v>#N/A</v>
      </c>
      <c r="H1859" t="e" cm="1">
        <f t="array" ref="H1859">_xlfn.IFS(OR($D1859="Vibrating grid",$D1859="Vibrating grid for enlarged design"),$D1859)</f>
        <v>#N/A</v>
      </c>
      <c r="I1859" t="e" cm="1">
        <f t="array" ref="I1859">_xlfn.IFS(OR($D1859="Simple magnetic grid  - 304",$D1859="Simple magnetic grid  - 316",$D1859="Simple and enlarged magnetic grid "),$D1859)</f>
        <v>#N/A</v>
      </c>
      <c r="J1859" t="e" cm="1">
        <f t="array" ref="J1859">_xlfn.IFS(OR($D1859="SMC",$D1859="Simple magnetic grid  - 316.",$D1859="FESTO"),$D1859)</f>
        <v>#N/A</v>
      </c>
    </row>
    <row r="1860" spans="1:10" x14ac:dyDescent="0.2">
      <c r="A1860" t="s">
        <v>27</v>
      </c>
      <c r="B1860" t="s">
        <v>1</v>
      </c>
      <c r="C1860" s="2" t="str">
        <f>_xlfn.XLOOKUP(B1860,Sheet1!$E$2:$E$171,Sheet1!$A$2:$A$171," ",0)</f>
        <v xml:space="preserve"> </v>
      </c>
      <c r="D1860" s="2" t="str">
        <f>_xlfn.XLOOKUP(B1860,Sheet1!$E$2:$E$171,Sheet1!$B$2:$B$171," ",0)</f>
        <v xml:space="preserve"> </v>
      </c>
      <c r="E1860" t="e" cm="1">
        <f t="array" ref="E1860">_xlfn.IFS(OR(D1860="Spl Mounting flange - 304",D1860="Spl Enlarged Mounting flange - 304",D1860="Spl Monoblock - 304",D1860="Dbl Mounting flange - 304",D1860="Dbl Monoblock - 304",D1860="Spl Mounting flange - 316",D1860="Dbl Mounting flange - 316",D1860="Spl Monoblock - 316",D1860="Dbl Mounting flange - 316"),D1860)</f>
        <v>#N/A</v>
      </c>
      <c r="F1860" t="e" cm="1">
        <f t="array" ref="F1860">_xlfn.IFS(OR($D1860="Fan 50 Hz",$D1860="Fan 440V 60 Hz",$D1860="Fan 460V 50 Hz"),$D1860)</f>
        <v>#N/A</v>
      </c>
      <c r="G1860" t="e" cm="1">
        <f t="array" ref="G1860">_xlfn.IFS(OR($D1860="Hopper 304",$D1860="Hopper 316"),$D1860)</f>
        <v>#N/A</v>
      </c>
      <c r="H1860" t="e" cm="1">
        <f t="array" ref="H1860">_xlfn.IFS(OR($D1860="Vibrating grid",$D1860="Vibrating grid for enlarged design"),$D1860)</f>
        <v>#N/A</v>
      </c>
      <c r="I1860" t="e" cm="1">
        <f t="array" ref="I1860">_xlfn.IFS(OR($D1860="Simple magnetic grid  - 304",$D1860="Simple magnetic grid  - 316",$D1860="Simple and enlarged magnetic grid "),$D1860)</f>
        <v>#N/A</v>
      </c>
      <c r="J1860" t="e" cm="1">
        <f t="array" ref="J1860">_xlfn.IFS(OR($D1860="SMC",$D1860="Simple magnetic grid  - 316.",$D1860="FESTO"),$D1860)</f>
        <v>#N/A</v>
      </c>
    </row>
    <row r="1861" spans="1:10" x14ac:dyDescent="0.2">
      <c r="A1861" t="s">
        <v>27</v>
      </c>
      <c r="B1861" t="s">
        <v>331</v>
      </c>
      <c r="C1861" s="2" t="str">
        <f>_xlfn.XLOOKUP(B1861,Sheet1!$E$2:$E$171,Sheet1!$A$2:$A$171," ",0)</f>
        <v xml:space="preserve"> </v>
      </c>
      <c r="D1861" s="2" t="str">
        <f>_xlfn.XLOOKUP(B1861,Sheet1!$E$2:$E$171,Sheet1!$B$2:$B$171," ",0)</f>
        <v xml:space="preserve"> </v>
      </c>
      <c r="E1861" t="e" cm="1">
        <f t="array" ref="E1861">_xlfn.IFS(OR(D1861="Spl Mounting flange - 304",D1861="Spl Enlarged Mounting flange - 304",D1861="Spl Monoblock - 304",D1861="Dbl Mounting flange - 304",D1861="Dbl Monoblock - 304",D1861="Spl Mounting flange - 316",D1861="Dbl Mounting flange - 316",D1861="Spl Monoblock - 316",D1861="Dbl Mounting flange - 316"),D1861)</f>
        <v>#N/A</v>
      </c>
      <c r="F1861" t="e" cm="1">
        <f t="array" ref="F1861">_xlfn.IFS(OR($D1861="Fan 50 Hz",$D1861="Fan 440V 60 Hz",$D1861="Fan 460V 50 Hz"),$D1861)</f>
        <v>#N/A</v>
      </c>
      <c r="G1861" t="e" cm="1">
        <f t="array" ref="G1861">_xlfn.IFS(OR($D1861="Hopper 304",$D1861="Hopper 316"),$D1861)</f>
        <v>#N/A</v>
      </c>
      <c r="H1861" t="e" cm="1">
        <f t="array" ref="H1861">_xlfn.IFS(OR($D1861="Vibrating grid",$D1861="Vibrating grid for enlarged design"),$D1861)</f>
        <v>#N/A</v>
      </c>
      <c r="I1861" t="e" cm="1">
        <f t="array" ref="I1861">_xlfn.IFS(OR($D1861="Simple magnetic grid  - 304",$D1861="Simple magnetic grid  - 316",$D1861="Simple and enlarged magnetic grid "),$D1861)</f>
        <v>#N/A</v>
      </c>
      <c r="J1861" t="e" cm="1">
        <f t="array" ref="J1861">_xlfn.IFS(OR($D1861="SMC",$D1861="Simple magnetic grid  - 316.",$D1861="FESTO"),$D1861)</f>
        <v>#N/A</v>
      </c>
    </row>
    <row r="1862" spans="1:10" x14ac:dyDescent="0.2">
      <c r="A1862" t="s">
        <v>27</v>
      </c>
      <c r="B1862" t="s">
        <v>330</v>
      </c>
      <c r="C1862" s="2" t="str">
        <f>_xlfn.XLOOKUP(B1862,Sheet1!$E$2:$E$171,Sheet1!$A$2:$A$171," ",0)</f>
        <v xml:space="preserve"> </v>
      </c>
      <c r="D1862" s="2" t="str">
        <f>_xlfn.XLOOKUP(B1862,Sheet1!$E$2:$E$171,Sheet1!$B$2:$B$171," ",0)</f>
        <v xml:space="preserve"> </v>
      </c>
      <c r="E1862" t="e" cm="1">
        <f t="array" ref="E1862">_xlfn.IFS(OR(D1862="Spl Mounting flange - 304",D1862="Spl Enlarged Mounting flange - 304",D1862="Spl Monoblock - 304",D1862="Dbl Mounting flange - 304",D1862="Dbl Monoblock - 304",D1862="Spl Mounting flange - 316",D1862="Dbl Mounting flange - 316",D1862="Spl Monoblock - 316",D1862="Dbl Mounting flange - 316"),D1862)</f>
        <v>#N/A</v>
      </c>
      <c r="F1862" t="e" cm="1">
        <f t="array" ref="F1862">_xlfn.IFS(OR($D1862="Fan 50 Hz",$D1862="Fan 440V 60 Hz",$D1862="Fan 460V 50 Hz"),$D1862)</f>
        <v>#N/A</v>
      </c>
      <c r="G1862" t="e" cm="1">
        <f t="array" ref="G1862">_xlfn.IFS(OR($D1862="Hopper 304",$D1862="Hopper 316"),$D1862)</f>
        <v>#N/A</v>
      </c>
      <c r="H1862" t="e" cm="1">
        <f t="array" ref="H1862">_xlfn.IFS(OR($D1862="Vibrating grid",$D1862="Vibrating grid for enlarged design"),$D1862)</f>
        <v>#N/A</v>
      </c>
      <c r="I1862" t="e" cm="1">
        <f t="array" ref="I1862">_xlfn.IFS(OR($D1862="Simple magnetic grid  - 304",$D1862="Simple magnetic grid  - 316",$D1862="Simple and enlarged magnetic grid "),$D1862)</f>
        <v>#N/A</v>
      </c>
      <c r="J1862" t="e" cm="1">
        <f t="array" ref="J1862">_xlfn.IFS(OR($D1862="SMC",$D1862="Simple magnetic grid  - 316.",$D1862="FESTO"),$D1862)</f>
        <v>#N/A</v>
      </c>
    </row>
    <row r="1863" spans="1:10" x14ac:dyDescent="0.2">
      <c r="A1863" t="s">
        <v>27</v>
      </c>
      <c r="B1863" t="s">
        <v>329</v>
      </c>
      <c r="C1863" s="2" t="str">
        <f>_xlfn.XLOOKUP(B1863,Sheet1!$E$2:$E$171,Sheet1!$A$2:$A$171," ",0)</f>
        <v xml:space="preserve"> </v>
      </c>
      <c r="D1863" s="2" t="str">
        <f>_xlfn.XLOOKUP(B1863,Sheet1!$E$2:$E$171,Sheet1!$B$2:$B$171," ",0)</f>
        <v xml:space="preserve"> </v>
      </c>
      <c r="E1863" t="e" cm="1">
        <f t="array" ref="E1863">_xlfn.IFS(OR(D1863="Spl Mounting flange - 304",D1863="Spl Enlarged Mounting flange - 304",D1863="Spl Monoblock - 304",D1863="Dbl Mounting flange - 304",D1863="Dbl Monoblock - 304",D1863="Spl Mounting flange - 316",D1863="Dbl Mounting flange - 316",D1863="Spl Monoblock - 316",D1863="Dbl Mounting flange - 316"),D1863)</f>
        <v>#N/A</v>
      </c>
      <c r="F1863" t="e" cm="1">
        <f t="array" ref="F1863">_xlfn.IFS(OR($D1863="Fan 50 Hz",$D1863="Fan 440V 60 Hz",$D1863="Fan 460V 50 Hz"),$D1863)</f>
        <v>#N/A</v>
      </c>
      <c r="G1863" t="e" cm="1">
        <f t="array" ref="G1863">_xlfn.IFS(OR($D1863="Hopper 304",$D1863="Hopper 316"),$D1863)</f>
        <v>#N/A</v>
      </c>
      <c r="H1863" t="e" cm="1">
        <f t="array" ref="H1863">_xlfn.IFS(OR($D1863="Vibrating grid",$D1863="Vibrating grid for enlarged design"),$D1863)</f>
        <v>#N/A</v>
      </c>
      <c r="I1863" t="e" cm="1">
        <f t="array" ref="I1863">_xlfn.IFS(OR($D1863="Simple magnetic grid  - 304",$D1863="Simple magnetic grid  - 316",$D1863="Simple and enlarged magnetic grid "),$D1863)</f>
        <v>#N/A</v>
      </c>
      <c r="J1863" t="e" cm="1">
        <f t="array" ref="J1863">_xlfn.IFS(OR($D1863="SMC",$D1863="Simple magnetic grid  - 316.",$D1863="FESTO"),$D1863)</f>
        <v>#N/A</v>
      </c>
    </row>
    <row r="1864" spans="1:10" x14ac:dyDescent="0.2">
      <c r="A1864" t="s">
        <v>27</v>
      </c>
      <c r="B1864" t="s">
        <v>254</v>
      </c>
      <c r="C1864" s="2" t="str">
        <f>_xlfn.XLOOKUP(B1864,Sheet1!$E$2:$E$171,Sheet1!$A$2:$A$171," ",0)</f>
        <v xml:space="preserve"> </v>
      </c>
      <c r="D1864" s="2" t="str">
        <f>_xlfn.XLOOKUP(B1864,Sheet1!$E$2:$E$171,Sheet1!$B$2:$B$171," ",0)</f>
        <v xml:space="preserve"> </v>
      </c>
      <c r="E1864" t="e" cm="1">
        <f t="array" ref="E1864">_xlfn.IFS(OR(D1864="Spl Mounting flange - 304",D1864="Spl Enlarged Mounting flange - 304",D1864="Spl Monoblock - 304",D1864="Dbl Mounting flange - 304",D1864="Dbl Monoblock - 304",D1864="Spl Mounting flange - 316",D1864="Dbl Mounting flange - 316",D1864="Spl Monoblock - 316",D1864="Dbl Mounting flange - 316"),D1864)</f>
        <v>#N/A</v>
      </c>
      <c r="F1864" t="e" cm="1">
        <f t="array" ref="F1864">_xlfn.IFS(OR($D1864="Fan 50 Hz",$D1864="Fan 440V 60 Hz",$D1864="Fan 460V 50 Hz"),$D1864)</f>
        <v>#N/A</v>
      </c>
      <c r="G1864" t="e" cm="1">
        <f t="array" ref="G1864">_xlfn.IFS(OR($D1864="Hopper 304",$D1864="Hopper 316"),$D1864)</f>
        <v>#N/A</v>
      </c>
      <c r="H1864" t="e" cm="1">
        <f t="array" ref="H1864">_xlfn.IFS(OR($D1864="Vibrating grid",$D1864="Vibrating grid for enlarged design"),$D1864)</f>
        <v>#N/A</v>
      </c>
      <c r="I1864" t="e" cm="1">
        <f t="array" ref="I1864">_xlfn.IFS(OR($D1864="Simple magnetic grid  - 304",$D1864="Simple magnetic grid  - 316",$D1864="Simple and enlarged magnetic grid "),$D1864)</f>
        <v>#N/A</v>
      </c>
      <c r="J1864" t="e" cm="1">
        <f t="array" ref="J1864">_xlfn.IFS(OR($D1864="SMC",$D1864="Simple magnetic grid  - 316.",$D1864="FESTO"),$D1864)</f>
        <v>#N/A</v>
      </c>
    </row>
    <row r="1865" spans="1:10" x14ac:dyDescent="0.2">
      <c r="A1865" t="s">
        <v>27</v>
      </c>
      <c r="B1865" t="s">
        <v>65</v>
      </c>
      <c r="C1865" s="2" t="str">
        <f>_xlfn.XLOOKUP(B1865,Sheet1!$E$2:$E$171,Sheet1!$A$2:$A$171," ",0)</f>
        <v xml:space="preserve"> </v>
      </c>
      <c r="D1865" s="2" t="str">
        <f>_xlfn.XLOOKUP(B1865,Sheet1!$E$2:$E$171,Sheet1!$B$2:$B$171," ",0)</f>
        <v xml:space="preserve"> </v>
      </c>
      <c r="E1865" t="e" cm="1">
        <f t="array" ref="E1865">_xlfn.IFS(OR(D1865="Spl Mounting flange - 304",D1865="Spl Enlarged Mounting flange - 304",D1865="Spl Monoblock - 304",D1865="Dbl Mounting flange - 304",D1865="Dbl Monoblock - 304",D1865="Spl Mounting flange - 316",D1865="Dbl Mounting flange - 316",D1865="Spl Monoblock - 316",D1865="Dbl Mounting flange - 316"),D1865)</f>
        <v>#N/A</v>
      </c>
      <c r="F1865" t="e" cm="1">
        <f t="array" ref="F1865">_xlfn.IFS(OR($D1865="Fan 50 Hz",$D1865="Fan 440V 60 Hz",$D1865="Fan 460V 50 Hz"),$D1865)</f>
        <v>#N/A</v>
      </c>
      <c r="G1865" t="e" cm="1">
        <f t="array" ref="G1865">_xlfn.IFS(OR($D1865="Hopper 304",$D1865="Hopper 316"),$D1865)</f>
        <v>#N/A</v>
      </c>
      <c r="H1865" t="e" cm="1">
        <f t="array" ref="H1865">_xlfn.IFS(OR($D1865="Vibrating grid",$D1865="Vibrating grid for enlarged design"),$D1865)</f>
        <v>#N/A</v>
      </c>
      <c r="I1865" t="e" cm="1">
        <f t="array" ref="I1865">_xlfn.IFS(OR($D1865="Simple magnetic grid  - 304",$D1865="Simple magnetic grid  - 316",$D1865="Simple and enlarged magnetic grid "),$D1865)</f>
        <v>#N/A</v>
      </c>
      <c r="J1865" t="e" cm="1">
        <f t="array" ref="J1865">_xlfn.IFS(OR($D1865="SMC",$D1865="Simple magnetic grid  - 316.",$D1865="FESTO"),$D1865)</f>
        <v>#N/A</v>
      </c>
    </row>
    <row r="1866" spans="1:10" x14ac:dyDescent="0.2">
      <c r="A1866" t="s">
        <v>27</v>
      </c>
      <c r="B1866" t="s">
        <v>1</v>
      </c>
      <c r="C1866" s="2" t="str">
        <f>_xlfn.XLOOKUP(B1866,Sheet1!$E$2:$E$171,Sheet1!$A$2:$A$171," ",0)</f>
        <v xml:space="preserve"> </v>
      </c>
      <c r="D1866" s="2" t="str">
        <f>_xlfn.XLOOKUP(B1866,Sheet1!$E$2:$E$171,Sheet1!$B$2:$B$171," ",0)</f>
        <v xml:space="preserve"> </v>
      </c>
      <c r="E1866" t="e" cm="1">
        <f t="array" ref="E1866">_xlfn.IFS(OR(D1866="Spl Mounting flange - 304",D1866="Spl Enlarged Mounting flange - 304",D1866="Spl Monoblock - 304",D1866="Dbl Mounting flange - 304",D1866="Dbl Monoblock - 304",D1866="Spl Mounting flange - 316",D1866="Dbl Mounting flange - 316",D1866="Spl Monoblock - 316",D1866="Dbl Mounting flange - 316"),D1866)</f>
        <v>#N/A</v>
      </c>
      <c r="F1866" t="e" cm="1">
        <f t="array" ref="F1866">_xlfn.IFS(OR($D1866="Fan 50 Hz",$D1866="Fan 440V 60 Hz",$D1866="Fan 460V 50 Hz"),$D1866)</f>
        <v>#N/A</v>
      </c>
      <c r="G1866" t="e" cm="1">
        <f t="array" ref="G1866">_xlfn.IFS(OR($D1866="Hopper 304",$D1866="Hopper 316"),$D1866)</f>
        <v>#N/A</v>
      </c>
      <c r="H1866" t="e" cm="1">
        <f t="array" ref="H1866">_xlfn.IFS(OR($D1866="Vibrating grid",$D1866="Vibrating grid for enlarged design"),$D1866)</f>
        <v>#N/A</v>
      </c>
      <c r="I1866" t="e" cm="1">
        <f t="array" ref="I1866">_xlfn.IFS(OR($D1866="Simple magnetic grid  - 304",$D1866="Simple magnetic grid  - 316",$D1866="Simple and enlarged magnetic grid "),$D1866)</f>
        <v>#N/A</v>
      </c>
      <c r="J1866" t="e" cm="1">
        <f t="array" ref="J1866">_xlfn.IFS(OR($D1866="SMC",$D1866="Simple magnetic grid  - 316.",$D1866="FESTO"),$D1866)</f>
        <v>#N/A</v>
      </c>
    </row>
    <row r="1867" spans="1:10" x14ac:dyDescent="0.2">
      <c r="A1867" t="s">
        <v>27</v>
      </c>
      <c r="B1867" t="s">
        <v>1</v>
      </c>
      <c r="C1867" s="2" t="str">
        <f>_xlfn.XLOOKUP(B1867,Sheet1!$E$2:$E$171,Sheet1!$A$2:$A$171," ",0)</f>
        <v xml:space="preserve"> </v>
      </c>
      <c r="D1867" s="2" t="str">
        <f>_xlfn.XLOOKUP(B1867,Sheet1!$E$2:$E$171,Sheet1!$B$2:$B$171," ",0)</f>
        <v xml:space="preserve"> </v>
      </c>
      <c r="E1867" t="e" cm="1">
        <f t="array" ref="E1867">_xlfn.IFS(OR(D1867="Spl Mounting flange - 304",D1867="Spl Enlarged Mounting flange - 304",D1867="Spl Monoblock - 304",D1867="Dbl Mounting flange - 304",D1867="Dbl Monoblock - 304",D1867="Spl Mounting flange - 316",D1867="Dbl Mounting flange - 316",D1867="Spl Monoblock - 316",D1867="Dbl Mounting flange - 316"),D1867)</f>
        <v>#N/A</v>
      </c>
      <c r="F1867" t="e" cm="1">
        <f t="array" ref="F1867">_xlfn.IFS(OR($D1867="Fan 50 Hz",$D1867="Fan 440V 60 Hz",$D1867="Fan 460V 50 Hz"),$D1867)</f>
        <v>#N/A</v>
      </c>
      <c r="G1867" t="e" cm="1">
        <f t="array" ref="G1867">_xlfn.IFS(OR($D1867="Hopper 304",$D1867="Hopper 316"),$D1867)</f>
        <v>#N/A</v>
      </c>
      <c r="H1867" t="e" cm="1">
        <f t="array" ref="H1867">_xlfn.IFS(OR($D1867="Vibrating grid",$D1867="Vibrating grid for enlarged design"),$D1867)</f>
        <v>#N/A</v>
      </c>
      <c r="I1867" t="e" cm="1">
        <f t="array" ref="I1867">_xlfn.IFS(OR($D1867="Simple magnetic grid  - 304",$D1867="Simple magnetic grid  - 316",$D1867="Simple and enlarged magnetic grid "),$D1867)</f>
        <v>#N/A</v>
      </c>
      <c r="J1867" t="e" cm="1">
        <f t="array" ref="J1867">_xlfn.IFS(OR($D1867="SMC",$D1867="Simple magnetic grid  - 316.",$D1867="FESTO"),$D1867)</f>
        <v>#N/A</v>
      </c>
    </row>
    <row r="1868" spans="1:10" x14ac:dyDescent="0.2">
      <c r="A1868" t="s">
        <v>27</v>
      </c>
      <c r="B1868" t="s">
        <v>365</v>
      </c>
      <c r="C1868" s="2" t="str">
        <f>_xlfn.XLOOKUP(B1868,Sheet1!$E$2:$E$171,Sheet1!$A$2:$A$171," ",0)</f>
        <v xml:space="preserve"> </v>
      </c>
      <c r="D1868" s="2" t="str">
        <f>_xlfn.XLOOKUP(B1868,Sheet1!$E$2:$E$171,Sheet1!$B$2:$B$171," ",0)</f>
        <v xml:space="preserve"> </v>
      </c>
      <c r="E1868" t="e" cm="1">
        <f t="array" ref="E1868">_xlfn.IFS(OR(D1868="Spl Mounting flange - 304",D1868="Spl Enlarged Mounting flange - 304",D1868="Spl Monoblock - 304",D1868="Dbl Mounting flange - 304",D1868="Dbl Monoblock - 304",D1868="Spl Mounting flange - 316",D1868="Dbl Mounting flange - 316",D1868="Spl Monoblock - 316",D1868="Dbl Mounting flange - 316"),D1868)</f>
        <v>#N/A</v>
      </c>
      <c r="F1868" t="e" cm="1">
        <f t="array" ref="F1868">_xlfn.IFS(OR($D1868="Fan 50 Hz",$D1868="Fan 440V 60 Hz",$D1868="Fan 460V 50 Hz"),$D1868)</f>
        <v>#N/A</v>
      </c>
      <c r="G1868" t="e" cm="1">
        <f t="array" ref="G1868">_xlfn.IFS(OR($D1868="Hopper 304",$D1868="Hopper 316"),$D1868)</f>
        <v>#N/A</v>
      </c>
      <c r="H1868" t="e" cm="1">
        <f t="array" ref="H1868">_xlfn.IFS(OR($D1868="Vibrating grid",$D1868="Vibrating grid for enlarged design"),$D1868)</f>
        <v>#N/A</v>
      </c>
      <c r="I1868" t="e" cm="1">
        <f t="array" ref="I1868">_xlfn.IFS(OR($D1868="Simple magnetic grid  - 304",$D1868="Simple magnetic grid  - 316",$D1868="Simple and enlarged magnetic grid "),$D1868)</f>
        <v>#N/A</v>
      </c>
      <c r="J1868" t="e" cm="1">
        <f t="array" ref="J1868">_xlfn.IFS(OR($D1868="SMC",$D1868="Simple magnetic grid  - 316.",$D1868="FESTO"),$D1868)</f>
        <v>#N/A</v>
      </c>
    </row>
    <row r="1869" spans="1:10" x14ac:dyDescent="0.2">
      <c r="A1869" t="s">
        <v>27</v>
      </c>
      <c r="B1869" t="s">
        <v>1</v>
      </c>
      <c r="C1869" s="2" t="str">
        <f>_xlfn.XLOOKUP(B1869,Sheet1!$E$2:$E$171,Sheet1!$A$2:$A$171," ",0)</f>
        <v xml:space="preserve"> </v>
      </c>
      <c r="D1869" s="2" t="str">
        <f>_xlfn.XLOOKUP(B1869,Sheet1!$E$2:$E$171,Sheet1!$B$2:$B$171," ",0)</f>
        <v xml:space="preserve"> </v>
      </c>
      <c r="E1869" t="e" cm="1">
        <f t="array" ref="E1869">_xlfn.IFS(OR(D1869="Spl Mounting flange - 304",D1869="Spl Enlarged Mounting flange - 304",D1869="Spl Monoblock - 304",D1869="Dbl Mounting flange - 304",D1869="Dbl Monoblock - 304",D1869="Spl Mounting flange - 316",D1869="Dbl Mounting flange - 316",D1869="Spl Monoblock - 316",D1869="Dbl Mounting flange - 316"),D1869)</f>
        <v>#N/A</v>
      </c>
      <c r="F1869" t="e" cm="1">
        <f t="array" ref="F1869">_xlfn.IFS(OR($D1869="Fan 50 Hz",$D1869="Fan 440V 60 Hz",$D1869="Fan 460V 50 Hz"),$D1869)</f>
        <v>#N/A</v>
      </c>
      <c r="G1869" t="e" cm="1">
        <f t="array" ref="G1869">_xlfn.IFS(OR($D1869="Hopper 304",$D1869="Hopper 316"),$D1869)</f>
        <v>#N/A</v>
      </c>
      <c r="H1869" t="e" cm="1">
        <f t="array" ref="H1869">_xlfn.IFS(OR($D1869="Vibrating grid",$D1869="Vibrating grid for enlarged design"),$D1869)</f>
        <v>#N/A</v>
      </c>
      <c r="I1869" t="e" cm="1">
        <f t="array" ref="I1869">_xlfn.IFS(OR($D1869="Simple magnetic grid  - 304",$D1869="Simple magnetic grid  - 316",$D1869="Simple and enlarged magnetic grid "),$D1869)</f>
        <v>#N/A</v>
      </c>
      <c r="J1869" t="e" cm="1">
        <f t="array" ref="J1869">_xlfn.IFS(OR($D1869="SMC",$D1869="Simple magnetic grid  - 316.",$D1869="FESTO"),$D1869)</f>
        <v>#N/A</v>
      </c>
    </row>
    <row r="1870" spans="1:10" x14ac:dyDescent="0.2">
      <c r="A1870" t="s">
        <v>27</v>
      </c>
      <c r="B1870" t="s">
        <v>254</v>
      </c>
      <c r="C1870" s="2" t="str">
        <f>_xlfn.XLOOKUP(B1870,Sheet1!$E$2:$E$171,Sheet1!$A$2:$A$171," ",0)</f>
        <v xml:space="preserve"> </v>
      </c>
      <c r="D1870" s="2" t="str">
        <f>_xlfn.XLOOKUP(B1870,Sheet1!$E$2:$E$171,Sheet1!$B$2:$B$171," ",0)</f>
        <v xml:space="preserve"> </v>
      </c>
      <c r="E1870" t="e" cm="1">
        <f t="array" ref="E1870">_xlfn.IFS(OR(D1870="Spl Mounting flange - 304",D1870="Spl Enlarged Mounting flange - 304",D1870="Spl Monoblock - 304",D1870="Dbl Mounting flange - 304",D1870="Dbl Monoblock - 304",D1870="Spl Mounting flange - 316",D1870="Dbl Mounting flange - 316",D1870="Spl Monoblock - 316",D1870="Dbl Mounting flange - 316"),D1870)</f>
        <v>#N/A</v>
      </c>
      <c r="F1870" t="e" cm="1">
        <f t="array" ref="F1870">_xlfn.IFS(OR($D1870="Fan 50 Hz",$D1870="Fan 440V 60 Hz",$D1870="Fan 460V 50 Hz"),$D1870)</f>
        <v>#N/A</v>
      </c>
      <c r="G1870" t="e" cm="1">
        <f t="array" ref="G1870">_xlfn.IFS(OR($D1870="Hopper 304",$D1870="Hopper 316"),$D1870)</f>
        <v>#N/A</v>
      </c>
      <c r="H1870" t="e" cm="1">
        <f t="array" ref="H1870">_xlfn.IFS(OR($D1870="Vibrating grid",$D1870="Vibrating grid for enlarged design"),$D1870)</f>
        <v>#N/A</v>
      </c>
      <c r="I1870" t="e" cm="1">
        <f t="array" ref="I1870">_xlfn.IFS(OR($D1870="Simple magnetic grid  - 304",$D1870="Simple magnetic grid  - 316",$D1870="Simple and enlarged magnetic grid "),$D1870)</f>
        <v>#N/A</v>
      </c>
      <c r="J1870" t="e" cm="1">
        <f t="array" ref="J1870">_xlfn.IFS(OR($D1870="SMC",$D1870="Simple magnetic grid  - 316.",$D1870="FESTO"),$D1870)</f>
        <v>#N/A</v>
      </c>
    </row>
    <row r="1871" spans="1:10" x14ac:dyDescent="0.2">
      <c r="A1871" t="s">
        <v>27</v>
      </c>
      <c r="B1871" t="s">
        <v>65</v>
      </c>
      <c r="C1871" s="2" t="str">
        <f>_xlfn.XLOOKUP(B1871,Sheet1!$E$2:$E$171,Sheet1!$A$2:$A$171," ",0)</f>
        <v xml:space="preserve"> </v>
      </c>
      <c r="D1871" s="2" t="str">
        <f>_xlfn.XLOOKUP(B1871,Sheet1!$E$2:$E$171,Sheet1!$B$2:$B$171," ",0)</f>
        <v xml:space="preserve"> </v>
      </c>
      <c r="E1871" t="e" cm="1">
        <f t="array" ref="E1871">_xlfn.IFS(OR(D1871="Spl Mounting flange - 304",D1871="Spl Enlarged Mounting flange - 304",D1871="Spl Monoblock - 304",D1871="Dbl Mounting flange - 304",D1871="Dbl Monoblock - 304",D1871="Spl Mounting flange - 316",D1871="Dbl Mounting flange - 316",D1871="Spl Monoblock - 316",D1871="Dbl Mounting flange - 316"),D1871)</f>
        <v>#N/A</v>
      </c>
      <c r="F1871" t="e" cm="1">
        <f t="array" ref="F1871">_xlfn.IFS(OR($D1871="Fan 50 Hz",$D1871="Fan 440V 60 Hz",$D1871="Fan 460V 50 Hz"),$D1871)</f>
        <v>#N/A</v>
      </c>
      <c r="G1871" t="e" cm="1">
        <f t="array" ref="G1871">_xlfn.IFS(OR($D1871="Hopper 304",$D1871="Hopper 316"),$D1871)</f>
        <v>#N/A</v>
      </c>
      <c r="H1871" t="e" cm="1">
        <f t="array" ref="H1871">_xlfn.IFS(OR($D1871="Vibrating grid",$D1871="Vibrating grid for enlarged design"),$D1871)</f>
        <v>#N/A</v>
      </c>
      <c r="I1871" t="e" cm="1">
        <f t="array" ref="I1871">_xlfn.IFS(OR($D1871="Simple magnetic grid  - 304",$D1871="Simple magnetic grid  - 316",$D1871="Simple and enlarged magnetic grid "),$D1871)</f>
        <v>#N/A</v>
      </c>
      <c r="J1871" t="e" cm="1">
        <f t="array" ref="J1871">_xlfn.IFS(OR($D1871="SMC",$D1871="Simple magnetic grid  - 316.",$D1871="FESTO"),$D1871)</f>
        <v>#N/A</v>
      </c>
    </row>
    <row r="1872" spans="1:10" x14ac:dyDescent="0.2">
      <c r="A1872" t="s">
        <v>27</v>
      </c>
      <c r="B1872" t="s">
        <v>91</v>
      </c>
      <c r="C1872" s="2" t="str">
        <f>_xlfn.XLOOKUP(B1872,Sheet1!$E$2:$E$171,Sheet1!$A$2:$A$171," ",0)</f>
        <v xml:space="preserve"> </v>
      </c>
      <c r="D1872" s="2" t="str">
        <f>_xlfn.XLOOKUP(B1872,Sheet1!$E$2:$E$171,Sheet1!$B$2:$B$171," ",0)</f>
        <v xml:space="preserve"> </v>
      </c>
      <c r="E1872" t="e" cm="1">
        <f t="array" ref="E1872">_xlfn.IFS(OR(D1872="Spl Mounting flange - 304",D1872="Spl Enlarged Mounting flange - 304",D1872="Spl Monoblock - 304",D1872="Dbl Mounting flange - 304",D1872="Dbl Monoblock - 304",D1872="Spl Mounting flange - 316",D1872="Dbl Mounting flange - 316",D1872="Spl Monoblock - 316",D1872="Dbl Mounting flange - 316"),D1872)</f>
        <v>#N/A</v>
      </c>
      <c r="F1872" t="e" cm="1">
        <f t="array" ref="F1872">_xlfn.IFS(OR($D1872="Fan 50 Hz",$D1872="Fan 440V 60 Hz",$D1872="Fan 460V 50 Hz"),$D1872)</f>
        <v>#N/A</v>
      </c>
      <c r="G1872" t="e" cm="1">
        <f t="array" ref="G1872">_xlfn.IFS(OR($D1872="Hopper 304",$D1872="Hopper 316"),$D1872)</f>
        <v>#N/A</v>
      </c>
      <c r="H1872" t="e" cm="1">
        <f t="array" ref="H1872">_xlfn.IFS(OR($D1872="Vibrating grid",$D1872="Vibrating grid for enlarged design"),$D1872)</f>
        <v>#N/A</v>
      </c>
      <c r="I1872" t="e" cm="1">
        <f t="array" ref="I1872">_xlfn.IFS(OR($D1872="Simple magnetic grid  - 304",$D1872="Simple magnetic grid  - 316",$D1872="Simple and enlarged magnetic grid "),$D1872)</f>
        <v>#N/A</v>
      </c>
      <c r="J1872" t="e" cm="1">
        <f t="array" ref="J1872">_xlfn.IFS(OR($D1872="SMC",$D1872="Simple magnetic grid  - 316.",$D1872="FESTO"),$D1872)</f>
        <v>#N/A</v>
      </c>
    </row>
    <row r="1873" spans="1:10" x14ac:dyDescent="0.2">
      <c r="A1873" t="s">
        <v>27</v>
      </c>
      <c r="B1873" t="s">
        <v>1</v>
      </c>
      <c r="C1873" s="2" t="str">
        <f>_xlfn.XLOOKUP(B1873,Sheet1!$E$2:$E$171,Sheet1!$A$2:$A$171," ",0)</f>
        <v xml:space="preserve"> </v>
      </c>
      <c r="D1873" s="2" t="str">
        <f>_xlfn.XLOOKUP(B1873,Sheet1!$E$2:$E$171,Sheet1!$B$2:$B$171," ",0)</f>
        <v xml:space="preserve"> </v>
      </c>
      <c r="E1873" t="e" cm="1">
        <f t="array" ref="E1873">_xlfn.IFS(OR(D1873="Spl Mounting flange - 304",D1873="Spl Enlarged Mounting flange - 304",D1873="Spl Monoblock - 304",D1873="Dbl Mounting flange - 304",D1873="Dbl Monoblock - 304",D1873="Spl Mounting flange - 316",D1873="Dbl Mounting flange - 316",D1873="Spl Monoblock - 316",D1873="Dbl Mounting flange - 316"),D1873)</f>
        <v>#N/A</v>
      </c>
      <c r="F1873" t="e" cm="1">
        <f t="array" ref="F1873">_xlfn.IFS(OR($D1873="Fan 50 Hz",$D1873="Fan 440V 60 Hz",$D1873="Fan 460V 50 Hz"),$D1873)</f>
        <v>#N/A</v>
      </c>
      <c r="G1873" t="e" cm="1">
        <f t="array" ref="G1873">_xlfn.IFS(OR($D1873="Hopper 304",$D1873="Hopper 316"),$D1873)</f>
        <v>#N/A</v>
      </c>
      <c r="H1873" t="e" cm="1">
        <f t="array" ref="H1873">_xlfn.IFS(OR($D1873="Vibrating grid",$D1873="Vibrating grid for enlarged design"),$D1873)</f>
        <v>#N/A</v>
      </c>
      <c r="I1873" t="e" cm="1">
        <f t="array" ref="I1873">_xlfn.IFS(OR($D1873="Simple magnetic grid  - 304",$D1873="Simple magnetic grid  - 316",$D1873="Simple and enlarged magnetic grid "),$D1873)</f>
        <v>#N/A</v>
      </c>
      <c r="J1873" t="e" cm="1">
        <f t="array" ref="J1873">_xlfn.IFS(OR($D1873="SMC",$D1873="Simple magnetic grid  - 316.",$D1873="FESTO"),$D1873)</f>
        <v>#N/A</v>
      </c>
    </row>
    <row r="1874" spans="1:10" x14ac:dyDescent="0.2">
      <c r="A1874" t="s">
        <v>27</v>
      </c>
      <c r="B1874" t="s">
        <v>90</v>
      </c>
      <c r="C1874" s="2" t="str">
        <f>_xlfn.XLOOKUP(B1874,Sheet1!$E$2:$E$171,Sheet1!$A$2:$A$171," ",0)</f>
        <v xml:space="preserve"> </v>
      </c>
      <c r="D1874" s="2" t="str">
        <f>_xlfn.XLOOKUP(B1874,Sheet1!$E$2:$E$171,Sheet1!$B$2:$B$171," ",0)</f>
        <v xml:space="preserve"> </v>
      </c>
      <c r="E1874" t="e" cm="1">
        <f t="array" ref="E1874">_xlfn.IFS(OR(D1874="Spl Mounting flange - 304",D1874="Spl Enlarged Mounting flange - 304",D1874="Spl Monoblock - 304",D1874="Dbl Mounting flange - 304",D1874="Dbl Monoblock - 304",D1874="Spl Mounting flange - 316",D1874="Dbl Mounting flange - 316",D1874="Spl Monoblock - 316",D1874="Dbl Mounting flange - 316"),D1874)</f>
        <v>#N/A</v>
      </c>
      <c r="F1874" t="e" cm="1">
        <f t="array" ref="F1874">_xlfn.IFS(OR($D1874="Fan 50 Hz",$D1874="Fan 440V 60 Hz",$D1874="Fan 460V 50 Hz"),$D1874)</f>
        <v>#N/A</v>
      </c>
      <c r="G1874" t="e" cm="1">
        <f t="array" ref="G1874">_xlfn.IFS(OR($D1874="Hopper 304",$D1874="Hopper 316"),$D1874)</f>
        <v>#N/A</v>
      </c>
      <c r="H1874" t="e" cm="1">
        <f t="array" ref="H1874">_xlfn.IFS(OR($D1874="Vibrating grid",$D1874="Vibrating grid for enlarged design"),$D1874)</f>
        <v>#N/A</v>
      </c>
      <c r="I1874" t="e" cm="1">
        <f t="array" ref="I1874">_xlfn.IFS(OR($D1874="Simple magnetic grid  - 304",$D1874="Simple magnetic grid  - 316",$D1874="Simple and enlarged magnetic grid "),$D1874)</f>
        <v>#N/A</v>
      </c>
      <c r="J1874" t="e" cm="1">
        <f t="array" ref="J1874">_xlfn.IFS(OR($D1874="SMC",$D1874="Simple magnetic grid  - 316.",$D1874="FESTO"),$D1874)</f>
        <v>#N/A</v>
      </c>
    </row>
    <row r="1875" spans="1:10" x14ac:dyDescent="0.2">
      <c r="A1875" t="s">
        <v>27</v>
      </c>
      <c r="B1875" t="s">
        <v>89</v>
      </c>
      <c r="C1875" s="2" t="str">
        <f>_xlfn.XLOOKUP(B1875,Sheet1!$E$2:$E$171,Sheet1!$A$2:$A$171," ",0)</f>
        <v xml:space="preserve"> </v>
      </c>
      <c r="D1875" s="2" t="str">
        <f>_xlfn.XLOOKUP(B1875,Sheet1!$E$2:$E$171,Sheet1!$B$2:$B$171," ",0)</f>
        <v xml:space="preserve"> </v>
      </c>
      <c r="E1875" t="e" cm="1">
        <f t="array" ref="E1875">_xlfn.IFS(OR(D1875="Spl Mounting flange - 304",D1875="Spl Enlarged Mounting flange - 304",D1875="Spl Monoblock - 304",D1875="Dbl Mounting flange - 304",D1875="Dbl Monoblock - 304",D1875="Spl Mounting flange - 316",D1875="Dbl Mounting flange - 316",D1875="Spl Monoblock - 316",D1875="Dbl Mounting flange - 316"),D1875)</f>
        <v>#N/A</v>
      </c>
      <c r="F1875" t="e" cm="1">
        <f t="array" ref="F1875">_xlfn.IFS(OR($D1875="Fan 50 Hz",$D1875="Fan 440V 60 Hz",$D1875="Fan 460V 50 Hz"),$D1875)</f>
        <v>#N/A</v>
      </c>
      <c r="G1875" t="e" cm="1">
        <f t="array" ref="G1875">_xlfn.IFS(OR($D1875="Hopper 304",$D1875="Hopper 316"),$D1875)</f>
        <v>#N/A</v>
      </c>
      <c r="H1875" t="e" cm="1">
        <f t="array" ref="H1875">_xlfn.IFS(OR($D1875="Vibrating grid",$D1875="Vibrating grid for enlarged design"),$D1875)</f>
        <v>#N/A</v>
      </c>
      <c r="I1875" t="e" cm="1">
        <f t="array" ref="I1875">_xlfn.IFS(OR($D1875="Simple magnetic grid  - 304",$D1875="Simple magnetic grid  - 316",$D1875="Simple and enlarged magnetic grid "),$D1875)</f>
        <v>#N/A</v>
      </c>
      <c r="J1875" t="e" cm="1">
        <f t="array" ref="J1875">_xlfn.IFS(OR($D1875="SMC",$D1875="Simple magnetic grid  - 316.",$D1875="FESTO"),$D1875)</f>
        <v>#N/A</v>
      </c>
    </row>
    <row r="1876" spans="1:10" x14ac:dyDescent="0.2">
      <c r="A1876" t="s">
        <v>27</v>
      </c>
      <c r="B1876" t="s">
        <v>88</v>
      </c>
      <c r="C1876" s="2" t="str">
        <f>_xlfn.XLOOKUP(B1876,Sheet1!$E$2:$E$171,Sheet1!$A$2:$A$171," ",0)</f>
        <v xml:space="preserve"> </v>
      </c>
      <c r="D1876" s="2" t="str">
        <f>_xlfn.XLOOKUP(B1876,Sheet1!$E$2:$E$171,Sheet1!$B$2:$B$171," ",0)</f>
        <v xml:space="preserve"> </v>
      </c>
      <c r="E1876" t="e" cm="1">
        <f t="array" ref="E1876">_xlfn.IFS(OR(D1876="Spl Mounting flange - 304",D1876="Spl Enlarged Mounting flange - 304",D1876="Spl Monoblock - 304",D1876="Dbl Mounting flange - 304",D1876="Dbl Monoblock - 304",D1876="Spl Mounting flange - 316",D1876="Dbl Mounting flange - 316",D1876="Spl Monoblock - 316",D1876="Dbl Mounting flange - 316"),D1876)</f>
        <v>#N/A</v>
      </c>
      <c r="F1876" t="e" cm="1">
        <f t="array" ref="F1876">_xlfn.IFS(OR($D1876="Fan 50 Hz",$D1876="Fan 440V 60 Hz",$D1876="Fan 460V 50 Hz"),$D1876)</f>
        <v>#N/A</v>
      </c>
      <c r="G1876" t="e" cm="1">
        <f t="array" ref="G1876">_xlfn.IFS(OR($D1876="Hopper 304",$D1876="Hopper 316"),$D1876)</f>
        <v>#N/A</v>
      </c>
      <c r="H1876" t="e" cm="1">
        <f t="array" ref="H1876">_xlfn.IFS(OR($D1876="Vibrating grid",$D1876="Vibrating grid for enlarged design"),$D1876)</f>
        <v>#N/A</v>
      </c>
      <c r="I1876" t="e" cm="1">
        <f t="array" ref="I1876">_xlfn.IFS(OR($D1876="Simple magnetic grid  - 304",$D1876="Simple magnetic grid  - 316",$D1876="Simple and enlarged magnetic grid "),$D1876)</f>
        <v>#N/A</v>
      </c>
      <c r="J1876" t="e" cm="1">
        <f t="array" ref="J1876">_xlfn.IFS(OR($D1876="SMC",$D1876="Simple magnetic grid  - 316.",$D1876="FESTO"),$D1876)</f>
        <v>#N/A</v>
      </c>
    </row>
    <row r="1877" spans="1:10" x14ac:dyDescent="0.2">
      <c r="A1877" t="s">
        <v>27</v>
      </c>
      <c r="B1877" t="s">
        <v>87</v>
      </c>
      <c r="C1877" s="2" t="str">
        <f>_xlfn.XLOOKUP(B1877,Sheet1!$E$2:$E$171,Sheet1!$A$2:$A$171," ",0)</f>
        <v xml:space="preserve"> </v>
      </c>
      <c r="D1877" s="2" t="str">
        <f>_xlfn.XLOOKUP(B1877,Sheet1!$E$2:$E$171,Sheet1!$B$2:$B$171," ",0)</f>
        <v xml:space="preserve"> </v>
      </c>
      <c r="E1877" t="e" cm="1">
        <f t="array" ref="E1877">_xlfn.IFS(OR(D1877="Spl Mounting flange - 304",D1877="Spl Enlarged Mounting flange - 304",D1877="Spl Monoblock - 304",D1877="Dbl Mounting flange - 304",D1877="Dbl Monoblock - 304",D1877="Spl Mounting flange - 316",D1877="Dbl Mounting flange - 316",D1877="Spl Monoblock - 316",D1877="Dbl Mounting flange - 316"),D1877)</f>
        <v>#N/A</v>
      </c>
      <c r="F1877" t="e" cm="1">
        <f t="array" ref="F1877">_xlfn.IFS(OR($D1877="Fan 50 Hz",$D1877="Fan 440V 60 Hz",$D1877="Fan 460V 50 Hz"),$D1877)</f>
        <v>#N/A</v>
      </c>
      <c r="G1877" t="e" cm="1">
        <f t="array" ref="G1877">_xlfn.IFS(OR($D1877="Hopper 304",$D1877="Hopper 316"),$D1877)</f>
        <v>#N/A</v>
      </c>
      <c r="H1877" t="e" cm="1">
        <f t="array" ref="H1877">_xlfn.IFS(OR($D1877="Vibrating grid",$D1877="Vibrating grid for enlarged design"),$D1877)</f>
        <v>#N/A</v>
      </c>
      <c r="I1877" t="e" cm="1">
        <f t="array" ref="I1877">_xlfn.IFS(OR($D1877="Simple magnetic grid  - 304",$D1877="Simple magnetic grid  - 316",$D1877="Simple and enlarged magnetic grid "),$D1877)</f>
        <v>#N/A</v>
      </c>
      <c r="J1877" t="e" cm="1">
        <f t="array" ref="J1877">_xlfn.IFS(OR($D1877="SMC",$D1877="Simple magnetic grid  - 316.",$D1877="FESTO"),$D1877)</f>
        <v>#N/A</v>
      </c>
    </row>
    <row r="1878" spans="1:10" x14ac:dyDescent="0.2">
      <c r="A1878" t="s">
        <v>27</v>
      </c>
      <c r="B1878" t="s">
        <v>86</v>
      </c>
      <c r="C1878" s="2" t="str">
        <f>_xlfn.XLOOKUP(B1878,Sheet1!$E$2:$E$171,Sheet1!$A$2:$A$171," ",0)</f>
        <v xml:space="preserve"> </v>
      </c>
      <c r="D1878" s="2" t="str">
        <f>_xlfn.XLOOKUP(B1878,Sheet1!$E$2:$E$171,Sheet1!$B$2:$B$171," ",0)</f>
        <v xml:space="preserve"> </v>
      </c>
      <c r="E1878" t="e" cm="1">
        <f t="array" ref="E1878">_xlfn.IFS(OR(D1878="Spl Mounting flange - 304",D1878="Spl Enlarged Mounting flange - 304",D1878="Spl Monoblock - 304",D1878="Dbl Mounting flange - 304",D1878="Dbl Monoblock - 304",D1878="Spl Mounting flange - 316",D1878="Dbl Mounting flange - 316",D1878="Spl Monoblock - 316",D1878="Dbl Mounting flange - 316"),D1878)</f>
        <v>#N/A</v>
      </c>
      <c r="F1878" t="e" cm="1">
        <f t="array" ref="F1878">_xlfn.IFS(OR($D1878="Fan 50 Hz",$D1878="Fan 440V 60 Hz",$D1878="Fan 460V 50 Hz"),$D1878)</f>
        <v>#N/A</v>
      </c>
      <c r="G1878" t="e" cm="1">
        <f t="array" ref="G1878">_xlfn.IFS(OR($D1878="Hopper 304",$D1878="Hopper 316"),$D1878)</f>
        <v>#N/A</v>
      </c>
      <c r="H1878" t="e" cm="1">
        <f t="array" ref="H1878">_xlfn.IFS(OR($D1878="Vibrating grid",$D1878="Vibrating grid for enlarged design"),$D1878)</f>
        <v>#N/A</v>
      </c>
      <c r="I1878" t="e" cm="1">
        <f t="array" ref="I1878">_xlfn.IFS(OR($D1878="Simple magnetic grid  - 304",$D1878="Simple magnetic grid  - 316",$D1878="Simple and enlarged magnetic grid "),$D1878)</f>
        <v>#N/A</v>
      </c>
      <c r="J1878" t="e" cm="1">
        <f t="array" ref="J1878">_xlfn.IFS(OR($D1878="SMC",$D1878="Simple magnetic grid  - 316.",$D1878="FESTO"),$D1878)</f>
        <v>#N/A</v>
      </c>
    </row>
    <row r="1879" spans="1:10" x14ac:dyDescent="0.2">
      <c r="A1879" t="s">
        <v>27</v>
      </c>
      <c r="B1879" t="s">
        <v>216</v>
      </c>
      <c r="C1879" s="2" t="str">
        <f>_xlfn.XLOOKUP(B1879,Sheet1!$E$2:$E$171,Sheet1!$A$2:$A$171," ",0)</f>
        <v xml:space="preserve"> </v>
      </c>
      <c r="D1879" s="2" t="str">
        <f>_xlfn.XLOOKUP(B1879,Sheet1!$E$2:$E$171,Sheet1!$B$2:$B$171," ",0)</f>
        <v xml:space="preserve"> </v>
      </c>
      <c r="E1879" t="e" cm="1">
        <f t="array" ref="E1879">_xlfn.IFS(OR(D1879="Spl Mounting flange - 304",D1879="Spl Enlarged Mounting flange - 304",D1879="Spl Monoblock - 304",D1879="Dbl Mounting flange - 304",D1879="Dbl Monoblock - 304",D1879="Spl Mounting flange - 316",D1879="Dbl Mounting flange - 316",D1879="Spl Monoblock - 316",D1879="Dbl Mounting flange - 316"),D1879)</f>
        <v>#N/A</v>
      </c>
      <c r="F1879" t="e" cm="1">
        <f t="array" ref="F1879">_xlfn.IFS(OR($D1879="Fan 50 Hz",$D1879="Fan 440V 60 Hz",$D1879="Fan 460V 50 Hz"),$D1879)</f>
        <v>#N/A</v>
      </c>
      <c r="G1879" t="e" cm="1">
        <f t="array" ref="G1879">_xlfn.IFS(OR($D1879="Hopper 304",$D1879="Hopper 316"),$D1879)</f>
        <v>#N/A</v>
      </c>
      <c r="H1879" t="e" cm="1">
        <f t="array" ref="H1879">_xlfn.IFS(OR($D1879="Vibrating grid",$D1879="Vibrating grid for enlarged design"),$D1879)</f>
        <v>#N/A</v>
      </c>
      <c r="I1879" t="e" cm="1">
        <f t="array" ref="I1879">_xlfn.IFS(OR($D1879="Simple magnetic grid  - 304",$D1879="Simple magnetic grid  - 316",$D1879="Simple and enlarged magnetic grid "),$D1879)</f>
        <v>#N/A</v>
      </c>
      <c r="J1879" t="e" cm="1">
        <f t="array" ref="J1879">_xlfn.IFS(OR($D1879="SMC",$D1879="Simple magnetic grid  - 316.",$D1879="FESTO"),$D1879)</f>
        <v>#N/A</v>
      </c>
    </row>
    <row r="1880" spans="1:10" x14ac:dyDescent="0.2">
      <c r="A1880" t="s">
        <v>27</v>
      </c>
      <c r="B1880" t="s">
        <v>84</v>
      </c>
      <c r="C1880" s="2" t="str">
        <f>_xlfn.XLOOKUP(B1880,Sheet1!$E$2:$E$171,Sheet1!$A$2:$A$171," ",0)</f>
        <v xml:space="preserve"> </v>
      </c>
      <c r="D1880" s="2" t="str">
        <f>_xlfn.XLOOKUP(B1880,Sheet1!$E$2:$E$171,Sheet1!$B$2:$B$171," ",0)</f>
        <v xml:space="preserve"> </v>
      </c>
      <c r="E1880" t="e" cm="1">
        <f t="array" ref="E1880">_xlfn.IFS(OR(D1880="Spl Mounting flange - 304",D1880="Spl Enlarged Mounting flange - 304",D1880="Spl Monoblock - 304",D1880="Dbl Mounting flange - 304",D1880="Dbl Monoblock - 304",D1880="Spl Mounting flange - 316",D1880="Dbl Mounting flange - 316",D1880="Spl Monoblock - 316",D1880="Dbl Mounting flange - 316"),D1880)</f>
        <v>#N/A</v>
      </c>
      <c r="F1880" t="e" cm="1">
        <f t="array" ref="F1880">_xlfn.IFS(OR($D1880="Fan 50 Hz",$D1880="Fan 440V 60 Hz",$D1880="Fan 460V 50 Hz"),$D1880)</f>
        <v>#N/A</v>
      </c>
      <c r="G1880" t="e" cm="1">
        <f t="array" ref="G1880">_xlfn.IFS(OR($D1880="Hopper 304",$D1880="Hopper 316"),$D1880)</f>
        <v>#N/A</v>
      </c>
      <c r="H1880" t="e" cm="1">
        <f t="array" ref="H1880">_xlfn.IFS(OR($D1880="Vibrating grid",$D1880="Vibrating grid for enlarged design"),$D1880)</f>
        <v>#N/A</v>
      </c>
      <c r="I1880" t="e" cm="1">
        <f t="array" ref="I1880">_xlfn.IFS(OR($D1880="Simple magnetic grid  - 304",$D1880="Simple magnetic grid  - 316",$D1880="Simple and enlarged magnetic grid "),$D1880)</f>
        <v>#N/A</v>
      </c>
      <c r="J1880" t="e" cm="1">
        <f t="array" ref="J1880">_xlfn.IFS(OR($D1880="SMC",$D1880="Simple magnetic grid  - 316.",$D1880="FESTO"),$D1880)</f>
        <v>#N/A</v>
      </c>
    </row>
    <row r="1881" spans="1:10" x14ac:dyDescent="0.2">
      <c r="A1881" t="s">
        <v>27</v>
      </c>
      <c r="B1881" t="s">
        <v>83</v>
      </c>
      <c r="C1881" s="2" t="str">
        <f>_xlfn.XLOOKUP(B1881,Sheet1!$E$2:$E$171,Sheet1!$A$2:$A$171," ",0)</f>
        <v xml:space="preserve"> </v>
      </c>
      <c r="D1881" s="2" t="str">
        <f>_xlfn.XLOOKUP(B1881,Sheet1!$E$2:$E$171,Sheet1!$B$2:$B$171," ",0)</f>
        <v xml:space="preserve"> </v>
      </c>
      <c r="E1881" t="e" cm="1">
        <f t="array" ref="E1881">_xlfn.IFS(OR(D1881="Spl Mounting flange - 304",D1881="Spl Enlarged Mounting flange - 304",D1881="Spl Monoblock - 304",D1881="Dbl Mounting flange - 304",D1881="Dbl Monoblock - 304",D1881="Spl Mounting flange - 316",D1881="Dbl Mounting flange - 316",D1881="Spl Monoblock - 316",D1881="Dbl Mounting flange - 316"),D1881)</f>
        <v>#N/A</v>
      </c>
      <c r="F1881" t="e" cm="1">
        <f t="array" ref="F1881">_xlfn.IFS(OR($D1881="Fan 50 Hz",$D1881="Fan 440V 60 Hz",$D1881="Fan 460V 50 Hz"),$D1881)</f>
        <v>#N/A</v>
      </c>
      <c r="G1881" t="e" cm="1">
        <f t="array" ref="G1881">_xlfn.IFS(OR($D1881="Hopper 304",$D1881="Hopper 316"),$D1881)</f>
        <v>#N/A</v>
      </c>
      <c r="H1881" t="e" cm="1">
        <f t="array" ref="H1881">_xlfn.IFS(OR($D1881="Vibrating grid",$D1881="Vibrating grid for enlarged design"),$D1881)</f>
        <v>#N/A</v>
      </c>
      <c r="I1881" t="e" cm="1">
        <f t="array" ref="I1881">_xlfn.IFS(OR($D1881="Simple magnetic grid  - 304",$D1881="Simple magnetic grid  - 316",$D1881="Simple and enlarged magnetic grid "),$D1881)</f>
        <v>#N/A</v>
      </c>
      <c r="J1881" t="e" cm="1">
        <f t="array" ref="J1881">_xlfn.IFS(OR($D1881="SMC",$D1881="Simple magnetic grid  - 316.",$D1881="FESTO"),$D1881)</f>
        <v>#N/A</v>
      </c>
    </row>
    <row r="1882" spans="1:10" x14ac:dyDescent="0.2">
      <c r="A1882" t="s">
        <v>27</v>
      </c>
      <c r="B1882" t="s">
        <v>82</v>
      </c>
      <c r="C1882" s="2" t="str">
        <f>_xlfn.XLOOKUP(B1882,Sheet1!$E$2:$E$171,Sheet1!$A$2:$A$171," ",0)</f>
        <v xml:space="preserve"> </v>
      </c>
      <c r="D1882" s="2" t="str">
        <f>_xlfn.XLOOKUP(B1882,Sheet1!$E$2:$E$171,Sheet1!$B$2:$B$171," ",0)</f>
        <v xml:space="preserve"> </v>
      </c>
      <c r="E1882" t="e" cm="1">
        <f t="array" ref="E1882">_xlfn.IFS(OR(D1882="Spl Mounting flange - 304",D1882="Spl Enlarged Mounting flange - 304",D1882="Spl Monoblock - 304",D1882="Dbl Mounting flange - 304",D1882="Dbl Monoblock - 304",D1882="Spl Mounting flange - 316",D1882="Dbl Mounting flange - 316",D1882="Spl Monoblock - 316",D1882="Dbl Mounting flange - 316"),D1882)</f>
        <v>#N/A</v>
      </c>
      <c r="F1882" t="e" cm="1">
        <f t="array" ref="F1882">_xlfn.IFS(OR($D1882="Fan 50 Hz",$D1882="Fan 440V 60 Hz",$D1882="Fan 460V 50 Hz"),$D1882)</f>
        <v>#N/A</v>
      </c>
      <c r="G1882" t="e" cm="1">
        <f t="array" ref="G1882">_xlfn.IFS(OR($D1882="Hopper 304",$D1882="Hopper 316"),$D1882)</f>
        <v>#N/A</v>
      </c>
      <c r="H1882" t="e" cm="1">
        <f t="array" ref="H1882">_xlfn.IFS(OR($D1882="Vibrating grid",$D1882="Vibrating grid for enlarged design"),$D1882)</f>
        <v>#N/A</v>
      </c>
      <c r="I1882" t="e" cm="1">
        <f t="array" ref="I1882">_xlfn.IFS(OR($D1882="Simple magnetic grid  - 304",$D1882="Simple magnetic grid  - 316",$D1882="Simple and enlarged magnetic grid "),$D1882)</f>
        <v>#N/A</v>
      </c>
      <c r="J1882" t="e" cm="1">
        <f t="array" ref="J1882">_xlfn.IFS(OR($D1882="SMC",$D1882="Simple magnetic grid  - 316.",$D1882="FESTO"),$D1882)</f>
        <v>#N/A</v>
      </c>
    </row>
    <row r="1883" spans="1:10" x14ac:dyDescent="0.2">
      <c r="A1883" t="s">
        <v>27</v>
      </c>
      <c r="B1883" t="s">
        <v>69</v>
      </c>
      <c r="C1883" s="2" t="str">
        <f>_xlfn.XLOOKUP(B1883,Sheet1!$E$2:$E$171,Sheet1!$A$2:$A$171," ",0)</f>
        <v xml:space="preserve"> </v>
      </c>
      <c r="D1883" s="2" t="str">
        <f>_xlfn.XLOOKUP(B1883,Sheet1!$E$2:$E$171,Sheet1!$B$2:$B$171," ",0)</f>
        <v xml:space="preserve"> </v>
      </c>
      <c r="E1883" t="e" cm="1">
        <f t="array" ref="E1883">_xlfn.IFS(OR(D1883="Spl Mounting flange - 304",D1883="Spl Enlarged Mounting flange - 304",D1883="Spl Monoblock - 304",D1883="Dbl Mounting flange - 304",D1883="Dbl Monoblock - 304",D1883="Spl Mounting flange - 316",D1883="Dbl Mounting flange - 316",D1883="Spl Monoblock - 316",D1883="Dbl Mounting flange - 316"),D1883)</f>
        <v>#N/A</v>
      </c>
      <c r="F1883" t="e" cm="1">
        <f t="array" ref="F1883">_xlfn.IFS(OR($D1883="Fan 50 Hz",$D1883="Fan 440V 60 Hz",$D1883="Fan 460V 50 Hz"),$D1883)</f>
        <v>#N/A</v>
      </c>
      <c r="G1883" t="e" cm="1">
        <f t="array" ref="G1883">_xlfn.IFS(OR($D1883="Hopper 304",$D1883="Hopper 316"),$D1883)</f>
        <v>#N/A</v>
      </c>
      <c r="H1883" t="e" cm="1">
        <f t="array" ref="H1883">_xlfn.IFS(OR($D1883="Vibrating grid",$D1883="Vibrating grid for enlarged design"),$D1883)</f>
        <v>#N/A</v>
      </c>
      <c r="I1883" t="e" cm="1">
        <f t="array" ref="I1883">_xlfn.IFS(OR($D1883="Simple magnetic grid  - 304",$D1883="Simple magnetic grid  - 316",$D1883="Simple and enlarged magnetic grid "),$D1883)</f>
        <v>#N/A</v>
      </c>
      <c r="J1883" t="e" cm="1">
        <f t="array" ref="J1883">_xlfn.IFS(OR($D1883="SMC",$D1883="Simple magnetic grid  - 316.",$D1883="FESTO"),$D1883)</f>
        <v>#N/A</v>
      </c>
    </row>
    <row r="1884" spans="1:10" x14ac:dyDescent="0.2">
      <c r="A1884" t="s">
        <v>27</v>
      </c>
      <c r="B1884" t="s">
        <v>65</v>
      </c>
      <c r="C1884" s="2" t="str">
        <f>_xlfn.XLOOKUP(B1884,Sheet1!$E$2:$E$171,Sheet1!$A$2:$A$171," ",0)</f>
        <v xml:space="preserve"> </v>
      </c>
      <c r="D1884" s="2" t="str">
        <f>_xlfn.XLOOKUP(B1884,Sheet1!$E$2:$E$171,Sheet1!$B$2:$B$171," ",0)</f>
        <v xml:space="preserve"> </v>
      </c>
      <c r="E1884" t="e" cm="1">
        <f t="array" ref="E1884">_xlfn.IFS(OR(D1884="Spl Mounting flange - 304",D1884="Spl Enlarged Mounting flange - 304",D1884="Spl Monoblock - 304",D1884="Dbl Mounting flange - 304",D1884="Dbl Monoblock - 304",D1884="Spl Mounting flange - 316",D1884="Dbl Mounting flange - 316",D1884="Spl Monoblock - 316",D1884="Dbl Mounting flange - 316"),D1884)</f>
        <v>#N/A</v>
      </c>
      <c r="F1884" t="e" cm="1">
        <f t="array" ref="F1884">_xlfn.IFS(OR($D1884="Fan 50 Hz",$D1884="Fan 440V 60 Hz",$D1884="Fan 460V 50 Hz"),$D1884)</f>
        <v>#N/A</v>
      </c>
      <c r="G1884" t="e" cm="1">
        <f t="array" ref="G1884">_xlfn.IFS(OR($D1884="Hopper 304",$D1884="Hopper 316"),$D1884)</f>
        <v>#N/A</v>
      </c>
      <c r="H1884" t="e" cm="1">
        <f t="array" ref="H1884">_xlfn.IFS(OR($D1884="Vibrating grid",$D1884="Vibrating grid for enlarged design"),$D1884)</f>
        <v>#N/A</v>
      </c>
      <c r="I1884" t="e" cm="1">
        <f t="array" ref="I1884">_xlfn.IFS(OR($D1884="Simple magnetic grid  - 304",$D1884="Simple magnetic grid  - 316",$D1884="Simple and enlarged magnetic grid "),$D1884)</f>
        <v>#N/A</v>
      </c>
      <c r="J1884" t="e" cm="1">
        <f t="array" ref="J1884">_xlfn.IFS(OR($D1884="SMC",$D1884="Simple magnetic grid  - 316.",$D1884="FESTO"),$D1884)</f>
        <v>#N/A</v>
      </c>
    </row>
    <row r="1885" spans="1:10" x14ac:dyDescent="0.2">
      <c r="A1885" t="s">
        <v>27</v>
      </c>
      <c r="B1885" t="s">
        <v>264</v>
      </c>
      <c r="C1885" s="2" t="str">
        <f>_xlfn.XLOOKUP(B1885,Sheet1!$E$2:$E$171,Sheet1!$A$2:$A$171," ",0)</f>
        <v xml:space="preserve"> </v>
      </c>
      <c r="D1885" s="2" t="str">
        <f>_xlfn.XLOOKUP(B1885,Sheet1!$E$2:$E$171,Sheet1!$B$2:$B$171," ",0)</f>
        <v xml:space="preserve"> </v>
      </c>
      <c r="E1885" t="e" cm="1">
        <f t="array" ref="E1885">_xlfn.IFS(OR(D1885="Spl Mounting flange - 304",D1885="Spl Enlarged Mounting flange - 304",D1885="Spl Monoblock - 304",D1885="Dbl Mounting flange - 304",D1885="Dbl Monoblock - 304",D1885="Spl Mounting flange - 316",D1885="Dbl Mounting flange - 316",D1885="Spl Monoblock - 316",D1885="Dbl Mounting flange - 316"),D1885)</f>
        <v>#N/A</v>
      </c>
      <c r="F1885" t="e" cm="1">
        <f t="array" ref="F1885">_xlfn.IFS(OR($D1885="Fan 50 Hz",$D1885="Fan 440V 60 Hz",$D1885="Fan 460V 50 Hz"),$D1885)</f>
        <v>#N/A</v>
      </c>
      <c r="G1885" t="e" cm="1">
        <f t="array" ref="G1885">_xlfn.IFS(OR($D1885="Hopper 304",$D1885="Hopper 316"),$D1885)</f>
        <v>#N/A</v>
      </c>
      <c r="H1885" t="e" cm="1">
        <f t="array" ref="H1885">_xlfn.IFS(OR($D1885="Vibrating grid",$D1885="Vibrating grid for enlarged design"),$D1885)</f>
        <v>#N/A</v>
      </c>
      <c r="I1885" t="e" cm="1">
        <f t="array" ref="I1885">_xlfn.IFS(OR($D1885="Simple magnetic grid  - 304",$D1885="Simple magnetic grid  - 316",$D1885="Simple and enlarged magnetic grid "),$D1885)</f>
        <v>#N/A</v>
      </c>
      <c r="J1885" t="e" cm="1">
        <f t="array" ref="J1885">_xlfn.IFS(OR($D1885="SMC",$D1885="Simple magnetic grid  - 316.",$D1885="FESTO"),$D1885)</f>
        <v>#N/A</v>
      </c>
    </row>
    <row r="1886" spans="1:10" x14ac:dyDescent="0.2">
      <c r="A1886" t="s">
        <v>27</v>
      </c>
      <c r="B1886" t="s">
        <v>81</v>
      </c>
      <c r="C1886" s="2" t="str">
        <f>_xlfn.XLOOKUP(B1886,Sheet1!$E$2:$E$171,Sheet1!$A$2:$A$171," ",0)</f>
        <v xml:space="preserve"> </v>
      </c>
      <c r="D1886" s="2" t="str">
        <f>_xlfn.XLOOKUP(B1886,Sheet1!$E$2:$E$171,Sheet1!$B$2:$B$171," ",0)</f>
        <v xml:space="preserve"> </v>
      </c>
      <c r="E1886" t="e" cm="1">
        <f t="array" ref="E1886">_xlfn.IFS(OR(D1886="Spl Mounting flange - 304",D1886="Spl Enlarged Mounting flange - 304",D1886="Spl Monoblock - 304",D1886="Dbl Mounting flange - 304",D1886="Dbl Monoblock - 304",D1886="Spl Mounting flange - 316",D1886="Dbl Mounting flange - 316",D1886="Spl Monoblock - 316",D1886="Dbl Mounting flange - 316"),D1886)</f>
        <v>#N/A</v>
      </c>
      <c r="F1886" t="e" cm="1">
        <f t="array" ref="F1886">_xlfn.IFS(OR($D1886="Fan 50 Hz",$D1886="Fan 440V 60 Hz",$D1886="Fan 460V 50 Hz"),$D1886)</f>
        <v>#N/A</v>
      </c>
      <c r="G1886" t="e" cm="1">
        <f t="array" ref="G1886">_xlfn.IFS(OR($D1886="Hopper 304",$D1886="Hopper 316"),$D1886)</f>
        <v>#N/A</v>
      </c>
      <c r="H1886" t="e" cm="1">
        <f t="array" ref="H1886">_xlfn.IFS(OR($D1886="Vibrating grid",$D1886="Vibrating grid for enlarged design"),$D1886)</f>
        <v>#N/A</v>
      </c>
      <c r="I1886" t="e" cm="1">
        <f t="array" ref="I1886">_xlfn.IFS(OR($D1886="Simple magnetic grid  - 304",$D1886="Simple magnetic grid  - 316",$D1886="Simple and enlarged magnetic grid "),$D1886)</f>
        <v>#N/A</v>
      </c>
      <c r="J1886" t="e" cm="1">
        <f t="array" ref="J1886">_xlfn.IFS(OR($D1886="SMC",$D1886="Simple magnetic grid  - 316.",$D1886="FESTO"),$D1886)</f>
        <v>#N/A</v>
      </c>
    </row>
    <row r="1887" spans="1:10" x14ac:dyDescent="0.2">
      <c r="A1887" t="s">
        <v>27</v>
      </c>
      <c r="B1887" t="s">
        <v>80</v>
      </c>
      <c r="C1887" s="2" t="str">
        <f>_xlfn.XLOOKUP(B1887,Sheet1!$E$2:$E$171,Sheet1!$A$2:$A$171," ",0)</f>
        <v xml:space="preserve"> </v>
      </c>
      <c r="D1887" s="2" t="str">
        <f>_xlfn.XLOOKUP(B1887,Sheet1!$E$2:$E$171,Sheet1!$B$2:$B$171," ",0)</f>
        <v xml:space="preserve"> </v>
      </c>
      <c r="E1887" t="e" cm="1">
        <f t="array" ref="E1887">_xlfn.IFS(OR(D1887="Spl Mounting flange - 304",D1887="Spl Enlarged Mounting flange - 304",D1887="Spl Monoblock - 304",D1887="Dbl Mounting flange - 304",D1887="Dbl Monoblock - 304",D1887="Spl Mounting flange - 316",D1887="Dbl Mounting flange - 316",D1887="Spl Monoblock - 316",D1887="Dbl Mounting flange - 316"),D1887)</f>
        <v>#N/A</v>
      </c>
      <c r="F1887" t="e" cm="1">
        <f t="array" ref="F1887">_xlfn.IFS(OR($D1887="Fan 50 Hz",$D1887="Fan 440V 60 Hz",$D1887="Fan 460V 50 Hz"),$D1887)</f>
        <v>#N/A</v>
      </c>
      <c r="G1887" t="e" cm="1">
        <f t="array" ref="G1887">_xlfn.IFS(OR($D1887="Hopper 304",$D1887="Hopper 316"),$D1887)</f>
        <v>#N/A</v>
      </c>
      <c r="H1887" t="e" cm="1">
        <f t="array" ref="H1887">_xlfn.IFS(OR($D1887="Vibrating grid",$D1887="Vibrating grid for enlarged design"),$D1887)</f>
        <v>#N/A</v>
      </c>
      <c r="I1887" t="e" cm="1">
        <f t="array" ref="I1887">_xlfn.IFS(OR($D1887="Simple magnetic grid  - 304",$D1887="Simple magnetic grid  - 316",$D1887="Simple and enlarged magnetic grid "),$D1887)</f>
        <v>#N/A</v>
      </c>
      <c r="J1887" t="e" cm="1">
        <f t="array" ref="J1887">_xlfn.IFS(OR($D1887="SMC",$D1887="Simple magnetic grid  - 316.",$D1887="FESTO"),$D1887)</f>
        <v>#N/A</v>
      </c>
    </row>
    <row r="1888" spans="1:10" x14ac:dyDescent="0.2">
      <c r="A1888" t="s">
        <v>27</v>
      </c>
      <c r="B1888" t="s">
        <v>79</v>
      </c>
      <c r="C1888" s="2" t="str">
        <f>_xlfn.XLOOKUP(B1888,Sheet1!$E$2:$E$171,Sheet1!$A$2:$A$171," ",0)</f>
        <v xml:space="preserve"> </v>
      </c>
      <c r="D1888" s="2" t="str">
        <f>_xlfn.XLOOKUP(B1888,Sheet1!$E$2:$E$171,Sheet1!$B$2:$B$171," ",0)</f>
        <v xml:space="preserve"> </v>
      </c>
      <c r="E1888" t="e" cm="1">
        <f t="array" ref="E1888">_xlfn.IFS(OR(D1888="Spl Mounting flange - 304",D1888="Spl Enlarged Mounting flange - 304",D1888="Spl Monoblock - 304",D1888="Dbl Mounting flange - 304",D1888="Dbl Monoblock - 304",D1888="Spl Mounting flange - 316",D1888="Dbl Mounting flange - 316",D1888="Spl Monoblock - 316",D1888="Dbl Mounting flange - 316"),D1888)</f>
        <v>#N/A</v>
      </c>
      <c r="F1888" t="e" cm="1">
        <f t="array" ref="F1888">_xlfn.IFS(OR($D1888="Fan 50 Hz",$D1888="Fan 440V 60 Hz",$D1888="Fan 460V 50 Hz"),$D1888)</f>
        <v>#N/A</v>
      </c>
      <c r="G1888" t="e" cm="1">
        <f t="array" ref="G1888">_xlfn.IFS(OR($D1888="Hopper 304",$D1888="Hopper 316"),$D1888)</f>
        <v>#N/A</v>
      </c>
      <c r="H1888" t="e" cm="1">
        <f t="array" ref="H1888">_xlfn.IFS(OR($D1888="Vibrating grid",$D1888="Vibrating grid for enlarged design"),$D1888)</f>
        <v>#N/A</v>
      </c>
      <c r="I1888" t="e" cm="1">
        <f t="array" ref="I1888">_xlfn.IFS(OR($D1888="Simple magnetic grid  - 304",$D1888="Simple magnetic grid  - 316",$D1888="Simple and enlarged magnetic grid "),$D1888)</f>
        <v>#N/A</v>
      </c>
      <c r="J1888" t="e" cm="1">
        <f t="array" ref="J1888">_xlfn.IFS(OR($D1888="SMC",$D1888="Simple magnetic grid  - 316.",$D1888="FESTO"),$D1888)</f>
        <v>#N/A</v>
      </c>
    </row>
    <row r="1889" spans="1:10" x14ac:dyDescent="0.2">
      <c r="A1889" t="s">
        <v>27</v>
      </c>
      <c r="B1889" t="s">
        <v>78</v>
      </c>
      <c r="C1889" s="2" t="str">
        <f>_xlfn.XLOOKUP(B1889,Sheet1!$E$2:$E$171,Sheet1!$A$2:$A$171," ",0)</f>
        <v xml:space="preserve"> </v>
      </c>
      <c r="D1889" s="2" t="str">
        <f>_xlfn.XLOOKUP(B1889,Sheet1!$E$2:$E$171,Sheet1!$B$2:$B$171," ",0)</f>
        <v xml:space="preserve"> </v>
      </c>
      <c r="E1889" t="e" cm="1">
        <f t="array" ref="E1889">_xlfn.IFS(OR(D1889="Spl Mounting flange - 304",D1889="Spl Enlarged Mounting flange - 304",D1889="Spl Monoblock - 304",D1889="Dbl Mounting flange - 304",D1889="Dbl Monoblock - 304",D1889="Spl Mounting flange - 316",D1889="Dbl Mounting flange - 316",D1889="Spl Monoblock - 316",D1889="Dbl Mounting flange - 316"),D1889)</f>
        <v>#N/A</v>
      </c>
      <c r="F1889" t="e" cm="1">
        <f t="array" ref="F1889">_xlfn.IFS(OR($D1889="Fan 50 Hz",$D1889="Fan 440V 60 Hz",$D1889="Fan 460V 50 Hz"),$D1889)</f>
        <v>#N/A</v>
      </c>
      <c r="G1889" t="e" cm="1">
        <f t="array" ref="G1889">_xlfn.IFS(OR($D1889="Hopper 304",$D1889="Hopper 316"),$D1889)</f>
        <v>#N/A</v>
      </c>
      <c r="H1889" t="e" cm="1">
        <f t="array" ref="H1889">_xlfn.IFS(OR($D1889="Vibrating grid",$D1889="Vibrating grid for enlarged design"),$D1889)</f>
        <v>#N/A</v>
      </c>
      <c r="I1889" t="e" cm="1">
        <f t="array" ref="I1889">_xlfn.IFS(OR($D1889="Simple magnetic grid  - 304",$D1889="Simple magnetic grid  - 316",$D1889="Simple and enlarged magnetic grid "),$D1889)</f>
        <v>#N/A</v>
      </c>
      <c r="J1889" t="e" cm="1">
        <f t="array" ref="J1889">_xlfn.IFS(OR($D1889="SMC",$D1889="Simple magnetic grid  - 316.",$D1889="FESTO"),$D1889)</f>
        <v>#N/A</v>
      </c>
    </row>
    <row r="1890" spans="1:10" x14ac:dyDescent="0.2">
      <c r="A1890" t="s">
        <v>27</v>
      </c>
      <c r="B1890" t="s">
        <v>77</v>
      </c>
      <c r="C1890" s="2" t="str">
        <f>_xlfn.XLOOKUP(B1890,Sheet1!$E$2:$E$171,Sheet1!$A$2:$A$171," ",0)</f>
        <v xml:space="preserve"> </v>
      </c>
      <c r="D1890" s="2" t="str">
        <f>_xlfn.XLOOKUP(B1890,Sheet1!$E$2:$E$171,Sheet1!$B$2:$B$171," ",0)</f>
        <v xml:space="preserve"> </v>
      </c>
      <c r="E1890" t="e" cm="1">
        <f t="array" ref="E1890">_xlfn.IFS(OR(D1890="Spl Mounting flange - 304",D1890="Spl Enlarged Mounting flange - 304",D1890="Spl Monoblock - 304",D1890="Dbl Mounting flange - 304",D1890="Dbl Monoblock - 304",D1890="Spl Mounting flange - 316",D1890="Dbl Mounting flange - 316",D1890="Spl Monoblock - 316",D1890="Dbl Mounting flange - 316"),D1890)</f>
        <v>#N/A</v>
      </c>
      <c r="F1890" t="e" cm="1">
        <f t="array" ref="F1890">_xlfn.IFS(OR($D1890="Fan 50 Hz",$D1890="Fan 440V 60 Hz",$D1890="Fan 460V 50 Hz"),$D1890)</f>
        <v>#N/A</v>
      </c>
      <c r="G1890" t="e" cm="1">
        <f t="array" ref="G1890">_xlfn.IFS(OR($D1890="Hopper 304",$D1890="Hopper 316"),$D1890)</f>
        <v>#N/A</v>
      </c>
      <c r="H1890" t="e" cm="1">
        <f t="array" ref="H1890">_xlfn.IFS(OR($D1890="Vibrating grid",$D1890="Vibrating grid for enlarged design"),$D1890)</f>
        <v>#N/A</v>
      </c>
      <c r="I1890" t="e" cm="1">
        <f t="array" ref="I1890">_xlfn.IFS(OR($D1890="Simple magnetic grid  - 304",$D1890="Simple magnetic grid  - 316",$D1890="Simple and enlarged magnetic grid "),$D1890)</f>
        <v>#N/A</v>
      </c>
      <c r="J1890" t="e" cm="1">
        <f t="array" ref="J1890">_xlfn.IFS(OR($D1890="SMC",$D1890="Simple magnetic grid  - 316.",$D1890="FESTO"),$D1890)</f>
        <v>#N/A</v>
      </c>
    </row>
    <row r="1891" spans="1:10" x14ac:dyDescent="0.2">
      <c r="A1891" t="s">
        <v>27</v>
      </c>
      <c r="B1891" t="s">
        <v>1</v>
      </c>
      <c r="C1891" s="2" t="str">
        <f>_xlfn.XLOOKUP(B1891,Sheet1!$E$2:$E$171,Sheet1!$A$2:$A$171," ",0)</f>
        <v xml:space="preserve"> </v>
      </c>
      <c r="D1891" s="2" t="str">
        <f>_xlfn.XLOOKUP(B1891,Sheet1!$E$2:$E$171,Sheet1!$B$2:$B$171," ",0)</f>
        <v xml:space="preserve"> </v>
      </c>
      <c r="E1891" t="e" cm="1">
        <f t="array" ref="E1891">_xlfn.IFS(OR(D1891="Spl Mounting flange - 304",D1891="Spl Enlarged Mounting flange - 304",D1891="Spl Monoblock - 304",D1891="Dbl Mounting flange - 304",D1891="Dbl Monoblock - 304",D1891="Spl Mounting flange - 316",D1891="Dbl Mounting flange - 316",D1891="Spl Monoblock - 316",D1891="Dbl Mounting flange - 316"),D1891)</f>
        <v>#N/A</v>
      </c>
      <c r="F1891" t="e" cm="1">
        <f t="array" ref="F1891">_xlfn.IFS(OR($D1891="Fan 50 Hz",$D1891="Fan 440V 60 Hz",$D1891="Fan 460V 50 Hz"),$D1891)</f>
        <v>#N/A</v>
      </c>
      <c r="G1891" t="e" cm="1">
        <f t="array" ref="G1891">_xlfn.IFS(OR($D1891="Hopper 304",$D1891="Hopper 316"),$D1891)</f>
        <v>#N/A</v>
      </c>
      <c r="H1891" t="e" cm="1">
        <f t="array" ref="H1891">_xlfn.IFS(OR($D1891="Vibrating grid",$D1891="Vibrating grid for enlarged design"),$D1891)</f>
        <v>#N/A</v>
      </c>
      <c r="I1891" t="e" cm="1">
        <f t="array" ref="I1891">_xlfn.IFS(OR($D1891="Simple magnetic grid  - 304",$D1891="Simple magnetic grid  - 316",$D1891="Simple and enlarged magnetic grid "),$D1891)</f>
        <v>#N/A</v>
      </c>
      <c r="J1891" t="e" cm="1">
        <f t="array" ref="J1891">_xlfn.IFS(OR($D1891="SMC",$D1891="Simple magnetic grid  - 316.",$D1891="FESTO"),$D1891)</f>
        <v>#N/A</v>
      </c>
    </row>
    <row r="1892" spans="1:10" x14ac:dyDescent="0.2">
      <c r="A1892" t="s">
        <v>27</v>
      </c>
      <c r="B1892" t="s">
        <v>74</v>
      </c>
      <c r="C1892" s="2" t="str">
        <f>_xlfn.XLOOKUP(B1892,Sheet1!$E$2:$E$171,Sheet1!$A$2:$A$171," ",0)</f>
        <v xml:space="preserve"> </v>
      </c>
      <c r="D1892" s="2" t="str">
        <f>_xlfn.XLOOKUP(B1892,Sheet1!$E$2:$E$171,Sheet1!$B$2:$B$171," ",0)</f>
        <v xml:space="preserve"> </v>
      </c>
      <c r="E1892" t="e" cm="1">
        <f t="array" ref="E1892">_xlfn.IFS(OR(D1892="Spl Mounting flange - 304",D1892="Spl Enlarged Mounting flange - 304",D1892="Spl Monoblock - 304",D1892="Dbl Mounting flange - 304",D1892="Dbl Monoblock - 304",D1892="Spl Mounting flange - 316",D1892="Dbl Mounting flange - 316",D1892="Spl Monoblock - 316",D1892="Dbl Mounting flange - 316"),D1892)</f>
        <v>#N/A</v>
      </c>
      <c r="F1892" t="e" cm="1">
        <f t="array" ref="F1892">_xlfn.IFS(OR($D1892="Fan 50 Hz",$D1892="Fan 440V 60 Hz",$D1892="Fan 460V 50 Hz"),$D1892)</f>
        <v>#N/A</v>
      </c>
      <c r="G1892" t="e" cm="1">
        <f t="array" ref="G1892">_xlfn.IFS(OR($D1892="Hopper 304",$D1892="Hopper 316"),$D1892)</f>
        <v>#N/A</v>
      </c>
      <c r="H1892" t="e" cm="1">
        <f t="array" ref="H1892">_xlfn.IFS(OR($D1892="Vibrating grid",$D1892="Vibrating grid for enlarged design"),$D1892)</f>
        <v>#N/A</v>
      </c>
      <c r="I1892" t="e" cm="1">
        <f t="array" ref="I1892">_xlfn.IFS(OR($D1892="Simple magnetic grid  - 304",$D1892="Simple magnetic grid  - 316",$D1892="Simple and enlarged magnetic grid "),$D1892)</f>
        <v>#N/A</v>
      </c>
      <c r="J1892" t="e" cm="1">
        <f t="array" ref="J1892">_xlfn.IFS(OR($D1892="SMC",$D1892="Simple magnetic grid  - 316.",$D1892="FESTO"),$D1892)</f>
        <v>#N/A</v>
      </c>
    </row>
    <row r="1893" spans="1:10" x14ac:dyDescent="0.2">
      <c r="A1893" t="s">
        <v>27</v>
      </c>
      <c r="B1893" t="s">
        <v>73</v>
      </c>
      <c r="C1893" s="2" t="str">
        <f>_xlfn.XLOOKUP(B1893,Sheet1!$E$2:$E$171,Sheet1!$A$2:$A$171," ",0)</f>
        <v xml:space="preserve"> </v>
      </c>
      <c r="D1893" s="2" t="str">
        <f>_xlfn.XLOOKUP(B1893,Sheet1!$E$2:$E$171,Sheet1!$B$2:$B$171," ",0)</f>
        <v xml:space="preserve"> </v>
      </c>
      <c r="E1893" t="e" cm="1">
        <f t="array" ref="E1893">_xlfn.IFS(OR(D1893="Spl Mounting flange - 304",D1893="Spl Enlarged Mounting flange - 304",D1893="Spl Monoblock - 304",D1893="Dbl Mounting flange - 304",D1893="Dbl Monoblock - 304",D1893="Spl Mounting flange - 316",D1893="Dbl Mounting flange - 316",D1893="Spl Monoblock - 316",D1893="Dbl Mounting flange - 316"),D1893)</f>
        <v>#N/A</v>
      </c>
      <c r="F1893" t="e" cm="1">
        <f t="array" ref="F1893">_xlfn.IFS(OR($D1893="Fan 50 Hz",$D1893="Fan 440V 60 Hz",$D1893="Fan 460V 50 Hz"),$D1893)</f>
        <v>#N/A</v>
      </c>
      <c r="G1893" t="e" cm="1">
        <f t="array" ref="G1893">_xlfn.IFS(OR($D1893="Hopper 304",$D1893="Hopper 316"),$D1893)</f>
        <v>#N/A</v>
      </c>
      <c r="H1893" t="e" cm="1">
        <f t="array" ref="H1893">_xlfn.IFS(OR($D1893="Vibrating grid",$D1893="Vibrating grid for enlarged design"),$D1893)</f>
        <v>#N/A</v>
      </c>
      <c r="I1893" t="e" cm="1">
        <f t="array" ref="I1893">_xlfn.IFS(OR($D1893="Simple magnetic grid  - 304",$D1893="Simple magnetic grid  - 316",$D1893="Simple and enlarged magnetic grid "),$D1893)</f>
        <v>#N/A</v>
      </c>
      <c r="J1893" t="e" cm="1">
        <f t="array" ref="J1893">_xlfn.IFS(OR($D1893="SMC",$D1893="Simple magnetic grid  - 316.",$D1893="FESTO"),$D1893)</f>
        <v>#N/A</v>
      </c>
    </row>
    <row r="1894" spans="1:10" x14ac:dyDescent="0.2">
      <c r="A1894" t="s">
        <v>27</v>
      </c>
      <c r="B1894" t="s">
        <v>353</v>
      </c>
      <c r="C1894" s="2" t="str">
        <f>_xlfn.XLOOKUP(B1894,Sheet1!$E$2:$E$171,Sheet1!$A$2:$A$171," ",0)</f>
        <v xml:space="preserve"> </v>
      </c>
      <c r="D1894" s="2" t="str">
        <f>_xlfn.XLOOKUP(B1894,Sheet1!$E$2:$E$171,Sheet1!$B$2:$B$171," ",0)</f>
        <v xml:space="preserve"> </v>
      </c>
      <c r="E1894" t="e" cm="1">
        <f t="array" ref="E1894">_xlfn.IFS(OR(D1894="Spl Mounting flange - 304",D1894="Spl Enlarged Mounting flange - 304",D1894="Spl Monoblock - 304",D1894="Dbl Mounting flange - 304",D1894="Dbl Monoblock - 304",D1894="Spl Mounting flange - 316",D1894="Dbl Mounting flange - 316",D1894="Spl Monoblock - 316",D1894="Dbl Mounting flange - 316"),D1894)</f>
        <v>#N/A</v>
      </c>
      <c r="F1894" t="e" cm="1">
        <f t="array" ref="F1894">_xlfn.IFS(OR($D1894="Fan 50 Hz",$D1894="Fan 440V 60 Hz",$D1894="Fan 460V 50 Hz"),$D1894)</f>
        <v>#N/A</v>
      </c>
      <c r="G1894" t="e" cm="1">
        <f t="array" ref="G1894">_xlfn.IFS(OR($D1894="Hopper 304",$D1894="Hopper 316"),$D1894)</f>
        <v>#N/A</v>
      </c>
      <c r="H1894" t="e" cm="1">
        <f t="array" ref="H1894">_xlfn.IFS(OR($D1894="Vibrating grid",$D1894="Vibrating grid for enlarged design"),$D1894)</f>
        <v>#N/A</v>
      </c>
      <c r="I1894" t="e" cm="1">
        <f t="array" ref="I1894">_xlfn.IFS(OR($D1894="Simple magnetic grid  - 304",$D1894="Simple magnetic grid  - 316",$D1894="Simple and enlarged magnetic grid "),$D1894)</f>
        <v>#N/A</v>
      </c>
      <c r="J1894" t="e" cm="1">
        <f t="array" ref="J1894">_xlfn.IFS(OR($D1894="SMC",$D1894="Simple magnetic grid  - 316.",$D1894="FESTO"),$D1894)</f>
        <v>#N/A</v>
      </c>
    </row>
    <row r="1895" spans="1:10" x14ac:dyDescent="0.2">
      <c r="A1895" t="s">
        <v>27</v>
      </c>
      <c r="B1895" t="s">
        <v>226</v>
      </c>
      <c r="C1895" s="2" t="str">
        <f>_xlfn.XLOOKUP(B1895,Sheet1!$E$2:$E$171,Sheet1!$A$2:$A$171," ",0)</f>
        <v xml:space="preserve"> </v>
      </c>
      <c r="D1895" s="2" t="str">
        <f>_xlfn.XLOOKUP(B1895,Sheet1!$E$2:$E$171,Sheet1!$B$2:$B$171," ",0)</f>
        <v xml:space="preserve"> </v>
      </c>
      <c r="E1895" t="e" cm="1">
        <f t="array" ref="E1895">_xlfn.IFS(OR(D1895="Spl Mounting flange - 304",D1895="Spl Enlarged Mounting flange - 304",D1895="Spl Monoblock - 304",D1895="Dbl Mounting flange - 304",D1895="Dbl Monoblock - 304",D1895="Spl Mounting flange - 316",D1895="Dbl Mounting flange - 316",D1895="Spl Monoblock - 316",D1895="Dbl Mounting flange - 316"),D1895)</f>
        <v>#N/A</v>
      </c>
      <c r="F1895" t="e" cm="1">
        <f t="array" ref="F1895">_xlfn.IFS(OR($D1895="Fan 50 Hz",$D1895="Fan 440V 60 Hz",$D1895="Fan 460V 50 Hz"),$D1895)</f>
        <v>#N/A</v>
      </c>
      <c r="G1895" t="e" cm="1">
        <f t="array" ref="G1895">_xlfn.IFS(OR($D1895="Hopper 304",$D1895="Hopper 316"),$D1895)</f>
        <v>#N/A</v>
      </c>
      <c r="H1895" t="e" cm="1">
        <f t="array" ref="H1895">_xlfn.IFS(OR($D1895="Vibrating grid",$D1895="Vibrating grid for enlarged design"),$D1895)</f>
        <v>#N/A</v>
      </c>
      <c r="I1895" t="e" cm="1">
        <f t="array" ref="I1895">_xlfn.IFS(OR($D1895="Simple magnetic grid  - 304",$D1895="Simple magnetic grid  - 316",$D1895="Simple and enlarged magnetic grid "),$D1895)</f>
        <v>#N/A</v>
      </c>
      <c r="J1895" t="e" cm="1">
        <f t="array" ref="J1895">_xlfn.IFS(OR($D1895="SMC",$D1895="Simple magnetic grid  - 316.",$D1895="FESTO"),$D1895)</f>
        <v>#N/A</v>
      </c>
    </row>
    <row r="1896" spans="1:10" x14ac:dyDescent="0.2">
      <c r="A1896" t="s">
        <v>27</v>
      </c>
      <c r="B1896" t="s">
        <v>151</v>
      </c>
      <c r="C1896" s="2" t="str">
        <f>_xlfn.XLOOKUP(B1896,Sheet1!$E$2:$E$171,Sheet1!$A$2:$A$171," ",0)</f>
        <v xml:space="preserve"> </v>
      </c>
      <c r="D1896" s="2" t="str">
        <f>_xlfn.XLOOKUP(B1896,Sheet1!$E$2:$E$171,Sheet1!$B$2:$B$171," ",0)</f>
        <v xml:space="preserve"> </v>
      </c>
      <c r="E1896" t="e" cm="1">
        <f t="array" ref="E1896">_xlfn.IFS(OR(D1896="Spl Mounting flange - 304",D1896="Spl Enlarged Mounting flange - 304",D1896="Spl Monoblock - 304",D1896="Dbl Mounting flange - 304",D1896="Dbl Monoblock - 304",D1896="Spl Mounting flange - 316",D1896="Dbl Mounting flange - 316",D1896="Spl Monoblock - 316",D1896="Dbl Mounting flange - 316"),D1896)</f>
        <v>#N/A</v>
      </c>
      <c r="F1896" t="e" cm="1">
        <f t="array" ref="F1896">_xlfn.IFS(OR($D1896="Fan 50 Hz",$D1896="Fan 440V 60 Hz",$D1896="Fan 460V 50 Hz"),$D1896)</f>
        <v>#N/A</v>
      </c>
      <c r="G1896" t="e" cm="1">
        <f t="array" ref="G1896">_xlfn.IFS(OR($D1896="Hopper 304",$D1896="Hopper 316"),$D1896)</f>
        <v>#N/A</v>
      </c>
      <c r="H1896" t="e" cm="1">
        <f t="array" ref="H1896">_xlfn.IFS(OR($D1896="Vibrating grid",$D1896="Vibrating grid for enlarged design"),$D1896)</f>
        <v>#N/A</v>
      </c>
      <c r="I1896" t="e" cm="1">
        <f t="array" ref="I1896">_xlfn.IFS(OR($D1896="Simple magnetic grid  - 304",$D1896="Simple magnetic grid  - 316",$D1896="Simple and enlarged magnetic grid "),$D1896)</f>
        <v>#N/A</v>
      </c>
      <c r="J1896" t="e" cm="1">
        <f t="array" ref="J1896">_xlfn.IFS(OR($D1896="SMC",$D1896="Simple magnetic grid  - 316.",$D1896="FESTO"),$D1896)</f>
        <v>#N/A</v>
      </c>
    </row>
    <row r="1897" spans="1:10" x14ac:dyDescent="0.2">
      <c r="A1897" t="s">
        <v>27</v>
      </c>
      <c r="B1897" t="s">
        <v>72</v>
      </c>
      <c r="C1897" s="2" t="str">
        <f>_xlfn.XLOOKUP(B1897,Sheet1!$E$2:$E$171,Sheet1!$A$2:$A$171," ",0)</f>
        <v xml:space="preserve"> </v>
      </c>
      <c r="D1897" s="2" t="str">
        <f>_xlfn.XLOOKUP(B1897,Sheet1!$E$2:$E$171,Sheet1!$B$2:$B$171," ",0)</f>
        <v xml:space="preserve"> </v>
      </c>
      <c r="E1897" t="e" cm="1">
        <f t="array" ref="E1897">_xlfn.IFS(OR(D1897="Spl Mounting flange - 304",D1897="Spl Enlarged Mounting flange - 304",D1897="Spl Monoblock - 304",D1897="Dbl Mounting flange - 304",D1897="Dbl Monoblock - 304",D1897="Spl Mounting flange - 316",D1897="Dbl Mounting flange - 316",D1897="Spl Monoblock - 316",D1897="Dbl Mounting flange - 316"),D1897)</f>
        <v>#N/A</v>
      </c>
      <c r="F1897" t="e" cm="1">
        <f t="array" ref="F1897">_xlfn.IFS(OR($D1897="Fan 50 Hz",$D1897="Fan 440V 60 Hz",$D1897="Fan 460V 50 Hz"),$D1897)</f>
        <v>#N/A</v>
      </c>
      <c r="G1897" t="e" cm="1">
        <f t="array" ref="G1897">_xlfn.IFS(OR($D1897="Hopper 304",$D1897="Hopper 316"),$D1897)</f>
        <v>#N/A</v>
      </c>
      <c r="H1897" t="e" cm="1">
        <f t="array" ref="H1897">_xlfn.IFS(OR($D1897="Vibrating grid",$D1897="Vibrating grid for enlarged design"),$D1897)</f>
        <v>#N/A</v>
      </c>
      <c r="I1897" t="e" cm="1">
        <f t="array" ref="I1897">_xlfn.IFS(OR($D1897="Simple magnetic grid  - 304",$D1897="Simple magnetic grid  - 316",$D1897="Simple and enlarged magnetic grid "),$D1897)</f>
        <v>#N/A</v>
      </c>
      <c r="J1897" t="e" cm="1">
        <f t="array" ref="J1897">_xlfn.IFS(OR($D1897="SMC",$D1897="Simple magnetic grid  - 316.",$D1897="FESTO"),$D1897)</f>
        <v>#N/A</v>
      </c>
    </row>
    <row r="1898" spans="1:10" x14ac:dyDescent="0.2">
      <c r="A1898" t="s">
        <v>27</v>
      </c>
      <c r="B1898" t="s">
        <v>71</v>
      </c>
      <c r="C1898" s="2" t="str">
        <f>_xlfn.XLOOKUP(B1898,Sheet1!$E$2:$E$171,Sheet1!$A$2:$A$171," ",0)</f>
        <v xml:space="preserve"> </v>
      </c>
      <c r="D1898" s="2" t="str">
        <f>_xlfn.XLOOKUP(B1898,Sheet1!$E$2:$E$171,Sheet1!$B$2:$B$171," ",0)</f>
        <v xml:space="preserve"> </v>
      </c>
      <c r="E1898" t="e" cm="1">
        <f t="array" ref="E1898">_xlfn.IFS(OR(D1898="Spl Mounting flange - 304",D1898="Spl Enlarged Mounting flange - 304",D1898="Spl Monoblock - 304",D1898="Dbl Mounting flange - 304",D1898="Dbl Monoblock - 304",D1898="Spl Mounting flange - 316",D1898="Dbl Mounting flange - 316",D1898="Spl Monoblock - 316",D1898="Dbl Mounting flange - 316"),D1898)</f>
        <v>#N/A</v>
      </c>
      <c r="F1898" t="e" cm="1">
        <f t="array" ref="F1898">_xlfn.IFS(OR($D1898="Fan 50 Hz",$D1898="Fan 440V 60 Hz",$D1898="Fan 460V 50 Hz"),$D1898)</f>
        <v>#N/A</v>
      </c>
      <c r="G1898" t="e" cm="1">
        <f t="array" ref="G1898">_xlfn.IFS(OR($D1898="Hopper 304",$D1898="Hopper 316"),$D1898)</f>
        <v>#N/A</v>
      </c>
      <c r="H1898" t="e" cm="1">
        <f t="array" ref="H1898">_xlfn.IFS(OR($D1898="Vibrating grid",$D1898="Vibrating grid for enlarged design"),$D1898)</f>
        <v>#N/A</v>
      </c>
      <c r="I1898" t="e" cm="1">
        <f t="array" ref="I1898">_xlfn.IFS(OR($D1898="Simple magnetic grid  - 304",$D1898="Simple magnetic grid  - 316",$D1898="Simple and enlarged magnetic grid "),$D1898)</f>
        <v>#N/A</v>
      </c>
      <c r="J1898" t="e" cm="1">
        <f t="array" ref="J1898">_xlfn.IFS(OR($D1898="SMC",$D1898="Simple magnetic grid  - 316.",$D1898="FESTO"),$D1898)</f>
        <v>#N/A</v>
      </c>
    </row>
    <row r="1899" spans="1:10" x14ac:dyDescent="0.2">
      <c r="A1899" t="s">
        <v>27</v>
      </c>
      <c r="B1899" t="s">
        <v>70</v>
      </c>
      <c r="C1899" s="2" t="str">
        <f>_xlfn.XLOOKUP(B1899,Sheet1!$E$2:$E$171,Sheet1!$A$2:$A$171," ",0)</f>
        <v xml:space="preserve"> </v>
      </c>
      <c r="D1899" s="2" t="str">
        <f>_xlfn.XLOOKUP(B1899,Sheet1!$E$2:$E$171,Sheet1!$B$2:$B$171," ",0)</f>
        <v xml:space="preserve"> </v>
      </c>
      <c r="E1899" t="e" cm="1">
        <f t="array" ref="E1899">_xlfn.IFS(OR(D1899="Spl Mounting flange - 304",D1899="Spl Enlarged Mounting flange - 304",D1899="Spl Monoblock - 304",D1899="Dbl Mounting flange - 304",D1899="Dbl Monoblock - 304",D1899="Spl Mounting flange - 316",D1899="Dbl Mounting flange - 316",D1899="Spl Monoblock - 316",D1899="Dbl Mounting flange - 316"),D1899)</f>
        <v>#N/A</v>
      </c>
      <c r="F1899" t="e" cm="1">
        <f t="array" ref="F1899">_xlfn.IFS(OR($D1899="Fan 50 Hz",$D1899="Fan 440V 60 Hz",$D1899="Fan 460V 50 Hz"),$D1899)</f>
        <v>#N/A</v>
      </c>
      <c r="G1899" t="e" cm="1">
        <f t="array" ref="G1899">_xlfn.IFS(OR($D1899="Hopper 304",$D1899="Hopper 316"),$D1899)</f>
        <v>#N/A</v>
      </c>
      <c r="H1899" t="e" cm="1">
        <f t="array" ref="H1899">_xlfn.IFS(OR($D1899="Vibrating grid",$D1899="Vibrating grid for enlarged design"),$D1899)</f>
        <v>#N/A</v>
      </c>
      <c r="I1899" t="e" cm="1">
        <f t="array" ref="I1899">_xlfn.IFS(OR($D1899="Simple magnetic grid  - 304",$D1899="Simple magnetic grid  - 316",$D1899="Simple and enlarged magnetic grid "),$D1899)</f>
        <v>#N/A</v>
      </c>
      <c r="J1899" t="e" cm="1">
        <f t="array" ref="J1899">_xlfn.IFS(OR($D1899="SMC",$D1899="Simple magnetic grid  - 316.",$D1899="FESTO"),$D1899)</f>
        <v>#N/A</v>
      </c>
    </row>
    <row r="1900" spans="1:10" x14ac:dyDescent="0.2">
      <c r="A1900" t="s">
        <v>27</v>
      </c>
      <c r="B1900" t="s">
        <v>69</v>
      </c>
      <c r="C1900" s="2" t="str">
        <f>_xlfn.XLOOKUP(B1900,Sheet1!$E$2:$E$171,Sheet1!$A$2:$A$171," ",0)</f>
        <v xml:space="preserve"> </v>
      </c>
      <c r="D1900" s="2" t="str">
        <f>_xlfn.XLOOKUP(B1900,Sheet1!$E$2:$E$171,Sheet1!$B$2:$B$171," ",0)</f>
        <v xml:space="preserve"> </v>
      </c>
      <c r="E1900" t="e" cm="1">
        <f t="array" ref="E1900">_xlfn.IFS(OR(D1900="Spl Mounting flange - 304",D1900="Spl Enlarged Mounting flange - 304",D1900="Spl Monoblock - 304",D1900="Dbl Mounting flange - 304",D1900="Dbl Monoblock - 304",D1900="Spl Mounting flange - 316",D1900="Dbl Mounting flange - 316",D1900="Spl Monoblock - 316",D1900="Dbl Mounting flange - 316"),D1900)</f>
        <v>#N/A</v>
      </c>
      <c r="F1900" t="e" cm="1">
        <f t="array" ref="F1900">_xlfn.IFS(OR($D1900="Fan 50 Hz",$D1900="Fan 440V 60 Hz",$D1900="Fan 460V 50 Hz"),$D1900)</f>
        <v>#N/A</v>
      </c>
      <c r="G1900" t="e" cm="1">
        <f t="array" ref="G1900">_xlfn.IFS(OR($D1900="Hopper 304",$D1900="Hopper 316"),$D1900)</f>
        <v>#N/A</v>
      </c>
      <c r="H1900" t="e" cm="1">
        <f t="array" ref="H1900">_xlfn.IFS(OR($D1900="Vibrating grid",$D1900="Vibrating grid for enlarged design"),$D1900)</f>
        <v>#N/A</v>
      </c>
      <c r="I1900" t="e" cm="1">
        <f t="array" ref="I1900">_xlfn.IFS(OR($D1900="Simple magnetic grid  - 304",$D1900="Simple magnetic grid  - 316",$D1900="Simple and enlarged magnetic grid "),$D1900)</f>
        <v>#N/A</v>
      </c>
      <c r="J1900" t="e" cm="1">
        <f t="array" ref="J1900">_xlfn.IFS(OR($D1900="SMC",$D1900="Simple magnetic grid  - 316.",$D1900="FESTO"),$D1900)</f>
        <v>#N/A</v>
      </c>
    </row>
    <row r="1901" spans="1:10" x14ac:dyDescent="0.2">
      <c r="A1901" t="s">
        <v>27</v>
      </c>
      <c r="B1901" t="s">
        <v>68</v>
      </c>
      <c r="C1901" s="2" t="str">
        <f>_xlfn.XLOOKUP(B1901,Sheet1!$E$2:$E$171,Sheet1!$A$2:$A$171," ",0)</f>
        <v xml:space="preserve"> </v>
      </c>
      <c r="D1901" s="2" t="str">
        <f>_xlfn.XLOOKUP(B1901,Sheet1!$E$2:$E$171,Sheet1!$B$2:$B$171," ",0)</f>
        <v xml:space="preserve"> </v>
      </c>
      <c r="E1901" t="e" cm="1">
        <f t="array" ref="E1901">_xlfn.IFS(OR(D1901="Spl Mounting flange - 304",D1901="Spl Enlarged Mounting flange - 304",D1901="Spl Monoblock - 304",D1901="Dbl Mounting flange - 304",D1901="Dbl Monoblock - 304",D1901="Spl Mounting flange - 316",D1901="Dbl Mounting flange - 316",D1901="Spl Monoblock - 316",D1901="Dbl Mounting flange - 316"),D1901)</f>
        <v>#N/A</v>
      </c>
      <c r="F1901" t="e" cm="1">
        <f t="array" ref="F1901">_xlfn.IFS(OR($D1901="Fan 50 Hz",$D1901="Fan 440V 60 Hz",$D1901="Fan 460V 50 Hz"),$D1901)</f>
        <v>#N/A</v>
      </c>
      <c r="G1901" t="e" cm="1">
        <f t="array" ref="G1901">_xlfn.IFS(OR($D1901="Hopper 304",$D1901="Hopper 316"),$D1901)</f>
        <v>#N/A</v>
      </c>
      <c r="H1901" t="e" cm="1">
        <f t="array" ref="H1901">_xlfn.IFS(OR($D1901="Vibrating grid",$D1901="Vibrating grid for enlarged design"),$D1901)</f>
        <v>#N/A</v>
      </c>
      <c r="I1901" t="e" cm="1">
        <f t="array" ref="I1901">_xlfn.IFS(OR($D1901="Simple magnetic grid  - 304",$D1901="Simple magnetic grid  - 316",$D1901="Simple and enlarged magnetic grid "),$D1901)</f>
        <v>#N/A</v>
      </c>
      <c r="J1901" t="e" cm="1">
        <f t="array" ref="J1901">_xlfn.IFS(OR($D1901="SMC",$D1901="Simple magnetic grid  - 316.",$D1901="FESTO"),$D1901)</f>
        <v>#N/A</v>
      </c>
    </row>
    <row r="1902" spans="1:10" x14ac:dyDescent="0.2">
      <c r="A1902" t="s">
        <v>27</v>
      </c>
      <c r="B1902" t="s">
        <v>64</v>
      </c>
      <c r="C1902" s="2" t="str">
        <f>_xlfn.XLOOKUP(B1902,Sheet1!$E$2:$E$171,Sheet1!$A$2:$A$171," ",0)</f>
        <v xml:space="preserve"> </v>
      </c>
      <c r="D1902" s="2" t="str">
        <f>_xlfn.XLOOKUP(B1902,Sheet1!$E$2:$E$171,Sheet1!$B$2:$B$171," ",0)</f>
        <v xml:space="preserve"> </v>
      </c>
      <c r="E1902" t="e" cm="1">
        <f t="array" ref="E1902">_xlfn.IFS(OR(D1902="Spl Mounting flange - 304",D1902="Spl Enlarged Mounting flange - 304",D1902="Spl Monoblock - 304",D1902="Dbl Mounting flange - 304",D1902="Dbl Monoblock - 304",D1902="Spl Mounting flange - 316",D1902="Dbl Mounting flange - 316",D1902="Spl Monoblock - 316",D1902="Dbl Mounting flange - 316"),D1902)</f>
        <v>#N/A</v>
      </c>
      <c r="F1902" t="e" cm="1">
        <f t="array" ref="F1902">_xlfn.IFS(OR($D1902="Fan 50 Hz",$D1902="Fan 440V 60 Hz",$D1902="Fan 460V 50 Hz"),$D1902)</f>
        <v>#N/A</v>
      </c>
      <c r="G1902" t="e" cm="1">
        <f t="array" ref="G1902">_xlfn.IFS(OR($D1902="Hopper 304",$D1902="Hopper 316"),$D1902)</f>
        <v>#N/A</v>
      </c>
      <c r="H1902" t="e" cm="1">
        <f t="array" ref="H1902">_xlfn.IFS(OR($D1902="Vibrating grid",$D1902="Vibrating grid for enlarged design"),$D1902)</f>
        <v>#N/A</v>
      </c>
      <c r="I1902" t="e" cm="1">
        <f t="array" ref="I1902">_xlfn.IFS(OR($D1902="Simple magnetic grid  - 304",$D1902="Simple magnetic grid  - 316",$D1902="Simple and enlarged magnetic grid "),$D1902)</f>
        <v>#N/A</v>
      </c>
      <c r="J1902" t="e" cm="1">
        <f t="array" ref="J1902">_xlfn.IFS(OR($D1902="SMC",$D1902="Simple magnetic grid  - 316.",$D1902="FESTO"),$D1902)</f>
        <v>#N/A</v>
      </c>
    </row>
    <row r="1903" spans="1:10" x14ac:dyDescent="0.2">
      <c r="A1903" t="s">
        <v>27</v>
      </c>
      <c r="B1903" t="s">
        <v>1</v>
      </c>
      <c r="C1903" s="2" t="str">
        <f>_xlfn.XLOOKUP(B1903,Sheet1!$E$2:$E$171,Sheet1!$A$2:$A$171," ",0)</f>
        <v xml:space="preserve"> </v>
      </c>
      <c r="D1903" s="2" t="str">
        <f>_xlfn.XLOOKUP(B1903,Sheet1!$E$2:$E$171,Sheet1!$B$2:$B$171," ",0)</f>
        <v xml:space="preserve"> </v>
      </c>
      <c r="E1903" t="e" cm="1">
        <f t="array" ref="E1903">_xlfn.IFS(OR(D1903="Spl Mounting flange - 304",D1903="Spl Enlarged Mounting flange - 304",D1903="Spl Monoblock - 304",D1903="Dbl Mounting flange - 304",D1903="Dbl Monoblock - 304",D1903="Spl Mounting flange - 316",D1903="Dbl Mounting flange - 316",D1903="Spl Monoblock - 316",D1903="Dbl Mounting flange - 316"),D1903)</f>
        <v>#N/A</v>
      </c>
      <c r="F1903" t="e" cm="1">
        <f t="array" ref="F1903">_xlfn.IFS(OR($D1903="Fan 50 Hz",$D1903="Fan 440V 60 Hz",$D1903="Fan 460V 50 Hz"),$D1903)</f>
        <v>#N/A</v>
      </c>
      <c r="G1903" t="e" cm="1">
        <f t="array" ref="G1903">_xlfn.IFS(OR($D1903="Hopper 304",$D1903="Hopper 316"),$D1903)</f>
        <v>#N/A</v>
      </c>
      <c r="H1903" t="e" cm="1">
        <f t="array" ref="H1903">_xlfn.IFS(OR($D1903="Vibrating grid",$D1903="Vibrating grid for enlarged design"),$D1903)</f>
        <v>#N/A</v>
      </c>
      <c r="I1903" t="e" cm="1">
        <f t="array" ref="I1903">_xlfn.IFS(OR($D1903="Simple magnetic grid  - 304",$D1903="Simple magnetic grid  - 316",$D1903="Simple and enlarged magnetic grid "),$D1903)</f>
        <v>#N/A</v>
      </c>
      <c r="J1903" t="e" cm="1">
        <f t="array" ref="J1903">_xlfn.IFS(OR($D1903="SMC",$D1903="Simple magnetic grid  - 316.",$D1903="FESTO"),$D1903)</f>
        <v>#N/A</v>
      </c>
    </row>
    <row r="1904" spans="1:10" x14ac:dyDescent="0.2">
      <c r="A1904" t="s">
        <v>27</v>
      </c>
      <c r="B1904" t="s">
        <v>1</v>
      </c>
      <c r="C1904" s="2" t="str">
        <f>_xlfn.XLOOKUP(B1904,Sheet1!$E$2:$E$171,Sheet1!$A$2:$A$171," ",0)</f>
        <v xml:space="preserve"> </v>
      </c>
      <c r="D1904" s="2" t="str">
        <f>_xlfn.XLOOKUP(B1904,Sheet1!$E$2:$E$171,Sheet1!$B$2:$B$171," ",0)</f>
        <v xml:space="preserve"> </v>
      </c>
      <c r="E1904" t="e" cm="1">
        <f t="array" ref="E1904">_xlfn.IFS(OR(D1904="Spl Mounting flange - 304",D1904="Spl Enlarged Mounting flange - 304",D1904="Spl Monoblock - 304",D1904="Dbl Mounting flange - 304",D1904="Dbl Monoblock - 304",D1904="Spl Mounting flange - 316",D1904="Dbl Mounting flange - 316",D1904="Spl Monoblock - 316",D1904="Dbl Mounting flange - 316"),D1904)</f>
        <v>#N/A</v>
      </c>
      <c r="F1904" t="e" cm="1">
        <f t="array" ref="F1904">_xlfn.IFS(OR($D1904="Fan 50 Hz",$D1904="Fan 440V 60 Hz",$D1904="Fan 460V 50 Hz"),$D1904)</f>
        <v>#N/A</v>
      </c>
      <c r="G1904" t="e" cm="1">
        <f t="array" ref="G1904">_xlfn.IFS(OR($D1904="Hopper 304",$D1904="Hopper 316"),$D1904)</f>
        <v>#N/A</v>
      </c>
      <c r="H1904" t="e" cm="1">
        <f t="array" ref="H1904">_xlfn.IFS(OR($D1904="Vibrating grid",$D1904="Vibrating grid for enlarged design"),$D1904)</f>
        <v>#N/A</v>
      </c>
      <c r="I1904" t="e" cm="1">
        <f t="array" ref="I1904">_xlfn.IFS(OR($D1904="Simple magnetic grid  - 304",$D1904="Simple magnetic grid  - 316",$D1904="Simple and enlarged magnetic grid "),$D1904)</f>
        <v>#N/A</v>
      </c>
      <c r="J1904" t="e" cm="1">
        <f t="array" ref="J1904">_xlfn.IFS(OR($D1904="SMC",$D1904="Simple magnetic grid  - 316.",$D1904="FESTO"),$D1904)</f>
        <v>#N/A</v>
      </c>
    </row>
    <row r="1905" spans="1:10" x14ac:dyDescent="0.2">
      <c r="A1905" t="s">
        <v>27</v>
      </c>
      <c r="B1905" t="s">
        <v>185</v>
      </c>
      <c r="C1905" s="2" t="str">
        <f>_xlfn.XLOOKUP(B1905,Sheet1!$E$2:$E$171,Sheet1!$A$2:$A$171," ",0)</f>
        <v xml:space="preserve"> </v>
      </c>
      <c r="D1905" s="2" t="str">
        <f>_xlfn.XLOOKUP(B1905,Sheet1!$E$2:$E$171,Sheet1!$B$2:$B$171," ",0)</f>
        <v xml:space="preserve"> </v>
      </c>
      <c r="E1905" t="e" cm="1">
        <f t="array" ref="E1905">_xlfn.IFS(OR(D1905="Spl Mounting flange - 304",D1905="Spl Enlarged Mounting flange - 304",D1905="Spl Monoblock - 304",D1905="Dbl Mounting flange - 304",D1905="Dbl Monoblock - 304",D1905="Spl Mounting flange - 316",D1905="Dbl Mounting flange - 316",D1905="Spl Monoblock - 316",D1905="Dbl Mounting flange - 316"),D1905)</f>
        <v>#N/A</v>
      </c>
      <c r="F1905" t="e" cm="1">
        <f t="array" ref="F1905">_xlfn.IFS(OR($D1905="Fan 50 Hz",$D1905="Fan 440V 60 Hz",$D1905="Fan 460V 50 Hz"),$D1905)</f>
        <v>#N/A</v>
      </c>
      <c r="G1905" t="e" cm="1">
        <f t="array" ref="G1905">_xlfn.IFS(OR($D1905="Hopper 304",$D1905="Hopper 316"),$D1905)</f>
        <v>#N/A</v>
      </c>
      <c r="H1905" t="e" cm="1">
        <f t="array" ref="H1905">_xlfn.IFS(OR($D1905="Vibrating grid",$D1905="Vibrating grid for enlarged design"),$D1905)</f>
        <v>#N/A</v>
      </c>
      <c r="I1905" t="e" cm="1">
        <f t="array" ref="I1905">_xlfn.IFS(OR($D1905="Simple magnetic grid  - 304",$D1905="Simple magnetic grid  - 316",$D1905="Simple and enlarged magnetic grid "),$D1905)</f>
        <v>#N/A</v>
      </c>
      <c r="J1905" t="e" cm="1">
        <f t="array" ref="J1905">_xlfn.IFS(OR($D1905="SMC",$D1905="Simple magnetic grid  - 316.",$D1905="FESTO"),$D1905)</f>
        <v>#N/A</v>
      </c>
    </row>
    <row r="1906" spans="1:10" x14ac:dyDescent="0.2">
      <c r="A1906" t="s">
        <v>27</v>
      </c>
      <c r="B1906" t="s">
        <v>284</v>
      </c>
      <c r="C1906" s="2" t="str">
        <f>_xlfn.XLOOKUP(B1906,Sheet1!$E$2:$E$171,Sheet1!$A$2:$A$171," ",0)</f>
        <v xml:space="preserve"> </v>
      </c>
      <c r="D1906" s="2" t="str">
        <f>_xlfn.XLOOKUP(B1906,Sheet1!$E$2:$E$171,Sheet1!$B$2:$B$171," ",0)</f>
        <v xml:space="preserve"> </v>
      </c>
      <c r="E1906" t="e" cm="1">
        <f t="array" ref="E1906">_xlfn.IFS(OR(D1906="Spl Mounting flange - 304",D1906="Spl Enlarged Mounting flange - 304",D1906="Spl Monoblock - 304",D1906="Dbl Mounting flange - 304",D1906="Dbl Monoblock - 304",D1906="Spl Mounting flange - 316",D1906="Dbl Mounting flange - 316",D1906="Spl Monoblock - 316",D1906="Dbl Mounting flange - 316"),D1906)</f>
        <v>#N/A</v>
      </c>
      <c r="F1906" t="e" cm="1">
        <f t="array" ref="F1906">_xlfn.IFS(OR($D1906="Fan 50 Hz",$D1906="Fan 440V 60 Hz",$D1906="Fan 460V 50 Hz"),$D1906)</f>
        <v>#N/A</v>
      </c>
      <c r="G1906" t="e" cm="1">
        <f t="array" ref="G1906">_xlfn.IFS(OR($D1906="Hopper 304",$D1906="Hopper 316"),$D1906)</f>
        <v>#N/A</v>
      </c>
      <c r="H1906" t="e" cm="1">
        <f t="array" ref="H1906">_xlfn.IFS(OR($D1906="Vibrating grid",$D1906="Vibrating grid for enlarged design"),$D1906)</f>
        <v>#N/A</v>
      </c>
      <c r="I1906" t="e" cm="1">
        <f t="array" ref="I1906">_xlfn.IFS(OR($D1906="Simple magnetic grid  - 304",$D1906="Simple magnetic grid  - 316",$D1906="Simple and enlarged magnetic grid "),$D1906)</f>
        <v>#N/A</v>
      </c>
      <c r="J1906" t="e" cm="1">
        <f t="array" ref="J1906">_xlfn.IFS(OR($D1906="SMC",$D1906="Simple magnetic grid  - 316.",$D1906="FESTO"),$D1906)</f>
        <v>#N/A</v>
      </c>
    </row>
    <row r="1907" spans="1:10" x14ac:dyDescent="0.2">
      <c r="A1907" t="s">
        <v>27</v>
      </c>
      <c r="B1907" t="s">
        <v>65</v>
      </c>
      <c r="C1907" s="2" t="str">
        <f>_xlfn.XLOOKUP(B1907,Sheet1!$E$2:$E$171,Sheet1!$A$2:$A$171," ",0)</f>
        <v xml:space="preserve"> </v>
      </c>
      <c r="D1907" s="2" t="str">
        <f>_xlfn.XLOOKUP(B1907,Sheet1!$E$2:$E$171,Sheet1!$B$2:$B$171," ",0)</f>
        <v xml:space="preserve"> </v>
      </c>
      <c r="E1907" t="e" cm="1">
        <f t="array" ref="E1907">_xlfn.IFS(OR(D1907="Spl Mounting flange - 304",D1907="Spl Enlarged Mounting flange - 304",D1907="Spl Monoblock - 304",D1907="Dbl Mounting flange - 304",D1907="Dbl Monoblock - 304",D1907="Spl Mounting flange - 316",D1907="Dbl Mounting flange - 316",D1907="Spl Monoblock - 316",D1907="Dbl Mounting flange - 316"),D1907)</f>
        <v>#N/A</v>
      </c>
      <c r="F1907" t="e" cm="1">
        <f t="array" ref="F1907">_xlfn.IFS(OR($D1907="Fan 50 Hz",$D1907="Fan 440V 60 Hz",$D1907="Fan 460V 50 Hz"),$D1907)</f>
        <v>#N/A</v>
      </c>
      <c r="G1907" t="e" cm="1">
        <f t="array" ref="G1907">_xlfn.IFS(OR($D1907="Hopper 304",$D1907="Hopper 316"),$D1907)</f>
        <v>#N/A</v>
      </c>
      <c r="H1907" t="e" cm="1">
        <f t="array" ref="H1907">_xlfn.IFS(OR($D1907="Vibrating grid",$D1907="Vibrating grid for enlarged design"),$D1907)</f>
        <v>#N/A</v>
      </c>
      <c r="I1907" t="e" cm="1">
        <f t="array" ref="I1907">_xlfn.IFS(OR($D1907="Simple magnetic grid  - 304",$D1907="Simple magnetic grid  - 316",$D1907="Simple and enlarged magnetic grid "),$D1907)</f>
        <v>#N/A</v>
      </c>
      <c r="J1907" t="e" cm="1">
        <f t="array" ref="J1907">_xlfn.IFS(OR($D1907="SMC",$D1907="Simple magnetic grid  - 316.",$D1907="FESTO"),$D1907)</f>
        <v>#N/A</v>
      </c>
    </row>
    <row r="1908" spans="1:10" x14ac:dyDescent="0.2">
      <c r="A1908" t="s">
        <v>27</v>
      </c>
      <c r="B1908" t="s">
        <v>112</v>
      </c>
      <c r="C1908" s="2" t="str">
        <f>_xlfn.XLOOKUP(B1908,Sheet1!$E$2:$E$171,Sheet1!$A$2:$A$171," ",0)</f>
        <v xml:space="preserve"> </v>
      </c>
      <c r="D1908" s="2" t="str">
        <f>_xlfn.XLOOKUP(B1908,Sheet1!$E$2:$E$171,Sheet1!$B$2:$B$171," ",0)</f>
        <v xml:space="preserve"> </v>
      </c>
      <c r="E1908" t="e" cm="1">
        <f t="array" ref="E1908">_xlfn.IFS(OR(D1908="Spl Mounting flange - 304",D1908="Spl Enlarged Mounting flange - 304",D1908="Spl Monoblock - 304",D1908="Dbl Mounting flange - 304",D1908="Dbl Monoblock - 304",D1908="Spl Mounting flange - 316",D1908="Dbl Mounting flange - 316",D1908="Spl Monoblock - 316",D1908="Dbl Mounting flange - 316"),D1908)</f>
        <v>#N/A</v>
      </c>
      <c r="F1908" t="e" cm="1">
        <f t="array" ref="F1908">_xlfn.IFS(OR($D1908="Fan 50 Hz",$D1908="Fan 440V 60 Hz",$D1908="Fan 460V 50 Hz"),$D1908)</f>
        <v>#N/A</v>
      </c>
      <c r="G1908" t="e" cm="1">
        <f t="array" ref="G1908">_xlfn.IFS(OR($D1908="Hopper 304",$D1908="Hopper 316"),$D1908)</f>
        <v>#N/A</v>
      </c>
      <c r="H1908" t="e" cm="1">
        <f t="array" ref="H1908">_xlfn.IFS(OR($D1908="Vibrating grid",$D1908="Vibrating grid for enlarged design"),$D1908)</f>
        <v>#N/A</v>
      </c>
      <c r="I1908" t="e" cm="1">
        <f t="array" ref="I1908">_xlfn.IFS(OR($D1908="Simple magnetic grid  - 304",$D1908="Simple magnetic grid  - 316",$D1908="Simple and enlarged magnetic grid "),$D1908)</f>
        <v>#N/A</v>
      </c>
      <c r="J1908" t="e" cm="1">
        <f t="array" ref="J1908">_xlfn.IFS(OR($D1908="SMC",$D1908="Simple magnetic grid  - 316.",$D1908="FESTO"),$D1908)</f>
        <v>#N/A</v>
      </c>
    </row>
    <row r="1909" spans="1:10" x14ac:dyDescent="0.2">
      <c r="A1909" t="s">
        <v>27</v>
      </c>
      <c r="B1909" t="s">
        <v>285</v>
      </c>
      <c r="C1909" s="2" t="str">
        <f>_xlfn.XLOOKUP(B1909,Sheet1!$E$2:$E$171,Sheet1!$A$2:$A$171," ",0)</f>
        <v xml:space="preserve"> </v>
      </c>
      <c r="D1909" s="2" t="str">
        <f>_xlfn.XLOOKUP(B1909,Sheet1!$E$2:$E$171,Sheet1!$B$2:$B$171," ",0)</f>
        <v xml:space="preserve"> </v>
      </c>
      <c r="E1909" t="e" cm="1">
        <f t="array" ref="E1909">_xlfn.IFS(OR(D1909="Spl Mounting flange - 304",D1909="Spl Enlarged Mounting flange - 304",D1909="Spl Monoblock - 304",D1909="Dbl Mounting flange - 304",D1909="Dbl Monoblock - 304",D1909="Spl Mounting flange - 316",D1909="Dbl Mounting flange - 316",D1909="Spl Monoblock - 316",D1909="Dbl Mounting flange - 316"),D1909)</f>
        <v>#N/A</v>
      </c>
      <c r="F1909" t="e" cm="1">
        <f t="array" ref="F1909">_xlfn.IFS(OR($D1909="Fan 50 Hz",$D1909="Fan 440V 60 Hz",$D1909="Fan 460V 50 Hz"),$D1909)</f>
        <v>#N/A</v>
      </c>
      <c r="G1909" t="e" cm="1">
        <f t="array" ref="G1909">_xlfn.IFS(OR($D1909="Hopper 304",$D1909="Hopper 316"),$D1909)</f>
        <v>#N/A</v>
      </c>
      <c r="H1909" t="e" cm="1">
        <f t="array" ref="H1909">_xlfn.IFS(OR($D1909="Vibrating grid",$D1909="Vibrating grid for enlarged design"),$D1909)</f>
        <v>#N/A</v>
      </c>
      <c r="I1909" t="e" cm="1">
        <f t="array" ref="I1909">_xlfn.IFS(OR($D1909="Simple magnetic grid  - 304",$D1909="Simple magnetic grid  - 316",$D1909="Simple and enlarged magnetic grid "),$D1909)</f>
        <v>#N/A</v>
      </c>
      <c r="J1909" t="e" cm="1">
        <f t="array" ref="J1909">_xlfn.IFS(OR($D1909="SMC",$D1909="Simple magnetic grid  - 316.",$D1909="FESTO"),$D1909)</f>
        <v>#N/A</v>
      </c>
    </row>
    <row r="1910" spans="1:10" x14ac:dyDescent="0.2">
      <c r="A1910" t="s">
        <v>27</v>
      </c>
      <c r="B1910" t="s">
        <v>341</v>
      </c>
      <c r="C1910" s="2" t="str">
        <f>_xlfn.XLOOKUP(B1910,Sheet1!$E$2:$E$171,Sheet1!$A$2:$A$171," ",0)</f>
        <v xml:space="preserve"> </v>
      </c>
      <c r="D1910" s="2" t="str">
        <f>_xlfn.XLOOKUP(B1910,Sheet1!$E$2:$E$171,Sheet1!$B$2:$B$171," ",0)</f>
        <v xml:space="preserve"> </v>
      </c>
      <c r="E1910" t="e" cm="1">
        <f t="array" ref="E1910">_xlfn.IFS(OR(D1910="Spl Mounting flange - 304",D1910="Spl Enlarged Mounting flange - 304",D1910="Spl Monoblock - 304",D1910="Dbl Mounting flange - 304",D1910="Dbl Monoblock - 304",D1910="Spl Mounting flange - 316",D1910="Dbl Mounting flange - 316",D1910="Spl Monoblock - 316",D1910="Dbl Mounting flange - 316"),D1910)</f>
        <v>#N/A</v>
      </c>
      <c r="F1910" t="e" cm="1">
        <f t="array" ref="F1910">_xlfn.IFS(OR($D1910="Fan 50 Hz",$D1910="Fan 440V 60 Hz",$D1910="Fan 460V 50 Hz"),$D1910)</f>
        <v>#N/A</v>
      </c>
      <c r="G1910" t="e" cm="1">
        <f t="array" ref="G1910">_xlfn.IFS(OR($D1910="Hopper 304",$D1910="Hopper 316"),$D1910)</f>
        <v>#N/A</v>
      </c>
      <c r="H1910" t="e" cm="1">
        <f t="array" ref="H1910">_xlfn.IFS(OR($D1910="Vibrating grid",$D1910="Vibrating grid for enlarged design"),$D1910)</f>
        <v>#N/A</v>
      </c>
      <c r="I1910" t="e" cm="1">
        <f t="array" ref="I1910">_xlfn.IFS(OR($D1910="Simple magnetic grid  - 304",$D1910="Simple magnetic grid  - 316",$D1910="Simple and enlarged magnetic grid "),$D1910)</f>
        <v>#N/A</v>
      </c>
      <c r="J1910" t="e" cm="1">
        <f t="array" ref="J1910">_xlfn.IFS(OR($D1910="SMC",$D1910="Simple magnetic grid  - 316.",$D1910="FESTO"),$D1910)</f>
        <v>#N/A</v>
      </c>
    </row>
    <row r="1911" spans="1:10" x14ac:dyDescent="0.2">
      <c r="A1911" t="s">
        <v>27</v>
      </c>
      <c r="B1911" t="s">
        <v>297</v>
      </c>
      <c r="C1911" s="2" t="str">
        <f>_xlfn.XLOOKUP(B1911,Sheet1!$E$2:$E$171,Sheet1!$A$2:$A$171," ",0)</f>
        <v xml:space="preserve"> </v>
      </c>
      <c r="D1911" s="2" t="str">
        <f>_xlfn.XLOOKUP(B1911,Sheet1!$E$2:$E$171,Sheet1!$B$2:$B$171," ",0)</f>
        <v xml:space="preserve"> </v>
      </c>
      <c r="E1911" t="e" cm="1">
        <f t="array" ref="E1911">_xlfn.IFS(OR(D1911="Spl Mounting flange - 304",D1911="Spl Enlarged Mounting flange - 304",D1911="Spl Monoblock - 304",D1911="Dbl Mounting flange - 304",D1911="Dbl Monoblock - 304",D1911="Spl Mounting flange - 316",D1911="Dbl Mounting flange - 316",D1911="Spl Monoblock - 316",D1911="Dbl Mounting flange - 316"),D1911)</f>
        <v>#N/A</v>
      </c>
      <c r="F1911" t="e" cm="1">
        <f t="array" ref="F1911">_xlfn.IFS(OR($D1911="Fan 50 Hz",$D1911="Fan 440V 60 Hz",$D1911="Fan 460V 50 Hz"),$D1911)</f>
        <v>#N/A</v>
      </c>
      <c r="G1911" t="e" cm="1">
        <f t="array" ref="G1911">_xlfn.IFS(OR($D1911="Hopper 304",$D1911="Hopper 316"),$D1911)</f>
        <v>#N/A</v>
      </c>
      <c r="H1911" t="e" cm="1">
        <f t="array" ref="H1911">_xlfn.IFS(OR($D1911="Vibrating grid",$D1911="Vibrating grid for enlarged design"),$D1911)</f>
        <v>#N/A</v>
      </c>
      <c r="I1911" t="e" cm="1">
        <f t="array" ref="I1911">_xlfn.IFS(OR($D1911="Simple magnetic grid  - 304",$D1911="Simple magnetic grid  - 316",$D1911="Simple and enlarged magnetic grid "),$D1911)</f>
        <v>#N/A</v>
      </c>
      <c r="J1911" t="e" cm="1">
        <f t="array" ref="J1911">_xlfn.IFS(OR($D1911="SMC",$D1911="Simple magnetic grid  - 316.",$D1911="FESTO"),$D1911)</f>
        <v>#N/A</v>
      </c>
    </row>
    <row r="1912" spans="1:10" x14ac:dyDescent="0.2">
      <c r="A1912" t="s">
        <v>27</v>
      </c>
      <c r="B1912" t="s">
        <v>286</v>
      </c>
      <c r="C1912" s="2" t="str">
        <f>_xlfn.XLOOKUP(B1912,Sheet1!$E$2:$E$171,Sheet1!$A$2:$A$171," ",0)</f>
        <v xml:space="preserve"> </v>
      </c>
      <c r="D1912" s="2" t="str">
        <f>_xlfn.XLOOKUP(B1912,Sheet1!$E$2:$E$171,Sheet1!$B$2:$B$171," ",0)</f>
        <v xml:space="preserve"> </v>
      </c>
      <c r="E1912" t="e" cm="1">
        <f t="array" ref="E1912">_xlfn.IFS(OR(D1912="Spl Mounting flange - 304",D1912="Spl Enlarged Mounting flange - 304",D1912="Spl Monoblock - 304",D1912="Dbl Mounting flange - 304",D1912="Dbl Monoblock - 304",D1912="Spl Mounting flange - 316",D1912="Dbl Mounting flange - 316",D1912="Spl Monoblock - 316",D1912="Dbl Mounting flange - 316"),D1912)</f>
        <v>#N/A</v>
      </c>
      <c r="F1912" t="e" cm="1">
        <f t="array" ref="F1912">_xlfn.IFS(OR($D1912="Fan 50 Hz",$D1912="Fan 440V 60 Hz",$D1912="Fan 460V 50 Hz"),$D1912)</f>
        <v>#N/A</v>
      </c>
      <c r="G1912" t="e" cm="1">
        <f t="array" ref="G1912">_xlfn.IFS(OR($D1912="Hopper 304",$D1912="Hopper 316"),$D1912)</f>
        <v>#N/A</v>
      </c>
      <c r="H1912" t="e" cm="1">
        <f t="array" ref="H1912">_xlfn.IFS(OR($D1912="Vibrating grid",$D1912="Vibrating grid for enlarged design"),$D1912)</f>
        <v>#N/A</v>
      </c>
      <c r="I1912" t="e" cm="1">
        <f t="array" ref="I1912">_xlfn.IFS(OR($D1912="Simple magnetic grid  - 304",$D1912="Simple magnetic grid  - 316",$D1912="Simple and enlarged magnetic grid "),$D1912)</f>
        <v>#N/A</v>
      </c>
      <c r="J1912" t="e" cm="1">
        <f t="array" ref="J1912">_xlfn.IFS(OR($D1912="SMC",$D1912="Simple magnetic grid  - 316.",$D1912="FESTO"),$D1912)</f>
        <v>#N/A</v>
      </c>
    </row>
    <row r="1913" spans="1:10" x14ac:dyDescent="0.2">
      <c r="A1913" t="s">
        <v>27</v>
      </c>
      <c r="B1913" t="s">
        <v>186</v>
      </c>
      <c r="C1913" s="2" t="str">
        <f>_xlfn.XLOOKUP(B1913,Sheet1!$E$2:$E$171,Sheet1!$A$2:$A$171," ",0)</f>
        <v xml:space="preserve"> </v>
      </c>
      <c r="D1913" s="2" t="str">
        <f>_xlfn.XLOOKUP(B1913,Sheet1!$E$2:$E$171,Sheet1!$B$2:$B$171," ",0)</f>
        <v xml:space="preserve"> </v>
      </c>
      <c r="E1913" t="e" cm="1">
        <f t="array" ref="E1913">_xlfn.IFS(OR(D1913="Spl Mounting flange - 304",D1913="Spl Enlarged Mounting flange - 304",D1913="Spl Monoblock - 304",D1913="Dbl Mounting flange - 304",D1913="Dbl Monoblock - 304",D1913="Spl Mounting flange - 316",D1913="Dbl Mounting flange - 316",D1913="Spl Monoblock - 316",D1913="Dbl Mounting flange - 316"),D1913)</f>
        <v>#N/A</v>
      </c>
      <c r="F1913" t="e" cm="1">
        <f t="array" ref="F1913">_xlfn.IFS(OR($D1913="Fan 50 Hz",$D1913="Fan 440V 60 Hz",$D1913="Fan 460V 50 Hz"),$D1913)</f>
        <v>#N/A</v>
      </c>
      <c r="G1913" t="e" cm="1">
        <f t="array" ref="G1913">_xlfn.IFS(OR($D1913="Hopper 304",$D1913="Hopper 316"),$D1913)</f>
        <v>#N/A</v>
      </c>
      <c r="H1913" t="e" cm="1">
        <f t="array" ref="H1913">_xlfn.IFS(OR($D1913="Vibrating grid",$D1913="Vibrating grid for enlarged design"),$D1913)</f>
        <v>#N/A</v>
      </c>
      <c r="I1913" t="e" cm="1">
        <f t="array" ref="I1913">_xlfn.IFS(OR($D1913="Simple magnetic grid  - 304",$D1913="Simple magnetic grid  - 316",$D1913="Simple and enlarged magnetic grid "),$D1913)</f>
        <v>#N/A</v>
      </c>
      <c r="J1913" t="e" cm="1">
        <f t="array" ref="J1913">_xlfn.IFS(OR($D1913="SMC",$D1913="Simple magnetic grid  - 316.",$D1913="FESTO"),$D1913)</f>
        <v>#N/A</v>
      </c>
    </row>
    <row r="1914" spans="1:10" x14ac:dyDescent="0.2">
      <c r="A1914" t="s">
        <v>27</v>
      </c>
      <c r="B1914" t="s">
        <v>78</v>
      </c>
      <c r="C1914" s="2" t="str">
        <f>_xlfn.XLOOKUP(B1914,Sheet1!$E$2:$E$171,Sheet1!$A$2:$A$171," ",0)</f>
        <v xml:space="preserve"> </v>
      </c>
      <c r="D1914" s="2" t="str">
        <f>_xlfn.XLOOKUP(B1914,Sheet1!$E$2:$E$171,Sheet1!$B$2:$B$171," ",0)</f>
        <v xml:space="preserve"> </v>
      </c>
      <c r="E1914" t="e" cm="1">
        <f t="array" ref="E1914">_xlfn.IFS(OR(D1914="Spl Mounting flange - 304",D1914="Spl Enlarged Mounting flange - 304",D1914="Spl Monoblock - 304",D1914="Dbl Mounting flange - 304",D1914="Dbl Monoblock - 304",D1914="Spl Mounting flange - 316",D1914="Dbl Mounting flange - 316",D1914="Spl Monoblock - 316",D1914="Dbl Mounting flange - 316"),D1914)</f>
        <v>#N/A</v>
      </c>
      <c r="F1914" t="e" cm="1">
        <f t="array" ref="F1914">_xlfn.IFS(OR($D1914="Fan 50 Hz",$D1914="Fan 440V 60 Hz",$D1914="Fan 460V 50 Hz"),$D1914)</f>
        <v>#N/A</v>
      </c>
      <c r="G1914" t="e" cm="1">
        <f t="array" ref="G1914">_xlfn.IFS(OR($D1914="Hopper 304",$D1914="Hopper 316"),$D1914)</f>
        <v>#N/A</v>
      </c>
      <c r="H1914" t="e" cm="1">
        <f t="array" ref="H1914">_xlfn.IFS(OR($D1914="Vibrating grid",$D1914="Vibrating grid for enlarged design"),$D1914)</f>
        <v>#N/A</v>
      </c>
      <c r="I1914" t="e" cm="1">
        <f t="array" ref="I1914">_xlfn.IFS(OR($D1914="Simple magnetic grid  - 304",$D1914="Simple magnetic grid  - 316",$D1914="Simple and enlarged magnetic grid "),$D1914)</f>
        <v>#N/A</v>
      </c>
      <c r="J1914" t="e" cm="1">
        <f t="array" ref="J1914">_xlfn.IFS(OR($D1914="SMC",$D1914="Simple magnetic grid  - 316.",$D1914="FESTO"),$D1914)</f>
        <v>#N/A</v>
      </c>
    </row>
    <row r="1915" spans="1:10" x14ac:dyDescent="0.2">
      <c r="A1915" t="s">
        <v>27</v>
      </c>
      <c r="B1915" t="s">
        <v>68</v>
      </c>
      <c r="C1915" s="2" t="str">
        <f>_xlfn.XLOOKUP(B1915,Sheet1!$E$2:$E$171,Sheet1!$A$2:$A$171," ",0)</f>
        <v xml:space="preserve"> </v>
      </c>
      <c r="D1915" s="2" t="str">
        <f>_xlfn.XLOOKUP(B1915,Sheet1!$E$2:$E$171,Sheet1!$B$2:$B$171," ",0)</f>
        <v xml:space="preserve"> </v>
      </c>
      <c r="E1915" t="e" cm="1">
        <f t="array" ref="E1915">_xlfn.IFS(OR(D1915="Spl Mounting flange - 304",D1915="Spl Enlarged Mounting flange - 304",D1915="Spl Monoblock - 304",D1915="Dbl Mounting flange - 304",D1915="Dbl Monoblock - 304",D1915="Spl Mounting flange - 316",D1915="Dbl Mounting flange - 316",D1915="Spl Monoblock - 316",D1915="Dbl Mounting flange - 316"),D1915)</f>
        <v>#N/A</v>
      </c>
      <c r="F1915" t="e" cm="1">
        <f t="array" ref="F1915">_xlfn.IFS(OR($D1915="Fan 50 Hz",$D1915="Fan 440V 60 Hz",$D1915="Fan 460V 50 Hz"),$D1915)</f>
        <v>#N/A</v>
      </c>
      <c r="G1915" t="e" cm="1">
        <f t="array" ref="G1915">_xlfn.IFS(OR($D1915="Hopper 304",$D1915="Hopper 316"),$D1915)</f>
        <v>#N/A</v>
      </c>
      <c r="H1915" t="e" cm="1">
        <f t="array" ref="H1915">_xlfn.IFS(OR($D1915="Vibrating grid",$D1915="Vibrating grid for enlarged design"),$D1915)</f>
        <v>#N/A</v>
      </c>
      <c r="I1915" t="e" cm="1">
        <f t="array" ref="I1915">_xlfn.IFS(OR($D1915="Simple magnetic grid  - 304",$D1915="Simple magnetic grid  - 316",$D1915="Simple and enlarged magnetic grid "),$D1915)</f>
        <v>#N/A</v>
      </c>
      <c r="J1915" t="e" cm="1">
        <f t="array" ref="J1915">_xlfn.IFS(OR($D1915="SMC",$D1915="Simple magnetic grid  - 316.",$D1915="FESTO"),$D1915)</f>
        <v>#N/A</v>
      </c>
    </row>
    <row r="1916" spans="1:10" x14ac:dyDescent="0.2">
      <c r="A1916" t="s">
        <v>27</v>
      </c>
      <c r="B1916" t="s">
        <v>189</v>
      </c>
      <c r="C1916" s="2" t="str">
        <f>_xlfn.XLOOKUP(B1916,Sheet1!$E$2:$E$171,Sheet1!$A$2:$A$171," ",0)</f>
        <v xml:space="preserve"> </v>
      </c>
      <c r="D1916" s="2" t="str">
        <f>_xlfn.XLOOKUP(B1916,Sheet1!$E$2:$E$171,Sheet1!$B$2:$B$171," ",0)</f>
        <v xml:space="preserve"> </v>
      </c>
      <c r="E1916" t="e" cm="1">
        <f t="array" ref="E1916">_xlfn.IFS(OR(D1916="Spl Mounting flange - 304",D1916="Spl Enlarged Mounting flange - 304",D1916="Spl Monoblock - 304",D1916="Dbl Mounting flange - 304",D1916="Dbl Monoblock - 304",D1916="Spl Mounting flange - 316",D1916="Dbl Mounting flange - 316",D1916="Spl Monoblock - 316",D1916="Dbl Mounting flange - 316"),D1916)</f>
        <v>#N/A</v>
      </c>
      <c r="F1916" t="e" cm="1">
        <f t="array" ref="F1916">_xlfn.IFS(OR($D1916="Fan 50 Hz",$D1916="Fan 440V 60 Hz",$D1916="Fan 460V 50 Hz"),$D1916)</f>
        <v>#N/A</v>
      </c>
      <c r="G1916" t="e" cm="1">
        <f t="array" ref="G1916">_xlfn.IFS(OR($D1916="Hopper 304",$D1916="Hopper 316"),$D1916)</f>
        <v>#N/A</v>
      </c>
      <c r="H1916" t="e" cm="1">
        <f t="array" ref="H1916">_xlfn.IFS(OR($D1916="Vibrating grid",$D1916="Vibrating grid for enlarged design"),$D1916)</f>
        <v>#N/A</v>
      </c>
      <c r="I1916" t="e" cm="1">
        <f t="array" ref="I1916">_xlfn.IFS(OR($D1916="Simple magnetic grid  - 304",$D1916="Simple magnetic grid  - 316",$D1916="Simple and enlarged magnetic grid "),$D1916)</f>
        <v>#N/A</v>
      </c>
      <c r="J1916" t="e" cm="1">
        <f t="array" ref="J1916">_xlfn.IFS(OR($D1916="SMC",$D1916="Simple magnetic grid  - 316.",$D1916="FESTO"),$D1916)</f>
        <v>#N/A</v>
      </c>
    </row>
    <row r="1917" spans="1:10" x14ac:dyDescent="0.2">
      <c r="A1917" t="s">
        <v>24</v>
      </c>
      <c r="B1917" t="s">
        <v>1</v>
      </c>
      <c r="C1917" s="2" t="str">
        <f>_xlfn.XLOOKUP(B1917,Sheet1!$E$2:$E$171,Sheet1!$A$2:$A$171," ",0)</f>
        <v xml:space="preserve"> </v>
      </c>
      <c r="D1917" s="2" t="str">
        <f>_xlfn.XLOOKUP(B1917,Sheet1!$E$2:$E$171,Sheet1!$B$2:$B$171," ",0)</f>
        <v xml:space="preserve"> </v>
      </c>
      <c r="E1917" t="e" cm="1">
        <f t="array" ref="E1917">_xlfn.IFS(OR(D1917="Spl Mounting flange - 304",D1917="Spl Enlarged Mounting flange - 304",D1917="Spl Monoblock - 304",D1917="Dbl Mounting flange - 304",D1917="Dbl Monoblock - 304",D1917="Spl Mounting flange - 316",D1917="Dbl Mounting flange - 316",D1917="Spl Monoblock - 316",D1917="Dbl Mounting flange - 316"),D1917)</f>
        <v>#N/A</v>
      </c>
      <c r="F1917" t="e" cm="1">
        <f t="array" ref="F1917">_xlfn.IFS(OR($D1917="Fan 50 Hz",$D1917="Fan 440V 60 Hz",$D1917="Fan 460V 50 Hz"),$D1917)</f>
        <v>#N/A</v>
      </c>
      <c r="G1917" t="e" cm="1">
        <f t="array" ref="G1917">_xlfn.IFS(OR($D1917="Hopper 304",$D1917="Hopper 316"),$D1917)</f>
        <v>#N/A</v>
      </c>
      <c r="H1917" t="e" cm="1">
        <f t="array" ref="H1917">_xlfn.IFS(OR($D1917="Vibrating grid",$D1917="Vibrating grid for enlarged design"),$D1917)</f>
        <v>#N/A</v>
      </c>
      <c r="I1917" t="e" cm="1">
        <f t="array" ref="I1917">_xlfn.IFS(OR($D1917="Simple magnetic grid  - 304",$D1917="Simple magnetic grid  - 316",$D1917="Simple and enlarged magnetic grid "),$D1917)</f>
        <v>#N/A</v>
      </c>
      <c r="J1917" t="e" cm="1">
        <f t="array" ref="J1917">_xlfn.IFS(OR($D1917="SMC",$D1917="Simple magnetic grid  - 316.",$D1917="FESTO"),$D1917)</f>
        <v>#N/A</v>
      </c>
    </row>
    <row r="1918" spans="1:10" x14ac:dyDescent="0.2">
      <c r="A1918" t="s">
        <v>24</v>
      </c>
      <c r="B1918" t="s">
        <v>189</v>
      </c>
      <c r="C1918" s="2" t="str">
        <f>_xlfn.XLOOKUP(B1918,Sheet1!$E$2:$E$171,Sheet1!$A$2:$A$171," ",0)</f>
        <v xml:space="preserve"> </v>
      </c>
      <c r="D1918" s="2" t="str">
        <f>_xlfn.XLOOKUP(B1918,Sheet1!$E$2:$E$171,Sheet1!$B$2:$B$171," ",0)</f>
        <v xml:space="preserve"> </v>
      </c>
      <c r="E1918" t="e" cm="1">
        <f t="array" ref="E1918">_xlfn.IFS(OR(D1918="Spl Mounting flange - 304",D1918="Spl Enlarged Mounting flange - 304",D1918="Spl Monoblock - 304",D1918="Dbl Mounting flange - 304",D1918="Dbl Monoblock - 304",D1918="Spl Mounting flange - 316",D1918="Dbl Mounting flange - 316",D1918="Spl Monoblock - 316",D1918="Dbl Mounting flange - 316"),D1918)</f>
        <v>#N/A</v>
      </c>
      <c r="F1918" t="e" cm="1">
        <f t="array" ref="F1918">_xlfn.IFS(OR($D1918="Fan 50 Hz",$D1918="Fan 440V 60 Hz",$D1918="Fan 460V 50 Hz"),$D1918)</f>
        <v>#N/A</v>
      </c>
      <c r="G1918" t="e" cm="1">
        <f t="array" ref="G1918">_xlfn.IFS(OR($D1918="Hopper 304",$D1918="Hopper 316"),$D1918)</f>
        <v>#N/A</v>
      </c>
      <c r="H1918" t="e" cm="1">
        <f t="array" ref="H1918">_xlfn.IFS(OR($D1918="Vibrating grid",$D1918="Vibrating grid for enlarged design"),$D1918)</f>
        <v>#N/A</v>
      </c>
      <c r="I1918" t="e" cm="1">
        <f t="array" ref="I1918">_xlfn.IFS(OR($D1918="Simple magnetic grid  - 304",$D1918="Simple magnetic grid  - 316",$D1918="Simple and enlarged magnetic grid "),$D1918)</f>
        <v>#N/A</v>
      </c>
      <c r="J1918" t="e" cm="1">
        <f t="array" ref="J1918">_xlfn.IFS(OR($D1918="SMC",$D1918="Simple magnetic grid  - 316.",$D1918="FESTO"),$D1918)</f>
        <v>#N/A</v>
      </c>
    </row>
    <row r="1919" spans="1:10" x14ac:dyDescent="0.2">
      <c r="A1919" t="s">
        <v>24</v>
      </c>
      <c r="B1919" t="s">
        <v>1</v>
      </c>
      <c r="C1919" s="2" t="str">
        <f>_xlfn.XLOOKUP(B1919,Sheet1!$E$2:$E$171,Sheet1!$A$2:$A$171," ",0)</f>
        <v xml:space="preserve"> </v>
      </c>
      <c r="D1919" s="2" t="str">
        <f>_xlfn.XLOOKUP(B1919,Sheet1!$E$2:$E$171,Sheet1!$B$2:$B$171," ",0)</f>
        <v xml:space="preserve"> </v>
      </c>
      <c r="E1919" t="e" cm="1">
        <f t="array" ref="E1919">_xlfn.IFS(OR(D1919="Spl Mounting flange - 304",D1919="Spl Enlarged Mounting flange - 304",D1919="Spl Monoblock - 304",D1919="Dbl Mounting flange - 304",D1919="Dbl Monoblock - 304",D1919="Spl Mounting flange - 316",D1919="Dbl Mounting flange - 316",D1919="Spl Monoblock - 316",D1919="Dbl Mounting flange - 316"),D1919)</f>
        <v>#N/A</v>
      </c>
      <c r="F1919" t="e" cm="1">
        <f t="array" ref="F1919">_xlfn.IFS(OR($D1919="Fan 50 Hz",$D1919="Fan 440V 60 Hz",$D1919="Fan 460V 50 Hz"),$D1919)</f>
        <v>#N/A</v>
      </c>
      <c r="G1919" t="e" cm="1">
        <f t="array" ref="G1919">_xlfn.IFS(OR($D1919="Hopper 304",$D1919="Hopper 316"),$D1919)</f>
        <v>#N/A</v>
      </c>
      <c r="H1919" t="e" cm="1">
        <f t="array" ref="H1919">_xlfn.IFS(OR($D1919="Vibrating grid",$D1919="Vibrating grid for enlarged design"),$D1919)</f>
        <v>#N/A</v>
      </c>
      <c r="I1919" t="e" cm="1">
        <f t="array" ref="I1919">_xlfn.IFS(OR($D1919="Simple magnetic grid  - 304",$D1919="Simple magnetic grid  - 316",$D1919="Simple and enlarged magnetic grid "),$D1919)</f>
        <v>#N/A</v>
      </c>
      <c r="J1919" t="e" cm="1">
        <f t="array" ref="J1919">_xlfn.IFS(OR($D1919="SMC",$D1919="Simple magnetic grid  - 316.",$D1919="FESTO"),$D1919)</f>
        <v>#N/A</v>
      </c>
    </row>
    <row r="1920" spans="1:10" x14ac:dyDescent="0.2">
      <c r="A1920" t="s">
        <v>24</v>
      </c>
      <c r="B1920" t="s">
        <v>1</v>
      </c>
      <c r="C1920" s="2" t="str">
        <f>_xlfn.XLOOKUP(B1920,Sheet1!$E$2:$E$171,Sheet1!$A$2:$A$171," ",0)</f>
        <v xml:space="preserve"> </v>
      </c>
      <c r="D1920" s="2" t="str">
        <f>_xlfn.XLOOKUP(B1920,Sheet1!$E$2:$E$171,Sheet1!$B$2:$B$171," ",0)</f>
        <v xml:space="preserve"> </v>
      </c>
      <c r="E1920" t="e" cm="1">
        <f t="array" ref="E1920">_xlfn.IFS(OR(D1920="Spl Mounting flange - 304",D1920="Spl Enlarged Mounting flange - 304",D1920="Spl Monoblock - 304",D1920="Dbl Mounting flange - 304",D1920="Dbl Monoblock - 304",D1920="Spl Mounting flange - 316",D1920="Dbl Mounting flange - 316",D1920="Spl Monoblock - 316",D1920="Dbl Mounting flange - 316"),D1920)</f>
        <v>#N/A</v>
      </c>
      <c r="F1920" t="e" cm="1">
        <f t="array" ref="F1920">_xlfn.IFS(OR($D1920="Fan 50 Hz",$D1920="Fan 440V 60 Hz",$D1920="Fan 460V 50 Hz"),$D1920)</f>
        <v>#N/A</v>
      </c>
      <c r="G1920" t="e" cm="1">
        <f t="array" ref="G1920">_xlfn.IFS(OR($D1920="Hopper 304",$D1920="Hopper 316"),$D1920)</f>
        <v>#N/A</v>
      </c>
      <c r="H1920" t="e" cm="1">
        <f t="array" ref="H1920">_xlfn.IFS(OR($D1920="Vibrating grid",$D1920="Vibrating grid for enlarged design"),$D1920)</f>
        <v>#N/A</v>
      </c>
      <c r="I1920" t="e" cm="1">
        <f t="array" ref="I1920">_xlfn.IFS(OR($D1920="Simple magnetic grid  - 304",$D1920="Simple magnetic grid  - 316",$D1920="Simple and enlarged magnetic grid "),$D1920)</f>
        <v>#N/A</v>
      </c>
      <c r="J1920" t="e" cm="1">
        <f t="array" ref="J1920">_xlfn.IFS(OR($D1920="SMC",$D1920="Simple magnetic grid  - 316.",$D1920="FESTO"),$D1920)</f>
        <v>#N/A</v>
      </c>
    </row>
    <row r="1921" spans="1:10" x14ac:dyDescent="0.2">
      <c r="A1921" t="s">
        <v>24</v>
      </c>
      <c r="B1921" t="s">
        <v>76</v>
      </c>
      <c r="C1921" s="2" t="str">
        <f>_xlfn.XLOOKUP(B1921,Sheet1!$E$2:$E$171,Sheet1!$A$2:$A$171," ",0)</f>
        <v xml:space="preserve"> </v>
      </c>
      <c r="D1921" s="2" t="str">
        <f>_xlfn.XLOOKUP(B1921,Sheet1!$E$2:$E$171,Sheet1!$B$2:$B$171," ",0)</f>
        <v xml:space="preserve"> </v>
      </c>
      <c r="E1921" t="e" cm="1">
        <f t="array" ref="E1921">_xlfn.IFS(OR(D1921="Spl Mounting flange - 304",D1921="Spl Enlarged Mounting flange - 304",D1921="Spl Monoblock - 304",D1921="Dbl Mounting flange - 304",D1921="Dbl Monoblock - 304",D1921="Spl Mounting flange - 316",D1921="Dbl Mounting flange - 316",D1921="Spl Monoblock - 316",D1921="Dbl Mounting flange - 316"),D1921)</f>
        <v>#N/A</v>
      </c>
      <c r="F1921" t="e" cm="1">
        <f t="array" ref="F1921">_xlfn.IFS(OR($D1921="Fan 50 Hz",$D1921="Fan 440V 60 Hz",$D1921="Fan 460V 50 Hz"),$D1921)</f>
        <v>#N/A</v>
      </c>
      <c r="G1921" t="e" cm="1">
        <f t="array" ref="G1921">_xlfn.IFS(OR($D1921="Hopper 304",$D1921="Hopper 316"),$D1921)</f>
        <v>#N/A</v>
      </c>
      <c r="H1921" t="e" cm="1">
        <f t="array" ref="H1921">_xlfn.IFS(OR($D1921="Vibrating grid",$D1921="Vibrating grid for enlarged design"),$D1921)</f>
        <v>#N/A</v>
      </c>
      <c r="I1921" t="e" cm="1">
        <f t="array" ref="I1921">_xlfn.IFS(OR($D1921="Simple magnetic grid  - 304",$D1921="Simple magnetic grid  - 316",$D1921="Simple and enlarged magnetic grid "),$D1921)</f>
        <v>#N/A</v>
      </c>
      <c r="J1921" t="e" cm="1">
        <f t="array" ref="J1921">_xlfn.IFS(OR($D1921="SMC",$D1921="Simple magnetic grid  - 316.",$D1921="FESTO"),$D1921)</f>
        <v>#N/A</v>
      </c>
    </row>
    <row r="1922" spans="1:10" x14ac:dyDescent="0.2">
      <c r="A1922" t="s">
        <v>24</v>
      </c>
      <c r="B1922" t="s">
        <v>1</v>
      </c>
      <c r="C1922" s="2" t="str">
        <f>_xlfn.XLOOKUP(B1922,Sheet1!$E$2:$E$171,Sheet1!$A$2:$A$171," ",0)</f>
        <v xml:space="preserve"> </v>
      </c>
      <c r="D1922" s="2" t="str">
        <f>_xlfn.XLOOKUP(B1922,Sheet1!$E$2:$E$171,Sheet1!$B$2:$B$171," ",0)</f>
        <v xml:space="preserve"> </v>
      </c>
      <c r="E1922" t="e" cm="1">
        <f t="array" ref="E1922">_xlfn.IFS(OR(D1922="Spl Mounting flange - 304",D1922="Spl Enlarged Mounting flange - 304",D1922="Spl Monoblock - 304",D1922="Dbl Mounting flange - 304",D1922="Dbl Monoblock - 304",D1922="Spl Mounting flange - 316",D1922="Dbl Mounting flange - 316",D1922="Spl Monoblock - 316",D1922="Dbl Mounting flange - 316"),D1922)</f>
        <v>#N/A</v>
      </c>
      <c r="F1922" t="e" cm="1">
        <f t="array" ref="F1922">_xlfn.IFS(OR($D1922="Fan 50 Hz",$D1922="Fan 440V 60 Hz",$D1922="Fan 460V 50 Hz"),$D1922)</f>
        <v>#N/A</v>
      </c>
      <c r="G1922" t="e" cm="1">
        <f t="array" ref="G1922">_xlfn.IFS(OR($D1922="Hopper 304",$D1922="Hopper 316"),$D1922)</f>
        <v>#N/A</v>
      </c>
      <c r="H1922" t="e" cm="1">
        <f t="array" ref="H1922">_xlfn.IFS(OR($D1922="Vibrating grid",$D1922="Vibrating grid for enlarged design"),$D1922)</f>
        <v>#N/A</v>
      </c>
      <c r="I1922" t="e" cm="1">
        <f t="array" ref="I1922">_xlfn.IFS(OR($D1922="Simple magnetic grid  - 304",$D1922="Simple magnetic grid  - 316",$D1922="Simple and enlarged magnetic grid "),$D1922)</f>
        <v>#N/A</v>
      </c>
      <c r="J1922" t="e" cm="1">
        <f t="array" ref="J1922">_xlfn.IFS(OR($D1922="SMC",$D1922="Simple magnetic grid  - 316.",$D1922="FESTO"),$D1922)</f>
        <v>#N/A</v>
      </c>
    </row>
    <row r="1923" spans="1:10" x14ac:dyDescent="0.2">
      <c r="A1923" t="s">
        <v>24</v>
      </c>
      <c r="B1923" t="s">
        <v>75</v>
      </c>
      <c r="C1923" s="2" t="str">
        <f>_xlfn.XLOOKUP(B1923,Sheet1!$E$2:$E$171,Sheet1!$A$2:$A$171," ",0)</f>
        <v xml:space="preserve"> </v>
      </c>
      <c r="D1923" s="2" t="str">
        <f>_xlfn.XLOOKUP(B1923,Sheet1!$E$2:$E$171,Sheet1!$B$2:$B$171," ",0)</f>
        <v xml:space="preserve"> </v>
      </c>
      <c r="E1923" t="e" cm="1">
        <f t="array" ref="E1923">_xlfn.IFS(OR(D1923="Spl Mounting flange - 304",D1923="Spl Enlarged Mounting flange - 304",D1923="Spl Monoblock - 304",D1923="Dbl Mounting flange - 304",D1923="Dbl Monoblock - 304",D1923="Spl Mounting flange - 316",D1923="Dbl Mounting flange - 316",D1923="Spl Monoblock - 316",D1923="Dbl Mounting flange - 316"),D1923)</f>
        <v>#N/A</v>
      </c>
      <c r="F1923" t="e" cm="1">
        <f t="array" ref="F1923">_xlfn.IFS(OR($D1923="Fan 50 Hz",$D1923="Fan 440V 60 Hz",$D1923="Fan 460V 50 Hz"),$D1923)</f>
        <v>#N/A</v>
      </c>
      <c r="G1923" t="e" cm="1">
        <f t="array" ref="G1923">_xlfn.IFS(OR($D1923="Hopper 304",$D1923="Hopper 316"),$D1923)</f>
        <v>#N/A</v>
      </c>
      <c r="H1923" t="e" cm="1">
        <f t="array" ref="H1923">_xlfn.IFS(OR($D1923="Vibrating grid",$D1923="Vibrating grid for enlarged design"),$D1923)</f>
        <v>#N/A</v>
      </c>
      <c r="I1923" t="e" cm="1">
        <f t="array" ref="I1923">_xlfn.IFS(OR($D1923="Simple magnetic grid  - 304",$D1923="Simple magnetic grid  - 316",$D1923="Simple and enlarged magnetic grid "),$D1923)</f>
        <v>#N/A</v>
      </c>
      <c r="J1923" t="e" cm="1">
        <f t="array" ref="J1923">_xlfn.IFS(OR($D1923="SMC",$D1923="Simple magnetic grid  - 316.",$D1923="FESTO"),$D1923)</f>
        <v>#N/A</v>
      </c>
    </row>
    <row r="1924" spans="1:10" x14ac:dyDescent="0.2">
      <c r="A1924" t="s">
        <v>24</v>
      </c>
      <c r="B1924" t="s">
        <v>1</v>
      </c>
      <c r="C1924" s="2" t="str">
        <f>_xlfn.XLOOKUP(B1924,Sheet1!$E$2:$E$171,Sheet1!$A$2:$A$171," ",0)</f>
        <v xml:space="preserve"> </v>
      </c>
      <c r="D1924" s="2" t="str">
        <f>_xlfn.XLOOKUP(B1924,Sheet1!$E$2:$E$171,Sheet1!$B$2:$B$171," ",0)</f>
        <v xml:space="preserve"> </v>
      </c>
      <c r="E1924" t="e" cm="1">
        <f t="array" ref="E1924">_xlfn.IFS(OR(D1924="Spl Mounting flange - 304",D1924="Spl Enlarged Mounting flange - 304",D1924="Spl Monoblock - 304",D1924="Dbl Mounting flange - 304",D1924="Dbl Monoblock - 304",D1924="Spl Mounting flange - 316",D1924="Dbl Mounting flange - 316",D1924="Spl Monoblock - 316",D1924="Dbl Mounting flange - 316"),D1924)</f>
        <v>#N/A</v>
      </c>
      <c r="F1924" t="e" cm="1">
        <f t="array" ref="F1924">_xlfn.IFS(OR($D1924="Fan 50 Hz",$D1924="Fan 440V 60 Hz",$D1924="Fan 460V 50 Hz"),$D1924)</f>
        <v>#N/A</v>
      </c>
      <c r="G1924" t="e" cm="1">
        <f t="array" ref="G1924">_xlfn.IFS(OR($D1924="Hopper 304",$D1924="Hopper 316"),$D1924)</f>
        <v>#N/A</v>
      </c>
      <c r="H1924" t="e" cm="1">
        <f t="array" ref="H1924">_xlfn.IFS(OR($D1924="Vibrating grid",$D1924="Vibrating grid for enlarged design"),$D1924)</f>
        <v>#N/A</v>
      </c>
      <c r="I1924" t="e" cm="1">
        <f t="array" ref="I1924">_xlfn.IFS(OR($D1924="Simple magnetic grid  - 304",$D1924="Simple magnetic grid  - 316",$D1924="Simple and enlarged magnetic grid "),$D1924)</f>
        <v>#N/A</v>
      </c>
      <c r="J1924" t="e" cm="1">
        <f t="array" ref="J1924">_xlfn.IFS(OR($D1924="SMC",$D1924="Simple magnetic grid  - 316.",$D1924="FESTO"),$D1924)</f>
        <v>#N/A</v>
      </c>
    </row>
    <row r="1925" spans="1:10" x14ac:dyDescent="0.2">
      <c r="A1925" t="s">
        <v>24</v>
      </c>
      <c r="B1925" t="s">
        <v>197</v>
      </c>
      <c r="C1925" s="2" t="str">
        <f>_xlfn.XLOOKUP(B1925,Sheet1!$E$2:$E$171,Sheet1!$A$2:$A$171," ",0)</f>
        <v xml:space="preserve"> </v>
      </c>
      <c r="D1925" s="2" t="str">
        <f>_xlfn.XLOOKUP(B1925,Sheet1!$E$2:$E$171,Sheet1!$B$2:$B$171," ",0)</f>
        <v xml:space="preserve"> </v>
      </c>
      <c r="E1925" t="e" cm="1">
        <f t="array" ref="E1925">_xlfn.IFS(OR(D1925="Spl Mounting flange - 304",D1925="Spl Enlarged Mounting flange - 304",D1925="Spl Monoblock - 304",D1925="Dbl Mounting flange - 304",D1925="Dbl Monoblock - 304",D1925="Spl Mounting flange - 316",D1925="Dbl Mounting flange - 316",D1925="Spl Monoblock - 316",D1925="Dbl Mounting flange - 316"),D1925)</f>
        <v>#N/A</v>
      </c>
      <c r="F1925" t="e" cm="1">
        <f t="array" ref="F1925">_xlfn.IFS(OR($D1925="Fan 50 Hz",$D1925="Fan 440V 60 Hz",$D1925="Fan 460V 50 Hz"),$D1925)</f>
        <v>#N/A</v>
      </c>
      <c r="G1925" t="e" cm="1">
        <f t="array" ref="G1925">_xlfn.IFS(OR($D1925="Hopper 304",$D1925="Hopper 316"),$D1925)</f>
        <v>#N/A</v>
      </c>
      <c r="H1925" t="e" cm="1">
        <f t="array" ref="H1925">_xlfn.IFS(OR($D1925="Vibrating grid",$D1925="Vibrating grid for enlarged design"),$D1925)</f>
        <v>#N/A</v>
      </c>
      <c r="I1925" t="e" cm="1">
        <f t="array" ref="I1925">_xlfn.IFS(OR($D1925="Simple magnetic grid  - 304",$D1925="Simple magnetic grid  - 316",$D1925="Simple and enlarged magnetic grid "),$D1925)</f>
        <v>#N/A</v>
      </c>
      <c r="J1925" t="e" cm="1">
        <f t="array" ref="J1925">_xlfn.IFS(OR($D1925="SMC",$D1925="Simple magnetic grid  - 316.",$D1925="FESTO"),$D1925)</f>
        <v>#N/A</v>
      </c>
    </row>
    <row r="1926" spans="1:10" x14ac:dyDescent="0.2">
      <c r="A1926" t="s">
        <v>24</v>
      </c>
      <c r="B1926" t="s">
        <v>380</v>
      </c>
      <c r="C1926" s="2" t="str">
        <f>_xlfn.XLOOKUP(B1926,Sheet1!$E$2:$E$171,Sheet1!$A$2:$A$171," ",0)</f>
        <v xml:space="preserve"> </v>
      </c>
      <c r="D1926" s="2" t="str">
        <f>_xlfn.XLOOKUP(B1926,Sheet1!$E$2:$E$171,Sheet1!$B$2:$B$171," ",0)</f>
        <v xml:space="preserve"> </v>
      </c>
      <c r="E1926" t="e" cm="1">
        <f t="array" ref="E1926">_xlfn.IFS(OR(D1926="Spl Mounting flange - 304",D1926="Spl Enlarged Mounting flange - 304",D1926="Spl Monoblock - 304",D1926="Dbl Mounting flange - 304",D1926="Dbl Monoblock - 304",D1926="Spl Mounting flange - 316",D1926="Dbl Mounting flange - 316",D1926="Spl Monoblock - 316",D1926="Dbl Mounting flange - 316"),D1926)</f>
        <v>#N/A</v>
      </c>
      <c r="F1926" t="e" cm="1">
        <f t="array" ref="F1926">_xlfn.IFS(OR($D1926="Fan 50 Hz",$D1926="Fan 440V 60 Hz",$D1926="Fan 460V 50 Hz"),$D1926)</f>
        <v>#N/A</v>
      </c>
      <c r="G1926" t="e" cm="1">
        <f t="array" ref="G1926">_xlfn.IFS(OR($D1926="Hopper 304",$D1926="Hopper 316"),$D1926)</f>
        <v>#N/A</v>
      </c>
      <c r="H1926" t="e" cm="1">
        <f t="array" ref="H1926">_xlfn.IFS(OR($D1926="Vibrating grid",$D1926="Vibrating grid for enlarged design"),$D1926)</f>
        <v>#N/A</v>
      </c>
      <c r="I1926" t="e" cm="1">
        <f t="array" ref="I1926">_xlfn.IFS(OR($D1926="Simple magnetic grid  - 304",$D1926="Simple magnetic grid  - 316",$D1926="Simple and enlarged magnetic grid "),$D1926)</f>
        <v>#N/A</v>
      </c>
      <c r="J1926" t="e" cm="1">
        <f t="array" ref="J1926">_xlfn.IFS(OR($D1926="SMC",$D1926="Simple magnetic grid  - 316.",$D1926="FESTO"),$D1926)</f>
        <v>#N/A</v>
      </c>
    </row>
    <row r="1927" spans="1:10" x14ac:dyDescent="0.2">
      <c r="A1927" t="s">
        <v>24</v>
      </c>
      <c r="B1927" t="s">
        <v>379</v>
      </c>
      <c r="C1927" s="2" t="str">
        <f>_xlfn.XLOOKUP(B1927,Sheet1!$E$2:$E$171,Sheet1!$A$2:$A$171," ",0)</f>
        <v xml:space="preserve"> </v>
      </c>
      <c r="D1927" s="2" t="str">
        <f>_xlfn.XLOOKUP(B1927,Sheet1!$E$2:$E$171,Sheet1!$B$2:$B$171," ",0)</f>
        <v xml:space="preserve"> </v>
      </c>
      <c r="E1927" t="e" cm="1">
        <f t="array" ref="E1927">_xlfn.IFS(OR(D1927="Spl Mounting flange - 304",D1927="Spl Enlarged Mounting flange - 304",D1927="Spl Monoblock - 304",D1927="Dbl Mounting flange - 304",D1927="Dbl Monoblock - 304",D1927="Spl Mounting flange - 316",D1927="Dbl Mounting flange - 316",D1927="Spl Monoblock - 316",D1927="Dbl Mounting flange - 316"),D1927)</f>
        <v>#N/A</v>
      </c>
      <c r="F1927" t="e" cm="1">
        <f t="array" ref="F1927">_xlfn.IFS(OR($D1927="Fan 50 Hz",$D1927="Fan 440V 60 Hz",$D1927="Fan 460V 50 Hz"),$D1927)</f>
        <v>#N/A</v>
      </c>
      <c r="G1927" t="e" cm="1">
        <f t="array" ref="G1927">_xlfn.IFS(OR($D1927="Hopper 304",$D1927="Hopper 316"),$D1927)</f>
        <v>#N/A</v>
      </c>
      <c r="H1927" t="e" cm="1">
        <f t="array" ref="H1927">_xlfn.IFS(OR($D1927="Vibrating grid",$D1927="Vibrating grid for enlarged design"),$D1927)</f>
        <v>#N/A</v>
      </c>
      <c r="I1927" t="e" cm="1">
        <f t="array" ref="I1927">_xlfn.IFS(OR($D1927="Simple magnetic grid  - 304",$D1927="Simple magnetic grid  - 316",$D1927="Simple and enlarged magnetic grid "),$D1927)</f>
        <v>#N/A</v>
      </c>
      <c r="J1927" t="e" cm="1">
        <f t="array" ref="J1927">_xlfn.IFS(OR($D1927="SMC",$D1927="Simple magnetic grid  - 316.",$D1927="FESTO"),$D1927)</f>
        <v>#N/A</v>
      </c>
    </row>
    <row r="1928" spans="1:10" x14ac:dyDescent="0.2">
      <c r="A1928" t="s">
        <v>24</v>
      </c>
      <c r="B1928" t="s">
        <v>378</v>
      </c>
      <c r="C1928" s="2" t="str">
        <f>_xlfn.XLOOKUP(B1928,Sheet1!$E$2:$E$171,Sheet1!$A$2:$A$171," ",0)</f>
        <v xml:space="preserve"> </v>
      </c>
      <c r="D1928" s="2" t="str">
        <f>_xlfn.XLOOKUP(B1928,Sheet1!$E$2:$E$171,Sheet1!$B$2:$B$171," ",0)</f>
        <v xml:space="preserve"> </v>
      </c>
      <c r="E1928" t="e" cm="1">
        <f t="array" ref="E1928">_xlfn.IFS(OR(D1928="Spl Mounting flange - 304",D1928="Spl Enlarged Mounting flange - 304",D1928="Spl Monoblock - 304",D1928="Dbl Mounting flange - 304",D1928="Dbl Monoblock - 304",D1928="Spl Mounting flange - 316",D1928="Dbl Mounting flange - 316",D1928="Spl Monoblock - 316",D1928="Dbl Mounting flange - 316"),D1928)</f>
        <v>#N/A</v>
      </c>
      <c r="F1928" t="e" cm="1">
        <f t="array" ref="F1928">_xlfn.IFS(OR($D1928="Fan 50 Hz",$D1928="Fan 440V 60 Hz",$D1928="Fan 460V 50 Hz"),$D1928)</f>
        <v>#N/A</v>
      </c>
      <c r="G1928" t="e" cm="1">
        <f t="array" ref="G1928">_xlfn.IFS(OR($D1928="Hopper 304",$D1928="Hopper 316"),$D1928)</f>
        <v>#N/A</v>
      </c>
      <c r="H1928" t="e" cm="1">
        <f t="array" ref="H1928">_xlfn.IFS(OR($D1928="Vibrating grid",$D1928="Vibrating grid for enlarged design"),$D1928)</f>
        <v>#N/A</v>
      </c>
      <c r="I1928" t="e" cm="1">
        <f t="array" ref="I1928">_xlfn.IFS(OR($D1928="Simple magnetic grid  - 304",$D1928="Simple magnetic grid  - 316",$D1928="Simple and enlarged magnetic grid "),$D1928)</f>
        <v>#N/A</v>
      </c>
      <c r="J1928" t="e" cm="1">
        <f t="array" ref="J1928">_xlfn.IFS(OR($D1928="SMC",$D1928="Simple magnetic grid  - 316.",$D1928="FESTO"),$D1928)</f>
        <v>#N/A</v>
      </c>
    </row>
    <row r="1929" spans="1:10" x14ac:dyDescent="0.2">
      <c r="A1929" t="s">
        <v>24</v>
      </c>
      <c r="B1929" t="s">
        <v>377</v>
      </c>
      <c r="C1929" s="2" t="str">
        <f>_xlfn.XLOOKUP(B1929,Sheet1!$E$2:$E$171,Sheet1!$A$2:$A$171," ",0)</f>
        <v xml:space="preserve"> </v>
      </c>
      <c r="D1929" s="2" t="str">
        <f>_xlfn.XLOOKUP(B1929,Sheet1!$E$2:$E$171,Sheet1!$B$2:$B$171," ",0)</f>
        <v xml:space="preserve"> </v>
      </c>
      <c r="E1929" t="e" cm="1">
        <f t="array" ref="E1929">_xlfn.IFS(OR(D1929="Spl Mounting flange - 304",D1929="Spl Enlarged Mounting flange - 304",D1929="Spl Monoblock - 304",D1929="Dbl Mounting flange - 304",D1929="Dbl Monoblock - 304",D1929="Spl Mounting flange - 316",D1929="Dbl Mounting flange - 316",D1929="Spl Monoblock - 316",D1929="Dbl Mounting flange - 316"),D1929)</f>
        <v>#N/A</v>
      </c>
      <c r="F1929" t="e" cm="1">
        <f t="array" ref="F1929">_xlfn.IFS(OR($D1929="Fan 50 Hz",$D1929="Fan 440V 60 Hz",$D1929="Fan 460V 50 Hz"),$D1929)</f>
        <v>#N/A</v>
      </c>
      <c r="G1929" t="e" cm="1">
        <f t="array" ref="G1929">_xlfn.IFS(OR($D1929="Hopper 304",$D1929="Hopper 316"),$D1929)</f>
        <v>#N/A</v>
      </c>
      <c r="H1929" t="e" cm="1">
        <f t="array" ref="H1929">_xlfn.IFS(OR($D1929="Vibrating grid",$D1929="Vibrating grid for enlarged design"),$D1929)</f>
        <v>#N/A</v>
      </c>
      <c r="I1929" t="e" cm="1">
        <f t="array" ref="I1929">_xlfn.IFS(OR($D1929="Simple magnetic grid  - 304",$D1929="Simple magnetic grid  - 316",$D1929="Simple and enlarged magnetic grid "),$D1929)</f>
        <v>#N/A</v>
      </c>
      <c r="J1929" t="e" cm="1">
        <f t="array" ref="J1929">_xlfn.IFS(OR($D1929="SMC",$D1929="Simple magnetic grid  - 316.",$D1929="FESTO"),$D1929)</f>
        <v>#N/A</v>
      </c>
    </row>
    <row r="1930" spans="1:10" x14ac:dyDescent="0.2">
      <c r="A1930" t="s">
        <v>24</v>
      </c>
      <c r="B1930" t="s">
        <v>198</v>
      </c>
      <c r="C1930" s="2" t="str">
        <f>_xlfn.XLOOKUP(B1930,Sheet1!$E$2:$E$171,Sheet1!$A$2:$A$171," ",0)</f>
        <v xml:space="preserve"> </v>
      </c>
      <c r="D1930" s="2" t="str">
        <f>_xlfn.XLOOKUP(B1930,Sheet1!$E$2:$E$171,Sheet1!$B$2:$B$171," ",0)</f>
        <v xml:space="preserve"> </v>
      </c>
      <c r="E1930" t="e" cm="1">
        <f t="array" ref="E1930">_xlfn.IFS(OR(D1930="Spl Mounting flange - 304",D1930="Spl Enlarged Mounting flange - 304",D1930="Spl Monoblock - 304",D1930="Dbl Mounting flange - 304",D1930="Dbl Monoblock - 304",D1930="Spl Mounting flange - 316",D1930="Dbl Mounting flange - 316",D1930="Spl Monoblock - 316",D1930="Dbl Mounting flange - 316"),D1930)</f>
        <v>#N/A</v>
      </c>
      <c r="F1930" t="e" cm="1">
        <f t="array" ref="F1930">_xlfn.IFS(OR($D1930="Fan 50 Hz",$D1930="Fan 440V 60 Hz",$D1930="Fan 460V 50 Hz"),$D1930)</f>
        <v>#N/A</v>
      </c>
      <c r="G1930" t="e" cm="1">
        <f t="array" ref="G1930">_xlfn.IFS(OR($D1930="Hopper 304",$D1930="Hopper 316"),$D1930)</f>
        <v>#N/A</v>
      </c>
      <c r="H1930" t="e" cm="1">
        <f t="array" ref="H1930">_xlfn.IFS(OR($D1930="Vibrating grid",$D1930="Vibrating grid for enlarged design"),$D1930)</f>
        <v>#N/A</v>
      </c>
      <c r="I1930" t="e" cm="1">
        <f t="array" ref="I1930">_xlfn.IFS(OR($D1930="Simple magnetic grid  - 304",$D1930="Simple magnetic grid  - 316",$D1930="Simple and enlarged magnetic grid "),$D1930)</f>
        <v>#N/A</v>
      </c>
      <c r="J1930" t="e" cm="1">
        <f t="array" ref="J1930">_xlfn.IFS(OR($D1930="SMC",$D1930="Simple magnetic grid  - 316.",$D1930="FESTO"),$D1930)</f>
        <v>#N/A</v>
      </c>
    </row>
    <row r="1931" spans="1:10" x14ac:dyDescent="0.2">
      <c r="A1931" t="s">
        <v>24</v>
      </c>
      <c r="B1931" t="s">
        <v>196</v>
      </c>
      <c r="C1931" s="2" t="str">
        <f>_xlfn.XLOOKUP(B1931,Sheet1!$E$2:$E$171,Sheet1!$A$2:$A$171," ",0)</f>
        <v xml:space="preserve"> </v>
      </c>
      <c r="D1931" s="2" t="str">
        <f>_xlfn.XLOOKUP(B1931,Sheet1!$E$2:$E$171,Sheet1!$B$2:$B$171," ",0)</f>
        <v xml:space="preserve"> </v>
      </c>
      <c r="E1931" t="e" cm="1">
        <f t="array" ref="E1931">_xlfn.IFS(OR(D1931="Spl Mounting flange - 304",D1931="Spl Enlarged Mounting flange - 304",D1931="Spl Monoblock - 304",D1931="Dbl Mounting flange - 304",D1931="Dbl Monoblock - 304",D1931="Spl Mounting flange - 316",D1931="Dbl Mounting flange - 316",D1931="Spl Monoblock - 316",D1931="Dbl Mounting flange - 316"),D1931)</f>
        <v>#N/A</v>
      </c>
      <c r="F1931" t="e" cm="1">
        <f t="array" ref="F1931">_xlfn.IFS(OR($D1931="Fan 50 Hz",$D1931="Fan 440V 60 Hz",$D1931="Fan 460V 50 Hz"),$D1931)</f>
        <v>#N/A</v>
      </c>
      <c r="G1931" t="e" cm="1">
        <f t="array" ref="G1931">_xlfn.IFS(OR($D1931="Hopper 304",$D1931="Hopper 316"),$D1931)</f>
        <v>#N/A</v>
      </c>
      <c r="H1931" t="e" cm="1">
        <f t="array" ref="H1931">_xlfn.IFS(OR($D1931="Vibrating grid",$D1931="Vibrating grid for enlarged design"),$D1931)</f>
        <v>#N/A</v>
      </c>
      <c r="I1931" t="e" cm="1">
        <f t="array" ref="I1931">_xlfn.IFS(OR($D1931="Simple magnetic grid  - 304",$D1931="Simple magnetic grid  - 316",$D1931="Simple and enlarged magnetic grid "),$D1931)</f>
        <v>#N/A</v>
      </c>
      <c r="J1931" t="e" cm="1">
        <f t="array" ref="J1931">_xlfn.IFS(OR($D1931="SMC",$D1931="Simple magnetic grid  - 316.",$D1931="FESTO"),$D1931)</f>
        <v>#N/A</v>
      </c>
    </row>
    <row r="1932" spans="1:10" x14ac:dyDescent="0.2">
      <c r="A1932" t="s">
        <v>24</v>
      </c>
      <c r="B1932" t="s">
        <v>1</v>
      </c>
      <c r="C1932" s="2" t="str">
        <f>_xlfn.XLOOKUP(B1932,Sheet1!$E$2:$E$171,Sheet1!$A$2:$A$171," ",0)</f>
        <v xml:space="preserve"> </v>
      </c>
      <c r="D1932" s="2" t="str">
        <f>_xlfn.XLOOKUP(B1932,Sheet1!$E$2:$E$171,Sheet1!$B$2:$B$171," ",0)</f>
        <v xml:space="preserve"> </v>
      </c>
      <c r="E1932" t="e" cm="1">
        <f t="array" ref="E1932">_xlfn.IFS(OR(D1932="Spl Mounting flange - 304",D1932="Spl Enlarged Mounting flange - 304",D1932="Spl Monoblock - 304",D1932="Dbl Mounting flange - 304",D1932="Dbl Monoblock - 304",D1932="Spl Mounting flange - 316",D1932="Dbl Mounting flange - 316",D1932="Spl Monoblock - 316",D1932="Dbl Mounting flange - 316"),D1932)</f>
        <v>#N/A</v>
      </c>
      <c r="F1932" t="e" cm="1">
        <f t="array" ref="F1932">_xlfn.IFS(OR($D1932="Fan 50 Hz",$D1932="Fan 440V 60 Hz",$D1932="Fan 460V 50 Hz"),$D1932)</f>
        <v>#N/A</v>
      </c>
      <c r="G1932" t="e" cm="1">
        <f t="array" ref="G1932">_xlfn.IFS(OR($D1932="Hopper 304",$D1932="Hopper 316"),$D1932)</f>
        <v>#N/A</v>
      </c>
      <c r="H1932" t="e" cm="1">
        <f t="array" ref="H1932">_xlfn.IFS(OR($D1932="Vibrating grid",$D1932="Vibrating grid for enlarged design"),$D1932)</f>
        <v>#N/A</v>
      </c>
      <c r="I1932" t="e" cm="1">
        <f t="array" ref="I1932">_xlfn.IFS(OR($D1932="Simple magnetic grid  - 304",$D1932="Simple magnetic grid  - 316",$D1932="Simple and enlarged magnetic grid "),$D1932)</f>
        <v>#N/A</v>
      </c>
      <c r="J1932" t="e" cm="1">
        <f t="array" ref="J1932">_xlfn.IFS(OR($D1932="SMC",$D1932="Simple magnetic grid  - 316.",$D1932="FESTO"),$D1932)</f>
        <v>#N/A</v>
      </c>
    </row>
    <row r="1933" spans="1:10" x14ac:dyDescent="0.2">
      <c r="A1933" t="s">
        <v>24</v>
      </c>
      <c r="B1933" t="s">
        <v>25</v>
      </c>
      <c r="C1933" s="2" t="str">
        <f>_xlfn.XLOOKUP(B1933,Sheet1!$E$2:$E$171,Sheet1!$A$2:$A$171," ",0)</f>
        <v xml:space="preserve"> </v>
      </c>
      <c r="D1933" s="2" t="str">
        <f>_xlfn.XLOOKUP(B1933,Sheet1!$E$2:$E$171,Sheet1!$B$2:$B$171," ",0)</f>
        <v xml:space="preserve"> </v>
      </c>
      <c r="E1933" t="e" cm="1">
        <f t="array" ref="E1933">_xlfn.IFS(OR(D1933="Spl Mounting flange - 304",D1933="Spl Enlarged Mounting flange - 304",D1933="Spl Monoblock - 304",D1933="Dbl Mounting flange - 304",D1933="Dbl Monoblock - 304",D1933="Spl Mounting flange - 316",D1933="Dbl Mounting flange - 316",D1933="Spl Monoblock - 316",D1933="Dbl Mounting flange - 316"),D1933)</f>
        <v>#N/A</v>
      </c>
      <c r="F1933" t="e" cm="1">
        <f t="array" ref="F1933">_xlfn.IFS(OR($D1933="Fan 50 Hz",$D1933="Fan 440V 60 Hz",$D1933="Fan 460V 50 Hz"),$D1933)</f>
        <v>#N/A</v>
      </c>
      <c r="G1933" t="e" cm="1">
        <f t="array" ref="G1933">_xlfn.IFS(OR($D1933="Hopper 304",$D1933="Hopper 316"),$D1933)</f>
        <v>#N/A</v>
      </c>
      <c r="H1933" t="e" cm="1">
        <f t="array" ref="H1933">_xlfn.IFS(OR($D1933="Vibrating grid",$D1933="Vibrating grid for enlarged design"),$D1933)</f>
        <v>#N/A</v>
      </c>
      <c r="I1933" t="e" cm="1">
        <f t="array" ref="I1933">_xlfn.IFS(OR($D1933="Simple magnetic grid  - 304",$D1933="Simple magnetic grid  - 316",$D1933="Simple and enlarged magnetic grid "),$D1933)</f>
        <v>#N/A</v>
      </c>
      <c r="J1933" t="e" cm="1">
        <f t="array" ref="J1933">_xlfn.IFS(OR($D1933="SMC",$D1933="Simple magnetic grid  - 316.",$D1933="FESTO"),$D1933)</f>
        <v>#N/A</v>
      </c>
    </row>
    <row r="1934" spans="1:10" x14ac:dyDescent="0.2">
      <c r="A1934" t="s">
        <v>24</v>
      </c>
      <c r="B1934" t="s">
        <v>1</v>
      </c>
      <c r="C1934" s="2" t="str">
        <f>_xlfn.XLOOKUP(B1934,Sheet1!$E$2:$E$171,Sheet1!$A$2:$A$171," ",0)</f>
        <v xml:space="preserve"> </v>
      </c>
      <c r="D1934" s="2" t="str">
        <f>_xlfn.XLOOKUP(B1934,Sheet1!$E$2:$E$171,Sheet1!$B$2:$B$171," ",0)</f>
        <v xml:space="preserve"> </v>
      </c>
      <c r="E1934" t="e" cm="1">
        <f t="array" ref="E1934">_xlfn.IFS(OR(D1934="Spl Mounting flange - 304",D1934="Spl Enlarged Mounting flange - 304",D1934="Spl Monoblock - 304",D1934="Dbl Mounting flange - 304",D1934="Dbl Monoblock - 304",D1934="Spl Mounting flange - 316",D1934="Dbl Mounting flange - 316",D1934="Spl Monoblock - 316",D1934="Dbl Mounting flange - 316"),D1934)</f>
        <v>#N/A</v>
      </c>
      <c r="F1934" t="e" cm="1">
        <f t="array" ref="F1934">_xlfn.IFS(OR($D1934="Fan 50 Hz",$D1934="Fan 440V 60 Hz",$D1934="Fan 460V 50 Hz"),$D1934)</f>
        <v>#N/A</v>
      </c>
      <c r="G1934" t="e" cm="1">
        <f t="array" ref="G1934">_xlfn.IFS(OR($D1934="Hopper 304",$D1934="Hopper 316"),$D1934)</f>
        <v>#N/A</v>
      </c>
      <c r="H1934" t="e" cm="1">
        <f t="array" ref="H1934">_xlfn.IFS(OR($D1934="Vibrating grid",$D1934="Vibrating grid for enlarged design"),$D1934)</f>
        <v>#N/A</v>
      </c>
      <c r="I1934" t="e" cm="1">
        <f t="array" ref="I1934">_xlfn.IFS(OR($D1934="Simple magnetic grid  - 304",$D1934="Simple magnetic grid  - 316",$D1934="Simple and enlarged magnetic grid "),$D1934)</f>
        <v>#N/A</v>
      </c>
      <c r="J1934" t="e" cm="1">
        <f t="array" ref="J1934">_xlfn.IFS(OR($D1934="SMC",$D1934="Simple magnetic grid  - 316.",$D1934="FESTO"),$D1934)</f>
        <v>#N/A</v>
      </c>
    </row>
    <row r="1935" spans="1:10" x14ac:dyDescent="0.2">
      <c r="A1935" t="s">
        <v>24</v>
      </c>
      <c r="B1935" t="s">
        <v>1</v>
      </c>
      <c r="C1935" s="2" t="str">
        <f>_xlfn.XLOOKUP(B1935,Sheet1!$E$2:$E$171,Sheet1!$A$2:$A$171," ",0)</f>
        <v xml:space="preserve"> </v>
      </c>
      <c r="D1935" s="2" t="str">
        <f>_xlfn.XLOOKUP(B1935,Sheet1!$E$2:$E$171,Sheet1!$B$2:$B$171," ",0)</f>
        <v xml:space="preserve"> </v>
      </c>
      <c r="E1935" t="e" cm="1">
        <f t="array" ref="E1935">_xlfn.IFS(OR(D1935="Spl Mounting flange - 304",D1935="Spl Enlarged Mounting flange - 304",D1935="Spl Monoblock - 304",D1935="Dbl Mounting flange - 304",D1935="Dbl Monoblock - 304",D1935="Spl Mounting flange - 316",D1935="Dbl Mounting flange - 316",D1935="Spl Monoblock - 316",D1935="Dbl Mounting flange - 316"),D1935)</f>
        <v>#N/A</v>
      </c>
      <c r="F1935" t="e" cm="1">
        <f t="array" ref="F1935">_xlfn.IFS(OR($D1935="Fan 50 Hz",$D1935="Fan 440V 60 Hz",$D1935="Fan 460V 50 Hz"),$D1935)</f>
        <v>#N/A</v>
      </c>
      <c r="G1935" t="e" cm="1">
        <f t="array" ref="G1935">_xlfn.IFS(OR($D1935="Hopper 304",$D1935="Hopper 316"),$D1935)</f>
        <v>#N/A</v>
      </c>
      <c r="H1935" t="e" cm="1">
        <f t="array" ref="H1935">_xlfn.IFS(OR($D1935="Vibrating grid",$D1935="Vibrating grid for enlarged design"),$D1935)</f>
        <v>#N/A</v>
      </c>
      <c r="I1935" t="e" cm="1">
        <f t="array" ref="I1935">_xlfn.IFS(OR($D1935="Simple magnetic grid  - 304",$D1935="Simple magnetic grid  - 316",$D1935="Simple and enlarged magnetic grid "),$D1935)</f>
        <v>#N/A</v>
      </c>
      <c r="J1935" t="e" cm="1">
        <f t="array" ref="J1935">_xlfn.IFS(OR($D1935="SMC",$D1935="Simple magnetic grid  - 316.",$D1935="FESTO"),$D1935)</f>
        <v>#N/A</v>
      </c>
    </row>
    <row r="1936" spans="1:10" x14ac:dyDescent="0.2">
      <c r="A1936" t="s">
        <v>24</v>
      </c>
      <c r="B1936" t="s">
        <v>1</v>
      </c>
      <c r="C1936" s="2" t="str">
        <f>_xlfn.XLOOKUP(B1936,Sheet1!$E$2:$E$171,Sheet1!$A$2:$A$171," ",0)</f>
        <v xml:space="preserve"> </v>
      </c>
      <c r="D1936" s="2" t="str">
        <f>_xlfn.XLOOKUP(B1936,Sheet1!$E$2:$E$171,Sheet1!$B$2:$B$171," ",0)</f>
        <v xml:space="preserve"> </v>
      </c>
      <c r="E1936" t="e" cm="1">
        <f t="array" ref="E1936">_xlfn.IFS(OR(D1936="Spl Mounting flange - 304",D1936="Spl Enlarged Mounting flange - 304",D1936="Spl Monoblock - 304",D1936="Dbl Mounting flange - 304",D1936="Dbl Monoblock - 304",D1936="Spl Mounting flange - 316",D1936="Dbl Mounting flange - 316",D1936="Spl Monoblock - 316",D1936="Dbl Mounting flange - 316"),D1936)</f>
        <v>#N/A</v>
      </c>
      <c r="F1936" t="e" cm="1">
        <f t="array" ref="F1936">_xlfn.IFS(OR($D1936="Fan 50 Hz",$D1936="Fan 440V 60 Hz",$D1936="Fan 460V 50 Hz"),$D1936)</f>
        <v>#N/A</v>
      </c>
      <c r="G1936" t="e" cm="1">
        <f t="array" ref="G1936">_xlfn.IFS(OR($D1936="Hopper 304",$D1936="Hopper 316"),$D1936)</f>
        <v>#N/A</v>
      </c>
      <c r="H1936" t="e" cm="1">
        <f t="array" ref="H1936">_xlfn.IFS(OR($D1936="Vibrating grid",$D1936="Vibrating grid for enlarged design"),$D1936)</f>
        <v>#N/A</v>
      </c>
      <c r="I1936" t="e" cm="1">
        <f t="array" ref="I1936">_xlfn.IFS(OR($D1936="Simple magnetic grid  - 304",$D1936="Simple magnetic grid  - 316",$D1936="Simple and enlarged magnetic grid "),$D1936)</f>
        <v>#N/A</v>
      </c>
      <c r="J1936" t="e" cm="1">
        <f t="array" ref="J1936">_xlfn.IFS(OR($D1936="SMC",$D1936="Simple magnetic grid  - 316.",$D1936="FESTO"),$D1936)</f>
        <v>#N/A</v>
      </c>
    </row>
    <row r="1937" spans="1:10" x14ac:dyDescent="0.2">
      <c r="A1937" t="s">
        <v>24</v>
      </c>
      <c r="B1937" t="s">
        <v>194</v>
      </c>
      <c r="C1937" s="2" t="str">
        <f>_xlfn.XLOOKUP(B1937,Sheet1!$E$2:$E$171,Sheet1!$A$2:$A$171," ",0)</f>
        <v xml:space="preserve"> </v>
      </c>
      <c r="D1937" s="2" t="str">
        <f>_xlfn.XLOOKUP(B1937,Sheet1!$E$2:$E$171,Sheet1!$B$2:$B$171," ",0)</f>
        <v xml:space="preserve"> </v>
      </c>
      <c r="E1937" t="e" cm="1">
        <f t="array" ref="E1937">_xlfn.IFS(OR(D1937="Spl Mounting flange - 304",D1937="Spl Enlarged Mounting flange - 304",D1937="Spl Monoblock - 304",D1937="Dbl Mounting flange - 304",D1937="Dbl Monoblock - 304",D1937="Spl Mounting flange - 316",D1937="Dbl Mounting flange - 316",D1937="Spl Monoblock - 316",D1937="Dbl Mounting flange - 316"),D1937)</f>
        <v>#N/A</v>
      </c>
      <c r="F1937" t="e" cm="1">
        <f t="array" ref="F1937">_xlfn.IFS(OR($D1937="Fan 50 Hz",$D1937="Fan 440V 60 Hz",$D1937="Fan 460V 50 Hz"),$D1937)</f>
        <v>#N/A</v>
      </c>
      <c r="G1937" t="e" cm="1">
        <f t="array" ref="G1937">_xlfn.IFS(OR($D1937="Hopper 304",$D1937="Hopper 316"),$D1937)</f>
        <v>#N/A</v>
      </c>
      <c r="H1937" t="e" cm="1">
        <f t="array" ref="H1937">_xlfn.IFS(OR($D1937="Vibrating grid",$D1937="Vibrating grid for enlarged design"),$D1937)</f>
        <v>#N/A</v>
      </c>
      <c r="I1937" t="e" cm="1">
        <f t="array" ref="I1937">_xlfn.IFS(OR($D1937="Simple magnetic grid  - 304",$D1937="Simple magnetic grid  - 316",$D1937="Simple and enlarged magnetic grid "),$D1937)</f>
        <v>#N/A</v>
      </c>
      <c r="J1937" t="e" cm="1">
        <f t="array" ref="J1937">_xlfn.IFS(OR($D1937="SMC",$D1937="Simple magnetic grid  - 316.",$D1937="FESTO"),$D1937)</f>
        <v>#N/A</v>
      </c>
    </row>
    <row r="1938" spans="1:10" x14ac:dyDescent="0.2">
      <c r="A1938" t="s">
        <v>24</v>
      </c>
      <c r="B1938" t="s">
        <v>127</v>
      </c>
      <c r="C1938" s="2">
        <f>_xlfn.XLOOKUP(B1938,Sheet1!$E$2:$E$171,Sheet1!$A$2:$A$171," ",0)</f>
        <v>1</v>
      </c>
      <c r="D1938" s="2" t="str">
        <f>_xlfn.XLOOKUP(B1938,Sheet1!$E$2:$E$171,Sheet1!$B$2:$B$171," ",0)</f>
        <v>Fan 50 Hz</v>
      </c>
      <c r="E1938" t="e" cm="1">
        <f t="array" ref="E1938">_xlfn.IFS(OR(D1938="Spl Mounting flange - 304",D1938="Spl Enlarged Mounting flange - 304",D1938="Spl Monoblock - 304",D1938="Dbl Mounting flange - 304",D1938="Dbl Monoblock - 304",D1938="Spl Mounting flange - 316",D1938="Dbl Mounting flange - 316",D1938="Spl Monoblock - 316",D1938="Dbl Mounting flange - 316"),D1938)</f>
        <v>#N/A</v>
      </c>
      <c r="F1938" t="str" cm="1">
        <f t="array" ref="F1938">_xlfn.IFS(OR($D1938="Fan 50 Hz",$D1938="Fan 440V 60 Hz",$D1938="Fan 460V 50 Hz"),$D1938)</f>
        <v>Fan 50 Hz</v>
      </c>
      <c r="G1938" t="e" cm="1">
        <f t="array" ref="G1938">_xlfn.IFS(OR($D1938="Hopper 304",$D1938="Hopper 316"),$D1938)</f>
        <v>#N/A</v>
      </c>
      <c r="H1938" t="e" cm="1">
        <f t="array" ref="H1938">_xlfn.IFS(OR($D1938="Vibrating grid",$D1938="Vibrating grid for enlarged design"),$D1938)</f>
        <v>#N/A</v>
      </c>
      <c r="I1938" t="e" cm="1">
        <f t="array" ref="I1938">_xlfn.IFS(OR($D1938="Simple magnetic grid  - 304",$D1938="Simple magnetic grid  - 316",$D1938="Simple and enlarged magnetic grid "),$D1938)</f>
        <v>#N/A</v>
      </c>
      <c r="J1938" t="e" cm="1">
        <f t="array" ref="J1938">_xlfn.IFS(OR($D1938="SMC",$D1938="Simple magnetic grid  - 316.",$D1938="FESTO"),$D1938)</f>
        <v>#N/A</v>
      </c>
    </row>
    <row r="1939" spans="1:10" x14ac:dyDescent="0.2">
      <c r="A1939" t="s">
        <v>24</v>
      </c>
      <c r="B1939" t="s">
        <v>376</v>
      </c>
      <c r="C1939" s="2" t="str">
        <f>_xlfn.XLOOKUP(B1939,Sheet1!$E$2:$E$171,Sheet1!$A$2:$A$171," ",0)</f>
        <v xml:space="preserve"> </v>
      </c>
      <c r="D1939" s="2" t="str">
        <f>_xlfn.XLOOKUP(B1939,Sheet1!$E$2:$E$171,Sheet1!$B$2:$B$171," ",0)</f>
        <v xml:space="preserve"> </v>
      </c>
      <c r="E1939" t="e" cm="1">
        <f t="array" ref="E1939">_xlfn.IFS(OR(D1939="Spl Mounting flange - 304",D1939="Spl Enlarged Mounting flange - 304",D1939="Spl Monoblock - 304",D1939="Dbl Mounting flange - 304",D1939="Dbl Monoblock - 304",D1939="Spl Mounting flange - 316",D1939="Dbl Mounting flange - 316",D1939="Spl Monoblock - 316",D1939="Dbl Mounting flange - 316"),D1939)</f>
        <v>#N/A</v>
      </c>
      <c r="F1939" t="e" cm="1">
        <f t="array" ref="F1939">_xlfn.IFS(OR($D1939="Fan 50 Hz",$D1939="Fan 440V 60 Hz",$D1939="Fan 460V 50 Hz"),$D1939)</f>
        <v>#N/A</v>
      </c>
      <c r="G1939" t="e" cm="1">
        <f t="array" ref="G1939">_xlfn.IFS(OR($D1939="Hopper 304",$D1939="Hopper 316"),$D1939)</f>
        <v>#N/A</v>
      </c>
      <c r="H1939" t="e" cm="1">
        <f t="array" ref="H1939">_xlfn.IFS(OR($D1939="Vibrating grid",$D1939="Vibrating grid for enlarged design"),$D1939)</f>
        <v>#N/A</v>
      </c>
      <c r="I1939" t="e" cm="1">
        <f t="array" ref="I1939">_xlfn.IFS(OR($D1939="Simple magnetic grid  - 304",$D1939="Simple magnetic grid  - 316",$D1939="Simple and enlarged magnetic grid "),$D1939)</f>
        <v>#N/A</v>
      </c>
      <c r="J1939" t="e" cm="1">
        <f t="array" ref="J1939">_xlfn.IFS(OR($D1939="SMC",$D1939="Simple magnetic grid  - 316.",$D1939="FESTO"),$D1939)</f>
        <v>#N/A</v>
      </c>
    </row>
    <row r="1940" spans="1:10" x14ac:dyDescent="0.2">
      <c r="A1940" t="s">
        <v>24</v>
      </c>
      <c r="B1940" t="s">
        <v>1</v>
      </c>
      <c r="C1940" s="2" t="str">
        <f>_xlfn.XLOOKUP(B1940,Sheet1!$E$2:$E$171,Sheet1!$A$2:$A$171," ",0)</f>
        <v xml:space="preserve"> </v>
      </c>
      <c r="D1940" s="2" t="str">
        <f>_xlfn.XLOOKUP(B1940,Sheet1!$E$2:$E$171,Sheet1!$B$2:$B$171," ",0)</f>
        <v xml:space="preserve"> </v>
      </c>
      <c r="E1940" t="e" cm="1">
        <f t="array" ref="E1940">_xlfn.IFS(OR(D1940="Spl Mounting flange - 304",D1940="Spl Enlarged Mounting flange - 304",D1940="Spl Monoblock - 304",D1940="Dbl Mounting flange - 304",D1940="Dbl Monoblock - 304",D1940="Spl Mounting flange - 316",D1940="Dbl Mounting flange - 316",D1940="Spl Monoblock - 316",D1940="Dbl Mounting flange - 316"),D1940)</f>
        <v>#N/A</v>
      </c>
      <c r="F1940" t="e" cm="1">
        <f t="array" ref="F1940">_xlfn.IFS(OR($D1940="Fan 50 Hz",$D1940="Fan 440V 60 Hz",$D1940="Fan 460V 50 Hz"),$D1940)</f>
        <v>#N/A</v>
      </c>
      <c r="G1940" t="e" cm="1">
        <f t="array" ref="G1940">_xlfn.IFS(OR($D1940="Hopper 304",$D1940="Hopper 316"),$D1940)</f>
        <v>#N/A</v>
      </c>
      <c r="H1940" t="e" cm="1">
        <f t="array" ref="H1940">_xlfn.IFS(OR($D1940="Vibrating grid",$D1940="Vibrating grid for enlarged design"),$D1940)</f>
        <v>#N/A</v>
      </c>
      <c r="I1940" t="e" cm="1">
        <f t="array" ref="I1940">_xlfn.IFS(OR($D1940="Simple magnetic grid  - 304",$D1940="Simple magnetic grid  - 316",$D1940="Simple and enlarged magnetic grid "),$D1940)</f>
        <v>#N/A</v>
      </c>
      <c r="J1940" t="e" cm="1">
        <f t="array" ref="J1940">_xlfn.IFS(OR($D1940="SMC",$D1940="Simple magnetic grid  - 316.",$D1940="FESTO"),$D1940)</f>
        <v>#N/A</v>
      </c>
    </row>
    <row r="1941" spans="1:10" x14ac:dyDescent="0.2">
      <c r="A1941" t="s">
        <v>24</v>
      </c>
      <c r="B1941" t="s">
        <v>170</v>
      </c>
      <c r="C1941" s="2" t="str">
        <f>_xlfn.XLOOKUP(B1941,Sheet1!$E$2:$E$171,Sheet1!$A$2:$A$171," ",0)</f>
        <v xml:space="preserve"> </v>
      </c>
      <c r="D1941" s="2" t="str">
        <f>_xlfn.XLOOKUP(B1941,Sheet1!$E$2:$E$171,Sheet1!$B$2:$B$171," ",0)</f>
        <v xml:space="preserve"> </v>
      </c>
      <c r="E1941" t="e" cm="1">
        <f t="array" ref="E1941">_xlfn.IFS(OR(D1941="Spl Mounting flange - 304",D1941="Spl Enlarged Mounting flange - 304",D1941="Spl Monoblock - 304",D1941="Dbl Mounting flange - 304",D1941="Dbl Monoblock - 304",D1941="Spl Mounting flange - 316",D1941="Dbl Mounting flange - 316",D1941="Spl Monoblock - 316",D1941="Dbl Mounting flange - 316"),D1941)</f>
        <v>#N/A</v>
      </c>
      <c r="F1941" t="e" cm="1">
        <f t="array" ref="F1941">_xlfn.IFS(OR($D1941="Fan 50 Hz",$D1941="Fan 440V 60 Hz",$D1941="Fan 460V 50 Hz"),$D1941)</f>
        <v>#N/A</v>
      </c>
      <c r="G1941" t="e" cm="1">
        <f t="array" ref="G1941">_xlfn.IFS(OR($D1941="Hopper 304",$D1941="Hopper 316"),$D1941)</f>
        <v>#N/A</v>
      </c>
      <c r="H1941" t="e" cm="1">
        <f t="array" ref="H1941">_xlfn.IFS(OR($D1941="Vibrating grid",$D1941="Vibrating grid for enlarged design"),$D1941)</f>
        <v>#N/A</v>
      </c>
      <c r="I1941" t="e" cm="1">
        <f t="array" ref="I1941">_xlfn.IFS(OR($D1941="Simple magnetic grid  - 304",$D1941="Simple magnetic grid  - 316",$D1941="Simple and enlarged magnetic grid "),$D1941)</f>
        <v>#N/A</v>
      </c>
      <c r="J1941" t="e" cm="1">
        <f t="array" ref="J1941">_xlfn.IFS(OR($D1941="SMC",$D1941="Simple magnetic grid  - 316.",$D1941="FESTO"),$D1941)</f>
        <v>#N/A</v>
      </c>
    </row>
    <row r="1942" spans="1:10" x14ac:dyDescent="0.2">
      <c r="A1942" t="s">
        <v>24</v>
      </c>
      <c r="B1942" t="s">
        <v>375</v>
      </c>
      <c r="C1942" s="2" t="str">
        <f>_xlfn.XLOOKUP(B1942,Sheet1!$E$2:$E$171,Sheet1!$A$2:$A$171," ",0)</f>
        <v xml:space="preserve"> </v>
      </c>
      <c r="D1942" s="2" t="str">
        <f>_xlfn.XLOOKUP(B1942,Sheet1!$E$2:$E$171,Sheet1!$B$2:$B$171," ",0)</f>
        <v xml:space="preserve"> </v>
      </c>
      <c r="E1942" t="e" cm="1">
        <f t="array" ref="E1942">_xlfn.IFS(OR(D1942="Spl Mounting flange - 304",D1942="Spl Enlarged Mounting flange - 304",D1942="Spl Monoblock - 304",D1942="Dbl Mounting flange - 304",D1942="Dbl Monoblock - 304",D1942="Spl Mounting flange - 316",D1942="Dbl Mounting flange - 316",D1942="Spl Monoblock - 316",D1942="Dbl Mounting flange - 316"),D1942)</f>
        <v>#N/A</v>
      </c>
      <c r="F1942" t="e" cm="1">
        <f t="array" ref="F1942">_xlfn.IFS(OR($D1942="Fan 50 Hz",$D1942="Fan 440V 60 Hz",$D1942="Fan 460V 50 Hz"),$D1942)</f>
        <v>#N/A</v>
      </c>
      <c r="G1942" t="e" cm="1">
        <f t="array" ref="G1942">_xlfn.IFS(OR($D1942="Hopper 304",$D1942="Hopper 316"),$D1942)</f>
        <v>#N/A</v>
      </c>
      <c r="H1942" t="e" cm="1">
        <f t="array" ref="H1942">_xlfn.IFS(OR($D1942="Vibrating grid",$D1942="Vibrating grid for enlarged design"),$D1942)</f>
        <v>#N/A</v>
      </c>
      <c r="I1942" t="e" cm="1">
        <f t="array" ref="I1942">_xlfn.IFS(OR($D1942="Simple magnetic grid  - 304",$D1942="Simple magnetic grid  - 316",$D1942="Simple and enlarged magnetic grid "),$D1942)</f>
        <v>#N/A</v>
      </c>
      <c r="J1942" t="e" cm="1">
        <f t="array" ref="J1942">_xlfn.IFS(OR($D1942="SMC",$D1942="Simple magnetic grid  - 316.",$D1942="FESTO"),$D1942)</f>
        <v>#N/A</v>
      </c>
    </row>
    <row r="1943" spans="1:10" x14ac:dyDescent="0.2">
      <c r="A1943" t="s">
        <v>24</v>
      </c>
      <c r="B1943" t="s">
        <v>110</v>
      </c>
      <c r="C1943" s="2" t="str">
        <f>_xlfn.XLOOKUP(B1943,Sheet1!$E$2:$E$171,Sheet1!$A$2:$A$171," ",0)</f>
        <v xml:space="preserve"> </v>
      </c>
      <c r="D1943" s="2" t="str">
        <f>_xlfn.XLOOKUP(B1943,Sheet1!$E$2:$E$171,Sheet1!$B$2:$B$171," ",0)</f>
        <v xml:space="preserve"> </v>
      </c>
      <c r="E1943" t="e" cm="1">
        <f t="array" ref="E1943">_xlfn.IFS(OR(D1943="Spl Mounting flange - 304",D1943="Spl Enlarged Mounting flange - 304",D1943="Spl Monoblock - 304",D1943="Dbl Mounting flange - 304",D1943="Dbl Monoblock - 304",D1943="Spl Mounting flange - 316",D1943="Dbl Mounting flange - 316",D1943="Spl Monoblock - 316",D1943="Dbl Mounting flange - 316"),D1943)</f>
        <v>#N/A</v>
      </c>
      <c r="F1943" t="e" cm="1">
        <f t="array" ref="F1943">_xlfn.IFS(OR($D1943="Fan 50 Hz",$D1943="Fan 440V 60 Hz",$D1943="Fan 460V 50 Hz"),$D1943)</f>
        <v>#N/A</v>
      </c>
      <c r="G1943" t="e" cm="1">
        <f t="array" ref="G1943">_xlfn.IFS(OR($D1943="Hopper 304",$D1943="Hopper 316"),$D1943)</f>
        <v>#N/A</v>
      </c>
      <c r="H1943" t="e" cm="1">
        <f t="array" ref="H1943">_xlfn.IFS(OR($D1943="Vibrating grid",$D1943="Vibrating grid for enlarged design"),$D1943)</f>
        <v>#N/A</v>
      </c>
      <c r="I1943" t="e" cm="1">
        <f t="array" ref="I1943">_xlfn.IFS(OR($D1943="Simple magnetic grid  - 304",$D1943="Simple magnetic grid  - 316",$D1943="Simple and enlarged magnetic grid "),$D1943)</f>
        <v>#N/A</v>
      </c>
      <c r="J1943" t="e" cm="1">
        <f t="array" ref="J1943">_xlfn.IFS(OR($D1943="SMC",$D1943="Simple magnetic grid  - 316.",$D1943="FESTO"),$D1943)</f>
        <v>#N/A</v>
      </c>
    </row>
    <row r="1944" spans="1:10" x14ac:dyDescent="0.2">
      <c r="A1944" t="s">
        <v>24</v>
      </c>
      <c r="B1944" t="s">
        <v>107</v>
      </c>
      <c r="C1944" s="2" t="str">
        <f>_xlfn.XLOOKUP(B1944,Sheet1!$E$2:$E$171,Sheet1!$A$2:$A$171," ",0)</f>
        <v xml:space="preserve"> </v>
      </c>
      <c r="D1944" s="2" t="str">
        <f>_xlfn.XLOOKUP(B1944,Sheet1!$E$2:$E$171,Sheet1!$B$2:$B$171," ",0)</f>
        <v xml:space="preserve"> </v>
      </c>
      <c r="E1944" t="e" cm="1">
        <f t="array" ref="E1944">_xlfn.IFS(OR(D1944="Spl Mounting flange - 304",D1944="Spl Enlarged Mounting flange - 304",D1944="Spl Monoblock - 304",D1944="Dbl Mounting flange - 304",D1944="Dbl Monoblock - 304",D1944="Spl Mounting flange - 316",D1944="Dbl Mounting flange - 316",D1944="Spl Monoblock - 316",D1944="Dbl Mounting flange - 316"),D1944)</f>
        <v>#N/A</v>
      </c>
      <c r="F1944" t="e" cm="1">
        <f t="array" ref="F1944">_xlfn.IFS(OR($D1944="Fan 50 Hz",$D1944="Fan 440V 60 Hz",$D1944="Fan 460V 50 Hz"),$D1944)</f>
        <v>#N/A</v>
      </c>
      <c r="G1944" t="e" cm="1">
        <f t="array" ref="G1944">_xlfn.IFS(OR($D1944="Hopper 304",$D1944="Hopper 316"),$D1944)</f>
        <v>#N/A</v>
      </c>
      <c r="H1944" t="e" cm="1">
        <f t="array" ref="H1944">_xlfn.IFS(OR($D1944="Vibrating grid",$D1944="Vibrating grid for enlarged design"),$D1944)</f>
        <v>#N/A</v>
      </c>
      <c r="I1944" t="e" cm="1">
        <f t="array" ref="I1944">_xlfn.IFS(OR($D1944="Simple magnetic grid  - 304",$D1944="Simple magnetic grid  - 316",$D1944="Simple and enlarged magnetic grid "),$D1944)</f>
        <v>#N/A</v>
      </c>
      <c r="J1944" t="e" cm="1">
        <f t="array" ref="J1944">_xlfn.IFS(OR($D1944="SMC",$D1944="Simple magnetic grid  - 316.",$D1944="FESTO"),$D1944)</f>
        <v>#N/A</v>
      </c>
    </row>
    <row r="1945" spans="1:10" x14ac:dyDescent="0.2">
      <c r="A1945" t="s">
        <v>24</v>
      </c>
      <c r="B1945" t="s">
        <v>108</v>
      </c>
      <c r="C1945" s="2" t="str">
        <f>_xlfn.XLOOKUP(B1945,Sheet1!$E$2:$E$171,Sheet1!$A$2:$A$171," ",0)</f>
        <v xml:space="preserve"> </v>
      </c>
      <c r="D1945" s="2" t="str">
        <f>_xlfn.XLOOKUP(B1945,Sheet1!$E$2:$E$171,Sheet1!$B$2:$B$171," ",0)</f>
        <v xml:space="preserve"> </v>
      </c>
      <c r="E1945" t="e" cm="1">
        <f t="array" ref="E1945">_xlfn.IFS(OR(D1945="Spl Mounting flange - 304",D1945="Spl Enlarged Mounting flange - 304",D1945="Spl Monoblock - 304",D1945="Dbl Mounting flange - 304",D1945="Dbl Monoblock - 304",D1945="Spl Mounting flange - 316",D1945="Dbl Mounting flange - 316",D1945="Spl Monoblock - 316",D1945="Dbl Mounting flange - 316"),D1945)</f>
        <v>#N/A</v>
      </c>
      <c r="F1945" t="e" cm="1">
        <f t="array" ref="F1945">_xlfn.IFS(OR($D1945="Fan 50 Hz",$D1945="Fan 440V 60 Hz",$D1945="Fan 460V 50 Hz"),$D1945)</f>
        <v>#N/A</v>
      </c>
      <c r="G1945" t="e" cm="1">
        <f t="array" ref="G1945">_xlfn.IFS(OR($D1945="Hopper 304",$D1945="Hopper 316"),$D1945)</f>
        <v>#N/A</v>
      </c>
      <c r="H1945" t="e" cm="1">
        <f t="array" ref="H1945">_xlfn.IFS(OR($D1945="Vibrating grid",$D1945="Vibrating grid for enlarged design"),$D1945)</f>
        <v>#N/A</v>
      </c>
      <c r="I1945" t="e" cm="1">
        <f t="array" ref="I1945">_xlfn.IFS(OR($D1945="Simple magnetic grid  - 304",$D1945="Simple magnetic grid  - 316",$D1945="Simple and enlarged magnetic grid "),$D1945)</f>
        <v>#N/A</v>
      </c>
      <c r="J1945" t="e" cm="1">
        <f t="array" ref="J1945">_xlfn.IFS(OR($D1945="SMC",$D1945="Simple magnetic grid  - 316.",$D1945="FESTO"),$D1945)</f>
        <v>#N/A</v>
      </c>
    </row>
    <row r="1946" spans="1:10" x14ac:dyDescent="0.2">
      <c r="A1946" t="s">
        <v>24</v>
      </c>
      <c r="B1946" t="s">
        <v>105</v>
      </c>
      <c r="C1946" s="2" t="str">
        <f>_xlfn.XLOOKUP(B1946,Sheet1!$E$2:$E$171,Sheet1!$A$2:$A$171," ",0)</f>
        <v xml:space="preserve"> </v>
      </c>
      <c r="D1946" s="2" t="str">
        <f>_xlfn.XLOOKUP(B1946,Sheet1!$E$2:$E$171,Sheet1!$B$2:$B$171," ",0)</f>
        <v xml:space="preserve"> </v>
      </c>
      <c r="E1946" t="e" cm="1">
        <f t="array" ref="E1946">_xlfn.IFS(OR(D1946="Spl Mounting flange - 304",D1946="Spl Enlarged Mounting flange - 304",D1946="Spl Monoblock - 304",D1946="Dbl Mounting flange - 304",D1946="Dbl Monoblock - 304",D1946="Spl Mounting flange - 316",D1946="Dbl Mounting flange - 316",D1946="Spl Monoblock - 316",D1946="Dbl Mounting flange - 316"),D1946)</f>
        <v>#N/A</v>
      </c>
      <c r="F1946" t="e" cm="1">
        <f t="array" ref="F1946">_xlfn.IFS(OR($D1946="Fan 50 Hz",$D1946="Fan 440V 60 Hz",$D1946="Fan 460V 50 Hz"),$D1946)</f>
        <v>#N/A</v>
      </c>
      <c r="G1946" t="e" cm="1">
        <f t="array" ref="G1946">_xlfn.IFS(OR($D1946="Hopper 304",$D1946="Hopper 316"),$D1946)</f>
        <v>#N/A</v>
      </c>
      <c r="H1946" t="e" cm="1">
        <f t="array" ref="H1946">_xlfn.IFS(OR($D1946="Vibrating grid",$D1946="Vibrating grid for enlarged design"),$D1946)</f>
        <v>#N/A</v>
      </c>
      <c r="I1946" t="e" cm="1">
        <f t="array" ref="I1946">_xlfn.IFS(OR($D1946="Simple magnetic grid  - 304",$D1946="Simple magnetic grid  - 316",$D1946="Simple and enlarged magnetic grid "),$D1946)</f>
        <v>#N/A</v>
      </c>
      <c r="J1946" t="e" cm="1">
        <f t="array" ref="J1946">_xlfn.IFS(OR($D1946="SMC",$D1946="Simple magnetic grid  - 316.",$D1946="FESTO"),$D1946)</f>
        <v>#N/A</v>
      </c>
    </row>
    <row r="1947" spans="1:10" x14ac:dyDescent="0.2">
      <c r="A1947" t="s">
        <v>24</v>
      </c>
      <c r="B1947" t="s">
        <v>374</v>
      </c>
      <c r="C1947" s="2" t="str">
        <f>_xlfn.XLOOKUP(B1947,Sheet1!$E$2:$E$171,Sheet1!$A$2:$A$171," ",0)</f>
        <v xml:space="preserve"> </v>
      </c>
      <c r="D1947" s="2" t="str">
        <f>_xlfn.XLOOKUP(B1947,Sheet1!$E$2:$E$171,Sheet1!$B$2:$B$171," ",0)</f>
        <v xml:space="preserve"> </v>
      </c>
      <c r="E1947" t="e" cm="1">
        <f t="array" ref="E1947">_xlfn.IFS(OR(D1947="Spl Mounting flange - 304",D1947="Spl Enlarged Mounting flange - 304",D1947="Spl Monoblock - 304",D1947="Dbl Mounting flange - 304",D1947="Dbl Monoblock - 304",D1947="Spl Mounting flange - 316",D1947="Dbl Mounting flange - 316",D1947="Spl Monoblock - 316",D1947="Dbl Mounting flange - 316"),D1947)</f>
        <v>#N/A</v>
      </c>
      <c r="F1947" t="e" cm="1">
        <f t="array" ref="F1947">_xlfn.IFS(OR($D1947="Fan 50 Hz",$D1947="Fan 440V 60 Hz",$D1947="Fan 460V 50 Hz"),$D1947)</f>
        <v>#N/A</v>
      </c>
      <c r="G1947" t="e" cm="1">
        <f t="array" ref="G1947">_xlfn.IFS(OR($D1947="Hopper 304",$D1947="Hopper 316"),$D1947)</f>
        <v>#N/A</v>
      </c>
      <c r="H1947" t="e" cm="1">
        <f t="array" ref="H1947">_xlfn.IFS(OR($D1947="Vibrating grid",$D1947="Vibrating grid for enlarged design"),$D1947)</f>
        <v>#N/A</v>
      </c>
      <c r="I1947" t="e" cm="1">
        <f t="array" ref="I1947">_xlfn.IFS(OR($D1947="Simple magnetic grid  - 304",$D1947="Simple magnetic grid  - 316",$D1947="Simple and enlarged magnetic grid "),$D1947)</f>
        <v>#N/A</v>
      </c>
      <c r="J1947" t="e" cm="1">
        <f t="array" ref="J1947">_xlfn.IFS(OR($D1947="SMC",$D1947="Simple magnetic grid  - 316.",$D1947="FESTO"),$D1947)</f>
        <v>#N/A</v>
      </c>
    </row>
    <row r="1948" spans="1:10" x14ac:dyDescent="0.2">
      <c r="A1948" t="s">
        <v>24</v>
      </c>
      <c r="B1948" t="s">
        <v>1</v>
      </c>
      <c r="C1948" s="2" t="str">
        <f>_xlfn.XLOOKUP(B1948,Sheet1!$E$2:$E$171,Sheet1!$A$2:$A$171," ",0)</f>
        <v xml:space="preserve"> </v>
      </c>
      <c r="D1948" s="2" t="str">
        <f>_xlfn.XLOOKUP(B1948,Sheet1!$E$2:$E$171,Sheet1!$B$2:$B$171," ",0)</f>
        <v xml:space="preserve"> </v>
      </c>
      <c r="E1948" t="e" cm="1">
        <f t="array" ref="E1948">_xlfn.IFS(OR(D1948="Spl Mounting flange - 304",D1948="Spl Enlarged Mounting flange - 304",D1948="Spl Monoblock - 304",D1948="Dbl Mounting flange - 304",D1948="Dbl Monoblock - 304",D1948="Spl Mounting flange - 316",D1948="Dbl Mounting flange - 316",D1948="Spl Monoblock - 316",D1948="Dbl Mounting flange - 316"),D1948)</f>
        <v>#N/A</v>
      </c>
      <c r="F1948" t="e" cm="1">
        <f t="array" ref="F1948">_xlfn.IFS(OR($D1948="Fan 50 Hz",$D1948="Fan 440V 60 Hz",$D1948="Fan 460V 50 Hz"),$D1948)</f>
        <v>#N/A</v>
      </c>
      <c r="G1948" t="e" cm="1">
        <f t="array" ref="G1948">_xlfn.IFS(OR($D1948="Hopper 304",$D1948="Hopper 316"),$D1948)</f>
        <v>#N/A</v>
      </c>
      <c r="H1948" t="e" cm="1">
        <f t="array" ref="H1948">_xlfn.IFS(OR($D1948="Vibrating grid",$D1948="Vibrating grid for enlarged design"),$D1948)</f>
        <v>#N/A</v>
      </c>
      <c r="I1948" t="e" cm="1">
        <f t="array" ref="I1948">_xlfn.IFS(OR($D1948="Simple magnetic grid  - 304",$D1948="Simple magnetic grid  - 316",$D1948="Simple and enlarged magnetic grid "),$D1948)</f>
        <v>#N/A</v>
      </c>
      <c r="J1948" t="e" cm="1">
        <f t="array" ref="J1948">_xlfn.IFS(OR($D1948="SMC",$D1948="Simple magnetic grid  - 316.",$D1948="FESTO"),$D1948)</f>
        <v>#N/A</v>
      </c>
    </row>
    <row r="1949" spans="1:10" x14ac:dyDescent="0.2">
      <c r="A1949" t="s">
        <v>24</v>
      </c>
      <c r="B1949" t="s">
        <v>109</v>
      </c>
      <c r="C1949" s="2" t="str">
        <f>_xlfn.XLOOKUP(B1949,Sheet1!$E$2:$E$171,Sheet1!$A$2:$A$171," ",0)</f>
        <v xml:space="preserve"> </v>
      </c>
      <c r="D1949" s="2" t="str">
        <f>_xlfn.XLOOKUP(B1949,Sheet1!$E$2:$E$171,Sheet1!$B$2:$B$171," ",0)</f>
        <v xml:space="preserve"> </v>
      </c>
      <c r="E1949" t="e" cm="1">
        <f t="array" ref="E1949">_xlfn.IFS(OR(D1949="Spl Mounting flange - 304",D1949="Spl Enlarged Mounting flange - 304",D1949="Spl Monoblock - 304",D1949="Dbl Mounting flange - 304",D1949="Dbl Monoblock - 304",D1949="Spl Mounting flange - 316",D1949="Dbl Mounting flange - 316",D1949="Spl Monoblock - 316",D1949="Dbl Mounting flange - 316"),D1949)</f>
        <v>#N/A</v>
      </c>
      <c r="F1949" t="e" cm="1">
        <f t="array" ref="F1949">_xlfn.IFS(OR($D1949="Fan 50 Hz",$D1949="Fan 440V 60 Hz",$D1949="Fan 460V 50 Hz"),$D1949)</f>
        <v>#N/A</v>
      </c>
      <c r="G1949" t="e" cm="1">
        <f t="array" ref="G1949">_xlfn.IFS(OR($D1949="Hopper 304",$D1949="Hopper 316"),$D1949)</f>
        <v>#N/A</v>
      </c>
      <c r="H1949" t="e" cm="1">
        <f t="array" ref="H1949">_xlfn.IFS(OR($D1949="Vibrating grid",$D1949="Vibrating grid for enlarged design"),$D1949)</f>
        <v>#N/A</v>
      </c>
      <c r="I1949" t="e" cm="1">
        <f t="array" ref="I1949">_xlfn.IFS(OR($D1949="Simple magnetic grid  - 304",$D1949="Simple magnetic grid  - 316",$D1949="Simple and enlarged magnetic grid "),$D1949)</f>
        <v>#N/A</v>
      </c>
      <c r="J1949" t="e" cm="1">
        <f t="array" ref="J1949">_xlfn.IFS(OR($D1949="SMC",$D1949="Simple magnetic grid  - 316.",$D1949="FESTO"),$D1949)</f>
        <v>#N/A</v>
      </c>
    </row>
    <row r="1950" spans="1:10" x14ac:dyDescent="0.2">
      <c r="A1950" t="s">
        <v>24</v>
      </c>
      <c r="B1950" t="s">
        <v>1</v>
      </c>
      <c r="C1950" s="2" t="str">
        <f>_xlfn.XLOOKUP(B1950,Sheet1!$E$2:$E$171,Sheet1!$A$2:$A$171," ",0)</f>
        <v xml:space="preserve"> </v>
      </c>
      <c r="D1950" s="2" t="str">
        <f>_xlfn.XLOOKUP(B1950,Sheet1!$E$2:$E$171,Sheet1!$B$2:$B$171," ",0)</f>
        <v xml:space="preserve"> </v>
      </c>
      <c r="E1950" t="e" cm="1">
        <f t="array" ref="E1950">_xlfn.IFS(OR(D1950="Spl Mounting flange - 304",D1950="Spl Enlarged Mounting flange - 304",D1950="Spl Monoblock - 304",D1950="Dbl Mounting flange - 304",D1950="Dbl Monoblock - 304",D1950="Spl Mounting flange - 316",D1950="Dbl Mounting flange - 316",D1950="Spl Monoblock - 316",D1950="Dbl Mounting flange - 316"),D1950)</f>
        <v>#N/A</v>
      </c>
      <c r="F1950" t="e" cm="1">
        <f t="array" ref="F1950">_xlfn.IFS(OR($D1950="Fan 50 Hz",$D1950="Fan 440V 60 Hz",$D1950="Fan 460V 50 Hz"),$D1950)</f>
        <v>#N/A</v>
      </c>
      <c r="G1950" t="e" cm="1">
        <f t="array" ref="G1950">_xlfn.IFS(OR($D1950="Hopper 304",$D1950="Hopper 316"),$D1950)</f>
        <v>#N/A</v>
      </c>
      <c r="H1950" t="e" cm="1">
        <f t="array" ref="H1950">_xlfn.IFS(OR($D1950="Vibrating grid",$D1950="Vibrating grid for enlarged design"),$D1950)</f>
        <v>#N/A</v>
      </c>
      <c r="I1950" t="e" cm="1">
        <f t="array" ref="I1950">_xlfn.IFS(OR($D1950="Simple magnetic grid  - 304",$D1950="Simple magnetic grid  - 316",$D1950="Simple and enlarged magnetic grid "),$D1950)</f>
        <v>#N/A</v>
      </c>
      <c r="J1950" t="e" cm="1">
        <f t="array" ref="J1950">_xlfn.IFS(OR($D1950="SMC",$D1950="Simple magnetic grid  - 316.",$D1950="FESTO"),$D1950)</f>
        <v>#N/A</v>
      </c>
    </row>
    <row r="1951" spans="1:10" x14ac:dyDescent="0.2">
      <c r="A1951" t="s">
        <v>24</v>
      </c>
      <c r="B1951" t="s">
        <v>78</v>
      </c>
      <c r="C1951" s="2" t="str">
        <f>_xlfn.XLOOKUP(B1951,Sheet1!$E$2:$E$171,Sheet1!$A$2:$A$171," ",0)</f>
        <v xml:space="preserve"> </v>
      </c>
      <c r="D1951" s="2" t="str">
        <f>_xlfn.XLOOKUP(B1951,Sheet1!$E$2:$E$171,Sheet1!$B$2:$B$171," ",0)</f>
        <v xml:space="preserve"> </v>
      </c>
      <c r="E1951" t="e" cm="1">
        <f t="array" ref="E1951">_xlfn.IFS(OR(D1951="Spl Mounting flange - 304",D1951="Spl Enlarged Mounting flange - 304",D1951="Spl Monoblock - 304",D1951="Dbl Mounting flange - 304",D1951="Dbl Monoblock - 304",D1951="Spl Mounting flange - 316",D1951="Dbl Mounting flange - 316",D1951="Spl Monoblock - 316",D1951="Dbl Mounting flange - 316"),D1951)</f>
        <v>#N/A</v>
      </c>
      <c r="F1951" t="e" cm="1">
        <f t="array" ref="F1951">_xlfn.IFS(OR($D1951="Fan 50 Hz",$D1951="Fan 440V 60 Hz",$D1951="Fan 460V 50 Hz"),$D1951)</f>
        <v>#N/A</v>
      </c>
      <c r="G1951" t="e" cm="1">
        <f t="array" ref="G1951">_xlfn.IFS(OR($D1951="Hopper 304",$D1951="Hopper 316"),$D1951)</f>
        <v>#N/A</v>
      </c>
      <c r="H1951" t="e" cm="1">
        <f t="array" ref="H1951">_xlfn.IFS(OR($D1951="Vibrating grid",$D1951="Vibrating grid for enlarged design"),$D1951)</f>
        <v>#N/A</v>
      </c>
      <c r="I1951" t="e" cm="1">
        <f t="array" ref="I1951">_xlfn.IFS(OR($D1951="Simple magnetic grid  - 304",$D1951="Simple magnetic grid  - 316",$D1951="Simple and enlarged magnetic grid "),$D1951)</f>
        <v>#N/A</v>
      </c>
      <c r="J1951" t="e" cm="1">
        <f t="array" ref="J1951">_xlfn.IFS(OR($D1951="SMC",$D1951="Simple magnetic grid  - 316.",$D1951="FESTO"),$D1951)</f>
        <v>#N/A</v>
      </c>
    </row>
    <row r="1952" spans="1:10" x14ac:dyDescent="0.2">
      <c r="A1952" t="s">
        <v>24</v>
      </c>
      <c r="B1952" t="s">
        <v>96</v>
      </c>
      <c r="C1952" s="2" t="str">
        <f>_xlfn.XLOOKUP(B1952,Sheet1!$E$2:$E$171,Sheet1!$A$2:$A$171," ",0)</f>
        <v xml:space="preserve"> </v>
      </c>
      <c r="D1952" s="2" t="str">
        <f>_xlfn.XLOOKUP(B1952,Sheet1!$E$2:$E$171,Sheet1!$B$2:$B$171," ",0)</f>
        <v xml:space="preserve"> </v>
      </c>
      <c r="E1952" t="e" cm="1">
        <f t="array" ref="E1952">_xlfn.IFS(OR(D1952="Spl Mounting flange - 304",D1952="Spl Enlarged Mounting flange - 304",D1952="Spl Monoblock - 304",D1952="Dbl Mounting flange - 304",D1952="Dbl Monoblock - 304",D1952="Spl Mounting flange - 316",D1952="Dbl Mounting flange - 316",D1952="Spl Monoblock - 316",D1952="Dbl Mounting flange - 316"),D1952)</f>
        <v>#N/A</v>
      </c>
      <c r="F1952" t="e" cm="1">
        <f t="array" ref="F1952">_xlfn.IFS(OR($D1952="Fan 50 Hz",$D1952="Fan 440V 60 Hz",$D1952="Fan 460V 50 Hz"),$D1952)</f>
        <v>#N/A</v>
      </c>
      <c r="G1952" t="e" cm="1">
        <f t="array" ref="G1952">_xlfn.IFS(OR($D1952="Hopper 304",$D1952="Hopper 316"),$D1952)</f>
        <v>#N/A</v>
      </c>
      <c r="H1952" t="e" cm="1">
        <f t="array" ref="H1952">_xlfn.IFS(OR($D1952="Vibrating grid",$D1952="Vibrating grid for enlarged design"),$D1952)</f>
        <v>#N/A</v>
      </c>
      <c r="I1952" t="e" cm="1">
        <f t="array" ref="I1952">_xlfn.IFS(OR($D1952="Simple magnetic grid  - 304",$D1952="Simple magnetic grid  - 316",$D1952="Simple and enlarged magnetic grid "),$D1952)</f>
        <v>#N/A</v>
      </c>
      <c r="J1952" t="e" cm="1">
        <f t="array" ref="J1952">_xlfn.IFS(OR($D1952="SMC",$D1952="Simple magnetic grid  - 316.",$D1952="FESTO"),$D1952)</f>
        <v>#N/A</v>
      </c>
    </row>
    <row r="1953" spans="1:10" x14ac:dyDescent="0.2">
      <c r="A1953" t="s">
        <v>24</v>
      </c>
      <c r="B1953" t="s">
        <v>299</v>
      </c>
      <c r="C1953" s="2" t="str">
        <f>_xlfn.XLOOKUP(B1953,Sheet1!$E$2:$E$171,Sheet1!$A$2:$A$171," ",0)</f>
        <v xml:space="preserve"> </v>
      </c>
      <c r="D1953" s="2" t="str">
        <f>_xlfn.XLOOKUP(B1953,Sheet1!$E$2:$E$171,Sheet1!$B$2:$B$171," ",0)</f>
        <v xml:space="preserve"> </v>
      </c>
      <c r="E1953" t="e" cm="1">
        <f t="array" ref="E1953">_xlfn.IFS(OR(D1953="Spl Mounting flange - 304",D1953="Spl Enlarged Mounting flange - 304",D1953="Spl Monoblock - 304",D1953="Dbl Mounting flange - 304",D1953="Dbl Monoblock - 304",D1953="Spl Mounting flange - 316",D1953="Dbl Mounting flange - 316",D1953="Spl Monoblock - 316",D1953="Dbl Mounting flange - 316"),D1953)</f>
        <v>#N/A</v>
      </c>
      <c r="F1953" t="e" cm="1">
        <f t="array" ref="F1953">_xlfn.IFS(OR($D1953="Fan 50 Hz",$D1953="Fan 440V 60 Hz",$D1953="Fan 460V 50 Hz"),$D1953)</f>
        <v>#N/A</v>
      </c>
      <c r="G1953" t="e" cm="1">
        <f t="array" ref="G1953">_xlfn.IFS(OR($D1953="Hopper 304",$D1953="Hopper 316"),$D1953)</f>
        <v>#N/A</v>
      </c>
      <c r="H1953" t="e" cm="1">
        <f t="array" ref="H1953">_xlfn.IFS(OR($D1953="Vibrating grid",$D1953="Vibrating grid for enlarged design"),$D1953)</f>
        <v>#N/A</v>
      </c>
      <c r="I1953" t="e" cm="1">
        <f t="array" ref="I1953">_xlfn.IFS(OR($D1953="Simple magnetic grid  - 304",$D1953="Simple magnetic grid  - 316",$D1953="Simple and enlarged magnetic grid "),$D1953)</f>
        <v>#N/A</v>
      </c>
      <c r="J1953" t="e" cm="1">
        <f t="array" ref="J1953">_xlfn.IFS(OR($D1953="SMC",$D1953="Simple magnetic grid  - 316.",$D1953="FESTO"),$D1953)</f>
        <v>#N/A</v>
      </c>
    </row>
    <row r="1954" spans="1:10" x14ac:dyDescent="0.2">
      <c r="A1954" t="s">
        <v>24</v>
      </c>
      <c r="B1954" t="s">
        <v>102</v>
      </c>
      <c r="C1954" s="2" t="str">
        <f>_xlfn.XLOOKUP(B1954,Sheet1!$E$2:$E$171,Sheet1!$A$2:$A$171," ",0)</f>
        <v xml:space="preserve"> </v>
      </c>
      <c r="D1954" s="2" t="str">
        <f>_xlfn.XLOOKUP(B1954,Sheet1!$E$2:$E$171,Sheet1!$B$2:$B$171," ",0)</f>
        <v xml:space="preserve"> </v>
      </c>
      <c r="E1954" t="e" cm="1">
        <f t="array" ref="E1954">_xlfn.IFS(OR(D1954="Spl Mounting flange - 304",D1954="Spl Enlarged Mounting flange - 304",D1954="Spl Monoblock - 304",D1954="Dbl Mounting flange - 304",D1954="Dbl Monoblock - 304",D1954="Spl Mounting flange - 316",D1954="Dbl Mounting flange - 316",D1954="Spl Monoblock - 316",D1954="Dbl Mounting flange - 316"),D1954)</f>
        <v>#N/A</v>
      </c>
      <c r="F1954" t="e" cm="1">
        <f t="array" ref="F1954">_xlfn.IFS(OR($D1954="Fan 50 Hz",$D1954="Fan 440V 60 Hz",$D1954="Fan 460V 50 Hz"),$D1954)</f>
        <v>#N/A</v>
      </c>
      <c r="G1954" t="e" cm="1">
        <f t="array" ref="G1954">_xlfn.IFS(OR($D1954="Hopper 304",$D1954="Hopper 316"),$D1954)</f>
        <v>#N/A</v>
      </c>
      <c r="H1954" t="e" cm="1">
        <f t="array" ref="H1954">_xlfn.IFS(OR($D1954="Vibrating grid",$D1954="Vibrating grid for enlarged design"),$D1954)</f>
        <v>#N/A</v>
      </c>
      <c r="I1954" t="e" cm="1">
        <f t="array" ref="I1954">_xlfn.IFS(OR($D1954="Simple magnetic grid  - 304",$D1954="Simple magnetic grid  - 316",$D1954="Simple and enlarged magnetic grid "),$D1954)</f>
        <v>#N/A</v>
      </c>
      <c r="J1954" t="e" cm="1">
        <f t="array" ref="J1954">_xlfn.IFS(OR($D1954="SMC",$D1954="Simple magnetic grid  - 316.",$D1954="FESTO"),$D1954)</f>
        <v>#N/A</v>
      </c>
    </row>
    <row r="1955" spans="1:10" x14ac:dyDescent="0.2">
      <c r="A1955" t="s">
        <v>24</v>
      </c>
      <c r="B1955" t="s">
        <v>101</v>
      </c>
      <c r="C1955" s="2" t="str">
        <f>_xlfn.XLOOKUP(B1955,Sheet1!$E$2:$E$171,Sheet1!$A$2:$A$171," ",0)</f>
        <v xml:space="preserve"> </v>
      </c>
      <c r="D1955" s="2" t="str">
        <f>_xlfn.XLOOKUP(B1955,Sheet1!$E$2:$E$171,Sheet1!$B$2:$B$171," ",0)</f>
        <v xml:space="preserve"> </v>
      </c>
      <c r="E1955" t="e" cm="1">
        <f t="array" ref="E1955">_xlfn.IFS(OR(D1955="Spl Mounting flange - 304",D1955="Spl Enlarged Mounting flange - 304",D1955="Spl Monoblock - 304",D1955="Dbl Mounting flange - 304",D1955="Dbl Monoblock - 304",D1955="Spl Mounting flange - 316",D1955="Dbl Mounting flange - 316",D1955="Spl Monoblock - 316",D1955="Dbl Mounting flange - 316"),D1955)</f>
        <v>#N/A</v>
      </c>
      <c r="F1955" t="e" cm="1">
        <f t="array" ref="F1955">_xlfn.IFS(OR($D1955="Fan 50 Hz",$D1955="Fan 440V 60 Hz",$D1955="Fan 460V 50 Hz"),$D1955)</f>
        <v>#N/A</v>
      </c>
      <c r="G1955" t="e" cm="1">
        <f t="array" ref="G1955">_xlfn.IFS(OR($D1955="Hopper 304",$D1955="Hopper 316"),$D1955)</f>
        <v>#N/A</v>
      </c>
      <c r="H1955" t="e" cm="1">
        <f t="array" ref="H1955">_xlfn.IFS(OR($D1955="Vibrating grid",$D1955="Vibrating grid for enlarged design"),$D1955)</f>
        <v>#N/A</v>
      </c>
      <c r="I1955" t="e" cm="1">
        <f t="array" ref="I1955">_xlfn.IFS(OR($D1955="Simple magnetic grid  - 304",$D1955="Simple magnetic grid  - 316",$D1955="Simple and enlarged magnetic grid "),$D1955)</f>
        <v>#N/A</v>
      </c>
      <c r="J1955" t="e" cm="1">
        <f t="array" ref="J1955">_xlfn.IFS(OR($D1955="SMC",$D1955="Simple magnetic grid  - 316.",$D1955="FESTO"),$D1955)</f>
        <v>#N/A</v>
      </c>
    </row>
    <row r="1956" spans="1:10" x14ac:dyDescent="0.2">
      <c r="A1956" t="s">
        <v>24</v>
      </c>
      <c r="B1956" t="s">
        <v>100</v>
      </c>
      <c r="C1956" s="2" t="str">
        <f>_xlfn.XLOOKUP(B1956,Sheet1!$E$2:$E$171,Sheet1!$A$2:$A$171," ",0)</f>
        <v xml:space="preserve"> </v>
      </c>
      <c r="D1956" s="2" t="str">
        <f>_xlfn.XLOOKUP(B1956,Sheet1!$E$2:$E$171,Sheet1!$B$2:$B$171," ",0)</f>
        <v xml:space="preserve"> </v>
      </c>
      <c r="E1956" t="e" cm="1">
        <f t="array" ref="E1956">_xlfn.IFS(OR(D1956="Spl Mounting flange - 304",D1956="Spl Enlarged Mounting flange - 304",D1956="Spl Monoblock - 304",D1956="Dbl Mounting flange - 304",D1956="Dbl Monoblock - 304",D1956="Spl Mounting flange - 316",D1956="Dbl Mounting flange - 316",D1956="Spl Monoblock - 316",D1956="Dbl Mounting flange - 316"),D1956)</f>
        <v>#N/A</v>
      </c>
      <c r="F1956" t="e" cm="1">
        <f t="array" ref="F1956">_xlfn.IFS(OR($D1956="Fan 50 Hz",$D1956="Fan 440V 60 Hz",$D1956="Fan 460V 50 Hz"),$D1956)</f>
        <v>#N/A</v>
      </c>
      <c r="G1956" t="e" cm="1">
        <f t="array" ref="G1956">_xlfn.IFS(OR($D1956="Hopper 304",$D1956="Hopper 316"),$D1956)</f>
        <v>#N/A</v>
      </c>
      <c r="H1956" t="e" cm="1">
        <f t="array" ref="H1956">_xlfn.IFS(OR($D1956="Vibrating grid",$D1956="Vibrating grid for enlarged design"),$D1956)</f>
        <v>#N/A</v>
      </c>
      <c r="I1956" t="e" cm="1">
        <f t="array" ref="I1956">_xlfn.IFS(OR($D1956="Simple magnetic grid  - 304",$D1956="Simple magnetic grid  - 316",$D1956="Simple and enlarged magnetic grid "),$D1956)</f>
        <v>#N/A</v>
      </c>
      <c r="J1956" t="e" cm="1">
        <f t="array" ref="J1956">_xlfn.IFS(OR($D1956="SMC",$D1956="Simple magnetic grid  - 316.",$D1956="FESTO"),$D1956)</f>
        <v>#N/A</v>
      </c>
    </row>
    <row r="1957" spans="1:10" x14ac:dyDescent="0.2">
      <c r="A1957" t="s">
        <v>24</v>
      </c>
      <c r="B1957" t="s">
        <v>98</v>
      </c>
      <c r="C1957" s="2" t="str">
        <f>_xlfn.XLOOKUP(B1957,Sheet1!$E$2:$E$171,Sheet1!$A$2:$A$171," ",0)</f>
        <v xml:space="preserve"> </v>
      </c>
      <c r="D1957" s="2" t="str">
        <f>_xlfn.XLOOKUP(B1957,Sheet1!$E$2:$E$171,Sheet1!$B$2:$B$171," ",0)</f>
        <v xml:space="preserve"> </v>
      </c>
      <c r="E1957" t="e" cm="1">
        <f t="array" ref="E1957">_xlfn.IFS(OR(D1957="Spl Mounting flange - 304",D1957="Spl Enlarged Mounting flange - 304",D1957="Spl Monoblock - 304",D1957="Dbl Mounting flange - 304",D1957="Dbl Monoblock - 304",D1957="Spl Mounting flange - 316",D1957="Dbl Mounting flange - 316",D1957="Spl Monoblock - 316",D1957="Dbl Mounting flange - 316"),D1957)</f>
        <v>#N/A</v>
      </c>
      <c r="F1957" t="e" cm="1">
        <f t="array" ref="F1957">_xlfn.IFS(OR($D1957="Fan 50 Hz",$D1957="Fan 440V 60 Hz",$D1957="Fan 460V 50 Hz"),$D1957)</f>
        <v>#N/A</v>
      </c>
      <c r="G1957" t="e" cm="1">
        <f t="array" ref="G1957">_xlfn.IFS(OR($D1957="Hopper 304",$D1957="Hopper 316"),$D1957)</f>
        <v>#N/A</v>
      </c>
      <c r="H1957" t="e" cm="1">
        <f t="array" ref="H1957">_xlfn.IFS(OR($D1957="Vibrating grid",$D1957="Vibrating grid for enlarged design"),$D1957)</f>
        <v>#N/A</v>
      </c>
      <c r="I1957" t="e" cm="1">
        <f t="array" ref="I1957">_xlfn.IFS(OR($D1957="Simple magnetic grid  - 304",$D1957="Simple magnetic grid  - 316",$D1957="Simple and enlarged magnetic grid "),$D1957)</f>
        <v>#N/A</v>
      </c>
      <c r="J1957" t="e" cm="1">
        <f t="array" ref="J1957">_xlfn.IFS(OR($D1957="SMC",$D1957="Simple magnetic grid  - 316.",$D1957="FESTO"),$D1957)</f>
        <v>#N/A</v>
      </c>
    </row>
    <row r="1958" spans="1:10" x14ac:dyDescent="0.2">
      <c r="A1958" t="s">
        <v>24</v>
      </c>
      <c r="B1958" t="s">
        <v>95</v>
      </c>
      <c r="C1958" s="2" t="str">
        <f>_xlfn.XLOOKUP(B1958,Sheet1!$E$2:$E$171,Sheet1!$A$2:$A$171," ",0)</f>
        <v xml:space="preserve"> </v>
      </c>
      <c r="D1958" s="2" t="str">
        <f>_xlfn.XLOOKUP(B1958,Sheet1!$E$2:$E$171,Sheet1!$B$2:$B$171," ",0)</f>
        <v xml:space="preserve"> </v>
      </c>
      <c r="E1958" t="e" cm="1">
        <f t="array" ref="E1958">_xlfn.IFS(OR(D1958="Spl Mounting flange - 304",D1958="Spl Enlarged Mounting flange - 304",D1958="Spl Monoblock - 304",D1958="Dbl Mounting flange - 304",D1958="Dbl Monoblock - 304",D1958="Spl Mounting flange - 316",D1958="Dbl Mounting flange - 316",D1958="Spl Monoblock - 316",D1958="Dbl Mounting flange - 316"),D1958)</f>
        <v>#N/A</v>
      </c>
      <c r="F1958" t="e" cm="1">
        <f t="array" ref="F1958">_xlfn.IFS(OR($D1958="Fan 50 Hz",$D1958="Fan 440V 60 Hz",$D1958="Fan 460V 50 Hz"),$D1958)</f>
        <v>#N/A</v>
      </c>
      <c r="G1958" t="e" cm="1">
        <f t="array" ref="G1958">_xlfn.IFS(OR($D1958="Hopper 304",$D1958="Hopper 316"),$D1958)</f>
        <v>#N/A</v>
      </c>
      <c r="H1958" t="e" cm="1">
        <f t="array" ref="H1958">_xlfn.IFS(OR($D1958="Vibrating grid",$D1958="Vibrating grid for enlarged design"),$D1958)</f>
        <v>#N/A</v>
      </c>
      <c r="I1958" t="e" cm="1">
        <f t="array" ref="I1958">_xlfn.IFS(OR($D1958="Simple magnetic grid  - 304",$D1958="Simple magnetic grid  - 316",$D1958="Simple and enlarged magnetic grid "),$D1958)</f>
        <v>#N/A</v>
      </c>
      <c r="J1958" t="e" cm="1">
        <f t="array" ref="J1958">_xlfn.IFS(OR($D1958="SMC",$D1958="Simple magnetic grid  - 316.",$D1958="FESTO"),$D1958)</f>
        <v>#N/A</v>
      </c>
    </row>
    <row r="1959" spans="1:10" x14ac:dyDescent="0.2">
      <c r="A1959" t="s">
        <v>24</v>
      </c>
      <c r="B1959" t="s">
        <v>99</v>
      </c>
      <c r="C1959" s="2" t="str">
        <f>_xlfn.XLOOKUP(B1959,Sheet1!$E$2:$E$171,Sheet1!$A$2:$A$171," ",0)</f>
        <v xml:space="preserve"> </v>
      </c>
      <c r="D1959" s="2" t="str">
        <f>_xlfn.XLOOKUP(B1959,Sheet1!$E$2:$E$171,Sheet1!$B$2:$B$171," ",0)</f>
        <v xml:space="preserve"> </v>
      </c>
      <c r="E1959" t="e" cm="1">
        <f t="array" ref="E1959">_xlfn.IFS(OR(D1959="Spl Mounting flange - 304",D1959="Spl Enlarged Mounting flange - 304",D1959="Spl Monoblock - 304",D1959="Dbl Mounting flange - 304",D1959="Dbl Monoblock - 304",D1959="Spl Mounting flange - 316",D1959="Dbl Mounting flange - 316",D1959="Spl Monoblock - 316",D1959="Dbl Mounting flange - 316"),D1959)</f>
        <v>#N/A</v>
      </c>
      <c r="F1959" t="e" cm="1">
        <f t="array" ref="F1959">_xlfn.IFS(OR($D1959="Fan 50 Hz",$D1959="Fan 440V 60 Hz",$D1959="Fan 460V 50 Hz"),$D1959)</f>
        <v>#N/A</v>
      </c>
      <c r="G1959" t="e" cm="1">
        <f t="array" ref="G1959">_xlfn.IFS(OR($D1959="Hopper 304",$D1959="Hopper 316"),$D1959)</f>
        <v>#N/A</v>
      </c>
      <c r="H1959" t="e" cm="1">
        <f t="array" ref="H1959">_xlfn.IFS(OR($D1959="Vibrating grid",$D1959="Vibrating grid for enlarged design"),$D1959)</f>
        <v>#N/A</v>
      </c>
      <c r="I1959" t="e" cm="1">
        <f t="array" ref="I1959">_xlfn.IFS(OR($D1959="Simple magnetic grid  - 304",$D1959="Simple magnetic grid  - 316",$D1959="Simple and enlarged magnetic grid "),$D1959)</f>
        <v>#N/A</v>
      </c>
      <c r="J1959" t="e" cm="1">
        <f t="array" ref="J1959">_xlfn.IFS(OR($D1959="SMC",$D1959="Simple magnetic grid  - 316.",$D1959="FESTO"),$D1959)</f>
        <v>#N/A</v>
      </c>
    </row>
    <row r="1960" spans="1:10" x14ac:dyDescent="0.2">
      <c r="A1960" t="s">
        <v>24</v>
      </c>
      <c r="B1960" t="s">
        <v>354</v>
      </c>
      <c r="C1960" s="2" t="str">
        <f>_xlfn.XLOOKUP(B1960,Sheet1!$E$2:$E$171,Sheet1!$A$2:$A$171," ",0)</f>
        <v xml:space="preserve"> </v>
      </c>
      <c r="D1960" s="2" t="str">
        <f>_xlfn.XLOOKUP(B1960,Sheet1!$E$2:$E$171,Sheet1!$B$2:$B$171," ",0)</f>
        <v xml:space="preserve"> </v>
      </c>
      <c r="E1960" t="e" cm="1">
        <f t="array" ref="E1960">_xlfn.IFS(OR(D1960="Spl Mounting flange - 304",D1960="Spl Enlarged Mounting flange - 304",D1960="Spl Monoblock - 304",D1960="Dbl Mounting flange - 304",D1960="Dbl Monoblock - 304",D1960="Spl Mounting flange - 316",D1960="Dbl Mounting flange - 316",D1960="Spl Monoblock - 316",D1960="Dbl Mounting flange - 316"),D1960)</f>
        <v>#N/A</v>
      </c>
      <c r="F1960" t="e" cm="1">
        <f t="array" ref="F1960">_xlfn.IFS(OR($D1960="Fan 50 Hz",$D1960="Fan 440V 60 Hz",$D1960="Fan 460V 50 Hz"),$D1960)</f>
        <v>#N/A</v>
      </c>
      <c r="G1960" t="e" cm="1">
        <f t="array" ref="G1960">_xlfn.IFS(OR($D1960="Hopper 304",$D1960="Hopper 316"),$D1960)</f>
        <v>#N/A</v>
      </c>
      <c r="H1960" t="e" cm="1">
        <f t="array" ref="H1960">_xlfn.IFS(OR($D1960="Vibrating grid",$D1960="Vibrating grid for enlarged design"),$D1960)</f>
        <v>#N/A</v>
      </c>
      <c r="I1960" t="e" cm="1">
        <f t="array" ref="I1960">_xlfn.IFS(OR($D1960="Simple magnetic grid  - 304",$D1960="Simple magnetic grid  - 316",$D1960="Simple and enlarged magnetic grid "),$D1960)</f>
        <v>#N/A</v>
      </c>
      <c r="J1960" t="e" cm="1">
        <f t="array" ref="J1960">_xlfn.IFS(OR($D1960="SMC",$D1960="Simple magnetic grid  - 316.",$D1960="FESTO"),$D1960)</f>
        <v>#N/A</v>
      </c>
    </row>
    <row r="1961" spans="1:10" x14ac:dyDescent="0.2">
      <c r="A1961" t="s">
        <v>24</v>
      </c>
      <c r="B1961" t="s">
        <v>69</v>
      </c>
      <c r="C1961" s="2" t="str">
        <f>_xlfn.XLOOKUP(B1961,Sheet1!$E$2:$E$171,Sheet1!$A$2:$A$171," ",0)</f>
        <v xml:space="preserve"> </v>
      </c>
      <c r="D1961" s="2" t="str">
        <f>_xlfn.XLOOKUP(B1961,Sheet1!$E$2:$E$171,Sheet1!$B$2:$B$171," ",0)</f>
        <v xml:space="preserve"> </v>
      </c>
      <c r="E1961" t="e" cm="1">
        <f t="array" ref="E1961">_xlfn.IFS(OR(D1961="Spl Mounting flange - 304",D1961="Spl Enlarged Mounting flange - 304",D1961="Spl Monoblock - 304",D1961="Dbl Mounting flange - 304",D1961="Dbl Monoblock - 304",D1961="Spl Mounting flange - 316",D1961="Dbl Mounting flange - 316",D1961="Spl Monoblock - 316",D1961="Dbl Mounting flange - 316"),D1961)</f>
        <v>#N/A</v>
      </c>
      <c r="F1961" t="e" cm="1">
        <f t="array" ref="F1961">_xlfn.IFS(OR($D1961="Fan 50 Hz",$D1961="Fan 440V 60 Hz",$D1961="Fan 460V 50 Hz"),$D1961)</f>
        <v>#N/A</v>
      </c>
      <c r="G1961" t="e" cm="1">
        <f t="array" ref="G1961">_xlfn.IFS(OR($D1961="Hopper 304",$D1961="Hopper 316"),$D1961)</f>
        <v>#N/A</v>
      </c>
      <c r="H1961" t="e" cm="1">
        <f t="array" ref="H1961">_xlfn.IFS(OR($D1961="Vibrating grid",$D1961="Vibrating grid for enlarged design"),$D1961)</f>
        <v>#N/A</v>
      </c>
      <c r="I1961" t="e" cm="1">
        <f t="array" ref="I1961">_xlfn.IFS(OR($D1961="Simple magnetic grid  - 304",$D1961="Simple magnetic grid  - 316",$D1961="Simple and enlarged magnetic grid "),$D1961)</f>
        <v>#N/A</v>
      </c>
      <c r="J1961" t="e" cm="1">
        <f t="array" ref="J1961">_xlfn.IFS(OR($D1961="SMC",$D1961="Simple magnetic grid  - 316.",$D1961="FESTO"),$D1961)</f>
        <v>#N/A</v>
      </c>
    </row>
    <row r="1962" spans="1:10" x14ac:dyDescent="0.2">
      <c r="A1962" t="s">
        <v>24</v>
      </c>
      <c r="B1962" t="s">
        <v>93</v>
      </c>
      <c r="C1962" s="2" t="str">
        <f>_xlfn.XLOOKUP(B1962,Sheet1!$E$2:$E$171,Sheet1!$A$2:$A$171," ",0)</f>
        <v xml:space="preserve"> </v>
      </c>
      <c r="D1962" s="2" t="str">
        <f>_xlfn.XLOOKUP(B1962,Sheet1!$E$2:$E$171,Sheet1!$B$2:$B$171," ",0)</f>
        <v xml:space="preserve"> </v>
      </c>
      <c r="E1962" t="e" cm="1">
        <f t="array" ref="E1962">_xlfn.IFS(OR(D1962="Spl Mounting flange - 304",D1962="Spl Enlarged Mounting flange - 304",D1962="Spl Monoblock - 304",D1962="Dbl Mounting flange - 304",D1962="Dbl Monoblock - 304",D1962="Spl Mounting flange - 316",D1962="Dbl Mounting flange - 316",D1962="Spl Monoblock - 316",D1962="Dbl Mounting flange - 316"),D1962)</f>
        <v>#N/A</v>
      </c>
      <c r="F1962" t="e" cm="1">
        <f t="array" ref="F1962">_xlfn.IFS(OR($D1962="Fan 50 Hz",$D1962="Fan 440V 60 Hz",$D1962="Fan 460V 50 Hz"),$D1962)</f>
        <v>#N/A</v>
      </c>
      <c r="G1962" t="e" cm="1">
        <f t="array" ref="G1962">_xlfn.IFS(OR($D1962="Hopper 304",$D1962="Hopper 316"),$D1962)</f>
        <v>#N/A</v>
      </c>
      <c r="H1962" t="e" cm="1">
        <f t="array" ref="H1962">_xlfn.IFS(OR($D1962="Vibrating grid",$D1962="Vibrating grid for enlarged design"),$D1962)</f>
        <v>#N/A</v>
      </c>
      <c r="I1962" t="e" cm="1">
        <f t="array" ref="I1962">_xlfn.IFS(OR($D1962="Simple magnetic grid  - 304",$D1962="Simple magnetic grid  - 316",$D1962="Simple and enlarged magnetic grid "),$D1962)</f>
        <v>#N/A</v>
      </c>
      <c r="J1962" t="e" cm="1">
        <f t="array" ref="J1962">_xlfn.IFS(OR($D1962="SMC",$D1962="Simple magnetic grid  - 316.",$D1962="FESTO"),$D1962)</f>
        <v>#N/A</v>
      </c>
    </row>
    <row r="1963" spans="1:10" x14ac:dyDescent="0.2">
      <c r="A1963" t="s">
        <v>24</v>
      </c>
      <c r="B1963" t="s">
        <v>1</v>
      </c>
      <c r="C1963" s="2" t="str">
        <f>_xlfn.XLOOKUP(B1963,Sheet1!$E$2:$E$171,Sheet1!$A$2:$A$171," ",0)</f>
        <v xml:space="preserve"> </v>
      </c>
      <c r="D1963" s="2" t="str">
        <f>_xlfn.XLOOKUP(B1963,Sheet1!$E$2:$E$171,Sheet1!$B$2:$B$171," ",0)</f>
        <v xml:space="preserve"> </v>
      </c>
      <c r="E1963" t="e" cm="1">
        <f t="array" ref="E1963">_xlfn.IFS(OR(D1963="Spl Mounting flange - 304",D1963="Spl Enlarged Mounting flange - 304",D1963="Spl Monoblock - 304",D1963="Dbl Mounting flange - 304",D1963="Dbl Monoblock - 304",D1963="Spl Mounting flange - 316",D1963="Dbl Mounting flange - 316",D1963="Spl Monoblock - 316",D1963="Dbl Mounting flange - 316"),D1963)</f>
        <v>#N/A</v>
      </c>
      <c r="F1963" t="e" cm="1">
        <f t="array" ref="F1963">_xlfn.IFS(OR($D1963="Fan 50 Hz",$D1963="Fan 440V 60 Hz",$D1963="Fan 460V 50 Hz"),$D1963)</f>
        <v>#N/A</v>
      </c>
      <c r="G1963" t="e" cm="1">
        <f t="array" ref="G1963">_xlfn.IFS(OR($D1963="Hopper 304",$D1963="Hopper 316"),$D1963)</f>
        <v>#N/A</v>
      </c>
      <c r="H1963" t="e" cm="1">
        <f t="array" ref="H1963">_xlfn.IFS(OR($D1963="Vibrating grid",$D1963="Vibrating grid for enlarged design"),$D1963)</f>
        <v>#N/A</v>
      </c>
      <c r="I1963" t="e" cm="1">
        <f t="array" ref="I1963">_xlfn.IFS(OR($D1963="Simple magnetic grid  - 304",$D1963="Simple magnetic grid  - 316",$D1963="Simple and enlarged magnetic grid "),$D1963)</f>
        <v>#N/A</v>
      </c>
      <c r="J1963" t="e" cm="1">
        <f t="array" ref="J1963">_xlfn.IFS(OR($D1963="SMC",$D1963="Simple magnetic grid  - 316.",$D1963="FESTO"),$D1963)</f>
        <v>#N/A</v>
      </c>
    </row>
    <row r="1964" spans="1:10" x14ac:dyDescent="0.2">
      <c r="A1964" t="s">
        <v>24</v>
      </c>
      <c r="B1964" t="s">
        <v>373</v>
      </c>
      <c r="C1964" s="2" t="str">
        <f>_xlfn.XLOOKUP(B1964,Sheet1!$E$2:$E$171,Sheet1!$A$2:$A$171," ",0)</f>
        <v xml:space="preserve"> </v>
      </c>
      <c r="D1964" s="2" t="str">
        <f>_xlfn.XLOOKUP(B1964,Sheet1!$E$2:$E$171,Sheet1!$B$2:$B$171," ",0)</f>
        <v xml:space="preserve"> </v>
      </c>
      <c r="E1964" t="e" cm="1">
        <f t="array" ref="E1964">_xlfn.IFS(OR(D1964="Spl Mounting flange - 304",D1964="Spl Enlarged Mounting flange - 304",D1964="Spl Monoblock - 304",D1964="Dbl Mounting flange - 304",D1964="Dbl Monoblock - 304",D1964="Spl Mounting flange - 316",D1964="Dbl Mounting flange - 316",D1964="Spl Monoblock - 316",D1964="Dbl Mounting flange - 316"),D1964)</f>
        <v>#N/A</v>
      </c>
      <c r="F1964" t="e" cm="1">
        <f t="array" ref="F1964">_xlfn.IFS(OR($D1964="Fan 50 Hz",$D1964="Fan 440V 60 Hz",$D1964="Fan 460V 50 Hz"),$D1964)</f>
        <v>#N/A</v>
      </c>
      <c r="G1964" t="e" cm="1">
        <f t="array" ref="G1964">_xlfn.IFS(OR($D1964="Hopper 304",$D1964="Hopper 316"),$D1964)</f>
        <v>#N/A</v>
      </c>
      <c r="H1964" t="e" cm="1">
        <f t="array" ref="H1964">_xlfn.IFS(OR($D1964="Vibrating grid",$D1964="Vibrating grid for enlarged design"),$D1964)</f>
        <v>#N/A</v>
      </c>
      <c r="I1964" t="e" cm="1">
        <f t="array" ref="I1964">_xlfn.IFS(OR($D1964="Simple magnetic grid  - 304",$D1964="Simple magnetic grid  - 316",$D1964="Simple and enlarged magnetic grid "),$D1964)</f>
        <v>#N/A</v>
      </c>
      <c r="J1964" t="e" cm="1">
        <f t="array" ref="J1964">_xlfn.IFS(OR($D1964="SMC",$D1964="Simple magnetic grid  - 316.",$D1964="FESTO"),$D1964)</f>
        <v>#N/A</v>
      </c>
    </row>
    <row r="1965" spans="1:10" x14ac:dyDescent="0.2">
      <c r="A1965" t="s">
        <v>24</v>
      </c>
      <c r="B1965" t="s">
        <v>1</v>
      </c>
      <c r="C1965" s="2" t="str">
        <f>_xlfn.XLOOKUP(B1965,Sheet1!$E$2:$E$171,Sheet1!$A$2:$A$171," ",0)</f>
        <v xml:space="preserve"> </v>
      </c>
      <c r="D1965" s="2" t="str">
        <f>_xlfn.XLOOKUP(B1965,Sheet1!$E$2:$E$171,Sheet1!$B$2:$B$171," ",0)</f>
        <v xml:space="preserve"> </v>
      </c>
      <c r="E1965" t="e" cm="1">
        <f t="array" ref="E1965">_xlfn.IFS(OR(D1965="Spl Mounting flange - 304",D1965="Spl Enlarged Mounting flange - 304",D1965="Spl Monoblock - 304",D1965="Dbl Mounting flange - 304",D1965="Dbl Monoblock - 304",D1965="Spl Mounting flange - 316",D1965="Dbl Mounting flange - 316",D1965="Spl Monoblock - 316",D1965="Dbl Mounting flange - 316"),D1965)</f>
        <v>#N/A</v>
      </c>
      <c r="F1965" t="e" cm="1">
        <f t="array" ref="F1965">_xlfn.IFS(OR($D1965="Fan 50 Hz",$D1965="Fan 440V 60 Hz",$D1965="Fan 460V 50 Hz"),$D1965)</f>
        <v>#N/A</v>
      </c>
      <c r="G1965" t="e" cm="1">
        <f t="array" ref="G1965">_xlfn.IFS(OR($D1965="Hopper 304",$D1965="Hopper 316"),$D1965)</f>
        <v>#N/A</v>
      </c>
      <c r="H1965" t="e" cm="1">
        <f t="array" ref="H1965">_xlfn.IFS(OR($D1965="Vibrating grid",$D1965="Vibrating grid for enlarged design"),$D1965)</f>
        <v>#N/A</v>
      </c>
      <c r="I1965" t="e" cm="1">
        <f t="array" ref="I1965">_xlfn.IFS(OR($D1965="Simple magnetic grid  - 304",$D1965="Simple magnetic grid  - 316",$D1965="Simple and enlarged magnetic grid "),$D1965)</f>
        <v>#N/A</v>
      </c>
      <c r="J1965" t="e" cm="1">
        <f t="array" ref="J1965">_xlfn.IFS(OR($D1965="SMC",$D1965="Simple magnetic grid  - 316.",$D1965="FESTO"),$D1965)</f>
        <v>#N/A</v>
      </c>
    </row>
    <row r="1966" spans="1:10" x14ac:dyDescent="0.2">
      <c r="A1966" t="s">
        <v>24</v>
      </c>
      <c r="B1966" t="s">
        <v>372</v>
      </c>
      <c r="C1966" s="2" t="str">
        <f>_xlfn.XLOOKUP(B1966,Sheet1!$E$2:$E$171,Sheet1!$A$2:$A$171," ",0)</f>
        <v xml:space="preserve"> </v>
      </c>
      <c r="D1966" s="2" t="str">
        <f>_xlfn.XLOOKUP(B1966,Sheet1!$E$2:$E$171,Sheet1!$B$2:$B$171," ",0)</f>
        <v xml:space="preserve"> </v>
      </c>
      <c r="E1966" t="e" cm="1">
        <f t="array" ref="E1966">_xlfn.IFS(OR(D1966="Spl Mounting flange - 304",D1966="Spl Enlarged Mounting flange - 304",D1966="Spl Monoblock - 304",D1966="Dbl Mounting flange - 304",D1966="Dbl Monoblock - 304",D1966="Spl Mounting flange - 316",D1966="Dbl Mounting flange - 316",D1966="Spl Monoblock - 316",D1966="Dbl Mounting flange - 316"),D1966)</f>
        <v>#N/A</v>
      </c>
      <c r="F1966" t="e" cm="1">
        <f t="array" ref="F1966">_xlfn.IFS(OR($D1966="Fan 50 Hz",$D1966="Fan 440V 60 Hz",$D1966="Fan 460V 50 Hz"),$D1966)</f>
        <v>#N/A</v>
      </c>
      <c r="G1966" t="e" cm="1">
        <f t="array" ref="G1966">_xlfn.IFS(OR($D1966="Hopper 304",$D1966="Hopper 316"),$D1966)</f>
        <v>#N/A</v>
      </c>
      <c r="H1966" t="e" cm="1">
        <f t="array" ref="H1966">_xlfn.IFS(OR($D1966="Vibrating grid",$D1966="Vibrating grid for enlarged design"),$D1966)</f>
        <v>#N/A</v>
      </c>
      <c r="I1966" t="e" cm="1">
        <f t="array" ref="I1966">_xlfn.IFS(OR($D1966="Simple magnetic grid  - 304",$D1966="Simple magnetic grid  - 316",$D1966="Simple and enlarged magnetic grid "),$D1966)</f>
        <v>#N/A</v>
      </c>
      <c r="J1966" t="e" cm="1">
        <f t="array" ref="J1966">_xlfn.IFS(OR($D1966="SMC",$D1966="Simple magnetic grid  - 316.",$D1966="FESTO"),$D1966)</f>
        <v>#N/A</v>
      </c>
    </row>
    <row r="1967" spans="1:10" x14ac:dyDescent="0.2">
      <c r="A1967" t="s">
        <v>24</v>
      </c>
      <c r="B1967" t="s">
        <v>1</v>
      </c>
      <c r="C1967" s="2" t="str">
        <f>_xlfn.XLOOKUP(B1967,Sheet1!$E$2:$E$171,Sheet1!$A$2:$A$171," ",0)</f>
        <v xml:space="preserve"> </v>
      </c>
      <c r="D1967" s="2" t="str">
        <f>_xlfn.XLOOKUP(B1967,Sheet1!$E$2:$E$171,Sheet1!$B$2:$B$171," ",0)</f>
        <v xml:space="preserve"> </v>
      </c>
      <c r="E1967" t="e" cm="1">
        <f t="array" ref="E1967">_xlfn.IFS(OR(D1967="Spl Mounting flange - 304",D1967="Spl Enlarged Mounting flange - 304",D1967="Spl Monoblock - 304",D1967="Dbl Mounting flange - 304",D1967="Dbl Monoblock - 304",D1967="Spl Mounting flange - 316",D1967="Dbl Mounting flange - 316",D1967="Spl Monoblock - 316",D1967="Dbl Mounting flange - 316"),D1967)</f>
        <v>#N/A</v>
      </c>
      <c r="F1967" t="e" cm="1">
        <f t="array" ref="F1967">_xlfn.IFS(OR($D1967="Fan 50 Hz",$D1967="Fan 440V 60 Hz",$D1967="Fan 460V 50 Hz"),$D1967)</f>
        <v>#N/A</v>
      </c>
      <c r="G1967" t="e" cm="1">
        <f t="array" ref="G1967">_xlfn.IFS(OR($D1967="Hopper 304",$D1967="Hopper 316"),$D1967)</f>
        <v>#N/A</v>
      </c>
      <c r="H1967" t="e" cm="1">
        <f t="array" ref="H1967">_xlfn.IFS(OR($D1967="Vibrating grid",$D1967="Vibrating grid for enlarged design"),$D1967)</f>
        <v>#N/A</v>
      </c>
      <c r="I1967" t="e" cm="1">
        <f t="array" ref="I1967">_xlfn.IFS(OR($D1967="Simple magnetic grid  - 304",$D1967="Simple magnetic grid  - 316",$D1967="Simple and enlarged magnetic grid "),$D1967)</f>
        <v>#N/A</v>
      </c>
      <c r="J1967" t="e" cm="1">
        <f t="array" ref="J1967">_xlfn.IFS(OR($D1967="SMC",$D1967="Simple magnetic grid  - 316.",$D1967="FESTO"),$D1967)</f>
        <v>#N/A</v>
      </c>
    </row>
    <row r="1968" spans="1:10" x14ac:dyDescent="0.2">
      <c r="A1968" t="s">
        <v>24</v>
      </c>
      <c r="B1968" t="s">
        <v>93</v>
      </c>
      <c r="C1968" s="2" t="str">
        <f>_xlfn.XLOOKUP(B1968,Sheet1!$E$2:$E$171,Sheet1!$A$2:$A$171," ",0)</f>
        <v xml:space="preserve"> </v>
      </c>
      <c r="D1968" s="2" t="str">
        <f>_xlfn.XLOOKUP(B1968,Sheet1!$E$2:$E$171,Sheet1!$B$2:$B$171," ",0)</f>
        <v xml:space="preserve"> </v>
      </c>
      <c r="E1968" t="e" cm="1">
        <f t="array" ref="E1968">_xlfn.IFS(OR(D1968="Spl Mounting flange - 304",D1968="Spl Enlarged Mounting flange - 304",D1968="Spl Monoblock - 304",D1968="Dbl Mounting flange - 304",D1968="Dbl Monoblock - 304",D1968="Spl Mounting flange - 316",D1968="Dbl Mounting flange - 316",D1968="Spl Monoblock - 316",D1968="Dbl Mounting flange - 316"),D1968)</f>
        <v>#N/A</v>
      </c>
      <c r="F1968" t="e" cm="1">
        <f t="array" ref="F1968">_xlfn.IFS(OR($D1968="Fan 50 Hz",$D1968="Fan 440V 60 Hz",$D1968="Fan 460V 50 Hz"),$D1968)</f>
        <v>#N/A</v>
      </c>
      <c r="G1968" t="e" cm="1">
        <f t="array" ref="G1968">_xlfn.IFS(OR($D1968="Hopper 304",$D1968="Hopper 316"),$D1968)</f>
        <v>#N/A</v>
      </c>
      <c r="H1968" t="e" cm="1">
        <f t="array" ref="H1968">_xlfn.IFS(OR($D1968="Vibrating grid",$D1968="Vibrating grid for enlarged design"),$D1968)</f>
        <v>#N/A</v>
      </c>
      <c r="I1968" t="e" cm="1">
        <f t="array" ref="I1968">_xlfn.IFS(OR($D1968="Simple magnetic grid  - 304",$D1968="Simple magnetic grid  - 316",$D1968="Simple and enlarged magnetic grid "),$D1968)</f>
        <v>#N/A</v>
      </c>
      <c r="J1968" t="e" cm="1">
        <f t="array" ref="J1968">_xlfn.IFS(OR($D1968="SMC",$D1968="Simple magnetic grid  - 316.",$D1968="FESTO"),$D1968)</f>
        <v>#N/A</v>
      </c>
    </row>
    <row r="1969" spans="1:10" x14ac:dyDescent="0.2">
      <c r="A1969" t="s">
        <v>24</v>
      </c>
      <c r="B1969" t="s">
        <v>371</v>
      </c>
      <c r="C1969" s="2" t="str">
        <f>_xlfn.XLOOKUP(B1969,Sheet1!$E$2:$E$171,Sheet1!$A$2:$A$171," ",0)</f>
        <v xml:space="preserve"> </v>
      </c>
      <c r="D1969" s="2" t="str">
        <f>_xlfn.XLOOKUP(B1969,Sheet1!$E$2:$E$171,Sheet1!$B$2:$B$171," ",0)</f>
        <v xml:space="preserve"> </v>
      </c>
      <c r="E1969" t="e" cm="1">
        <f t="array" ref="E1969">_xlfn.IFS(OR(D1969="Spl Mounting flange - 304",D1969="Spl Enlarged Mounting flange - 304",D1969="Spl Monoblock - 304",D1969="Dbl Mounting flange - 304",D1969="Dbl Monoblock - 304",D1969="Spl Mounting flange - 316",D1969="Dbl Mounting flange - 316",D1969="Spl Monoblock - 316",D1969="Dbl Mounting flange - 316"),D1969)</f>
        <v>#N/A</v>
      </c>
      <c r="F1969" t="e" cm="1">
        <f t="array" ref="F1969">_xlfn.IFS(OR($D1969="Fan 50 Hz",$D1969="Fan 440V 60 Hz",$D1969="Fan 460V 50 Hz"),$D1969)</f>
        <v>#N/A</v>
      </c>
      <c r="G1969" t="e" cm="1">
        <f t="array" ref="G1969">_xlfn.IFS(OR($D1969="Hopper 304",$D1969="Hopper 316"),$D1969)</f>
        <v>#N/A</v>
      </c>
      <c r="H1969" t="e" cm="1">
        <f t="array" ref="H1969">_xlfn.IFS(OR($D1969="Vibrating grid",$D1969="Vibrating grid for enlarged design"),$D1969)</f>
        <v>#N/A</v>
      </c>
      <c r="I1969" t="e" cm="1">
        <f t="array" ref="I1969">_xlfn.IFS(OR($D1969="Simple magnetic grid  - 304",$D1969="Simple magnetic grid  - 316",$D1969="Simple and enlarged magnetic grid "),$D1969)</f>
        <v>#N/A</v>
      </c>
      <c r="J1969" t="e" cm="1">
        <f t="array" ref="J1969">_xlfn.IFS(OR($D1969="SMC",$D1969="Simple magnetic grid  - 316.",$D1969="FESTO"),$D1969)</f>
        <v>#N/A</v>
      </c>
    </row>
    <row r="1970" spans="1:10" x14ac:dyDescent="0.2">
      <c r="A1970" t="s">
        <v>24</v>
      </c>
      <c r="B1970" t="s">
        <v>118</v>
      </c>
      <c r="C1970" s="2">
        <f>_xlfn.XLOOKUP(B1970,Sheet1!$E$2:$E$171,Sheet1!$A$2:$A$171," ",0)</f>
        <v>1</v>
      </c>
      <c r="D1970" s="2" t="str">
        <f>_xlfn.XLOOKUP(B1970,Sheet1!$E$2:$E$171,Sheet1!$B$2:$B$171," ",0)</f>
        <v>Filtre 316</v>
      </c>
      <c r="E1970" t="e" cm="1">
        <f t="array" ref="E1970">_xlfn.IFS(OR(D1970="Spl Mounting flange - 304",D1970="Spl Enlarged Mounting flange - 304",D1970="Spl Monoblock - 304",D1970="Dbl Mounting flange - 304",D1970="Dbl Monoblock - 304",D1970="Spl Mounting flange - 316",D1970="Dbl Mounting flange - 316",D1970="Spl Monoblock - 316",D1970="Dbl Mounting flange - 316"),D1970)</f>
        <v>#N/A</v>
      </c>
      <c r="F1970" t="e" cm="1">
        <f t="array" ref="F1970">_xlfn.IFS(OR($D1970="Fan 50 Hz",$D1970="Fan 440V 60 Hz",$D1970="Fan 460V 50 Hz"),$D1970)</f>
        <v>#N/A</v>
      </c>
      <c r="G1970" t="e" cm="1">
        <f t="array" ref="G1970">_xlfn.IFS(OR($D1970="Hopper 304",$D1970="Hopper 316"),$D1970)</f>
        <v>#N/A</v>
      </c>
      <c r="H1970" t="e" cm="1">
        <f t="array" ref="H1970">_xlfn.IFS(OR($D1970="Vibrating grid",$D1970="Vibrating grid for enlarged design"),$D1970)</f>
        <v>#N/A</v>
      </c>
      <c r="I1970" t="e" cm="1">
        <f t="array" ref="I1970">_xlfn.IFS(OR($D1970="Simple magnetic grid  - 304",$D1970="Simple magnetic grid  - 316",$D1970="Simple and enlarged magnetic grid "),$D1970)</f>
        <v>#N/A</v>
      </c>
      <c r="J1970" t="e" cm="1">
        <f t="array" ref="J1970">_xlfn.IFS(OR($D1970="SMC",$D1970="Simple magnetic grid  - 316.",$D1970="FESTO"),$D1970)</f>
        <v>#N/A</v>
      </c>
    </row>
    <row r="1971" spans="1:10" x14ac:dyDescent="0.2">
      <c r="A1971" t="s">
        <v>24</v>
      </c>
      <c r="B1971" t="s">
        <v>91</v>
      </c>
      <c r="C1971" s="2" t="str">
        <f>_xlfn.XLOOKUP(B1971,Sheet1!$E$2:$E$171,Sheet1!$A$2:$A$171," ",0)</f>
        <v xml:space="preserve"> </v>
      </c>
      <c r="D1971" s="2" t="str">
        <f>_xlfn.XLOOKUP(B1971,Sheet1!$E$2:$E$171,Sheet1!$B$2:$B$171," ",0)</f>
        <v xml:space="preserve"> </v>
      </c>
      <c r="E1971" t="e" cm="1">
        <f t="array" ref="E1971">_xlfn.IFS(OR(D1971="Spl Mounting flange - 304",D1971="Spl Enlarged Mounting flange - 304",D1971="Spl Monoblock - 304",D1971="Dbl Mounting flange - 304",D1971="Dbl Monoblock - 304",D1971="Spl Mounting flange - 316",D1971="Dbl Mounting flange - 316",D1971="Spl Monoblock - 316",D1971="Dbl Mounting flange - 316"),D1971)</f>
        <v>#N/A</v>
      </c>
      <c r="F1971" t="e" cm="1">
        <f t="array" ref="F1971">_xlfn.IFS(OR($D1971="Fan 50 Hz",$D1971="Fan 440V 60 Hz",$D1971="Fan 460V 50 Hz"),$D1971)</f>
        <v>#N/A</v>
      </c>
      <c r="G1971" t="e" cm="1">
        <f t="array" ref="G1971">_xlfn.IFS(OR($D1971="Hopper 304",$D1971="Hopper 316"),$D1971)</f>
        <v>#N/A</v>
      </c>
      <c r="H1971" t="e" cm="1">
        <f t="array" ref="H1971">_xlfn.IFS(OR($D1971="Vibrating grid",$D1971="Vibrating grid for enlarged design"),$D1971)</f>
        <v>#N/A</v>
      </c>
      <c r="I1971" t="e" cm="1">
        <f t="array" ref="I1971">_xlfn.IFS(OR($D1971="Simple magnetic grid  - 304",$D1971="Simple magnetic grid  - 316",$D1971="Simple and enlarged magnetic grid "),$D1971)</f>
        <v>#N/A</v>
      </c>
      <c r="J1971" t="e" cm="1">
        <f t="array" ref="J1971">_xlfn.IFS(OR($D1971="SMC",$D1971="Simple magnetic grid  - 316.",$D1971="FESTO"),$D1971)</f>
        <v>#N/A</v>
      </c>
    </row>
    <row r="1972" spans="1:10" x14ac:dyDescent="0.2">
      <c r="A1972" t="s">
        <v>24</v>
      </c>
      <c r="B1972" t="s">
        <v>1</v>
      </c>
      <c r="C1972" s="2" t="str">
        <f>_xlfn.XLOOKUP(B1972,Sheet1!$E$2:$E$171,Sheet1!$A$2:$A$171," ",0)</f>
        <v xml:space="preserve"> </v>
      </c>
      <c r="D1972" s="2" t="str">
        <f>_xlfn.XLOOKUP(B1972,Sheet1!$E$2:$E$171,Sheet1!$B$2:$B$171," ",0)</f>
        <v xml:space="preserve"> </v>
      </c>
      <c r="E1972" t="e" cm="1">
        <f t="array" ref="E1972">_xlfn.IFS(OR(D1972="Spl Mounting flange - 304",D1972="Spl Enlarged Mounting flange - 304",D1972="Spl Monoblock - 304",D1972="Dbl Mounting flange - 304",D1972="Dbl Monoblock - 304",D1972="Spl Mounting flange - 316",D1972="Dbl Mounting flange - 316",D1972="Spl Monoblock - 316",D1972="Dbl Mounting flange - 316"),D1972)</f>
        <v>#N/A</v>
      </c>
      <c r="F1972" t="e" cm="1">
        <f t="array" ref="F1972">_xlfn.IFS(OR($D1972="Fan 50 Hz",$D1972="Fan 440V 60 Hz",$D1972="Fan 460V 50 Hz"),$D1972)</f>
        <v>#N/A</v>
      </c>
      <c r="G1972" t="e" cm="1">
        <f t="array" ref="G1972">_xlfn.IFS(OR($D1972="Hopper 304",$D1972="Hopper 316"),$D1972)</f>
        <v>#N/A</v>
      </c>
      <c r="H1972" t="e" cm="1">
        <f t="array" ref="H1972">_xlfn.IFS(OR($D1972="Vibrating grid",$D1972="Vibrating grid for enlarged design"),$D1972)</f>
        <v>#N/A</v>
      </c>
      <c r="I1972" t="e" cm="1">
        <f t="array" ref="I1972">_xlfn.IFS(OR($D1972="Simple magnetic grid  - 304",$D1972="Simple magnetic grid  - 316",$D1972="Simple and enlarged magnetic grid "),$D1972)</f>
        <v>#N/A</v>
      </c>
      <c r="J1972" t="e" cm="1">
        <f t="array" ref="J1972">_xlfn.IFS(OR($D1972="SMC",$D1972="Simple magnetic grid  - 316.",$D1972="FESTO"),$D1972)</f>
        <v>#N/A</v>
      </c>
    </row>
    <row r="1973" spans="1:10" x14ac:dyDescent="0.2">
      <c r="A1973" t="s">
        <v>24</v>
      </c>
      <c r="B1973" t="s">
        <v>90</v>
      </c>
      <c r="C1973" s="2" t="str">
        <f>_xlfn.XLOOKUP(B1973,Sheet1!$E$2:$E$171,Sheet1!$A$2:$A$171," ",0)</f>
        <v xml:space="preserve"> </v>
      </c>
      <c r="D1973" s="2" t="str">
        <f>_xlfn.XLOOKUP(B1973,Sheet1!$E$2:$E$171,Sheet1!$B$2:$B$171," ",0)</f>
        <v xml:space="preserve"> </v>
      </c>
      <c r="E1973" t="e" cm="1">
        <f t="array" ref="E1973">_xlfn.IFS(OR(D1973="Spl Mounting flange - 304",D1973="Spl Enlarged Mounting flange - 304",D1973="Spl Monoblock - 304",D1973="Dbl Mounting flange - 304",D1973="Dbl Monoblock - 304",D1973="Spl Mounting flange - 316",D1973="Dbl Mounting flange - 316",D1973="Spl Monoblock - 316",D1973="Dbl Mounting flange - 316"),D1973)</f>
        <v>#N/A</v>
      </c>
      <c r="F1973" t="e" cm="1">
        <f t="array" ref="F1973">_xlfn.IFS(OR($D1973="Fan 50 Hz",$D1973="Fan 440V 60 Hz",$D1973="Fan 460V 50 Hz"),$D1973)</f>
        <v>#N/A</v>
      </c>
      <c r="G1973" t="e" cm="1">
        <f t="array" ref="G1973">_xlfn.IFS(OR($D1973="Hopper 304",$D1973="Hopper 316"),$D1973)</f>
        <v>#N/A</v>
      </c>
      <c r="H1973" t="e" cm="1">
        <f t="array" ref="H1973">_xlfn.IFS(OR($D1973="Vibrating grid",$D1973="Vibrating grid for enlarged design"),$D1973)</f>
        <v>#N/A</v>
      </c>
      <c r="I1973" t="e" cm="1">
        <f t="array" ref="I1973">_xlfn.IFS(OR($D1973="Simple magnetic grid  - 304",$D1973="Simple magnetic grid  - 316",$D1973="Simple and enlarged magnetic grid "),$D1973)</f>
        <v>#N/A</v>
      </c>
      <c r="J1973" t="e" cm="1">
        <f t="array" ref="J1973">_xlfn.IFS(OR($D1973="SMC",$D1973="Simple magnetic grid  - 316.",$D1973="FESTO"),$D1973)</f>
        <v>#N/A</v>
      </c>
    </row>
    <row r="1974" spans="1:10" x14ac:dyDescent="0.2">
      <c r="A1974" t="s">
        <v>24</v>
      </c>
      <c r="B1974" t="s">
        <v>89</v>
      </c>
      <c r="C1974" s="2" t="str">
        <f>_xlfn.XLOOKUP(B1974,Sheet1!$E$2:$E$171,Sheet1!$A$2:$A$171," ",0)</f>
        <v xml:space="preserve"> </v>
      </c>
      <c r="D1974" s="2" t="str">
        <f>_xlfn.XLOOKUP(B1974,Sheet1!$E$2:$E$171,Sheet1!$B$2:$B$171," ",0)</f>
        <v xml:space="preserve"> </v>
      </c>
      <c r="E1974" t="e" cm="1">
        <f t="array" ref="E1974">_xlfn.IFS(OR(D1974="Spl Mounting flange - 304",D1974="Spl Enlarged Mounting flange - 304",D1974="Spl Monoblock - 304",D1974="Dbl Mounting flange - 304",D1974="Dbl Monoblock - 304",D1974="Spl Mounting flange - 316",D1974="Dbl Mounting flange - 316",D1974="Spl Monoblock - 316",D1974="Dbl Mounting flange - 316"),D1974)</f>
        <v>#N/A</v>
      </c>
      <c r="F1974" t="e" cm="1">
        <f t="array" ref="F1974">_xlfn.IFS(OR($D1974="Fan 50 Hz",$D1974="Fan 440V 60 Hz",$D1974="Fan 460V 50 Hz"),$D1974)</f>
        <v>#N/A</v>
      </c>
      <c r="G1974" t="e" cm="1">
        <f t="array" ref="G1974">_xlfn.IFS(OR($D1974="Hopper 304",$D1974="Hopper 316"),$D1974)</f>
        <v>#N/A</v>
      </c>
      <c r="H1974" t="e" cm="1">
        <f t="array" ref="H1974">_xlfn.IFS(OR($D1974="Vibrating grid",$D1974="Vibrating grid for enlarged design"),$D1974)</f>
        <v>#N/A</v>
      </c>
      <c r="I1974" t="e" cm="1">
        <f t="array" ref="I1974">_xlfn.IFS(OR($D1974="Simple magnetic grid  - 304",$D1974="Simple magnetic grid  - 316",$D1974="Simple and enlarged magnetic grid "),$D1974)</f>
        <v>#N/A</v>
      </c>
      <c r="J1974" t="e" cm="1">
        <f t="array" ref="J1974">_xlfn.IFS(OR($D1974="SMC",$D1974="Simple magnetic grid  - 316.",$D1974="FESTO"),$D1974)</f>
        <v>#N/A</v>
      </c>
    </row>
    <row r="1975" spans="1:10" x14ac:dyDescent="0.2">
      <c r="A1975" t="s">
        <v>24</v>
      </c>
      <c r="B1975" t="s">
        <v>88</v>
      </c>
      <c r="C1975" s="2" t="str">
        <f>_xlfn.XLOOKUP(B1975,Sheet1!$E$2:$E$171,Sheet1!$A$2:$A$171," ",0)</f>
        <v xml:space="preserve"> </v>
      </c>
      <c r="D1975" s="2" t="str">
        <f>_xlfn.XLOOKUP(B1975,Sheet1!$E$2:$E$171,Sheet1!$B$2:$B$171," ",0)</f>
        <v xml:space="preserve"> </v>
      </c>
      <c r="E1975" t="e" cm="1">
        <f t="array" ref="E1975">_xlfn.IFS(OR(D1975="Spl Mounting flange - 304",D1975="Spl Enlarged Mounting flange - 304",D1975="Spl Monoblock - 304",D1975="Dbl Mounting flange - 304",D1975="Dbl Monoblock - 304",D1975="Spl Mounting flange - 316",D1975="Dbl Mounting flange - 316",D1975="Spl Monoblock - 316",D1975="Dbl Mounting flange - 316"),D1975)</f>
        <v>#N/A</v>
      </c>
      <c r="F1975" t="e" cm="1">
        <f t="array" ref="F1975">_xlfn.IFS(OR($D1975="Fan 50 Hz",$D1975="Fan 440V 60 Hz",$D1975="Fan 460V 50 Hz"),$D1975)</f>
        <v>#N/A</v>
      </c>
      <c r="G1975" t="e" cm="1">
        <f t="array" ref="G1975">_xlfn.IFS(OR($D1975="Hopper 304",$D1975="Hopper 316"),$D1975)</f>
        <v>#N/A</v>
      </c>
      <c r="H1975" t="e" cm="1">
        <f t="array" ref="H1975">_xlfn.IFS(OR($D1975="Vibrating grid",$D1975="Vibrating grid for enlarged design"),$D1975)</f>
        <v>#N/A</v>
      </c>
      <c r="I1975" t="e" cm="1">
        <f t="array" ref="I1975">_xlfn.IFS(OR($D1975="Simple magnetic grid  - 304",$D1975="Simple magnetic grid  - 316",$D1975="Simple and enlarged magnetic grid "),$D1975)</f>
        <v>#N/A</v>
      </c>
      <c r="J1975" t="e" cm="1">
        <f t="array" ref="J1975">_xlfn.IFS(OR($D1975="SMC",$D1975="Simple magnetic grid  - 316.",$D1975="FESTO"),$D1975)</f>
        <v>#N/A</v>
      </c>
    </row>
    <row r="1976" spans="1:10" x14ac:dyDescent="0.2">
      <c r="A1976" t="s">
        <v>24</v>
      </c>
      <c r="B1976" t="s">
        <v>87</v>
      </c>
      <c r="C1976" s="2" t="str">
        <f>_xlfn.XLOOKUP(B1976,Sheet1!$E$2:$E$171,Sheet1!$A$2:$A$171," ",0)</f>
        <v xml:space="preserve"> </v>
      </c>
      <c r="D1976" s="2" t="str">
        <f>_xlfn.XLOOKUP(B1976,Sheet1!$E$2:$E$171,Sheet1!$B$2:$B$171," ",0)</f>
        <v xml:space="preserve"> </v>
      </c>
      <c r="E1976" t="e" cm="1">
        <f t="array" ref="E1976">_xlfn.IFS(OR(D1976="Spl Mounting flange - 304",D1976="Spl Enlarged Mounting flange - 304",D1976="Spl Monoblock - 304",D1976="Dbl Mounting flange - 304",D1976="Dbl Monoblock - 304",D1976="Spl Mounting flange - 316",D1976="Dbl Mounting flange - 316",D1976="Spl Monoblock - 316",D1976="Dbl Mounting flange - 316"),D1976)</f>
        <v>#N/A</v>
      </c>
      <c r="F1976" t="e" cm="1">
        <f t="array" ref="F1976">_xlfn.IFS(OR($D1976="Fan 50 Hz",$D1976="Fan 440V 60 Hz",$D1976="Fan 460V 50 Hz"),$D1976)</f>
        <v>#N/A</v>
      </c>
      <c r="G1976" t="e" cm="1">
        <f t="array" ref="G1976">_xlfn.IFS(OR($D1976="Hopper 304",$D1976="Hopper 316"),$D1976)</f>
        <v>#N/A</v>
      </c>
      <c r="H1976" t="e" cm="1">
        <f t="array" ref="H1976">_xlfn.IFS(OR($D1976="Vibrating grid",$D1976="Vibrating grid for enlarged design"),$D1976)</f>
        <v>#N/A</v>
      </c>
      <c r="I1976" t="e" cm="1">
        <f t="array" ref="I1976">_xlfn.IFS(OR($D1976="Simple magnetic grid  - 304",$D1976="Simple magnetic grid  - 316",$D1976="Simple and enlarged magnetic grid "),$D1976)</f>
        <v>#N/A</v>
      </c>
      <c r="J1976" t="e" cm="1">
        <f t="array" ref="J1976">_xlfn.IFS(OR($D1976="SMC",$D1976="Simple magnetic grid  - 316.",$D1976="FESTO"),$D1976)</f>
        <v>#N/A</v>
      </c>
    </row>
    <row r="1977" spans="1:10" x14ac:dyDescent="0.2">
      <c r="A1977" t="s">
        <v>24</v>
      </c>
      <c r="B1977" t="s">
        <v>86</v>
      </c>
      <c r="C1977" s="2" t="str">
        <f>_xlfn.XLOOKUP(B1977,Sheet1!$E$2:$E$171,Sheet1!$A$2:$A$171," ",0)</f>
        <v xml:space="preserve"> </v>
      </c>
      <c r="D1977" s="2" t="str">
        <f>_xlfn.XLOOKUP(B1977,Sheet1!$E$2:$E$171,Sheet1!$B$2:$B$171," ",0)</f>
        <v xml:space="preserve"> </v>
      </c>
      <c r="E1977" t="e" cm="1">
        <f t="array" ref="E1977">_xlfn.IFS(OR(D1977="Spl Mounting flange - 304",D1977="Spl Enlarged Mounting flange - 304",D1977="Spl Monoblock - 304",D1977="Dbl Mounting flange - 304",D1977="Dbl Monoblock - 304",D1977="Spl Mounting flange - 316",D1977="Dbl Mounting flange - 316",D1977="Spl Monoblock - 316",D1977="Dbl Mounting flange - 316"),D1977)</f>
        <v>#N/A</v>
      </c>
      <c r="F1977" t="e" cm="1">
        <f t="array" ref="F1977">_xlfn.IFS(OR($D1977="Fan 50 Hz",$D1977="Fan 440V 60 Hz",$D1977="Fan 460V 50 Hz"),$D1977)</f>
        <v>#N/A</v>
      </c>
      <c r="G1977" t="e" cm="1">
        <f t="array" ref="G1977">_xlfn.IFS(OR($D1977="Hopper 304",$D1977="Hopper 316"),$D1977)</f>
        <v>#N/A</v>
      </c>
      <c r="H1977" t="e" cm="1">
        <f t="array" ref="H1977">_xlfn.IFS(OR($D1977="Vibrating grid",$D1977="Vibrating grid for enlarged design"),$D1977)</f>
        <v>#N/A</v>
      </c>
      <c r="I1977" t="e" cm="1">
        <f t="array" ref="I1977">_xlfn.IFS(OR($D1977="Simple magnetic grid  - 304",$D1977="Simple magnetic grid  - 316",$D1977="Simple and enlarged magnetic grid "),$D1977)</f>
        <v>#N/A</v>
      </c>
      <c r="J1977" t="e" cm="1">
        <f t="array" ref="J1977">_xlfn.IFS(OR($D1977="SMC",$D1977="Simple magnetic grid  - 316.",$D1977="FESTO"),$D1977)</f>
        <v>#N/A</v>
      </c>
    </row>
    <row r="1978" spans="1:10" x14ac:dyDescent="0.2">
      <c r="A1978" t="s">
        <v>24</v>
      </c>
      <c r="B1978" t="s">
        <v>216</v>
      </c>
      <c r="C1978" s="2" t="str">
        <f>_xlfn.XLOOKUP(B1978,Sheet1!$E$2:$E$171,Sheet1!$A$2:$A$171," ",0)</f>
        <v xml:space="preserve"> </v>
      </c>
      <c r="D1978" s="2" t="str">
        <f>_xlfn.XLOOKUP(B1978,Sheet1!$E$2:$E$171,Sheet1!$B$2:$B$171," ",0)</f>
        <v xml:space="preserve"> </v>
      </c>
      <c r="E1978" t="e" cm="1">
        <f t="array" ref="E1978">_xlfn.IFS(OR(D1978="Spl Mounting flange - 304",D1978="Spl Enlarged Mounting flange - 304",D1978="Spl Monoblock - 304",D1978="Dbl Mounting flange - 304",D1978="Dbl Monoblock - 304",D1978="Spl Mounting flange - 316",D1978="Dbl Mounting flange - 316",D1978="Spl Monoblock - 316",D1978="Dbl Mounting flange - 316"),D1978)</f>
        <v>#N/A</v>
      </c>
      <c r="F1978" t="e" cm="1">
        <f t="array" ref="F1978">_xlfn.IFS(OR($D1978="Fan 50 Hz",$D1978="Fan 440V 60 Hz",$D1978="Fan 460V 50 Hz"),$D1978)</f>
        <v>#N/A</v>
      </c>
      <c r="G1978" t="e" cm="1">
        <f t="array" ref="G1978">_xlfn.IFS(OR($D1978="Hopper 304",$D1978="Hopper 316"),$D1978)</f>
        <v>#N/A</v>
      </c>
      <c r="H1978" t="e" cm="1">
        <f t="array" ref="H1978">_xlfn.IFS(OR($D1978="Vibrating grid",$D1978="Vibrating grid for enlarged design"),$D1978)</f>
        <v>#N/A</v>
      </c>
      <c r="I1978" t="e" cm="1">
        <f t="array" ref="I1978">_xlfn.IFS(OR($D1978="Simple magnetic grid  - 304",$D1978="Simple magnetic grid  - 316",$D1978="Simple and enlarged magnetic grid "),$D1978)</f>
        <v>#N/A</v>
      </c>
      <c r="J1978" t="e" cm="1">
        <f t="array" ref="J1978">_xlfn.IFS(OR($D1978="SMC",$D1978="Simple magnetic grid  - 316.",$D1978="FESTO"),$D1978)</f>
        <v>#N/A</v>
      </c>
    </row>
    <row r="1979" spans="1:10" x14ac:dyDescent="0.2">
      <c r="A1979" t="s">
        <v>24</v>
      </c>
      <c r="B1979" t="s">
        <v>84</v>
      </c>
      <c r="C1979" s="2" t="str">
        <f>_xlfn.XLOOKUP(B1979,Sheet1!$E$2:$E$171,Sheet1!$A$2:$A$171," ",0)</f>
        <v xml:space="preserve"> </v>
      </c>
      <c r="D1979" s="2" t="str">
        <f>_xlfn.XLOOKUP(B1979,Sheet1!$E$2:$E$171,Sheet1!$B$2:$B$171," ",0)</f>
        <v xml:space="preserve"> </v>
      </c>
      <c r="E1979" t="e" cm="1">
        <f t="array" ref="E1979">_xlfn.IFS(OR(D1979="Spl Mounting flange - 304",D1979="Spl Enlarged Mounting flange - 304",D1979="Spl Monoblock - 304",D1979="Dbl Mounting flange - 304",D1979="Dbl Monoblock - 304",D1979="Spl Mounting flange - 316",D1979="Dbl Mounting flange - 316",D1979="Spl Monoblock - 316",D1979="Dbl Mounting flange - 316"),D1979)</f>
        <v>#N/A</v>
      </c>
      <c r="F1979" t="e" cm="1">
        <f t="array" ref="F1979">_xlfn.IFS(OR($D1979="Fan 50 Hz",$D1979="Fan 440V 60 Hz",$D1979="Fan 460V 50 Hz"),$D1979)</f>
        <v>#N/A</v>
      </c>
      <c r="G1979" t="e" cm="1">
        <f t="array" ref="G1979">_xlfn.IFS(OR($D1979="Hopper 304",$D1979="Hopper 316"),$D1979)</f>
        <v>#N/A</v>
      </c>
      <c r="H1979" t="e" cm="1">
        <f t="array" ref="H1979">_xlfn.IFS(OR($D1979="Vibrating grid",$D1979="Vibrating grid for enlarged design"),$D1979)</f>
        <v>#N/A</v>
      </c>
      <c r="I1979" t="e" cm="1">
        <f t="array" ref="I1979">_xlfn.IFS(OR($D1979="Simple magnetic grid  - 304",$D1979="Simple magnetic grid  - 316",$D1979="Simple and enlarged magnetic grid "),$D1979)</f>
        <v>#N/A</v>
      </c>
      <c r="J1979" t="e" cm="1">
        <f t="array" ref="J1979">_xlfn.IFS(OR($D1979="SMC",$D1979="Simple magnetic grid  - 316.",$D1979="FESTO"),$D1979)</f>
        <v>#N/A</v>
      </c>
    </row>
    <row r="1980" spans="1:10" x14ac:dyDescent="0.2">
      <c r="A1980" t="s">
        <v>24</v>
      </c>
      <c r="B1980" t="s">
        <v>83</v>
      </c>
      <c r="C1980" s="2" t="str">
        <f>_xlfn.XLOOKUP(B1980,Sheet1!$E$2:$E$171,Sheet1!$A$2:$A$171," ",0)</f>
        <v xml:space="preserve"> </v>
      </c>
      <c r="D1980" s="2" t="str">
        <f>_xlfn.XLOOKUP(B1980,Sheet1!$E$2:$E$171,Sheet1!$B$2:$B$171," ",0)</f>
        <v xml:space="preserve"> </v>
      </c>
      <c r="E1980" t="e" cm="1">
        <f t="array" ref="E1980">_xlfn.IFS(OR(D1980="Spl Mounting flange - 304",D1980="Spl Enlarged Mounting flange - 304",D1980="Spl Monoblock - 304",D1980="Dbl Mounting flange - 304",D1980="Dbl Monoblock - 304",D1980="Spl Mounting flange - 316",D1980="Dbl Mounting flange - 316",D1980="Spl Monoblock - 316",D1980="Dbl Mounting flange - 316"),D1980)</f>
        <v>#N/A</v>
      </c>
      <c r="F1980" t="e" cm="1">
        <f t="array" ref="F1980">_xlfn.IFS(OR($D1980="Fan 50 Hz",$D1980="Fan 440V 60 Hz",$D1980="Fan 460V 50 Hz"),$D1980)</f>
        <v>#N/A</v>
      </c>
      <c r="G1980" t="e" cm="1">
        <f t="array" ref="G1980">_xlfn.IFS(OR($D1980="Hopper 304",$D1980="Hopper 316"),$D1980)</f>
        <v>#N/A</v>
      </c>
      <c r="H1980" t="e" cm="1">
        <f t="array" ref="H1980">_xlfn.IFS(OR($D1980="Vibrating grid",$D1980="Vibrating grid for enlarged design"),$D1980)</f>
        <v>#N/A</v>
      </c>
      <c r="I1980" t="e" cm="1">
        <f t="array" ref="I1980">_xlfn.IFS(OR($D1980="Simple magnetic grid  - 304",$D1980="Simple magnetic grid  - 316",$D1980="Simple and enlarged magnetic grid "),$D1980)</f>
        <v>#N/A</v>
      </c>
      <c r="J1980" t="e" cm="1">
        <f t="array" ref="J1980">_xlfn.IFS(OR($D1980="SMC",$D1980="Simple magnetic grid  - 316.",$D1980="FESTO"),$D1980)</f>
        <v>#N/A</v>
      </c>
    </row>
    <row r="1981" spans="1:10" x14ac:dyDescent="0.2">
      <c r="A1981" t="s">
        <v>24</v>
      </c>
      <c r="B1981" t="s">
        <v>82</v>
      </c>
      <c r="C1981" s="2" t="str">
        <f>_xlfn.XLOOKUP(B1981,Sheet1!$E$2:$E$171,Sheet1!$A$2:$A$171," ",0)</f>
        <v xml:space="preserve"> </v>
      </c>
      <c r="D1981" s="2" t="str">
        <f>_xlfn.XLOOKUP(B1981,Sheet1!$E$2:$E$171,Sheet1!$B$2:$B$171," ",0)</f>
        <v xml:space="preserve"> </v>
      </c>
      <c r="E1981" t="e" cm="1">
        <f t="array" ref="E1981">_xlfn.IFS(OR(D1981="Spl Mounting flange - 304",D1981="Spl Enlarged Mounting flange - 304",D1981="Spl Monoblock - 304",D1981="Dbl Mounting flange - 304",D1981="Dbl Monoblock - 304",D1981="Spl Mounting flange - 316",D1981="Dbl Mounting flange - 316",D1981="Spl Monoblock - 316",D1981="Dbl Mounting flange - 316"),D1981)</f>
        <v>#N/A</v>
      </c>
      <c r="F1981" t="e" cm="1">
        <f t="array" ref="F1981">_xlfn.IFS(OR($D1981="Fan 50 Hz",$D1981="Fan 440V 60 Hz",$D1981="Fan 460V 50 Hz"),$D1981)</f>
        <v>#N/A</v>
      </c>
      <c r="G1981" t="e" cm="1">
        <f t="array" ref="G1981">_xlfn.IFS(OR($D1981="Hopper 304",$D1981="Hopper 316"),$D1981)</f>
        <v>#N/A</v>
      </c>
      <c r="H1981" t="e" cm="1">
        <f t="array" ref="H1981">_xlfn.IFS(OR($D1981="Vibrating grid",$D1981="Vibrating grid for enlarged design"),$D1981)</f>
        <v>#N/A</v>
      </c>
      <c r="I1981" t="e" cm="1">
        <f t="array" ref="I1981">_xlfn.IFS(OR($D1981="Simple magnetic grid  - 304",$D1981="Simple magnetic grid  - 316",$D1981="Simple and enlarged magnetic grid "),$D1981)</f>
        <v>#N/A</v>
      </c>
      <c r="J1981" t="e" cm="1">
        <f t="array" ref="J1981">_xlfn.IFS(OR($D1981="SMC",$D1981="Simple magnetic grid  - 316.",$D1981="FESTO"),$D1981)</f>
        <v>#N/A</v>
      </c>
    </row>
    <row r="1982" spans="1:10" x14ac:dyDescent="0.2">
      <c r="A1982" t="s">
        <v>24</v>
      </c>
      <c r="B1982" t="s">
        <v>69</v>
      </c>
      <c r="C1982" s="2" t="str">
        <f>_xlfn.XLOOKUP(B1982,Sheet1!$E$2:$E$171,Sheet1!$A$2:$A$171," ",0)</f>
        <v xml:space="preserve"> </v>
      </c>
      <c r="D1982" s="2" t="str">
        <f>_xlfn.XLOOKUP(B1982,Sheet1!$E$2:$E$171,Sheet1!$B$2:$B$171," ",0)</f>
        <v xml:space="preserve"> </v>
      </c>
      <c r="E1982" t="e" cm="1">
        <f t="array" ref="E1982">_xlfn.IFS(OR(D1982="Spl Mounting flange - 304",D1982="Spl Enlarged Mounting flange - 304",D1982="Spl Monoblock - 304",D1982="Dbl Mounting flange - 304",D1982="Dbl Monoblock - 304",D1982="Spl Mounting flange - 316",D1982="Dbl Mounting flange - 316",D1982="Spl Monoblock - 316",D1982="Dbl Mounting flange - 316"),D1982)</f>
        <v>#N/A</v>
      </c>
      <c r="F1982" t="e" cm="1">
        <f t="array" ref="F1982">_xlfn.IFS(OR($D1982="Fan 50 Hz",$D1982="Fan 440V 60 Hz",$D1982="Fan 460V 50 Hz"),$D1982)</f>
        <v>#N/A</v>
      </c>
      <c r="G1982" t="e" cm="1">
        <f t="array" ref="G1982">_xlfn.IFS(OR($D1982="Hopper 304",$D1982="Hopper 316"),$D1982)</f>
        <v>#N/A</v>
      </c>
      <c r="H1982" t="e" cm="1">
        <f t="array" ref="H1982">_xlfn.IFS(OR($D1982="Vibrating grid",$D1982="Vibrating grid for enlarged design"),$D1982)</f>
        <v>#N/A</v>
      </c>
      <c r="I1982" t="e" cm="1">
        <f t="array" ref="I1982">_xlfn.IFS(OR($D1982="Simple magnetic grid  - 304",$D1982="Simple magnetic grid  - 316",$D1982="Simple and enlarged magnetic grid "),$D1982)</f>
        <v>#N/A</v>
      </c>
      <c r="J1982" t="e" cm="1">
        <f t="array" ref="J1982">_xlfn.IFS(OR($D1982="SMC",$D1982="Simple magnetic grid  - 316.",$D1982="FESTO"),$D1982)</f>
        <v>#N/A</v>
      </c>
    </row>
    <row r="1983" spans="1:10" x14ac:dyDescent="0.2">
      <c r="A1983" t="s">
        <v>24</v>
      </c>
      <c r="B1983" t="s">
        <v>65</v>
      </c>
      <c r="C1983" s="2" t="str">
        <f>_xlfn.XLOOKUP(B1983,Sheet1!$E$2:$E$171,Sheet1!$A$2:$A$171," ",0)</f>
        <v xml:space="preserve"> </v>
      </c>
      <c r="D1983" s="2" t="str">
        <f>_xlfn.XLOOKUP(B1983,Sheet1!$E$2:$E$171,Sheet1!$B$2:$B$171," ",0)</f>
        <v xml:space="preserve"> </v>
      </c>
      <c r="E1983" t="e" cm="1">
        <f t="array" ref="E1983">_xlfn.IFS(OR(D1983="Spl Mounting flange - 304",D1983="Spl Enlarged Mounting flange - 304",D1983="Spl Monoblock - 304",D1983="Dbl Mounting flange - 304",D1983="Dbl Monoblock - 304",D1983="Spl Mounting flange - 316",D1983="Dbl Mounting flange - 316",D1983="Spl Monoblock - 316",D1983="Dbl Mounting flange - 316"),D1983)</f>
        <v>#N/A</v>
      </c>
      <c r="F1983" t="e" cm="1">
        <f t="array" ref="F1983">_xlfn.IFS(OR($D1983="Fan 50 Hz",$D1983="Fan 440V 60 Hz",$D1983="Fan 460V 50 Hz"),$D1983)</f>
        <v>#N/A</v>
      </c>
      <c r="G1983" t="e" cm="1">
        <f t="array" ref="G1983">_xlfn.IFS(OR($D1983="Hopper 304",$D1983="Hopper 316"),$D1983)</f>
        <v>#N/A</v>
      </c>
      <c r="H1983" t="e" cm="1">
        <f t="array" ref="H1983">_xlfn.IFS(OR($D1983="Vibrating grid",$D1983="Vibrating grid for enlarged design"),$D1983)</f>
        <v>#N/A</v>
      </c>
      <c r="I1983" t="e" cm="1">
        <f t="array" ref="I1983">_xlfn.IFS(OR($D1983="Simple magnetic grid  - 304",$D1983="Simple magnetic grid  - 316",$D1983="Simple and enlarged magnetic grid "),$D1983)</f>
        <v>#N/A</v>
      </c>
      <c r="J1983" t="e" cm="1">
        <f t="array" ref="J1983">_xlfn.IFS(OR($D1983="SMC",$D1983="Simple magnetic grid  - 316.",$D1983="FESTO"),$D1983)</f>
        <v>#N/A</v>
      </c>
    </row>
    <row r="1984" spans="1:10" x14ac:dyDescent="0.2">
      <c r="A1984" t="s">
        <v>24</v>
      </c>
      <c r="B1984" t="s">
        <v>264</v>
      </c>
      <c r="C1984" s="2" t="str">
        <f>_xlfn.XLOOKUP(B1984,Sheet1!$E$2:$E$171,Sheet1!$A$2:$A$171," ",0)</f>
        <v xml:space="preserve"> </v>
      </c>
      <c r="D1984" s="2" t="str">
        <f>_xlfn.XLOOKUP(B1984,Sheet1!$E$2:$E$171,Sheet1!$B$2:$B$171," ",0)</f>
        <v xml:space="preserve"> </v>
      </c>
      <c r="E1984" t="e" cm="1">
        <f t="array" ref="E1984">_xlfn.IFS(OR(D1984="Spl Mounting flange - 304",D1984="Spl Enlarged Mounting flange - 304",D1984="Spl Monoblock - 304",D1984="Dbl Mounting flange - 304",D1984="Dbl Monoblock - 304",D1984="Spl Mounting flange - 316",D1984="Dbl Mounting flange - 316",D1984="Spl Monoblock - 316",D1984="Dbl Mounting flange - 316"),D1984)</f>
        <v>#N/A</v>
      </c>
      <c r="F1984" t="e" cm="1">
        <f t="array" ref="F1984">_xlfn.IFS(OR($D1984="Fan 50 Hz",$D1984="Fan 440V 60 Hz",$D1984="Fan 460V 50 Hz"),$D1984)</f>
        <v>#N/A</v>
      </c>
      <c r="G1984" t="e" cm="1">
        <f t="array" ref="G1984">_xlfn.IFS(OR($D1984="Hopper 304",$D1984="Hopper 316"),$D1984)</f>
        <v>#N/A</v>
      </c>
      <c r="H1984" t="e" cm="1">
        <f t="array" ref="H1984">_xlfn.IFS(OR($D1984="Vibrating grid",$D1984="Vibrating grid for enlarged design"),$D1984)</f>
        <v>#N/A</v>
      </c>
      <c r="I1984" t="e" cm="1">
        <f t="array" ref="I1984">_xlfn.IFS(OR($D1984="Simple magnetic grid  - 304",$D1984="Simple magnetic grid  - 316",$D1984="Simple and enlarged magnetic grid "),$D1984)</f>
        <v>#N/A</v>
      </c>
      <c r="J1984" t="e" cm="1">
        <f t="array" ref="J1984">_xlfn.IFS(OR($D1984="SMC",$D1984="Simple magnetic grid  - 316.",$D1984="FESTO"),$D1984)</f>
        <v>#N/A</v>
      </c>
    </row>
    <row r="1985" spans="1:10" x14ac:dyDescent="0.2">
      <c r="A1985" t="s">
        <v>24</v>
      </c>
      <c r="B1985" t="s">
        <v>81</v>
      </c>
      <c r="C1985" s="2" t="str">
        <f>_xlfn.XLOOKUP(B1985,Sheet1!$E$2:$E$171,Sheet1!$A$2:$A$171," ",0)</f>
        <v xml:space="preserve"> </v>
      </c>
      <c r="D1985" s="2" t="str">
        <f>_xlfn.XLOOKUP(B1985,Sheet1!$E$2:$E$171,Sheet1!$B$2:$B$171," ",0)</f>
        <v xml:space="preserve"> </v>
      </c>
      <c r="E1985" t="e" cm="1">
        <f t="array" ref="E1985">_xlfn.IFS(OR(D1985="Spl Mounting flange - 304",D1985="Spl Enlarged Mounting flange - 304",D1985="Spl Monoblock - 304",D1985="Dbl Mounting flange - 304",D1985="Dbl Monoblock - 304",D1985="Spl Mounting flange - 316",D1985="Dbl Mounting flange - 316",D1985="Spl Monoblock - 316",D1985="Dbl Mounting flange - 316"),D1985)</f>
        <v>#N/A</v>
      </c>
      <c r="F1985" t="e" cm="1">
        <f t="array" ref="F1985">_xlfn.IFS(OR($D1985="Fan 50 Hz",$D1985="Fan 440V 60 Hz",$D1985="Fan 460V 50 Hz"),$D1985)</f>
        <v>#N/A</v>
      </c>
      <c r="G1985" t="e" cm="1">
        <f t="array" ref="G1985">_xlfn.IFS(OR($D1985="Hopper 304",$D1985="Hopper 316"),$D1985)</f>
        <v>#N/A</v>
      </c>
      <c r="H1985" t="e" cm="1">
        <f t="array" ref="H1985">_xlfn.IFS(OR($D1985="Vibrating grid",$D1985="Vibrating grid for enlarged design"),$D1985)</f>
        <v>#N/A</v>
      </c>
      <c r="I1985" t="e" cm="1">
        <f t="array" ref="I1985">_xlfn.IFS(OR($D1985="Simple magnetic grid  - 304",$D1985="Simple magnetic grid  - 316",$D1985="Simple and enlarged magnetic grid "),$D1985)</f>
        <v>#N/A</v>
      </c>
      <c r="J1985" t="e" cm="1">
        <f t="array" ref="J1985">_xlfn.IFS(OR($D1985="SMC",$D1985="Simple magnetic grid  - 316.",$D1985="FESTO"),$D1985)</f>
        <v>#N/A</v>
      </c>
    </row>
    <row r="1986" spans="1:10" x14ac:dyDescent="0.2">
      <c r="A1986" t="s">
        <v>24</v>
      </c>
      <c r="B1986" t="s">
        <v>80</v>
      </c>
      <c r="C1986" s="2" t="str">
        <f>_xlfn.XLOOKUP(B1986,Sheet1!$E$2:$E$171,Sheet1!$A$2:$A$171," ",0)</f>
        <v xml:space="preserve"> </v>
      </c>
      <c r="D1986" s="2" t="str">
        <f>_xlfn.XLOOKUP(B1986,Sheet1!$E$2:$E$171,Sheet1!$B$2:$B$171," ",0)</f>
        <v xml:space="preserve"> </v>
      </c>
      <c r="E1986" t="e" cm="1">
        <f t="array" ref="E1986">_xlfn.IFS(OR(D1986="Spl Mounting flange - 304",D1986="Spl Enlarged Mounting flange - 304",D1986="Spl Monoblock - 304",D1986="Dbl Mounting flange - 304",D1986="Dbl Monoblock - 304",D1986="Spl Mounting flange - 316",D1986="Dbl Mounting flange - 316",D1986="Spl Monoblock - 316",D1986="Dbl Mounting flange - 316"),D1986)</f>
        <v>#N/A</v>
      </c>
      <c r="F1986" t="e" cm="1">
        <f t="array" ref="F1986">_xlfn.IFS(OR($D1986="Fan 50 Hz",$D1986="Fan 440V 60 Hz",$D1986="Fan 460V 50 Hz"),$D1986)</f>
        <v>#N/A</v>
      </c>
      <c r="G1986" t="e" cm="1">
        <f t="array" ref="G1986">_xlfn.IFS(OR($D1986="Hopper 304",$D1986="Hopper 316"),$D1986)</f>
        <v>#N/A</v>
      </c>
      <c r="H1986" t="e" cm="1">
        <f t="array" ref="H1986">_xlfn.IFS(OR($D1986="Vibrating grid",$D1986="Vibrating grid for enlarged design"),$D1986)</f>
        <v>#N/A</v>
      </c>
      <c r="I1986" t="e" cm="1">
        <f t="array" ref="I1986">_xlfn.IFS(OR($D1986="Simple magnetic grid  - 304",$D1986="Simple magnetic grid  - 316",$D1986="Simple and enlarged magnetic grid "),$D1986)</f>
        <v>#N/A</v>
      </c>
      <c r="J1986" t="e" cm="1">
        <f t="array" ref="J1986">_xlfn.IFS(OR($D1986="SMC",$D1986="Simple magnetic grid  - 316.",$D1986="FESTO"),$D1986)</f>
        <v>#N/A</v>
      </c>
    </row>
    <row r="1987" spans="1:10" x14ac:dyDescent="0.2">
      <c r="A1987" t="s">
        <v>24</v>
      </c>
      <c r="B1987" t="s">
        <v>79</v>
      </c>
      <c r="C1987" s="2" t="str">
        <f>_xlfn.XLOOKUP(B1987,Sheet1!$E$2:$E$171,Sheet1!$A$2:$A$171," ",0)</f>
        <v xml:space="preserve"> </v>
      </c>
      <c r="D1987" s="2" t="str">
        <f>_xlfn.XLOOKUP(B1987,Sheet1!$E$2:$E$171,Sheet1!$B$2:$B$171," ",0)</f>
        <v xml:space="preserve"> </v>
      </c>
      <c r="E1987" t="e" cm="1">
        <f t="array" ref="E1987">_xlfn.IFS(OR(D1987="Spl Mounting flange - 304",D1987="Spl Enlarged Mounting flange - 304",D1987="Spl Monoblock - 304",D1987="Dbl Mounting flange - 304",D1987="Dbl Monoblock - 304",D1987="Spl Mounting flange - 316",D1987="Dbl Mounting flange - 316",D1987="Spl Monoblock - 316",D1987="Dbl Mounting flange - 316"),D1987)</f>
        <v>#N/A</v>
      </c>
      <c r="F1987" t="e" cm="1">
        <f t="array" ref="F1987">_xlfn.IFS(OR($D1987="Fan 50 Hz",$D1987="Fan 440V 60 Hz",$D1987="Fan 460V 50 Hz"),$D1987)</f>
        <v>#N/A</v>
      </c>
      <c r="G1987" t="e" cm="1">
        <f t="array" ref="G1987">_xlfn.IFS(OR($D1987="Hopper 304",$D1987="Hopper 316"),$D1987)</f>
        <v>#N/A</v>
      </c>
      <c r="H1987" t="e" cm="1">
        <f t="array" ref="H1987">_xlfn.IFS(OR($D1987="Vibrating grid",$D1987="Vibrating grid for enlarged design"),$D1987)</f>
        <v>#N/A</v>
      </c>
      <c r="I1987" t="e" cm="1">
        <f t="array" ref="I1987">_xlfn.IFS(OR($D1987="Simple magnetic grid  - 304",$D1987="Simple magnetic grid  - 316",$D1987="Simple and enlarged magnetic grid "),$D1987)</f>
        <v>#N/A</v>
      </c>
      <c r="J1987" t="e" cm="1">
        <f t="array" ref="J1987">_xlfn.IFS(OR($D1987="SMC",$D1987="Simple magnetic grid  - 316.",$D1987="FESTO"),$D1987)</f>
        <v>#N/A</v>
      </c>
    </row>
    <row r="1988" spans="1:10" x14ac:dyDescent="0.2">
      <c r="A1988" t="s">
        <v>24</v>
      </c>
      <c r="B1988" t="s">
        <v>78</v>
      </c>
      <c r="C1988" s="2" t="str">
        <f>_xlfn.XLOOKUP(B1988,Sheet1!$E$2:$E$171,Sheet1!$A$2:$A$171," ",0)</f>
        <v xml:space="preserve"> </v>
      </c>
      <c r="D1988" s="2" t="str">
        <f>_xlfn.XLOOKUP(B1988,Sheet1!$E$2:$E$171,Sheet1!$B$2:$B$171," ",0)</f>
        <v xml:space="preserve"> </v>
      </c>
      <c r="E1988" t="e" cm="1">
        <f t="array" ref="E1988">_xlfn.IFS(OR(D1988="Spl Mounting flange - 304",D1988="Spl Enlarged Mounting flange - 304",D1988="Spl Monoblock - 304",D1988="Dbl Mounting flange - 304",D1988="Dbl Monoblock - 304",D1988="Spl Mounting flange - 316",D1988="Dbl Mounting flange - 316",D1988="Spl Monoblock - 316",D1988="Dbl Mounting flange - 316"),D1988)</f>
        <v>#N/A</v>
      </c>
      <c r="F1988" t="e" cm="1">
        <f t="array" ref="F1988">_xlfn.IFS(OR($D1988="Fan 50 Hz",$D1988="Fan 440V 60 Hz",$D1988="Fan 460V 50 Hz"),$D1988)</f>
        <v>#N/A</v>
      </c>
      <c r="G1988" t="e" cm="1">
        <f t="array" ref="G1988">_xlfn.IFS(OR($D1988="Hopper 304",$D1988="Hopper 316"),$D1988)</f>
        <v>#N/A</v>
      </c>
      <c r="H1988" t="e" cm="1">
        <f t="array" ref="H1988">_xlfn.IFS(OR($D1988="Vibrating grid",$D1988="Vibrating grid for enlarged design"),$D1988)</f>
        <v>#N/A</v>
      </c>
      <c r="I1988" t="e" cm="1">
        <f t="array" ref="I1988">_xlfn.IFS(OR($D1988="Simple magnetic grid  - 304",$D1988="Simple magnetic grid  - 316",$D1988="Simple and enlarged magnetic grid "),$D1988)</f>
        <v>#N/A</v>
      </c>
      <c r="J1988" t="e" cm="1">
        <f t="array" ref="J1988">_xlfn.IFS(OR($D1988="SMC",$D1988="Simple magnetic grid  - 316.",$D1988="FESTO"),$D1988)</f>
        <v>#N/A</v>
      </c>
    </row>
    <row r="1989" spans="1:10" x14ac:dyDescent="0.2">
      <c r="A1989" t="s">
        <v>24</v>
      </c>
      <c r="B1989" t="s">
        <v>77</v>
      </c>
      <c r="C1989" s="2" t="str">
        <f>_xlfn.XLOOKUP(B1989,Sheet1!$E$2:$E$171,Sheet1!$A$2:$A$171," ",0)</f>
        <v xml:space="preserve"> </v>
      </c>
      <c r="D1989" s="2" t="str">
        <f>_xlfn.XLOOKUP(B1989,Sheet1!$E$2:$E$171,Sheet1!$B$2:$B$171," ",0)</f>
        <v xml:space="preserve"> </v>
      </c>
      <c r="E1989" t="e" cm="1">
        <f t="array" ref="E1989">_xlfn.IFS(OR(D1989="Spl Mounting flange - 304",D1989="Spl Enlarged Mounting flange - 304",D1989="Spl Monoblock - 304",D1989="Dbl Mounting flange - 304",D1989="Dbl Monoblock - 304",D1989="Spl Mounting flange - 316",D1989="Dbl Mounting flange - 316",D1989="Spl Monoblock - 316",D1989="Dbl Mounting flange - 316"),D1989)</f>
        <v>#N/A</v>
      </c>
      <c r="F1989" t="e" cm="1">
        <f t="array" ref="F1989">_xlfn.IFS(OR($D1989="Fan 50 Hz",$D1989="Fan 440V 60 Hz",$D1989="Fan 460V 50 Hz"),$D1989)</f>
        <v>#N/A</v>
      </c>
      <c r="G1989" t="e" cm="1">
        <f t="array" ref="G1989">_xlfn.IFS(OR($D1989="Hopper 304",$D1989="Hopper 316"),$D1989)</f>
        <v>#N/A</v>
      </c>
      <c r="H1989" t="e" cm="1">
        <f t="array" ref="H1989">_xlfn.IFS(OR($D1989="Vibrating grid",$D1989="Vibrating grid for enlarged design"),$D1989)</f>
        <v>#N/A</v>
      </c>
      <c r="I1989" t="e" cm="1">
        <f t="array" ref="I1989">_xlfn.IFS(OR($D1989="Simple magnetic grid  - 304",$D1989="Simple magnetic grid  - 316",$D1989="Simple and enlarged magnetic grid "),$D1989)</f>
        <v>#N/A</v>
      </c>
      <c r="J1989" t="e" cm="1">
        <f t="array" ref="J1989">_xlfn.IFS(OR($D1989="SMC",$D1989="Simple magnetic grid  - 316.",$D1989="FESTO"),$D1989)</f>
        <v>#N/A</v>
      </c>
    </row>
    <row r="1990" spans="1:10" x14ac:dyDescent="0.2">
      <c r="A1990" t="s">
        <v>24</v>
      </c>
      <c r="B1990" t="s">
        <v>1</v>
      </c>
      <c r="C1990" s="2" t="str">
        <f>_xlfn.XLOOKUP(B1990,Sheet1!$E$2:$E$171,Sheet1!$A$2:$A$171," ",0)</f>
        <v xml:space="preserve"> </v>
      </c>
      <c r="D1990" s="2" t="str">
        <f>_xlfn.XLOOKUP(B1990,Sheet1!$E$2:$E$171,Sheet1!$B$2:$B$171," ",0)</f>
        <v xml:space="preserve"> </v>
      </c>
      <c r="E1990" t="e" cm="1">
        <f t="array" ref="E1990">_xlfn.IFS(OR(D1990="Spl Mounting flange - 304",D1990="Spl Enlarged Mounting flange - 304",D1990="Spl Monoblock - 304",D1990="Dbl Mounting flange - 304",D1990="Dbl Monoblock - 304",D1990="Spl Mounting flange - 316",D1990="Dbl Mounting flange - 316",D1990="Spl Monoblock - 316",D1990="Dbl Mounting flange - 316"),D1990)</f>
        <v>#N/A</v>
      </c>
      <c r="F1990" t="e" cm="1">
        <f t="array" ref="F1990">_xlfn.IFS(OR($D1990="Fan 50 Hz",$D1990="Fan 440V 60 Hz",$D1990="Fan 460V 50 Hz"),$D1990)</f>
        <v>#N/A</v>
      </c>
      <c r="G1990" t="e" cm="1">
        <f t="array" ref="G1990">_xlfn.IFS(OR($D1990="Hopper 304",$D1990="Hopper 316"),$D1990)</f>
        <v>#N/A</v>
      </c>
      <c r="H1990" t="e" cm="1">
        <f t="array" ref="H1990">_xlfn.IFS(OR($D1990="Vibrating grid",$D1990="Vibrating grid for enlarged design"),$D1990)</f>
        <v>#N/A</v>
      </c>
      <c r="I1990" t="e" cm="1">
        <f t="array" ref="I1990">_xlfn.IFS(OR($D1990="Simple magnetic grid  - 304",$D1990="Simple magnetic grid  - 316",$D1990="Simple and enlarged magnetic grid "),$D1990)</f>
        <v>#N/A</v>
      </c>
      <c r="J1990" t="e" cm="1">
        <f t="array" ref="J1990">_xlfn.IFS(OR($D1990="SMC",$D1990="Simple magnetic grid  - 316.",$D1990="FESTO"),$D1990)</f>
        <v>#N/A</v>
      </c>
    </row>
    <row r="1991" spans="1:10" x14ac:dyDescent="0.2">
      <c r="A1991" t="s">
        <v>24</v>
      </c>
      <c r="B1991" t="s">
        <v>74</v>
      </c>
      <c r="C1991" s="2" t="str">
        <f>_xlfn.XLOOKUP(B1991,Sheet1!$E$2:$E$171,Sheet1!$A$2:$A$171," ",0)</f>
        <v xml:space="preserve"> </v>
      </c>
      <c r="D1991" s="2" t="str">
        <f>_xlfn.XLOOKUP(B1991,Sheet1!$E$2:$E$171,Sheet1!$B$2:$B$171," ",0)</f>
        <v xml:space="preserve"> </v>
      </c>
      <c r="E1991" t="e" cm="1">
        <f t="array" ref="E1991">_xlfn.IFS(OR(D1991="Spl Mounting flange - 304",D1991="Spl Enlarged Mounting flange - 304",D1991="Spl Monoblock - 304",D1991="Dbl Mounting flange - 304",D1991="Dbl Monoblock - 304",D1991="Spl Mounting flange - 316",D1991="Dbl Mounting flange - 316",D1991="Spl Monoblock - 316",D1991="Dbl Mounting flange - 316"),D1991)</f>
        <v>#N/A</v>
      </c>
      <c r="F1991" t="e" cm="1">
        <f t="array" ref="F1991">_xlfn.IFS(OR($D1991="Fan 50 Hz",$D1991="Fan 440V 60 Hz",$D1991="Fan 460V 50 Hz"),$D1991)</f>
        <v>#N/A</v>
      </c>
      <c r="G1991" t="e" cm="1">
        <f t="array" ref="G1991">_xlfn.IFS(OR($D1991="Hopper 304",$D1991="Hopper 316"),$D1991)</f>
        <v>#N/A</v>
      </c>
      <c r="H1991" t="e" cm="1">
        <f t="array" ref="H1991">_xlfn.IFS(OR($D1991="Vibrating grid",$D1991="Vibrating grid for enlarged design"),$D1991)</f>
        <v>#N/A</v>
      </c>
      <c r="I1991" t="e" cm="1">
        <f t="array" ref="I1991">_xlfn.IFS(OR($D1991="Simple magnetic grid  - 304",$D1991="Simple magnetic grid  - 316",$D1991="Simple and enlarged magnetic grid "),$D1991)</f>
        <v>#N/A</v>
      </c>
      <c r="J1991" t="e" cm="1">
        <f t="array" ref="J1991">_xlfn.IFS(OR($D1991="SMC",$D1991="Simple magnetic grid  - 316.",$D1991="FESTO"),$D1991)</f>
        <v>#N/A</v>
      </c>
    </row>
    <row r="1992" spans="1:10" x14ac:dyDescent="0.2">
      <c r="A1992" t="s">
        <v>24</v>
      </c>
      <c r="B1992" t="s">
        <v>73</v>
      </c>
      <c r="C1992" s="2" t="str">
        <f>_xlfn.XLOOKUP(B1992,Sheet1!$E$2:$E$171,Sheet1!$A$2:$A$171," ",0)</f>
        <v xml:space="preserve"> </v>
      </c>
      <c r="D1992" s="2" t="str">
        <f>_xlfn.XLOOKUP(B1992,Sheet1!$E$2:$E$171,Sheet1!$B$2:$B$171," ",0)</f>
        <v xml:space="preserve"> </v>
      </c>
      <c r="E1992" t="e" cm="1">
        <f t="array" ref="E1992">_xlfn.IFS(OR(D1992="Spl Mounting flange - 304",D1992="Spl Enlarged Mounting flange - 304",D1992="Spl Monoblock - 304",D1992="Dbl Mounting flange - 304",D1992="Dbl Monoblock - 304",D1992="Spl Mounting flange - 316",D1992="Dbl Mounting flange - 316",D1992="Spl Monoblock - 316",D1992="Dbl Mounting flange - 316"),D1992)</f>
        <v>#N/A</v>
      </c>
      <c r="F1992" t="e" cm="1">
        <f t="array" ref="F1992">_xlfn.IFS(OR($D1992="Fan 50 Hz",$D1992="Fan 440V 60 Hz",$D1992="Fan 460V 50 Hz"),$D1992)</f>
        <v>#N/A</v>
      </c>
      <c r="G1992" t="e" cm="1">
        <f t="array" ref="G1992">_xlfn.IFS(OR($D1992="Hopper 304",$D1992="Hopper 316"),$D1992)</f>
        <v>#N/A</v>
      </c>
      <c r="H1992" t="e" cm="1">
        <f t="array" ref="H1992">_xlfn.IFS(OR($D1992="Vibrating grid",$D1992="Vibrating grid for enlarged design"),$D1992)</f>
        <v>#N/A</v>
      </c>
      <c r="I1992" t="e" cm="1">
        <f t="array" ref="I1992">_xlfn.IFS(OR($D1992="Simple magnetic grid  - 304",$D1992="Simple magnetic grid  - 316",$D1992="Simple and enlarged magnetic grid "),$D1992)</f>
        <v>#N/A</v>
      </c>
      <c r="J1992" t="e" cm="1">
        <f t="array" ref="J1992">_xlfn.IFS(OR($D1992="SMC",$D1992="Simple magnetic grid  - 316.",$D1992="FESTO"),$D1992)</f>
        <v>#N/A</v>
      </c>
    </row>
    <row r="1993" spans="1:10" x14ac:dyDescent="0.2">
      <c r="A1993" t="s">
        <v>24</v>
      </c>
      <c r="B1993" t="s">
        <v>353</v>
      </c>
      <c r="C1993" s="2" t="str">
        <f>_xlfn.XLOOKUP(B1993,Sheet1!$E$2:$E$171,Sheet1!$A$2:$A$171," ",0)</f>
        <v xml:space="preserve"> </v>
      </c>
      <c r="D1993" s="2" t="str">
        <f>_xlfn.XLOOKUP(B1993,Sheet1!$E$2:$E$171,Sheet1!$B$2:$B$171," ",0)</f>
        <v xml:space="preserve"> </v>
      </c>
      <c r="E1993" t="e" cm="1">
        <f t="array" ref="E1993">_xlfn.IFS(OR(D1993="Spl Mounting flange - 304",D1993="Spl Enlarged Mounting flange - 304",D1993="Spl Monoblock - 304",D1993="Dbl Mounting flange - 304",D1993="Dbl Monoblock - 304",D1993="Spl Mounting flange - 316",D1993="Dbl Mounting flange - 316",D1993="Spl Monoblock - 316",D1993="Dbl Mounting flange - 316"),D1993)</f>
        <v>#N/A</v>
      </c>
      <c r="F1993" t="e" cm="1">
        <f t="array" ref="F1993">_xlfn.IFS(OR($D1993="Fan 50 Hz",$D1993="Fan 440V 60 Hz",$D1993="Fan 460V 50 Hz"),$D1993)</f>
        <v>#N/A</v>
      </c>
      <c r="G1993" t="e" cm="1">
        <f t="array" ref="G1993">_xlfn.IFS(OR($D1993="Hopper 304",$D1993="Hopper 316"),$D1993)</f>
        <v>#N/A</v>
      </c>
      <c r="H1993" t="e" cm="1">
        <f t="array" ref="H1993">_xlfn.IFS(OR($D1993="Vibrating grid",$D1993="Vibrating grid for enlarged design"),$D1993)</f>
        <v>#N/A</v>
      </c>
      <c r="I1993" t="e" cm="1">
        <f t="array" ref="I1993">_xlfn.IFS(OR($D1993="Simple magnetic grid  - 304",$D1993="Simple magnetic grid  - 316",$D1993="Simple and enlarged magnetic grid "),$D1993)</f>
        <v>#N/A</v>
      </c>
      <c r="J1993" t="e" cm="1">
        <f t="array" ref="J1993">_xlfn.IFS(OR($D1993="SMC",$D1993="Simple magnetic grid  - 316.",$D1993="FESTO"),$D1993)</f>
        <v>#N/A</v>
      </c>
    </row>
    <row r="1994" spans="1:10" x14ac:dyDescent="0.2">
      <c r="A1994" t="s">
        <v>24</v>
      </c>
      <c r="B1994" t="s">
        <v>226</v>
      </c>
      <c r="C1994" s="2" t="str">
        <f>_xlfn.XLOOKUP(B1994,Sheet1!$E$2:$E$171,Sheet1!$A$2:$A$171," ",0)</f>
        <v xml:space="preserve"> </v>
      </c>
      <c r="D1994" s="2" t="str">
        <f>_xlfn.XLOOKUP(B1994,Sheet1!$E$2:$E$171,Sheet1!$B$2:$B$171," ",0)</f>
        <v xml:space="preserve"> </v>
      </c>
      <c r="E1994" t="e" cm="1">
        <f t="array" ref="E1994">_xlfn.IFS(OR(D1994="Spl Mounting flange - 304",D1994="Spl Enlarged Mounting flange - 304",D1994="Spl Monoblock - 304",D1994="Dbl Mounting flange - 304",D1994="Dbl Monoblock - 304",D1994="Spl Mounting flange - 316",D1994="Dbl Mounting flange - 316",D1994="Spl Monoblock - 316",D1994="Dbl Mounting flange - 316"),D1994)</f>
        <v>#N/A</v>
      </c>
      <c r="F1994" t="e" cm="1">
        <f t="array" ref="F1994">_xlfn.IFS(OR($D1994="Fan 50 Hz",$D1994="Fan 440V 60 Hz",$D1994="Fan 460V 50 Hz"),$D1994)</f>
        <v>#N/A</v>
      </c>
      <c r="G1994" t="e" cm="1">
        <f t="array" ref="G1994">_xlfn.IFS(OR($D1994="Hopper 304",$D1994="Hopper 316"),$D1994)</f>
        <v>#N/A</v>
      </c>
      <c r="H1994" t="e" cm="1">
        <f t="array" ref="H1994">_xlfn.IFS(OR($D1994="Vibrating grid",$D1994="Vibrating grid for enlarged design"),$D1994)</f>
        <v>#N/A</v>
      </c>
      <c r="I1994" t="e" cm="1">
        <f t="array" ref="I1994">_xlfn.IFS(OR($D1994="Simple magnetic grid  - 304",$D1994="Simple magnetic grid  - 316",$D1994="Simple and enlarged magnetic grid "),$D1994)</f>
        <v>#N/A</v>
      </c>
      <c r="J1994" t="e" cm="1">
        <f t="array" ref="J1994">_xlfn.IFS(OR($D1994="SMC",$D1994="Simple magnetic grid  - 316.",$D1994="FESTO"),$D1994)</f>
        <v>#N/A</v>
      </c>
    </row>
    <row r="1995" spans="1:10" x14ac:dyDescent="0.2">
      <c r="A1995" t="s">
        <v>24</v>
      </c>
      <c r="B1995" t="s">
        <v>151</v>
      </c>
      <c r="C1995" s="2" t="str">
        <f>_xlfn.XLOOKUP(B1995,Sheet1!$E$2:$E$171,Sheet1!$A$2:$A$171," ",0)</f>
        <v xml:space="preserve"> </v>
      </c>
      <c r="D1995" s="2" t="str">
        <f>_xlfn.XLOOKUP(B1995,Sheet1!$E$2:$E$171,Sheet1!$B$2:$B$171," ",0)</f>
        <v xml:space="preserve"> </v>
      </c>
      <c r="E1995" t="e" cm="1">
        <f t="array" ref="E1995">_xlfn.IFS(OR(D1995="Spl Mounting flange - 304",D1995="Spl Enlarged Mounting flange - 304",D1995="Spl Monoblock - 304",D1995="Dbl Mounting flange - 304",D1995="Dbl Monoblock - 304",D1995="Spl Mounting flange - 316",D1995="Dbl Mounting flange - 316",D1995="Spl Monoblock - 316",D1995="Dbl Mounting flange - 316"),D1995)</f>
        <v>#N/A</v>
      </c>
      <c r="F1995" t="e" cm="1">
        <f t="array" ref="F1995">_xlfn.IFS(OR($D1995="Fan 50 Hz",$D1995="Fan 440V 60 Hz",$D1995="Fan 460V 50 Hz"),$D1995)</f>
        <v>#N/A</v>
      </c>
      <c r="G1995" t="e" cm="1">
        <f t="array" ref="G1995">_xlfn.IFS(OR($D1995="Hopper 304",$D1995="Hopper 316"),$D1995)</f>
        <v>#N/A</v>
      </c>
      <c r="H1995" t="e" cm="1">
        <f t="array" ref="H1995">_xlfn.IFS(OR($D1995="Vibrating grid",$D1995="Vibrating grid for enlarged design"),$D1995)</f>
        <v>#N/A</v>
      </c>
      <c r="I1995" t="e" cm="1">
        <f t="array" ref="I1995">_xlfn.IFS(OR($D1995="Simple magnetic grid  - 304",$D1995="Simple magnetic grid  - 316",$D1995="Simple and enlarged magnetic grid "),$D1995)</f>
        <v>#N/A</v>
      </c>
      <c r="J1995" t="e" cm="1">
        <f t="array" ref="J1995">_xlfn.IFS(OR($D1995="SMC",$D1995="Simple magnetic grid  - 316.",$D1995="FESTO"),$D1995)</f>
        <v>#N/A</v>
      </c>
    </row>
    <row r="1996" spans="1:10" x14ac:dyDescent="0.2">
      <c r="A1996" t="s">
        <v>24</v>
      </c>
      <c r="B1996" t="s">
        <v>72</v>
      </c>
      <c r="C1996" s="2" t="str">
        <f>_xlfn.XLOOKUP(B1996,Sheet1!$E$2:$E$171,Sheet1!$A$2:$A$171," ",0)</f>
        <v xml:space="preserve"> </v>
      </c>
      <c r="D1996" s="2" t="str">
        <f>_xlfn.XLOOKUP(B1996,Sheet1!$E$2:$E$171,Sheet1!$B$2:$B$171," ",0)</f>
        <v xml:space="preserve"> </v>
      </c>
      <c r="E1996" t="e" cm="1">
        <f t="array" ref="E1996">_xlfn.IFS(OR(D1996="Spl Mounting flange - 304",D1996="Spl Enlarged Mounting flange - 304",D1996="Spl Monoblock - 304",D1996="Dbl Mounting flange - 304",D1996="Dbl Monoblock - 304",D1996="Spl Mounting flange - 316",D1996="Dbl Mounting flange - 316",D1996="Spl Monoblock - 316",D1996="Dbl Mounting flange - 316"),D1996)</f>
        <v>#N/A</v>
      </c>
      <c r="F1996" t="e" cm="1">
        <f t="array" ref="F1996">_xlfn.IFS(OR($D1996="Fan 50 Hz",$D1996="Fan 440V 60 Hz",$D1996="Fan 460V 50 Hz"),$D1996)</f>
        <v>#N/A</v>
      </c>
      <c r="G1996" t="e" cm="1">
        <f t="array" ref="G1996">_xlfn.IFS(OR($D1996="Hopper 304",$D1996="Hopper 316"),$D1996)</f>
        <v>#N/A</v>
      </c>
      <c r="H1996" t="e" cm="1">
        <f t="array" ref="H1996">_xlfn.IFS(OR($D1996="Vibrating grid",$D1996="Vibrating grid for enlarged design"),$D1996)</f>
        <v>#N/A</v>
      </c>
      <c r="I1996" t="e" cm="1">
        <f t="array" ref="I1996">_xlfn.IFS(OR($D1996="Simple magnetic grid  - 304",$D1996="Simple magnetic grid  - 316",$D1996="Simple and enlarged magnetic grid "),$D1996)</f>
        <v>#N/A</v>
      </c>
      <c r="J1996" t="e" cm="1">
        <f t="array" ref="J1996">_xlfn.IFS(OR($D1996="SMC",$D1996="Simple magnetic grid  - 316.",$D1996="FESTO"),$D1996)</f>
        <v>#N/A</v>
      </c>
    </row>
    <row r="1997" spans="1:10" x14ac:dyDescent="0.2">
      <c r="A1997" t="s">
        <v>24</v>
      </c>
      <c r="B1997" t="s">
        <v>71</v>
      </c>
      <c r="C1997" s="2" t="str">
        <f>_xlfn.XLOOKUP(B1997,Sheet1!$E$2:$E$171,Sheet1!$A$2:$A$171," ",0)</f>
        <v xml:space="preserve"> </v>
      </c>
      <c r="D1997" s="2" t="str">
        <f>_xlfn.XLOOKUP(B1997,Sheet1!$E$2:$E$171,Sheet1!$B$2:$B$171," ",0)</f>
        <v xml:space="preserve"> </v>
      </c>
      <c r="E1997" t="e" cm="1">
        <f t="array" ref="E1997">_xlfn.IFS(OR(D1997="Spl Mounting flange - 304",D1997="Spl Enlarged Mounting flange - 304",D1997="Spl Monoblock - 304",D1997="Dbl Mounting flange - 304",D1997="Dbl Monoblock - 304",D1997="Spl Mounting flange - 316",D1997="Dbl Mounting flange - 316",D1997="Spl Monoblock - 316",D1997="Dbl Mounting flange - 316"),D1997)</f>
        <v>#N/A</v>
      </c>
      <c r="F1997" t="e" cm="1">
        <f t="array" ref="F1997">_xlfn.IFS(OR($D1997="Fan 50 Hz",$D1997="Fan 440V 60 Hz",$D1997="Fan 460V 50 Hz"),$D1997)</f>
        <v>#N/A</v>
      </c>
      <c r="G1997" t="e" cm="1">
        <f t="array" ref="G1997">_xlfn.IFS(OR($D1997="Hopper 304",$D1997="Hopper 316"),$D1997)</f>
        <v>#N/A</v>
      </c>
      <c r="H1997" t="e" cm="1">
        <f t="array" ref="H1997">_xlfn.IFS(OR($D1997="Vibrating grid",$D1997="Vibrating grid for enlarged design"),$D1997)</f>
        <v>#N/A</v>
      </c>
      <c r="I1997" t="e" cm="1">
        <f t="array" ref="I1997">_xlfn.IFS(OR($D1997="Simple magnetic grid  - 304",$D1997="Simple magnetic grid  - 316",$D1997="Simple and enlarged magnetic grid "),$D1997)</f>
        <v>#N/A</v>
      </c>
      <c r="J1997" t="e" cm="1">
        <f t="array" ref="J1997">_xlfn.IFS(OR($D1997="SMC",$D1997="Simple magnetic grid  - 316.",$D1997="FESTO"),$D1997)</f>
        <v>#N/A</v>
      </c>
    </row>
    <row r="1998" spans="1:10" x14ac:dyDescent="0.2">
      <c r="A1998" t="s">
        <v>24</v>
      </c>
      <c r="B1998" t="s">
        <v>70</v>
      </c>
      <c r="C1998" s="2" t="str">
        <f>_xlfn.XLOOKUP(B1998,Sheet1!$E$2:$E$171,Sheet1!$A$2:$A$171," ",0)</f>
        <v xml:space="preserve"> </v>
      </c>
      <c r="D1998" s="2" t="str">
        <f>_xlfn.XLOOKUP(B1998,Sheet1!$E$2:$E$171,Sheet1!$B$2:$B$171," ",0)</f>
        <v xml:space="preserve"> </v>
      </c>
      <c r="E1998" t="e" cm="1">
        <f t="array" ref="E1998">_xlfn.IFS(OR(D1998="Spl Mounting flange - 304",D1998="Spl Enlarged Mounting flange - 304",D1998="Spl Monoblock - 304",D1998="Dbl Mounting flange - 304",D1998="Dbl Monoblock - 304",D1998="Spl Mounting flange - 316",D1998="Dbl Mounting flange - 316",D1998="Spl Monoblock - 316",D1998="Dbl Mounting flange - 316"),D1998)</f>
        <v>#N/A</v>
      </c>
      <c r="F1998" t="e" cm="1">
        <f t="array" ref="F1998">_xlfn.IFS(OR($D1998="Fan 50 Hz",$D1998="Fan 440V 60 Hz",$D1998="Fan 460V 50 Hz"),$D1998)</f>
        <v>#N/A</v>
      </c>
      <c r="G1998" t="e" cm="1">
        <f t="array" ref="G1998">_xlfn.IFS(OR($D1998="Hopper 304",$D1998="Hopper 316"),$D1998)</f>
        <v>#N/A</v>
      </c>
      <c r="H1998" t="e" cm="1">
        <f t="array" ref="H1998">_xlfn.IFS(OR($D1998="Vibrating grid",$D1998="Vibrating grid for enlarged design"),$D1998)</f>
        <v>#N/A</v>
      </c>
      <c r="I1998" t="e" cm="1">
        <f t="array" ref="I1998">_xlfn.IFS(OR($D1998="Simple magnetic grid  - 304",$D1998="Simple magnetic grid  - 316",$D1998="Simple and enlarged magnetic grid "),$D1998)</f>
        <v>#N/A</v>
      </c>
      <c r="J1998" t="e" cm="1">
        <f t="array" ref="J1998">_xlfn.IFS(OR($D1998="SMC",$D1998="Simple magnetic grid  - 316.",$D1998="FESTO"),$D1998)</f>
        <v>#N/A</v>
      </c>
    </row>
    <row r="1999" spans="1:10" x14ac:dyDescent="0.2">
      <c r="A1999" t="s">
        <v>24</v>
      </c>
      <c r="B1999" t="s">
        <v>69</v>
      </c>
      <c r="C1999" s="2" t="str">
        <f>_xlfn.XLOOKUP(B1999,Sheet1!$E$2:$E$171,Sheet1!$A$2:$A$171," ",0)</f>
        <v xml:space="preserve"> </v>
      </c>
      <c r="D1999" s="2" t="str">
        <f>_xlfn.XLOOKUP(B1999,Sheet1!$E$2:$E$171,Sheet1!$B$2:$B$171," ",0)</f>
        <v xml:space="preserve"> </v>
      </c>
      <c r="E1999" t="e" cm="1">
        <f t="array" ref="E1999">_xlfn.IFS(OR(D1999="Spl Mounting flange - 304",D1999="Spl Enlarged Mounting flange - 304",D1999="Spl Monoblock - 304",D1999="Dbl Mounting flange - 304",D1999="Dbl Monoblock - 304",D1999="Spl Mounting flange - 316",D1999="Dbl Mounting flange - 316",D1999="Spl Monoblock - 316",D1999="Dbl Mounting flange - 316"),D1999)</f>
        <v>#N/A</v>
      </c>
      <c r="F1999" t="e" cm="1">
        <f t="array" ref="F1999">_xlfn.IFS(OR($D1999="Fan 50 Hz",$D1999="Fan 440V 60 Hz",$D1999="Fan 460V 50 Hz"),$D1999)</f>
        <v>#N/A</v>
      </c>
      <c r="G1999" t="e" cm="1">
        <f t="array" ref="G1999">_xlfn.IFS(OR($D1999="Hopper 304",$D1999="Hopper 316"),$D1999)</f>
        <v>#N/A</v>
      </c>
      <c r="H1999" t="e" cm="1">
        <f t="array" ref="H1999">_xlfn.IFS(OR($D1999="Vibrating grid",$D1999="Vibrating grid for enlarged design"),$D1999)</f>
        <v>#N/A</v>
      </c>
      <c r="I1999" t="e" cm="1">
        <f t="array" ref="I1999">_xlfn.IFS(OR($D1999="Simple magnetic grid  - 304",$D1999="Simple magnetic grid  - 316",$D1999="Simple and enlarged magnetic grid "),$D1999)</f>
        <v>#N/A</v>
      </c>
      <c r="J1999" t="e" cm="1">
        <f t="array" ref="J1999">_xlfn.IFS(OR($D1999="SMC",$D1999="Simple magnetic grid  - 316.",$D1999="FESTO"),$D1999)</f>
        <v>#N/A</v>
      </c>
    </row>
    <row r="2000" spans="1:10" x14ac:dyDescent="0.2">
      <c r="A2000" t="s">
        <v>24</v>
      </c>
      <c r="B2000" t="s">
        <v>68</v>
      </c>
      <c r="C2000" s="2" t="str">
        <f>_xlfn.XLOOKUP(B2000,Sheet1!$E$2:$E$171,Sheet1!$A$2:$A$171," ",0)</f>
        <v xml:space="preserve"> </v>
      </c>
      <c r="D2000" s="2" t="str">
        <f>_xlfn.XLOOKUP(B2000,Sheet1!$E$2:$E$171,Sheet1!$B$2:$B$171," ",0)</f>
        <v xml:space="preserve"> </v>
      </c>
      <c r="E2000" t="e" cm="1">
        <f t="array" ref="E2000">_xlfn.IFS(OR(D2000="Spl Mounting flange - 304",D2000="Spl Enlarged Mounting flange - 304",D2000="Spl Monoblock - 304",D2000="Dbl Mounting flange - 304",D2000="Dbl Monoblock - 304",D2000="Spl Mounting flange - 316",D2000="Dbl Mounting flange - 316",D2000="Spl Monoblock - 316",D2000="Dbl Mounting flange - 316"),D2000)</f>
        <v>#N/A</v>
      </c>
      <c r="F2000" t="e" cm="1">
        <f t="array" ref="F2000">_xlfn.IFS(OR($D2000="Fan 50 Hz",$D2000="Fan 440V 60 Hz",$D2000="Fan 460V 50 Hz"),$D2000)</f>
        <v>#N/A</v>
      </c>
      <c r="G2000" t="e" cm="1">
        <f t="array" ref="G2000">_xlfn.IFS(OR($D2000="Hopper 304",$D2000="Hopper 316"),$D2000)</f>
        <v>#N/A</v>
      </c>
      <c r="H2000" t="e" cm="1">
        <f t="array" ref="H2000">_xlfn.IFS(OR($D2000="Vibrating grid",$D2000="Vibrating grid for enlarged design"),$D2000)</f>
        <v>#N/A</v>
      </c>
      <c r="I2000" t="e" cm="1">
        <f t="array" ref="I2000">_xlfn.IFS(OR($D2000="Simple magnetic grid  - 304",$D2000="Simple magnetic grid  - 316",$D2000="Simple and enlarged magnetic grid "),$D2000)</f>
        <v>#N/A</v>
      </c>
      <c r="J2000" t="e" cm="1">
        <f t="array" ref="J2000">_xlfn.IFS(OR($D2000="SMC",$D2000="Simple magnetic grid  - 316.",$D2000="FESTO"),$D2000)</f>
        <v>#N/A</v>
      </c>
    </row>
    <row r="2001" spans="1:10" x14ac:dyDescent="0.2">
      <c r="A2001" t="s">
        <v>24</v>
      </c>
      <c r="B2001" t="s">
        <v>64</v>
      </c>
      <c r="C2001" s="2" t="str">
        <f>_xlfn.XLOOKUP(B2001,Sheet1!$E$2:$E$171,Sheet1!$A$2:$A$171," ",0)</f>
        <v xml:space="preserve"> </v>
      </c>
      <c r="D2001" s="2" t="str">
        <f>_xlfn.XLOOKUP(B2001,Sheet1!$E$2:$E$171,Sheet1!$B$2:$B$171," ",0)</f>
        <v xml:space="preserve"> </v>
      </c>
      <c r="E2001" t="e" cm="1">
        <f t="array" ref="E2001">_xlfn.IFS(OR(D2001="Spl Mounting flange - 304",D2001="Spl Enlarged Mounting flange - 304",D2001="Spl Monoblock - 304",D2001="Dbl Mounting flange - 304",D2001="Dbl Monoblock - 304",D2001="Spl Mounting flange - 316",D2001="Dbl Mounting flange - 316",D2001="Spl Monoblock - 316",D2001="Dbl Mounting flange - 316"),D2001)</f>
        <v>#N/A</v>
      </c>
      <c r="F2001" t="e" cm="1">
        <f t="array" ref="F2001">_xlfn.IFS(OR($D2001="Fan 50 Hz",$D2001="Fan 440V 60 Hz",$D2001="Fan 460V 50 Hz"),$D2001)</f>
        <v>#N/A</v>
      </c>
      <c r="G2001" t="e" cm="1">
        <f t="array" ref="G2001">_xlfn.IFS(OR($D2001="Hopper 304",$D2001="Hopper 316"),$D2001)</f>
        <v>#N/A</v>
      </c>
      <c r="H2001" t="e" cm="1">
        <f t="array" ref="H2001">_xlfn.IFS(OR($D2001="Vibrating grid",$D2001="Vibrating grid for enlarged design"),$D2001)</f>
        <v>#N/A</v>
      </c>
      <c r="I2001" t="e" cm="1">
        <f t="array" ref="I2001">_xlfn.IFS(OR($D2001="Simple magnetic grid  - 304",$D2001="Simple magnetic grid  - 316",$D2001="Simple and enlarged magnetic grid "),$D2001)</f>
        <v>#N/A</v>
      </c>
      <c r="J2001" t="e" cm="1">
        <f t="array" ref="J2001">_xlfn.IFS(OR($D2001="SMC",$D2001="Simple magnetic grid  - 316.",$D2001="FESTO"),$D2001)</f>
        <v>#N/A</v>
      </c>
    </row>
    <row r="2002" spans="1:10" x14ac:dyDescent="0.2">
      <c r="A2002" t="s">
        <v>24</v>
      </c>
      <c r="B2002" t="s">
        <v>326</v>
      </c>
      <c r="C2002" s="2" t="str">
        <f>_xlfn.XLOOKUP(B2002,Sheet1!$E$2:$E$171,Sheet1!$A$2:$A$171," ",0)</f>
        <v xml:space="preserve"> </v>
      </c>
      <c r="D2002" s="2" t="str">
        <f>_xlfn.XLOOKUP(B2002,Sheet1!$E$2:$E$171,Sheet1!$B$2:$B$171," ",0)</f>
        <v xml:space="preserve"> </v>
      </c>
      <c r="E2002" t="e" cm="1">
        <f t="array" ref="E2002">_xlfn.IFS(OR(D2002="Spl Mounting flange - 304",D2002="Spl Enlarged Mounting flange - 304",D2002="Spl Monoblock - 304",D2002="Dbl Mounting flange - 304",D2002="Dbl Monoblock - 304",D2002="Spl Mounting flange - 316",D2002="Dbl Mounting flange - 316",D2002="Spl Monoblock - 316",D2002="Dbl Mounting flange - 316"),D2002)</f>
        <v>#N/A</v>
      </c>
      <c r="F2002" t="e" cm="1">
        <f t="array" ref="F2002">_xlfn.IFS(OR($D2002="Fan 50 Hz",$D2002="Fan 440V 60 Hz",$D2002="Fan 460V 50 Hz"),$D2002)</f>
        <v>#N/A</v>
      </c>
      <c r="G2002" t="e" cm="1">
        <f t="array" ref="G2002">_xlfn.IFS(OR($D2002="Hopper 304",$D2002="Hopper 316"),$D2002)</f>
        <v>#N/A</v>
      </c>
      <c r="H2002" t="e" cm="1">
        <f t="array" ref="H2002">_xlfn.IFS(OR($D2002="Vibrating grid",$D2002="Vibrating grid for enlarged design"),$D2002)</f>
        <v>#N/A</v>
      </c>
      <c r="I2002" t="e" cm="1">
        <f t="array" ref="I2002">_xlfn.IFS(OR($D2002="Simple magnetic grid  - 304",$D2002="Simple magnetic grid  - 316",$D2002="Simple and enlarged magnetic grid "),$D2002)</f>
        <v>#N/A</v>
      </c>
      <c r="J2002" t="e" cm="1">
        <f t="array" ref="J2002">_xlfn.IFS(OR($D2002="SMC",$D2002="Simple magnetic grid  - 316.",$D2002="FESTO"),$D2002)</f>
        <v>#N/A</v>
      </c>
    </row>
    <row r="2003" spans="1:10" x14ac:dyDescent="0.2">
      <c r="A2003" t="s">
        <v>24</v>
      </c>
      <c r="B2003" t="s">
        <v>325</v>
      </c>
      <c r="C2003" s="2" t="str">
        <f>_xlfn.XLOOKUP(B2003,Sheet1!$E$2:$E$171,Sheet1!$A$2:$A$171," ",0)</f>
        <v xml:space="preserve"> </v>
      </c>
      <c r="D2003" s="2" t="str">
        <f>_xlfn.XLOOKUP(B2003,Sheet1!$E$2:$E$171,Sheet1!$B$2:$B$171," ",0)</f>
        <v xml:space="preserve"> </v>
      </c>
      <c r="E2003" t="e" cm="1">
        <f t="array" ref="E2003">_xlfn.IFS(OR(D2003="Spl Mounting flange - 304",D2003="Spl Enlarged Mounting flange - 304",D2003="Spl Monoblock - 304",D2003="Dbl Mounting flange - 304",D2003="Dbl Monoblock - 304",D2003="Spl Mounting flange - 316",D2003="Dbl Mounting flange - 316",D2003="Spl Monoblock - 316",D2003="Dbl Mounting flange - 316"),D2003)</f>
        <v>#N/A</v>
      </c>
      <c r="F2003" t="e" cm="1">
        <f t="array" ref="F2003">_xlfn.IFS(OR($D2003="Fan 50 Hz",$D2003="Fan 440V 60 Hz",$D2003="Fan 460V 50 Hz"),$D2003)</f>
        <v>#N/A</v>
      </c>
      <c r="G2003" t="e" cm="1">
        <f t="array" ref="G2003">_xlfn.IFS(OR($D2003="Hopper 304",$D2003="Hopper 316"),$D2003)</f>
        <v>#N/A</v>
      </c>
      <c r="H2003" t="e" cm="1">
        <f t="array" ref="H2003">_xlfn.IFS(OR($D2003="Vibrating grid",$D2003="Vibrating grid for enlarged design"),$D2003)</f>
        <v>#N/A</v>
      </c>
      <c r="I2003" t="e" cm="1">
        <f t="array" ref="I2003">_xlfn.IFS(OR($D2003="Simple magnetic grid  - 304",$D2003="Simple magnetic grid  - 316",$D2003="Simple and enlarged magnetic grid "),$D2003)</f>
        <v>#N/A</v>
      </c>
      <c r="J2003" t="e" cm="1">
        <f t="array" ref="J2003">_xlfn.IFS(OR($D2003="SMC",$D2003="Simple magnetic grid  - 316.",$D2003="FESTO"),$D2003)</f>
        <v>#N/A</v>
      </c>
    </row>
    <row r="2004" spans="1:10" x14ac:dyDescent="0.2">
      <c r="A2004" t="s">
        <v>24</v>
      </c>
      <c r="B2004" t="s">
        <v>324</v>
      </c>
      <c r="C2004" s="2" t="str">
        <f>_xlfn.XLOOKUP(B2004,Sheet1!$E$2:$E$171,Sheet1!$A$2:$A$171," ",0)</f>
        <v xml:space="preserve"> </v>
      </c>
      <c r="D2004" s="2" t="str">
        <f>_xlfn.XLOOKUP(B2004,Sheet1!$E$2:$E$171,Sheet1!$B$2:$B$171," ",0)</f>
        <v xml:space="preserve"> </v>
      </c>
      <c r="E2004" t="e" cm="1">
        <f t="array" ref="E2004">_xlfn.IFS(OR(D2004="Spl Mounting flange - 304",D2004="Spl Enlarged Mounting flange - 304",D2004="Spl Monoblock - 304",D2004="Dbl Mounting flange - 304",D2004="Dbl Monoblock - 304",D2004="Spl Mounting flange - 316",D2004="Dbl Mounting flange - 316",D2004="Spl Monoblock - 316",D2004="Dbl Mounting flange - 316"),D2004)</f>
        <v>#N/A</v>
      </c>
      <c r="F2004" t="e" cm="1">
        <f t="array" ref="F2004">_xlfn.IFS(OR($D2004="Fan 50 Hz",$D2004="Fan 440V 60 Hz",$D2004="Fan 460V 50 Hz"),$D2004)</f>
        <v>#N/A</v>
      </c>
      <c r="G2004" t="e" cm="1">
        <f t="array" ref="G2004">_xlfn.IFS(OR($D2004="Hopper 304",$D2004="Hopper 316"),$D2004)</f>
        <v>#N/A</v>
      </c>
      <c r="H2004" t="e" cm="1">
        <f t="array" ref="H2004">_xlfn.IFS(OR($D2004="Vibrating grid",$D2004="Vibrating grid for enlarged design"),$D2004)</f>
        <v>#N/A</v>
      </c>
      <c r="I2004" t="e" cm="1">
        <f t="array" ref="I2004">_xlfn.IFS(OR($D2004="Simple magnetic grid  - 304",$D2004="Simple magnetic grid  - 316",$D2004="Simple and enlarged magnetic grid "),$D2004)</f>
        <v>#N/A</v>
      </c>
      <c r="J2004" t="e" cm="1">
        <f t="array" ref="J2004">_xlfn.IFS(OR($D2004="SMC",$D2004="Simple magnetic grid  - 316.",$D2004="FESTO"),$D2004)</f>
        <v>#N/A</v>
      </c>
    </row>
    <row r="2005" spans="1:10" x14ac:dyDescent="0.2">
      <c r="A2005" t="s">
        <v>29</v>
      </c>
      <c r="B2005" t="s">
        <v>1</v>
      </c>
      <c r="C2005" s="2" t="str">
        <f>_xlfn.XLOOKUP(B2005,Sheet1!$E$2:$E$171,Sheet1!$A$2:$A$171," ",0)</f>
        <v xml:space="preserve"> </v>
      </c>
      <c r="D2005" s="2" t="str">
        <f>_xlfn.XLOOKUP(B2005,Sheet1!$E$2:$E$171,Sheet1!$B$2:$B$171," ",0)</f>
        <v xml:space="preserve"> </v>
      </c>
      <c r="E2005" t="e" cm="1">
        <f t="array" ref="E2005">_xlfn.IFS(OR(D2005="Spl Mounting flange - 304",D2005="Spl Enlarged Mounting flange - 304",D2005="Spl Monoblock - 304",D2005="Dbl Mounting flange - 304",D2005="Dbl Monoblock - 304",D2005="Spl Mounting flange - 316",D2005="Dbl Mounting flange - 316",D2005="Spl Monoblock - 316",D2005="Dbl Mounting flange - 316"),D2005)</f>
        <v>#N/A</v>
      </c>
      <c r="F2005" t="e" cm="1">
        <f t="array" ref="F2005">_xlfn.IFS(OR($D2005="Fan 50 Hz",$D2005="Fan 440V 60 Hz",$D2005="Fan 460V 50 Hz"),$D2005)</f>
        <v>#N/A</v>
      </c>
      <c r="G2005" t="e" cm="1">
        <f t="array" ref="G2005">_xlfn.IFS(OR($D2005="Hopper 304",$D2005="Hopper 316"),$D2005)</f>
        <v>#N/A</v>
      </c>
      <c r="H2005" t="e" cm="1">
        <f t="array" ref="H2005">_xlfn.IFS(OR($D2005="Vibrating grid",$D2005="Vibrating grid for enlarged design"),$D2005)</f>
        <v>#N/A</v>
      </c>
      <c r="I2005" t="e" cm="1">
        <f t="array" ref="I2005">_xlfn.IFS(OR($D2005="Simple magnetic grid  - 304",$D2005="Simple magnetic grid  - 316",$D2005="Simple and enlarged magnetic grid "),$D2005)</f>
        <v>#N/A</v>
      </c>
      <c r="J2005" t="e" cm="1">
        <f t="array" ref="J2005">_xlfn.IFS(OR($D2005="SMC",$D2005="Simple magnetic grid  - 316.",$D2005="FESTO"),$D2005)</f>
        <v>#N/A</v>
      </c>
    </row>
    <row r="2006" spans="1:10" x14ac:dyDescent="0.2">
      <c r="A2006" t="s">
        <v>29</v>
      </c>
      <c r="B2006" t="s">
        <v>1</v>
      </c>
      <c r="C2006" s="2" t="str">
        <f>_xlfn.XLOOKUP(B2006,Sheet1!$E$2:$E$171,Sheet1!$A$2:$A$171," ",0)</f>
        <v xml:space="preserve"> </v>
      </c>
      <c r="D2006" s="2" t="str">
        <f>_xlfn.XLOOKUP(B2006,Sheet1!$E$2:$E$171,Sheet1!$B$2:$B$171," ",0)</f>
        <v xml:space="preserve"> </v>
      </c>
      <c r="E2006" t="e" cm="1">
        <f t="array" ref="E2006">_xlfn.IFS(OR(D2006="Spl Mounting flange - 304",D2006="Spl Enlarged Mounting flange - 304",D2006="Spl Monoblock - 304",D2006="Dbl Mounting flange - 304",D2006="Dbl Monoblock - 304",D2006="Spl Mounting flange - 316",D2006="Dbl Mounting flange - 316",D2006="Spl Monoblock - 316",D2006="Dbl Mounting flange - 316"),D2006)</f>
        <v>#N/A</v>
      </c>
      <c r="F2006" t="e" cm="1">
        <f t="array" ref="F2006">_xlfn.IFS(OR($D2006="Fan 50 Hz",$D2006="Fan 440V 60 Hz",$D2006="Fan 460V 50 Hz"),$D2006)</f>
        <v>#N/A</v>
      </c>
      <c r="G2006" t="e" cm="1">
        <f t="array" ref="G2006">_xlfn.IFS(OR($D2006="Hopper 304",$D2006="Hopper 316"),$D2006)</f>
        <v>#N/A</v>
      </c>
      <c r="H2006" t="e" cm="1">
        <f t="array" ref="H2006">_xlfn.IFS(OR($D2006="Vibrating grid",$D2006="Vibrating grid for enlarged design"),$D2006)</f>
        <v>#N/A</v>
      </c>
      <c r="I2006" t="e" cm="1">
        <f t="array" ref="I2006">_xlfn.IFS(OR($D2006="Simple magnetic grid  - 304",$D2006="Simple magnetic grid  - 316",$D2006="Simple and enlarged magnetic grid "),$D2006)</f>
        <v>#N/A</v>
      </c>
      <c r="J2006" t="e" cm="1">
        <f t="array" ref="J2006">_xlfn.IFS(OR($D2006="SMC",$D2006="Simple magnetic grid  - 316.",$D2006="FESTO"),$D2006)</f>
        <v>#N/A</v>
      </c>
    </row>
    <row r="2007" spans="1:10" x14ac:dyDescent="0.2">
      <c r="A2007" t="s">
        <v>29</v>
      </c>
      <c r="B2007" t="s">
        <v>336</v>
      </c>
      <c r="C2007" s="2" t="str">
        <f>_xlfn.XLOOKUP(B2007,Sheet1!$E$2:$E$171,Sheet1!$A$2:$A$171," ",0)</f>
        <v xml:space="preserve"> </v>
      </c>
      <c r="D2007" s="2" t="str">
        <f>_xlfn.XLOOKUP(B2007,Sheet1!$E$2:$E$171,Sheet1!$B$2:$B$171," ",0)</f>
        <v xml:space="preserve"> </v>
      </c>
      <c r="E2007" t="e" cm="1">
        <f t="array" ref="E2007">_xlfn.IFS(OR(D2007="Spl Mounting flange - 304",D2007="Spl Enlarged Mounting flange - 304",D2007="Spl Monoblock - 304",D2007="Dbl Mounting flange - 304",D2007="Dbl Monoblock - 304",D2007="Spl Mounting flange - 316",D2007="Dbl Mounting flange - 316",D2007="Spl Monoblock - 316",D2007="Dbl Mounting flange - 316"),D2007)</f>
        <v>#N/A</v>
      </c>
      <c r="F2007" t="e" cm="1">
        <f t="array" ref="F2007">_xlfn.IFS(OR($D2007="Fan 50 Hz",$D2007="Fan 440V 60 Hz",$D2007="Fan 460V 50 Hz"),$D2007)</f>
        <v>#N/A</v>
      </c>
      <c r="G2007" t="e" cm="1">
        <f t="array" ref="G2007">_xlfn.IFS(OR($D2007="Hopper 304",$D2007="Hopper 316"),$D2007)</f>
        <v>#N/A</v>
      </c>
      <c r="H2007" t="e" cm="1">
        <f t="array" ref="H2007">_xlfn.IFS(OR($D2007="Vibrating grid",$D2007="Vibrating grid for enlarged design"),$D2007)</f>
        <v>#N/A</v>
      </c>
      <c r="I2007" t="e" cm="1">
        <f t="array" ref="I2007">_xlfn.IFS(OR($D2007="Simple magnetic grid  - 304",$D2007="Simple magnetic grid  - 316",$D2007="Simple and enlarged magnetic grid "),$D2007)</f>
        <v>#N/A</v>
      </c>
      <c r="J2007" t="e" cm="1">
        <f t="array" ref="J2007">_xlfn.IFS(OR($D2007="SMC",$D2007="Simple magnetic grid  - 316.",$D2007="FESTO"),$D2007)</f>
        <v>#N/A</v>
      </c>
    </row>
    <row r="2008" spans="1:10" x14ac:dyDescent="0.2">
      <c r="A2008" t="s">
        <v>29</v>
      </c>
      <c r="B2008" t="s">
        <v>1</v>
      </c>
      <c r="C2008" s="2" t="str">
        <f>_xlfn.XLOOKUP(B2008,Sheet1!$E$2:$E$171,Sheet1!$A$2:$A$171," ",0)</f>
        <v xml:space="preserve"> </v>
      </c>
      <c r="D2008" s="2" t="str">
        <f>_xlfn.XLOOKUP(B2008,Sheet1!$E$2:$E$171,Sheet1!$B$2:$B$171," ",0)</f>
        <v xml:space="preserve"> </v>
      </c>
      <c r="E2008" t="e" cm="1">
        <f t="array" ref="E2008">_xlfn.IFS(OR(D2008="Spl Mounting flange - 304",D2008="Spl Enlarged Mounting flange - 304",D2008="Spl Monoblock - 304",D2008="Dbl Mounting flange - 304",D2008="Dbl Monoblock - 304",D2008="Spl Mounting flange - 316",D2008="Dbl Mounting flange - 316",D2008="Spl Monoblock - 316",D2008="Dbl Mounting flange - 316"),D2008)</f>
        <v>#N/A</v>
      </c>
      <c r="F2008" t="e" cm="1">
        <f t="array" ref="F2008">_xlfn.IFS(OR($D2008="Fan 50 Hz",$D2008="Fan 440V 60 Hz",$D2008="Fan 460V 50 Hz"),$D2008)</f>
        <v>#N/A</v>
      </c>
      <c r="G2008" t="e" cm="1">
        <f t="array" ref="G2008">_xlfn.IFS(OR($D2008="Hopper 304",$D2008="Hopper 316"),$D2008)</f>
        <v>#N/A</v>
      </c>
      <c r="H2008" t="e" cm="1">
        <f t="array" ref="H2008">_xlfn.IFS(OR($D2008="Vibrating grid",$D2008="Vibrating grid for enlarged design"),$D2008)</f>
        <v>#N/A</v>
      </c>
      <c r="I2008" t="e" cm="1">
        <f t="array" ref="I2008">_xlfn.IFS(OR($D2008="Simple magnetic grid  - 304",$D2008="Simple magnetic grid  - 316",$D2008="Simple and enlarged magnetic grid "),$D2008)</f>
        <v>#N/A</v>
      </c>
      <c r="J2008" t="e" cm="1">
        <f t="array" ref="J2008">_xlfn.IFS(OR($D2008="SMC",$D2008="Simple magnetic grid  - 316.",$D2008="FESTO"),$D2008)</f>
        <v>#N/A</v>
      </c>
    </row>
    <row r="2009" spans="1:10" x14ac:dyDescent="0.2">
      <c r="A2009" t="s">
        <v>29</v>
      </c>
      <c r="B2009" t="s">
        <v>165</v>
      </c>
      <c r="C2009" s="2" t="str">
        <f>_xlfn.XLOOKUP(B2009,Sheet1!$E$2:$E$171,Sheet1!$A$2:$A$171," ",0)</f>
        <v xml:space="preserve"> </v>
      </c>
      <c r="D2009" s="2" t="str">
        <f>_xlfn.XLOOKUP(B2009,Sheet1!$E$2:$E$171,Sheet1!$B$2:$B$171," ",0)</f>
        <v xml:space="preserve"> </v>
      </c>
      <c r="E2009" t="e" cm="1">
        <f t="array" ref="E2009">_xlfn.IFS(OR(D2009="Spl Mounting flange - 304",D2009="Spl Enlarged Mounting flange - 304",D2009="Spl Monoblock - 304",D2009="Dbl Mounting flange - 304",D2009="Dbl Monoblock - 304",D2009="Spl Mounting flange - 316",D2009="Dbl Mounting flange - 316",D2009="Spl Monoblock - 316",D2009="Dbl Mounting flange - 316"),D2009)</f>
        <v>#N/A</v>
      </c>
      <c r="F2009" t="e" cm="1">
        <f t="array" ref="F2009">_xlfn.IFS(OR($D2009="Fan 50 Hz",$D2009="Fan 440V 60 Hz",$D2009="Fan 460V 50 Hz"),$D2009)</f>
        <v>#N/A</v>
      </c>
      <c r="G2009" t="e" cm="1">
        <f t="array" ref="G2009">_xlfn.IFS(OR($D2009="Hopper 304",$D2009="Hopper 316"),$D2009)</f>
        <v>#N/A</v>
      </c>
      <c r="H2009" t="e" cm="1">
        <f t="array" ref="H2009">_xlfn.IFS(OR($D2009="Vibrating grid",$D2009="Vibrating grid for enlarged design"),$D2009)</f>
        <v>#N/A</v>
      </c>
      <c r="I2009" t="e" cm="1">
        <f t="array" ref="I2009">_xlfn.IFS(OR($D2009="Simple magnetic grid  - 304",$D2009="Simple magnetic grid  - 316",$D2009="Simple and enlarged magnetic grid "),$D2009)</f>
        <v>#N/A</v>
      </c>
      <c r="J2009" t="e" cm="1">
        <f t="array" ref="J2009">_xlfn.IFS(OR($D2009="SMC",$D2009="Simple magnetic grid  - 316.",$D2009="FESTO"),$D2009)</f>
        <v>#N/A</v>
      </c>
    </row>
    <row r="2010" spans="1:10" x14ac:dyDescent="0.2">
      <c r="A2010" t="s">
        <v>29</v>
      </c>
      <c r="B2010" t="s">
        <v>241</v>
      </c>
      <c r="C2010" s="2" t="str">
        <f>_xlfn.XLOOKUP(B2010,Sheet1!$E$2:$E$171,Sheet1!$A$2:$A$171," ",0)</f>
        <v xml:space="preserve"> </v>
      </c>
      <c r="D2010" s="2" t="str">
        <f>_xlfn.XLOOKUP(B2010,Sheet1!$E$2:$E$171,Sheet1!$B$2:$B$171," ",0)</f>
        <v xml:space="preserve"> </v>
      </c>
      <c r="E2010" t="e" cm="1">
        <f t="array" ref="E2010">_xlfn.IFS(OR(D2010="Spl Mounting flange - 304",D2010="Spl Enlarged Mounting flange - 304",D2010="Spl Monoblock - 304",D2010="Dbl Mounting flange - 304",D2010="Dbl Monoblock - 304",D2010="Spl Mounting flange - 316",D2010="Dbl Mounting flange - 316",D2010="Spl Monoblock - 316",D2010="Dbl Mounting flange - 316"),D2010)</f>
        <v>#N/A</v>
      </c>
      <c r="F2010" t="e" cm="1">
        <f t="array" ref="F2010">_xlfn.IFS(OR($D2010="Fan 50 Hz",$D2010="Fan 440V 60 Hz",$D2010="Fan 460V 50 Hz"),$D2010)</f>
        <v>#N/A</v>
      </c>
      <c r="G2010" t="e" cm="1">
        <f t="array" ref="G2010">_xlfn.IFS(OR($D2010="Hopper 304",$D2010="Hopper 316"),$D2010)</f>
        <v>#N/A</v>
      </c>
      <c r="H2010" t="e" cm="1">
        <f t="array" ref="H2010">_xlfn.IFS(OR($D2010="Vibrating grid",$D2010="Vibrating grid for enlarged design"),$D2010)</f>
        <v>#N/A</v>
      </c>
      <c r="I2010" t="e" cm="1">
        <f t="array" ref="I2010">_xlfn.IFS(OR($D2010="Simple magnetic grid  - 304",$D2010="Simple magnetic grid  - 316",$D2010="Simple and enlarged magnetic grid "),$D2010)</f>
        <v>#N/A</v>
      </c>
      <c r="J2010" t="e" cm="1">
        <f t="array" ref="J2010">_xlfn.IFS(OR($D2010="SMC",$D2010="Simple magnetic grid  - 316.",$D2010="FESTO"),$D2010)</f>
        <v>#N/A</v>
      </c>
    </row>
    <row r="2011" spans="1:10" x14ac:dyDescent="0.2">
      <c r="A2011" t="s">
        <v>29</v>
      </c>
      <c r="B2011" t="s">
        <v>166</v>
      </c>
      <c r="C2011" s="2" t="str">
        <f>_xlfn.XLOOKUP(B2011,Sheet1!$E$2:$E$171,Sheet1!$A$2:$A$171," ",0)</f>
        <v xml:space="preserve"> </v>
      </c>
      <c r="D2011" s="2" t="str">
        <f>_xlfn.XLOOKUP(B2011,Sheet1!$E$2:$E$171,Sheet1!$B$2:$B$171," ",0)</f>
        <v xml:space="preserve"> </v>
      </c>
      <c r="E2011" t="e" cm="1">
        <f t="array" ref="E2011">_xlfn.IFS(OR(D2011="Spl Mounting flange - 304",D2011="Spl Enlarged Mounting flange - 304",D2011="Spl Monoblock - 304",D2011="Dbl Mounting flange - 304",D2011="Dbl Monoblock - 304",D2011="Spl Mounting flange - 316",D2011="Dbl Mounting flange - 316",D2011="Spl Monoblock - 316",D2011="Dbl Mounting flange - 316"),D2011)</f>
        <v>#N/A</v>
      </c>
      <c r="F2011" t="e" cm="1">
        <f t="array" ref="F2011">_xlfn.IFS(OR($D2011="Fan 50 Hz",$D2011="Fan 440V 60 Hz",$D2011="Fan 460V 50 Hz"),$D2011)</f>
        <v>#N/A</v>
      </c>
      <c r="G2011" t="e" cm="1">
        <f t="array" ref="G2011">_xlfn.IFS(OR($D2011="Hopper 304",$D2011="Hopper 316"),$D2011)</f>
        <v>#N/A</v>
      </c>
      <c r="H2011" t="e" cm="1">
        <f t="array" ref="H2011">_xlfn.IFS(OR($D2011="Vibrating grid",$D2011="Vibrating grid for enlarged design"),$D2011)</f>
        <v>#N/A</v>
      </c>
      <c r="I2011" t="e" cm="1">
        <f t="array" ref="I2011">_xlfn.IFS(OR($D2011="Simple magnetic grid  - 304",$D2011="Simple magnetic grid  - 316",$D2011="Simple and enlarged magnetic grid "),$D2011)</f>
        <v>#N/A</v>
      </c>
      <c r="J2011" t="e" cm="1">
        <f t="array" ref="J2011">_xlfn.IFS(OR($D2011="SMC",$D2011="Simple magnetic grid  - 316.",$D2011="FESTO"),$D2011)</f>
        <v>#N/A</v>
      </c>
    </row>
    <row r="2012" spans="1:10" x14ac:dyDescent="0.2">
      <c r="A2012" t="s">
        <v>29</v>
      </c>
      <c r="B2012" t="s">
        <v>1</v>
      </c>
      <c r="C2012" s="2" t="str">
        <f>_xlfn.XLOOKUP(B2012,Sheet1!$E$2:$E$171,Sheet1!$A$2:$A$171," ",0)</f>
        <v xml:space="preserve"> </v>
      </c>
      <c r="D2012" s="2" t="str">
        <f>_xlfn.XLOOKUP(B2012,Sheet1!$E$2:$E$171,Sheet1!$B$2:$B$171," ",0)</f>
        <v xml:space="preserve"> </v>
      </c>
      <c r="E2012" t="e" cm="1">
        <f t="array" ref="E2012">_xlfn.IFS(OR(D2012="Spl Mounting flange - 304",D2012="Spl Enlarged Mounting flange - 304",D2012="Spl Monoblock - 304",D2012="Dbl Mounting flange - 304",D2012="Dbl Monoblock - 304",D2012="Spl Mounting flange - 316",D2012="Dbl Mounting flange - 316",D2012="Spl Monoblock - 316",D2012="Dbl Mounting flange - 316"),D2012)</f>
        <v>#N/A</v>
      </c>
      <c r="F2012" t="e" cm="1">
        <f t="array" ref="F2012">_xlfn.IFS(OR($D2012="Fan 50 Hz",$D2012="Fan 440V 60 Hz",$D2012="Fan 460V 50 Hz"),$D2012)</f>
        <v>#N/A</v>
      </c>
      <c r="G2012" t="e" cm="1">
        <f t="array" ref="G2012">_xlfn.IFS(OR($D2012="Hopper 304",$D2012="Hopper 316"),$D2012)</f>
        <v>#N/A</v>
      </c>
      <c r="H2012" t="e" cm="1">
        <f t="array" ref="H2012">_xlfn.IFS(OR($D2012="Vibrating grid",$D2012="Vibrating grid for enlarged design"),$D2012)</f>
        <v>#N/A</v>
      </c>
      <c r="I2012" t="e" cm="1">
        <f t="array" ref="I2012">_xlfn.IFS(OR($D2012="Simple magnetic grid  - 304",$D2012="Simple magnetic grid  - 316",$D2012="Simple and enlarged magnetic grid "),$D2012)</f>
        <v>#N/A</v>
      </c>
      <c r="J2012" t="e" cm="1">
        <f t="array" ref="J2012">_xlfn.IFS(OR($D2012="SMC",$D2012="Simple magnetic grid  - 316.",$D2012="FESTO"),$D2012)</f>
        <v>#N/A</v>
      </c>
    </row>
    <row r="2013" spans="1:10" x14ac:dyDescent="0.2">
      <c r="A2013" t="s">
        <v>29</v>
      </c>
      <c r="B2013" t="s">
        <v>1</v>
      </c>
      <c r="C2013" s="2" t="str">
        <f>_xlfn.XLOOKUP(B2013,Sheet1!$E$2:$E$171,Sheet1!$A$2:$A$171," ",0)</f>
        <v xml:space="preserve"> </v>
      </c>
      <c r="D2013" s="2" t="str">
        <f>_xlfn.XLOOKUP(B2013,Sheet1!$E$2:$E$171,Sheet1!$B$2:$B$171," ",0)</f>
        <v xml:space="preserve"> </v>
      </c>
      <c r="E2013" t="e" cm="1">
        <f t="array" ref="E2013">_xlfn.IFS(OR(D2013="Spl Mounting flange - 304",D2013="Spl Enlarged Mounting flange - 304",D2013="Spl Monoblock - 304",D2013="Dbl Mounting flange - 304",D2013="Dbl Monoblock - 304",D2013="Spl Mounting flange - 316",D2013="Dbl Mounting flange - 316",D2013="Spl Monoblock - 316",D2013="Dbl Mounting flange - 316"),D2013)</f>
        <v>#N/A</v>
      </c>
      <c r="F2013" t="e" cm="1">
        <f t="array" ref="F2013">_xlfn.IFS(OR($D2013="Fan 50 Hz",$D2013="Fan 440V 60 Hz",$D2013="Fan 460V 50 Hz"),$D2013)</f>
        <v>#N/A</v>
      </c>
      <c r="G2013" t="e" cm="1">
        <f t="array" ref="G2013">_xlfn.IFS(OR($D2013="Hopper 304",$D2013="Hopper 316"),$D2013)</f>
        <v>#N/A</v>
      </c>
      <c r="H2013" t="e" cm="1">
        <f t="array" ref="H2013">_xlfn.IFS(OR($D2013="Vibrating grid",$D2013="Vibrating grid for enlarged design"),$D2013)</f>
        <v>#N/A</v>
      </c>
      <c r="I2013" t="e" cm="1">
        <f t="array" ref="I2013">_xlfn.IFS(OR($D2013="Simple magnetic grid  - 304",$D2013="Simple magnetic grid  - 316",$D2013="Simple and enlarged magnetic grid "),$D2013)</f>
        <v>#N/A</v>
      </c>
      <c r="J2013" t="e" cm="1">
        <f t="array" ref="J2013">_xlfn.IFS(OR($D2013="SMC",$D2013="Simple magnetic grid  - 316.",$D2013="FESTO"),$D2013)</f>
        <v>#N/A</v>
      </c>
    </row>
    <row r="2014" spans="1:10" x14ac:dyDescent="0.2">
      <c r="A2014" t="s">
        <v>29</v>
      </c>
      <c r="B2014" t="s">
        <v>302</v>
      </c>
      <c r="C2014" s="2" t="str">
        <f>_xlfn.XLOOKUP(B2014,Sheet1!$E$2:$E$171,Sheet1!$A$2:$A$171," ",0)</f>
        <v xml:space="preserve"> </v>
      </c>
      <c r="D2014" s="2" t="str">
        <f>_xlfn.XLOOKUP(B2014,Sheet1!$E$2:$E$171,Sheet1!$B$2:$B$171," ",0)</f>
        <v xml:space="preserve"> </v>
      </c>
      <c r="E2014" t="e" cm="1">
        <f t="array" ref="E2014">_xlfn.IFS(OR(D2014="Spl Mounting flange - 304",D2014="Spl Enlarged Mounting flange - 304",D2014="Spl Monoblock - 304",D2014="Dbl Mounting flange - 304",D2014="Dbl Monoblock - 304",D2014="Spl Mounting flange - 316",D2014="Dbl Mounting flange - 316",D2014="Spl Monoblock - 316",D2014="Dbl Mounting flange - 316"),D2014)</f>
        <v>#N/A</v>
      </c>
      <c r="F2014" t="e" cm="1">
        <f t="array" ref="F2014">_xlfn.IFS(OR($D2014="Fan 50 Hz",$D2014="Fan 440V 60 Hz",$D2014="Fan 460V 50 Hz"),$D2014)</f>
        <v>#N/A</v>
      </c>
      <c r="G2014" t="e" cm="1">
        <f t="array" ref="G2014">_xlfn.IFS(OR($D2014="Hopper 304",$D2014="Hopper 316"),$D2014)</f>
        <v>#N/A</v>
      </c>
      <c r="H2014" t="e" cm="1">
        <f t="array" ref="H2014">_xlfn.IFS(OR($D2014="Vibrating grid",$D2014="Vibrating grid for enlarged design"),$D2014)</f>
        <v>#N/A</v>
      </c>
      <c r="I2014" t="e" cm="1">
        <f t="array" ref="I2014">_xlfn.IFS(OR($D2014="Simple magnetic grid  - 304",$D2014="Simple magnetic grid  - 316",$D2014="Simple and enlarged magnetic grid "),$D2014)</f>
        <v>#N/A</v>
      </c>
      <c r="J2014" t="e" cm="1">
        <f t="array" ref="J2014">_xlfn.IFS(OR($D2014="SMC",$D2014="Simple magnetic grid  - 316.",$D2014="FESTO"),$D2014)</f>
        <v>#N/A</v>
      </c>
    </row>
    <row r="2015" spans="1:10" x14ac:dyDescent="0.2">
      <c r="A2015" t="s">
        <v>29</v>
      </c>
      <c r="B2015" t="s">
        <v>199</v>
      </c>
      <c r="C2015" s="2" t="str">
        <f>_xlfn.XLOOKUP(B2015,Sheet1!$E$2:$E$171,Sheet1!$A$2:$A$171," ",0)</f>
        <v xml:space="preserve"> </v>
      </c>
      <c r="D2015" s="2" t="str">
        <f>_xlfn.XLOOKUP(B2015,Sheet1!$E$2:$E$171,Sheet1!$B$2:$B$171," ",0)</f>
        <v xml:space="preserve"> </v>
      </c>
      <c r="E2015" t="e" cm="1">
        <f t="array" ref="E2015">_xlfn.IFS(OR(D2015="Spl Mounting flange - 304",D2015="Spl Enlarged Mounting flange - 304",D2015="Spl Monoblock - 304",D2015="Dbl Mounting flange - 304",D2015="Dbl Monoblock - 304",D2015="Spl Mounting flange - 316",D2015="Dbl Mounting flange - 316",D2015="Spl Monoblock - 316",D2015="Dbl Mounting flange - 316"),D2015)</f>
        <v>#N/A</v>
      </c>
      <c r="F2015" t="e" cm="1">
        <f t="array" ref="F2015">_xlfn.IFS(OR($D2015="Fan 50 Hz",$D2015="Fan 440V 60 Hz",$D2015="Fan 460V 50 Hz"),$D2015)</f>
        <v>#N/A</v>
      </c>
      <c r="G2015" t="e" cm="1">
        <f t="array" ref="G2015">_xlfn.IFS(OR($D2015="Hopper 304",$D2015="Hopper 316"),$D2015)</f>
        <v>#N/A</v>
      </c>
      <c r="H2015" t="e" cm="1">
        <f t="array" ref="H2015">_xlfn.IFS(OR($D2015="Vibrating grid",$D2015="Vibrating grid for enlarged design"),$D2015)</f>
        <v>#N/A</v>
      </c>
      <c r="I2015" t="e" cm="1">
        <f t="array" ref="I2015">_xlfn.IFS(OR($D2015="Simple magnetic grid  - 304",$D2015="Simple magnetic grid  - 316",$D2015="Simple and enlarged magnetic grid "),$D2015)</f>
        <v>#N/A</v>
      </c>
      <c r="J2015" t="e" cm="1">
        <f t="array" ref="J2015">_xlfn.IFS(OR($D2015="SMC",$D2015="Simple magnetic grid  - 316.",$D2015="FESTO"),$D2015)</f>
        <v>#N/A</v>
      </c>
    </row>
    <row r="2016" spans="1:10" x14ac:dyDescent="0.2">
      <c r="A2016" t="s">
        <v>29</v>
      </c>
      <c r="B2016" t="s">
        <v>1</v>
      </c>
      <c r="C2016" s="2" t="str">
        <f>_xlfn.XLOOKUP(B2016,Sheet1!$E$2:$E$171,Sheet1!$A$2:$A$171," ",0)</f>
        <v xml:space="preserve"> </v>
      </c>
      <c r="D2016" s="2" t="str">
        <f>_xlfn.XLOOKUP(B2016,Sheet1!$E$2:$E$171,Sheet1!$B$2:$B$171," ",0)</f>
        <v xml:space="preserve"> </v>
      </c>
      <c r="E2016" t="e" cm="1">
        <f t="array" ref="E2016">_xlfn.IFS(OR(D2016="Spl Mounting flange - 304",D2016="Spl Enlarged Mounting flange - 304",D2016="Spl Monoblock - 304",D2016="Dbl Mounting flange - 304",D2016="Dbl Monoblock - 304",D2016="Spl Mounting flange - 316",D2016="Dbl Mounting flange - 316",D2016="Spl Monoblock - 316",D2016="Dbl Mounting flange - 316"),D2016)</f>
        <v>#N/A</v>
      </c>
      <c r="F2016" t="e" cm="1">
        <f t="array" ref="F2016">_xlfn.IFS(OR($D2016="Fan 50 Hz",$D2016="Fan 440V 60 Hz",$D2016="Fan 460V 50 Hz"),$D2016)</f>
        <v>#N/A</v>
      </c>
      <c r="G2016" t="e" cm="1">
        <f t="array" ref="G2016">_xlfn.IFS(OR($D2016="Hopper 304",$D2016="Hopper 316"),$D2016)</f>
        <v>#N/A</v>
      </c>
      <c r="H2016" t="e" cm="1">
        <f t="array" ref="H2016">_xlfn.IFS(OR($D2016="Vibrating grid",$D2016="Vibrating grid for enlarged design"),$D2016)</f>
        <v>#N/A</v>
      </c>
      <c r="I2016" t="e" cm="1">
        <f t="array" ref="I2016">_xlfn.IFS(OR($D2016="Simple magnetic grid  - 304",$D2016="Simple magnetic grid  - 316",$D2016="Simple and enlarged magnetic grid "),$D2016)</f>
        <v>#N/A</v>
      </c>
      <c r="J2016" t="e" cm="1">
        <f t="array" ref="J2016">_xlfn.IFS(OR($D2016="SMC",$D2016="Simple magnetic grid  - 316.",$D2016="FESTO"),$D2016)</f>
        <v>#N/A</v>
      </c>
    </row>
    <row r="2017" spans="1:10" x14ac:dyDescent="0.2">
      <c r="A2017" t="s">
        <v>29</v>
      </c>
      <c r="B2017" t="s">
        <v>1</v>
      </c>
      <c r="C2017" s="2" t="str">
        <f>_xlfn.XLOOKUP(B2017,Sheet1!$E$2:$E$171,Sheet1!$A$2:$A$171," ",0)</f>
        <v xml:space="preserve"> </v>
      </c>
      <c r="D2017" s="2" t="str">
        <f>_xlfn.XLOOKUP(B2017,Sheet1!$E$2:$E$171,Sheet1!$B$2:$B$171," ",0)</f>
        <v xml:space="preserve"> </v>
      </c>
      <c r="E2017" t="e" cm="1">
        <f t="array" ref="E2017">_xlfn.IFS(OR(D2017="Spl Mounting flange - 304",D2017="Spl Enlarged Mounting flange - 304",D2017="Spl Monoblock - 304",D2017="Dbl Mounting flange - 304",D2017="Dbl Monoblock - 304",D2017="Spl Mounting flange - 316",D2017="Dbl Mounting flange - 316",D2017="Spl Monoblock - 316",D2017="Dbl Mounting flange - 316"),D2017)</f>
        <v>#N/A</v>
      </c>
      <c r="F2017" t="e" cm="1">
        <f t="array" ref="F2017">_xlfn.IFS(OR($D2017="Fan 50 Hz",$D2017="Fan 440V 60 Hz",$D2017="Fan 460V 50 Hz"),$D2017)</f>
        <v>#N/A</v>
      </c>
      <c r="G2017" t="e" cm="1">
        <f t="array" ref="G2017">_xlfn.IFS(OR($D2017="Hopper 304",$D2017="Hopper 316"),$D2017)</f>
        <v>#N/A</v>
      </c>
      <c r="H2017" t="e" cm="1">
        <f t="array" ref="H2017">_xlfn.IFS(OR($D2017="Vibrating grid",$D2017="Vibrating grid for enlarged design"),$D2017)</f>
        <v>#N/A</v>
      </c>
      <c r="I2017" t="e" cm="1">
        <f t="array" ref="I2017">_xlfn.IFS(OR($D2017="Simple magnetic grid  - 304",$D2017="Simple magnetic grid  - 316",$D2017="Simple and enlarged magnetic grid "),$D2017)</f>
        <v>#N/A</v>
      </c>
      <c r="J2017" t="e" cm="1">
        <f t="array" ref="J2017">_xlfn.IFS(OR($D2017="SMC",$D2017="Simple magnetic grid  - 316.",$D2017="FESTO"),$D2017)</f>
        <v>#N/A</v>
      </c>
    </row>
    <row r="2018" spans="1:10" x14ac:dyDescent="0.2">
      <c r="A2018" t="s">
        <v>29</v>
      </c>
      <c r="B2018" t="s">
        <v>74</v>
      </c>
      <c r="C2018" s="2" t="str">
        <f>_xlfn.XLOOKUP(B2018,Sheet1!$E$2:$E$171,Sheet1!$A$2:$A$171," ",0)</f>
        <v xml:space="preserve"> </v>
      </c>
      <c r="D2018" s="2" t="str">
        <f>_xlfn.XLOOKUP(B2018,Sheet1!$E$2:$E$171,Sheet1!$B$2:$B$171," ",0)</f>
        <v xml:space="preserve"> </v>
      </c>
      <c r="E2018" t="e" cm="1">
        <f t="array" ref="E2018">_xlfn.IFS(OR(D2018="Spl Mounting flange - 304",D2018="Spl Enlarged Mounting flange - 304",D2018="Spl Monoblock - 304",D2018="Dbl Mounting flange - 304",D2018="Dbl Monoblock - 304",D2018="Spl Mounting flange - 316",D2018="Dbl Mounting flange - 316",D2018="Spl Monoblock - 316",D2018="Dbl Mounting flange - 316"),D2018)</f>
        <v>#N/A</v>
      </c>
      <c r="F2018" t="e" cm="1">
        <f t="array" ref="F2018">_xlfn.IFS(OR($D2018="Fan 50 Hz",$D2018="Fan 440V 60 Hz",$D2018="Fan 460V 50 Hz"),$D2018)</f>
        <v>#N/A</v>
      </c>
      <c r="G2018" t="e" cm="1">
        <f t="array" ref="G2018">_xlfn.IFS(OR($D2018="Hopper 304",$D2018="Hopper 316"),$D2018)</f>
        <v>#N/A</v>
      </c>
      <c r="H2018" t="e" cm="1">
        <f t="array" ref="H2018">_xlfn.IFS(OR($D2018="Vibrating grid",$D2018="Vibrating grid for enlarged design"),$D2018)</f>
        <v>#N/A</v>
      </c>
      <c r="I2018" t="e" cm="1">
        <f t="array" ref="I2018">_xlfn.IFS(OR($D2018="Simple magnetic grid  - 304",$D2018="Simple magnetic grid  - 316",$D2018="Simple and enlarged magnetic grid "),$D2018)</f>
        <v>#N/A</v>
      </c>
      <c r="J2018" t="e" cm="1">
        <f t="array" ref="J2018">_xlfn.IFS(OR($D2018="SMC",$D2018="Simple magnetic grid  - 316.",$D2018="FESTO"),$D2018)</f>
        <v>#N/A</v>
      </c>
    </row>
    <row r="2019" spans="1:10" x14ac:dyDescent="0.2">
      <c r="A2019" t="s">
        <v>29</v>
      </c>
      <c r="B2019" t="s">
        <v>84</v>
      </c>
      <c r="C2019" s="2" t="str">
        <f>_xlfn.XLOOKUP(B2019,Sheet1!$E$2:$E$171,Sheet1!$A$2:$A$171," ",0)</f>
        <v xml:space="preserve"> </v>
      </c>
      <c r="D2019" s="2" t="str">
        <f>_xlfn.XLOOKUP(B2019,Sheet1!$E$2:$E$171,Sheet1!$B$2:$B$171," ",0)</f>
        <v xml:space="preserve"> </v>
      </c>
      <c r="E2019" t="e" cm="1">
        <f t="array" ref="E2019">_xlfn.IFS(OR(D2019="Spl Mounting flange - 304",D2019="Spl Enlarged Mounting flange - 304",D2019="Spl Monoblock - 304",D2019="Dbl Mounting flange - 304",D2019="Dbl Monoblock - 304",D2019="Spl Mounting flange - 316",D2019="Dbl Mounting flange - 316",D2019="Spl Monoblock - 316",D2019="Dbl Mounting flange - 316"),D2019)</f>
        <v>#N/A</v>
      </c>
      <c r="F2019" t="e" cm="1">
        <f t="array" ref="F2019">_xlfn.IFS(OR($D2019="Fan 50 Hz",$D2019="Fan 440V 60 Hz",$D2019="Fan 460V 50 Hz"),$D2019)</f>
        <v>#N/A</v>
      </c>
      <c r="G2019" t="e" cm="1">
        <f t="array" ref="G2019">_xlfn.IFS(OR($D2019="Hopper 304",$D2019="Hopper 316"),$D2019)</f>
        <v>#N/A</v>
      </c>
      <c r="H2019" t="e" cm="1">
        <f t="array" ref="H2019">_xlfn.IFS(OR($D2019="Vibrating grid",$D2019="Vibrating grid for enlarged design"),$D2019)</f>
        <v>#N/A</v>
      </c>
      <c r="I2019" t="e" cm="1">
        <f t="array" ref="I2019">_xlfn.IFS(OR($D2019="Simple magnetic grid  - 304",$D2019="Simple magnetic grid  - 316",$D2019="Simple and enlarged magnetic grid "),$D2019)</f>
        <v>#N/A</v>
      </c>
      <c r="J2019" t="e" cm="1">
        <f t="array" ref="J2019">_xlfn.IFS(OR($D2019="SMC",$D2019="Simple magnetic grid  - 316.",$D2019="FESTO"),$D2019)</f>
        <v>#N/A</v>
      </c>
    </row>
    <row r="2020" spans="1:10" x14ac:dyDescent="0.2">
      <c r="A2020" t="s">
        <v>29</v>
      </c>
      <c r="B2020" t="s">
        <v>81</v>
      </c>
      <c r="C2020" s="2" t="str">
        <f>_xlfn.XLOOKUP(B2020,Sheet1!$E$2:$E$171,Sheet1!$A$2:$A$171," ",0)</f>
        <v xml:space="preserve"> </v>
      </c>
      <c r="D2020" s="2" t="str">
        <f>_xlfn.XLOOKUP(B2020,Sheet1!$E$2:$E$171,Sheet1!$B$2:$B$171," ",0)</f>
        <v xml:space="preserve"> </v>
      </c>
      <c r="E2020" t="e" cm="1">
        <f t="array" ref="E2020">_xlfn.IFS(OR(D2020="Spl Mounting flange - 304",D2020="Spl Enlarged Mounting flange - 304",D2020="Spl Monoblock - 304",D2020="Dbl Mounting flange - 304",D2020="Dbl Monoblock - 304",D2020="Spl Mounting flange - 316",D2020="Dbl Mounting flange - 316",D2020="Spl Monoblock - 316",D2020="Dbl Mounting flange - 316"),D2020)</f>
        <v>#N/A</v>
      </c>
      <c r="F2020" t="e" cm="1">
        <f t="array" ref="F2020">_xlfn.IFS(OR($D2020="Fan 50 Hz",$D2020="Fan 440V 60 Hz",$D2020="Fan 460V 50 Hz"),$D2020)</f>
        <v>#N/A</v>
      </c>
      <c r="G2020" t="e" cm="1">
        <f t="array" ref="G2020">_xlfn.IFS(OR($D2020="Hopper 304",$D2020="Hopper 316"),$D2020)</f>
        <v>#N/A</v>
      </c>
      <c r="H2020" t="e" cm="1">
        <f t="array" ref="H2020">_xlfn.IFS(OR($D2020="Vibrating grid",$D2020="Vibrating grid for enlarged design"),$D2020)</f>
        <v>#N/A</v>
      </c>
      <c r="I2020" t="e" cm="1">
        <f t="array" ref="I2020">_xlfn.IFS(OR($D2020="Simple magnetic grid  - 304",$D2020="Simple magnetic grid  - 316",$D2020="Simple and enlarged magnetic grid "),$D2020)</f>
        <v>#N/A</v>
      </c>
      <c r="J2020" t="e" cm="1">
        <f t="array" ref="J2020">_xlfn.IFS(OR($D2020="SMC",$D2020="Simple magnetic grid  - 316.",$D2020="FESTO"),$D2020)</f>
        <v>#N/A</v>
      </c>
    </row>
    <row r="2021" spans="1:10" x14ac:dyDescent="0.2">
      <c r="A2021" t="s">
        <v>29</v>
      </c>
      <c r="B2021" t="s">
        <v>353</v>
      </c>
      <c r="C2021" s="2" t="str">
        <f>_xlfn.XLOOKUP(B2021,Sheet1!$E$2:$E$171,Sheet1!$A$2:$A$171," ",0)</f>
        <v xml:space="preserve"> </v>
      </c>
      <c r="D2021" s="2" t="str">
        <f>_xlfn.XLOOKUP(B2021,Sheet1!$E$2:$E$171,Sheet1!$B$2:$B$171," ",0)</f>
        <v xml:space="preserve"> </v>
      </c>
      <c r="E2021" t="e" cm="1">
        <f t="array" ref="E2021">_xlfn.IFS(OR(D2021="Spl Mounting flange - 304",D2021="Spl Enlarged Mounting flange - 304",D2021="Spl Monoblock - 304",D2021="Dbl Mounting flange - 304",D2021="Dbl Monoblock - 304",D2021="Spl Mounting flange - 316",D2021="Dbl Mounting flange - 316",D2021="Spl Monoblock - 316",D2021="Dbl Mounting flange - 316"),D2021)</f>
        <v>#N/A</v>
      </c>
      <c r="F2021" t="e" cm="1">
        <f t="array" ref="F2021">_xlfn.IFS(OR($D2021="Fan 50 Hz",$D2021="Fan 440V 60 Hz",$D2021="Fan 460V 50 Hz"),$D2021)</f>
        <v>#N/A</v>
      </c>
      <c r="G2021" t="e" cm="1">
        <f t="array" ref="G2021">_xlfn.IFS(OR($D2021="Hopper 304",$D2021="Hopper 316"),$D2021)</f>
        <v>#N/A</v>
      </c>
      <c r="H2021" t="e" cm="1">
        <f t="array" ref="H2021">_xlfn.IFS(OR($D2021="Vibrating grid",$D2021="Vibrating grid for enlarged design"),$D2021)</f>
        <v>#N/A</v>
      </c>
      <c r="I2021" t="e" cm="1">
        <f t="array" ref="I2021">_xlfn.IFS(OR($D2021="Simple magnetic grid  - 304",$D2021="Simple magnetic grid  - 316",$D2021="Simple and enlarged magnetic grid "),$D2021)</f>
        <v>#N/A</v>
      </c>
      <c r="J2021" t="e" cm="1">
        <f t="array" ref="J2021">_xlfn.IFS(OR($D2021="SMC",$D2021="Simple magnetic grid  - 316.",$D2021="FESTO"),$D2021)</f>
        <v>#N/A</v>
      </c>
    </row>
    <row r="2022" spans="1:10" x14ac:dyDescent="0.2">
      <c r="A2022" t="s">
        <v>29</v>
      </c>
      <c r="B2022" t="s">
        <v>226</v>
      </c>
      <c r="C2022" s="2" t="str">
        <f>_xlfn.XLOOKUP(B2022,Sheet1!$E$2:$E$171,Sheet1!$A$2:$A$171," ",0)</f>
        <v xml:space="preserve"> </v>
      </c>
      <c r="D2022" s="2" t="str">
        <f>_xlfn.XLOOKUP(B2022,Sheet1!$E$2:$E$171,Sheet1!$B$2:$B$171," ",0)</f>
        <v xml:space="preserve"> </v>
      </c>
      <c r="E2022" t="e" cm="1">
        <f t="array" ref="E2022">_xlfn.IFS(OR(D2022="Spl Mounting flange - 304",D2022="Spl Enlarged Mounting flange - 304",D2022="Spl Monoblock - 304",D2022="Dbl Mounting flange - 304",D2022="Dbl Monoblock - 304",D2022="Spl Mounting flange - 316",D2022="Dbl Mounting flange - 316",D2022="Spl Monoblock - 316",D2022="Dbl Mounting flange - 316"),D2022)</f>
        <v>#N/A</v>
      </c>
      <c r="F2022" t="e" cm="1">
        <f t="array" ref="F2022">_xlfn.IFS(OR($D2022="Fan 50 Hz",$D2022="Fan 440V 60 Hz",$D2022="Fan 460V 50 Hz"),$D2022)</f>
        <v>#N/A</v>
      </c>
      <c r="G2022" t="e" cm="1">
        <f t="array" ref="G2022">_xlfn.IFS(OR($D2022="Hopper 304",$D2022="Hopper 316"),$D2022)</f>
        <v>#N/A</v>
      </c>
      <c r="H2022" t="e" cm="1">
        <f t="array" ref="H2022">_xlfn.IFS(OR($D2022="Vibrating grid",$D2022="Vibrating grid for enlarged design"),$D2022)</f>
        <v>#N/A</v>
      </c>
      <c r="I2022" t="e" cm="1">
        <f t="array" ref="I2022">_xlfn.IFS(OR($D2022="Simple magnetic grid  - 304",$D2022="Simple magnetic grid  - 316",$D2022="Simple and enlarged magnetic grid "),$D2022)</f>
        <v>#N/A</v>
      </c>
      <c r="J2022" t="e" cm="1">
        <f t="array" ref="J2022">_xlfn.IFS(OR($D2022="SMC",$D2022="Simple magnetic grid  - 316.",$D2022="FESTO"),$D2022)</f>
        <v>#N/A</v>
      </c>
    </row>
    <row r="2023" spans="1:10" x14ac:dyDescent="0.2">
      <c r="A2023" t="s">
        <v>29</v>
      </c>
      <c r="B2023" t="s">
        <v>151</v>
      </c>
      <c r="C2023" s="2" t="str">
        <f>_xlfn.XLOOKUP(B2023,Sheet1!$E$2:$E$171,Sheet1!$A$2:$A$171," ",0)</f>
        <v xml:space="preserve"> </v>
      </c>
      <c r="D2023" s="2" t="str">
        <f>_xlfn.XLOOKUP(B2023,Sheet1!$E$2:$E$171,Sheet1!$B$2:$B$171," ",0)</f>
        <v xml:space="preserve"> </v>
      </c>
      <c r="E2023" t="e" cm="1">
        <f t="array" ref="E2023">_xlfn.IFS(OR(D2023="Spl Mounting flange - 304",D2023="Spl Enlarged Mounting flange - 304",D2023="Spl Monoblock - 304",D2023="Dbl Mounting flange - 304",D2023="Dbl Monoblock - 304",D2023="Spl Mounting flange - 316",D2023="Dbl Mounting flange - 316",D2023="Spl Monoblock - 316",D2023="Dbl Mounting flange - 316"),D2023)</f>
        <v>#N/A</v>
      </c>
      <c r="F2023" t="e" cm="1">
        <f t="array" ref="F2023">_xlfn.IFS(OR($D2023="Fan 50 Hz",$D2023="Fan 440V 60 Hz",$D2023="Fan 460V 50 Hz"),$D2023)</f>
        <v>#N/A</v>
      </c>
      <c r="G2023" t="e" cm="1">
        <f t="array" ref="G2023">_xlfn.IFS(OR($D2023="Hopper 304",$D2023="Hopper 316"),$D2023)</f>
        <v>#N/A</v>
      </c>
      <c r="H2023" t="e" cm="1">
        <f t="array" ref="H2023">_xlfn.IFS(OR($D2023="Vibrating grid",$D2023="Vibrating grid for enlarged design"),$D2023)</f>
        <v>#N/A</v>
      </c>
      <c r="I2023" t="e" cm="1">
        <f t="array" ref="I2023">_xlfn.IFS(OR($D2023="Simple magnetic grid  - 304",$D2023="Simple magnetic grid  - 316",$D2023="Simple and enlarged magnetic grid "),$D2023)</f>
        <v>#N/A</v>
      </c>
      <c r="J2023" t="e" cm="1">
        <f t="array" ref="J2023">_xlfn.IFS(OR($D2023="SMC",$D2023="Simple magnetic grid  - 316.",$D2023="FESTO"),$D2023)</f>
        <v>#N/A</v>
      </c>
    </row>
    <row r="2024" spans="1:10" x14ac:dyDescent="0.2">
      <c r="A2024" t="s">
        <v>29</v>
      </c>
      <c r="B2024" t="s">
        <v>127</v>
      </c>
      <c r="C2024" s="2">
        <f>_xlfn.XLOOKUP(B2024,Sheet1!$E$2:$E$171,Sheet1!$A$2:$A$171," ",0)</f>
        <v>1</v>
      </c>
      <c r="D2024" s="2" t="str">
        <f>_xlfn.XLOOKUP(B2024,Sheet1!$E$2:$E$171,Sheet1!$B$2:$B$171," ",0)</f>
        <v>Fan 50 Hz</v>
      </c>
      <c r="E2024" t="e" cm="1">
        <f t="array" ref="E2024">_xlfn.IFS(OR(D2024="Spl Mounting flange - 304",D2024="Spl Enlarged Mounting flange - 304",D2024="Spl Monoblock - 304",D2024="Dbl Mounting flange - 304",D2024="Dbl Monoblock - 304",D2024="Spl Mounting flange - 316",D2024="Dbl Mounting flange - 316",D2024="Spl Monoblock - 316",D2024="Dbl Mounting flange - 316"),D2024)</f>
        <v>#N/A</v>
      </c>
      <c r="F2024" t="str" cm="1">
        <f t="array" ref="F2024">_xlfn.IFS(OR($D2024="Fan 50 Hz",$D2024="Fan 440V 60 Hz",$D2024="Fan 460V 50 Hz"),$D2024)</f>
        <v>Fan 50 Hz</v>
      </c>
      <c r="G2024" t="e" cm="1">
        <f t="array" ref="G2024">_xlfn.IFS(OR($D2024="Hopper 304",$D2024="Hopper 316"),$D2024)</f>
        <v>#N/A</v>
      </c>
      <c r="H2024" t="e" cm="1">
        <f t="array" ref="H2024">_xlfn.IFS(OR($D2024="Vibrating grid",$D2024="Vibrating grid for enlarged design"),$D2024)</f>
        <v>#N/A</v>
      </c>
      <c r="I2024" t="e" cm="1">
        <f t="array" ref="I2024">_xlfn.IFS(OR($D2024="Simple magnetic grid  - 304",$D2024="Simple magnetic grid  - 316",$D2024="Simple and enlarged magnetic grid "),$D2024)</f>
        <v>#N/A</v>
      </c>
      <c r="J2024" t="e" cm="1">
        <f t="array" ref="J2024">_xlfn.IFS(OR($D2024="SMC",$D2024="Simple magnetic grid  - 316.",$D2024="FESTO"),$D2024)</f>
        <v>#N/A</v>
      </c>
    </row>
    <row r="2025" spans="1:10" x14ac:dyDescent="0.2">
      <c r="A2025" t="s">
        <v>29</v>
      </c>
      <c r="B2025" t="s">
        <v>194</v>
      </c>
      <c r="C2025" s="2" t="str">
        <f>_xlfn.XLOOKUP(B2025,Sheet1!$E$2:$E$171,Sheet1!$A$2:$A$171," ",0)</f>
        <v xml:space="preserve"> </v>
      </c>
      <c r="D2025" s="2" t="str">
        <f>_xlfn.XLOOKUP(B2025,Sheet1!$E$2:$E$171,Sheet1!$B$2:$B$171," ",0)</f>
        <v xml:space="preserve"> </v>
      </c>
      <c r="E2025" t="e" cm="1">
        <f t="array" ref="E2025">_xlfn.IFS(OR(D2025="Spl Mounting flange - 304",D2025="Spl Enlarged Mounting flange - 304",D2025="Spl Monoblock - 304",D2025="Dbl Mounting flange - 304",D2025="Dbl Monoblock - 304",D2025="Spl Mounting flange - 316",D2025="Dbl Mounting flange - 316",D2025="Spl Monoblock - 316",D2025="Dbl Mounting flange - 316"),D2025)</f>
        <v>#N/A</v>
      </c>
      <c r="F2025" t="e" cm="1">
        <f t="array" ref="F2025">_xlfn.IFS(OR($D2025="Fan 50 Hz",$D2025="Fan 440V 60 Hz",$D2025="Fan 460V 50 Hz"),$D2025)</f>
        <v>#N/A</v>
      </c>
      <c r="G2025" t="e" cm="1">
        <f t="array" ref="G2025">_xlfn.IFS(OR($D2025="Hopper 304",$D2025="Hopper 316"),$D2025)</f>
        <v>#N/A</v>
      </c>
      <c r="H2025" t="e" cm="1">
        <f t="array" ref="H2025">_xlfn.IFS(OR($D2025="Vibrating grid",$D2025="Vibrating grid for enlarged design"),$D2025)</f>
        <v>#N/A</v>
      </c>
      <c r="I2025" t="e" cm="1">
        <f t="array" ref="I2025">_xlfn.IFS(OR($D2025="Simple magnetic grid  - 304",$D2025="Simple magnetic grid  - 316",$D2025="Simple and enlarged magnetic grid "),$D2025)</f>
        <v>#N/A</v>
      </c>
      <c r="J2025" t="e" cm="1">
        <f t="array" ref="J2025">_xlfn.IFS(OR($D2025="SMC",$D2025="Simple magnetic grid  - 316.",$D2025="FESTO"),$D2025)</f>
        <v>#N/A</v>
      </c>
    </row>
    <row r="2026" spans="1:10" x14ac:dyDescent="0.2">
      <c r="A2026" t="s">
        <v>29</v>
      </c>
      <c r="B2026" t="s">
        <v>1</v>
      </c>
      <c r="C2026" s="2" t="str">
        <f>_xlfn.XLOOKUP(B2026,Sheet1!$E$2:$E$171,Sheet1!$A$2:$A$171," ",0)</f>
        <v xml:space="preserve"> </v>
      </c>
      <c r="D2026" s="2" t="str">
        <f>_xlfn.XLOOKUP(B2026,Sheet1!$E$2:$E$171,Sheet1!$B$2:$B$171," ",0)</f>
        <v xml:space="preserve"> </v>
      </c>
      <c r="E2026" t="e" cm="1">
        <f t="array" ref="E2026">_xlfn.IFS(OR(D2026="Spl Mounting flange - 304",D2026="Spl Enlarged Mounting flange - 304",D2026="Spl Monoblock - 304",D2026="Dbl Mounting flange - 304",D2026="Dbl Monoblock - 304",D2026="Spl Mounting flange - 316",D2026="Dbl Mounting flange - 316",D2026="Spl Monoblock - 316",D2026="Dbl Mounting flange - 316"),D2026)</f>
        <v>#N/A</v>
      </c>
      <c r="F2026" t="e" cm="1">
        <f t="array" ref="F2026">_xlfn.IFS(OR($D2026="Fan 50 Hz",$D2026="Fan 440V 60 Hz",$D2026="Fan 460V 50 Hz"),$D2026)</f>
        <v>#N/A</v>
      </c>
      <c r="G2026" t="e" cm="1">
        <f t="array" ref="G2026">_xlfn.IFS(OR($D2026="Hopper 304",$D2026="Hopper 316"),$D2026)</f>
        <v>#N/A</v>
      </c>
      <c r="H2026" t="e" cm="1">
        <f t="array" ref="H2026">_xlfn.IFS(OR($D2026="Vibrating grid",$D2026="Vibrating grid for enlarged design"),$D2026)</f>
        <v>#N/A</v>
      </c>
      <c r="I2026" t="e" cm="1">
        <f t="array" ref="I2026">_xlfn.IFS(OR($D2026="Simple magnetic grid  - 304",$D2026="Simple magnetic grid  - 316",$D2026="Simple and enlarged magnetic grid "),$D2026)</f>
        <v>#N/A</v>
      </c>
      <c r="J2026" t="e" cm="1">
        <f t="array" ref="J2026">_xlfn.IFS(OR($D2026="SMC",$D2026="Simple magnetic grid  - 316.",$D2026="FESTO"),$D2026)</f>
        <v>#N/A</v>
      </c>
    </row>
    <row r="2027" spans="1:10" x14ac:dyDescent="0.2">
      <c r="A2027" t="s">
        <v>29</v>
      </c>
      <c r="B2027" t="s">
        <v>370</v>
      </c>
      <c r="C2027" s="2" t="str">
        <f>_xlfn.XLOOKUP(B2027,Sheet1!$E$2:$E$171,Sheet1!$A$2:$A$171," ",0)</f>
        <v xml:space="preserve"> </v>
      </c>
      <c r="D2027" s="2" t="str">
        <f>_xlfn.XLOOKUP(B2027,Sheet1!$E$2:$E$171,Sheet1!$B$2:$B$171," ",0)</f>
        <v xml:space="preserve"> </v>
      </c>
      <c r="E2027" t="e" cm="1">
        <f t="array" ref="E2027">_xlfn.IFS(OR(D2027="Spl Mounting flange - 304",D2027="Spl Enlarged Mounting flange - 304",D2027="Spl Monoblock - 304",D2027="Dbl Mounting flange - 304",D2027="Dbl Monoblock - 304",D2027="Spl Mounting flange - 316",D2027="Dbl Mounting flange - 316",D2027="Spl Monoblock - 316",D2027="Dbl Mounting flange - 316"),D2027)</f>
        <v>#N/A</v>
      </c>
      <c r="F2027" t="e" cm="1">
        <f t="array" ref="F2027">_xlfn.IFS(OR($D2027="Fan 50 Hz",$D2027="Fan 440V 60 Hz",$D2027="Fan 460V 50 Hz"),$D2027)</f>
        <v>#N/A</v>
      </c>
      <c r="G2027" t="e" cm="1">
        <f t="array" ref="G2027">_xlfn.IFS(OR($D2027="Hopper 304",$D2027="Hopper 316"),$D2027)</f>
        <v>#N/A</v>
      </c>
      <c r="H2027" t="e" cm="1">
        <f t="array" ref="H2027">_xlfn.IFS(OR($D2027="Vibrating grid",$D2027="Vibrating grid for enlarged design"),$D2027)</f>
        <v>#N/A</v>
      </c>
      <c r="I2027" t="e" cm="1">
        <f t="array" ref="I2027">_xlfn.IFS(OR($D2027="Simple magnetic grid  - 304",$D2027="Simple magnetic grid  - 316",$D2027="Simple and enlarged magnetic grid "),$D2027)</f>
        <v>#N/A</v>
      </c>
      <c r="J2027" t="e" cm="1">
        <f t="array" ref="J2027">_xlfn.IFS(OR($D2027="SMC",$D2027="Simple magnetic grid  - 316.",$D2027="FESTO"),$D2027)</f>
        <v>#N/A</v>
      </c>
    </row>
    <row r="2028" spans="1:10" x14ac:dyDescent="0.2">
      <c r="A2028" t="s">
        <v>29</v>
      </c>
      <c r="B2028" t="s">
        <v>263</v>
      </c>
      <c r="C2028" s="2" t="str">
        <f>_xlfn.XLOOKUP(B2028,Sheet1!$E$2:$E$171,Sheet1!$A$2:$A$171," ",0)</f>
        <v xml:space="preserve"> </v>
      </c>
      <c r="D2028" s="2" t="str">
        <f>_xlfn.XLOOKUP(B2028,Sheet1!$E$2:$E$171,Sheet1!$B$2:$B$171," ",0)</f>
        <v xml:space="preserve"> </v>
      </c>
      <c r="E2028" t="e" cm="1">
        <f t="array" ref="E2028">_xlfn.IFS(OR(D2028="Spl Mounting flange - 304",D2028="Spl Enlarged Mounting flange - 304",D2028="Spl Monoblock - 304",D2028="Dbl Mounting flange - 304",D2028="Dbl Monoblock - 304",D2028="Spl Mounting flange - 316",D2028="Dbl Mounting flange - 316",D2028="Spl Monoblock - 316",D2028="Dbl Mounting flange - 316"),D2028)</f>
        <v>#N/A</v>
      </c>
      <c r="F2028" t="e" cm="1">
        <f t="array" ref="F2028">_xlfn.IFS(OR($D2028="Fan 50 Hz",$D2028="Fan 440V 60 Hz",$D2028="Fan 460V 50 Hz"),$D2028)</f>
        <v>#N/A</v>
      </c>
      <c r="G2028" t="e" cm="1">
        <f t="array" ref="G2028">_xlfn.IFS(OR($D2028="Hopper 304",$D2028="Hopper 316"),$D2028)</f>
        <v>#N/A</v>
      </c>
      <c r="H2028" t="e" cm="1">
        <f t="array" ref="H2028">_xlfn.IFS(OR($D2028="Vibrating grid",$D2028="Vibrating grid for enlarged design"),$D2028)</f>
        <v>#N/A</v>
      </c>
      <c r="I2028" t="e" cm="1">
        <f t="array" ref="I2028">_xlfn.IFS(OR($D2028="Simple magnetic grid  - 304",$D2028="Simple magnetic grid  - 316",$D2028="Simple and enlarged magnetic grid "),$D2028)</f>
        <v>#N/A</v>
      </c>
      <c r="J2028" t="e" cm="1">
        <f t="array" ref="J2028">_xlfn.IFS(OR($D2028="SMC",$D2028="Simple magnetic grid  - 316.",$D2028="FESTO"),$D2028)</f>
        <v>#N/A</v>
      </c>
    </row>
    <row r="2029" spans="1:10" x14ac:dyDescent="0.2">
      <c r="A2029" t="s">
        <v>29</v>
      </c>
      <c r="B2029" t="s">
        <v>108</v>
      </c>
      <c r="C2029" s="2" t="str">
        <f>_xlfn.XLOOKUP(B2029,Sheet1!$E$2:$E$171,Sheet1!$A$2:$A$171," ",0)</f>
        <v xml:space="preserve"> </v>
      </c>
      <c r="D2029" s="2" t="str">
        <f>_xlfn.XLOOKUP(B2029,Sheet1!$E$2:$E$171,Sheet1!$B$2:$B$171," ",0)</f>
        <v xml:space="preserve"> </v>
      </c>
      <c r="E2029" t="e" cm="1">
        <f t="array" ref="E2029">_xlfn.IFS(OR(D2029="Spl Mounting flange - 304",D2029="Spl Enlarged Mounting flange - 304",D2029="Spl Monoblock - 304",D2029="Dbl Mounting flange - 304",D2029="Dbl Monoblock - 304",D2029="Spl Mounting flange - 316",D2029="Dbl Mounting flange - 316",D2029="Spl Monoblock - 316",D2029="Dbl Mounting flange - 316"),D2029)</f>
        <v>#N/A</v>
      </c>
      <c r="F2029" t="e" cm="1">
        <f t="array" ref="F2029">_xlfn.IFS(OR($D2029="Fan 50 Hz",$D2029="Fan 440V 60 Hz",$D2029="Fan 460V 50 Hz"),$D2029)</f>
        <v>#N/A</v>
      </c>
      <c r="G2029" t="e" cm="1">
        <f t="array" ref="G2029">_xlfn.IFS(OR($D2029="Hopper 304",$D2029="Hopper 316"),$D2029)</f>
        <v>#N/A</v>
      </c>
      <c r="H2029" t="e" cm="1">
        <f t="array" ref="H2029">_xlfn.IFS(OR($D2029="Vibrating grid",$D2029="Vibrating grid for enlarged design"),$D2029)</f>
        <v>#N/A</v>
      </c>
      <c r="I2029" t="e" cm="1">
        <f t="array" ref="I2029">_xlfn.IFS(OR($D2029="Simple magnetic grid  - 304",$D2029="Simple magnetic grid  - 316",$D2029="Simple and enlarged magnetic grid "),$D2029)</f>
        <v>#N/A</v>
      </c>
      <c r="J2029" t="e" cm="1">
        <f t="array" ref="J2029">_xlfn.IFS(OR($D2029="SMC",$D2029="Simple magnetic grid  - 316.",$D2029="FESTO"),$D2029)</f>
        <v>#N/A</v>
      </c>
    </row>
    <row r="2030" spans="1:10" x14ac:dyDescent="0.2">
      <c r="A2030" t="s">
        <v>29</v>
      </c>
      <c r="B2030" t="s">
        <v>109</v>
      </c>
      <c r="C2030" s="2" t="str">
        <f>_xlfn.XLOOKUP(B2030,Sheet1!$E$2:$E$171,Sheet1!$A$2:$A$171," ",0)</f>
        <v xml:space="preserve"> </v>
      </c>
      <c r="D2030" s="2" t="str">
        <f>_xlfn.XLOOKUP(B2030,Sheet1!$E$2:$E$171,Sheet1!$B$2:$B$171," ",0)</f>
        <v xml:space="preserve"> </v>
      </c>
      <c r="E2030" t="e" cm="1">
        <f t="array" ref="E2030">_xlfn.IFS(OR(D2030="Spl Mounting flange - 304",D2030="Spl Enlarged Mounting flange - 304",D2030="Spl Monoblock - 304",D2030="Dbl Mounting flange - 304",D2030="Dbl Monoblock - 304",D2030="Spl Mounting flange - 316",D2030="Dbl Mounting flange - 316",D2030="Spl Monoblock - 316",D2030="Dbl Mounting flange - 316"),D2030)</f>
        <v>#N/A</v>
      </c>
      <c r="F2030" t="e" cm="1">
        <f t="array" ref="F2030">_xlfn.IFS(OR($D2030="Fan 50 Hz",$D2030="Fan 440V 60 Hz",$D2030="Fan 460V 50 Hz"),$D2030)</f>
        <v>#N/A</v>
      </c>
      <c r="G2030" t="e" cm="1">
        <f t="array" ref="G2030">_xlfn.IFS(OR($D2030="Hopper 304",$D2030="Hopper 316"),$D2030)</f>
        <v>#N/A</v>
      </c>
      <c r="H2030" t="e" cm="1">
        <f t="array" ref="H2030">_xlfn.IFS(OR($D2030="Vibrating grid",$D2030="Vibrating grid for enlarged design"),$D2030)</f>
        <v>#N/A</v>
      </c>
      <c r="I2030" t="e" cm="1">
        <f t="array" ref="I2030">_xlfn.IFS(OR($D2030="Simple magnetic grid  - 304",$D2030="Simple magnetic grid  - 316",$D2030="Simple and enlarged magnetic grid "),$D2030)</f>
        <v>#N/A</v>
      </c>
      <c r="J2030" t="e" cm="1">
        <f t="array" ref="J2030">_xlfn.IFS(OR($D2030="SMC",$D2030="Simple magnetic grid  - 316.",$D2030="FESTO"),$D2030)</f>
        <v>#N/A</v>
      </c>
    </row>
    <row r="2031" spans="1:10" x14ac:dyDescent="0.2">
      <c r="A2031" t="s">
        <v>29</v>
      </c>
      <c r="B2031" t="s">
        <v>369</v>
      </c>
      <c r="C2031" s="2" t="str">
        <f>_xlfn.XLOOKUP(B2031,Sheet1!$E$2:$E$171,Sheet1!$A$2:$A$171," ",0)</f>
        <v xml:space="preserve"> </v>
      </c>
      <c r="D2031" s="2" t="str">
        <f>_xlfn.XLOOKUP(B2031,Sheet1!$E$2:$E$171,Sheet1!$B$2:$B$171," ",0)</f>
        <v xml:space="preserve"> </v>
      </c>
      <c r="E2031" t="e" cm="1">
        <f t="array" ref="E2031">_xlfn.IFS(OR(D2031="Spl Mounting flange - 304",D2031="Spl Enlarged Mounting flange - 304",D2031="Spl Monoblock - 304",D2031="Dbl Mounting flange - 304",D2031="Dbl Monoblock - 304",D2031="Spl Mounting flange - 316",D2031="Dbl Mounting flange - 316",D2031="Spl Monoblock - 316",D2031="Dbl Mounting flange - 316"),D2031)</f>
        <v>#N/A</v>
      </c>
      <c r="F2031" t="e" cm="1">
        <f t="array" ref="F2031">_xlfn.IFS(OR($D2031="Fan 50 Hz",$D2031="Fan 440V 60 Hz",$D2031="Fan 460V 50 Hz"),$D2031)</f>
        <v>#N/A</v>
      </c>
      <c r="G2031" t="e" cm="1">
        <f t="array" ref="G2031">_xlfn.IFS(OR($D2031="Hopper 304",$D2031="Hopper 316"),$D2031)</f>
        <v>#N/A</v>
      </c>
      <c r="H2031" t="e" cm="1">
        <f t="array" ref="H2031">_xlfn.IFS(OR($D2031="Vibrating grid",$D2031="Vibrating grid for enlarged design"),$D2031)</f>
        <v>#N/A</v>
      </c>
      <c r="I2031" t="e" cm="1">
        <f t="array" ref="I2031">_xlfn.IFS(OR($D2031="Simple magnetic grid  - 304",$D2031="Simple magnetic grid  - 316",$D2031="Simple and enlarged magnetic grid "),$D2031)</f>
        <v>#N/A</v>
      </c>
      <c r="J2031" t="e" cm="1">
        <f t="array" ref="J2031">_xlfn.IFS(OR($D2031="SMC",$D2031="Simple magnetic grid  - 316.",$D2031="FESTO"),$D2031)</f>
        <v>#N/A</v>
      </c>
    </row>
    <row r="2032" spans="1:10" x14ac:dyDescent="0.2">
      <c r="A2032" t="s">
        <v>29</v>
      </c>
      <c r="B2032" t="s">
        <v>368</v>
      </c>
      <c r="C2032" s="2" t="str">
        <f>_xlfn.XLOOKUP(B2032,Sheet1!$E$2:$E$171,Sheet1!$A$2:$A$171," ",0)</f>
        <v xml:space="preserve"> </v>
      </c>
      <c r="D2032" s="2" t="str">
        <f>_xlfn.XLOOKUP(B2032,Sheet1!$E$2:$E$171,Sheet1!$B$2:$B$171," ",0)</f>
        <v xml:space="preserve"> </v>
      </c>
      <c r="E2032" t="e" cm="1">
        <f t="array" ref="E2032">_xlfn.IFS(OR(D2032="Spl Mounting flange - 304",D2032="Spl Enlarged Mounting flange - 304",D2032="Spl Monoblock - 304",D2032="Dbl Mounting flange - 304",D2032="Dbl Monoblock - 304",D2032="Spl Mounting flange - 316",D2032="Dbl Mounting flange - 316",D2032="Spl Monoblock - 316",D2032="Dbl Mounting flange - 316"),D2032)</f>
        <v>#N/A</v>
      </c>
      <c r="F2032" t="e" cm="1">
        <f t="array" ref="F2032">_xlfn.IFS(OR($D2032="Fan 50 Hz",$D2032="Fan 440V 60 Hz",$D2032="Fan 460V 50 Hz"),$D2032)</f>
        <v>#N/A</v>
      </c>
      <c r="G2032" t="e" cm="1">
        <f t="array" ref="G2032">_xlfn.IFS(OR($D2032="Hopper 304",$D2032="Hopper 316"),$D2032)</f>
        <v>#N/A</v>
      </c>
      <c r="H2032" t="e" cm="1">
        <f t="array" ref="H2032">_xlfn.IFS(OR($D2032="Vibrating grid",$D2032="Vibrating grid for enlarged design"),$D2032)</f>
        <v>#N/A</v>
      </c>
      <c r="I2032" t="e" cm="1">
        <f t="array" ref="I2032">_xlfn.IFS(OR($D2032="Simple magnetic grid  - 304",$D2032="Simple magnetic grid  - 316",$D2032="Simple and enlarged magnetic grid "),$D2032)</f>
        <v>#N/A</v>
      </c>
      <c r="J2032" t="e" cm="1">
        <f t="array" ref="J2032">_xlfn.IFS(OR($D2032="SMC",$D2032="Simple magnetic grid  - 316.",$D2032="FESTO"),$D2032)</f>
        <v>#N/A</v>
      </c>
    </row>
    <row r="2033" spans="1:10" x14ac:dyDescent="0.2">
      <c r="A2033" t="s">
        <v>29</v>
      </c>
      <c r="B2033" t="s">
        <v>328</v>
      </c>
      <c r="C2033" s="2" t="str">
        <f>_xlfn.XLOOKUP(B2033,Sheet1!$E$2:$E$171,Sheet1!$A$2:$A$171," ",0)</f>
        <v xml:space="preserve"> </v>
      </c>
      <c r="D2033" s="2" t="str">
        <f>_xlfn.XLOOKUP(B2033,Sheet1!$E$2:$E$171,Sheet1!$B$2:$B$171," ",0)</f>
        <v xml:space="preserve"> </v>
      </c>
      <c r="E2033" t="e" cm="1">
        <f t="array" ref="E2033">_xlfn.IFS(OR(D2033="Spl Mounting flange - 304",D2033="Spl Enlarged Mounting flange - 304",D2033="Spl Monoblock - 304",D2033="Dbl Mounting flange - 304",D2033="Dbl Monoblock - 304",D2033="Spl Mounting flange - 316",D2033="Dbl Mounting flange - 316",D2033="Spl Monoblock - 316",D2033="Dbl Mounting flange - 316"),D2033)</f>
        <v>#N/A</v>
      </c>
      <c r="F2033" t="e" cm="1">
        <f t="array" ref="F2033">_xlfn.IFS(OR($D2033="Fan 50 Hz",$D2033="Fan 440V 60 Hz",$D2033="Fan 460V 50 Hz"),$D2033)</f>
        <v>#N/A</v>
      </c>
      <c r="G2033" t="e" cm="1">
        <f t="array" ref="G2033">_xlfn.IFS(OR($D2033="Hopper 304",$D2033="Hopper 316"),$D2033)</f>
        <v>#N/A</v>
      </c>
      <c r="H2033" t="e" cm="1">
        <f t="array" ref="H2033">_xlfn.IFS(OR($D2033="Vibrating grid",$D2033="Vibrating grid for enlarged design"),$D2033)</f>
        <v>#N/A</v>
      </c>
      <c r="I2033" t="e" cm="1">
        <f t="array" ref="I2033">_xlfn.IFS(OR($D2033="Simple magnetic grid  - 304",$D2033="Simple magnetic grid  - 316",$D2033="Simple and enlarged magnetic grid "),$D2033)</f>
        <v>#N/A</v>
      </c>
      <c r="J2033" t="e" cm="1">
        <f t="array" ref="J2033">_xlfn.IFS(OR($D2033="SMC",$D2033="Simple magnetic grid  - 316.",$D2033="FESTO"),$D2033)</f>
        <v>#N/A</v>
      </c>
    </row>
    <row r="2034" spans="1:10" x14ac:dyDescent="0.2">
      <c r="A2034" t="s">
        <v>29</v>
      </c>
      <c r="B2034" t="s">
        <v>261</v>
      </c>
      <c r="C2034" s="2" t="str">
        <f>_xlfn.XLOOKUP(B2034,Sheet1!$E$2:$E$171,Sheet1!$A$2:$A$171," ",0)</f>
        <v xml:space="preserve"> </v>
      </c>
      <c r="D2034" s="2" t="str">
        <f>_xlfn.XLOOKUP(B2034,Sheet1!$E$2:$E$171,Sheet1!$B$2:$B$171," ",0)</f>
        <v xml:space="preserve"> </v>
      </c>
      <c r="E2034" t="e" cm="1">
        <f t="array" ref="E2034">_xlfn.IFS(OR(D2034="Spl Mounting flange - 304",D2034="Spl Enlarged Mounting flange - 304",D2034="Spl Monoblock - 304",D2034="Dbl Mounting flange - 304",D2034="Dbl Monoblock - 304",D2034="Spl Mounting flange - 316",D2034="Dbl Mounting flange - 316",D2034="Spl Monoblock - 316",D2034="Dbl Mounting flange - 316"),D2034)</f>
        <v>#N/A</v>
      </c>
      <c r="F2034" t="e" cm="1">
        <f t="array" ref="F2034">_xlfn.IFS(OR($D2034="Fan 50 Hz",$D2034="Fan 440V 60 Hz",$D2034="Fan 460V 50 Hz"),$D2034)</f>
        <v>#N/A</v>
      </c>
      <c r="G2034" t="e" cm="1">
        <f t="array" ref="G2034">_xlfn.IFS(OR($D2034="Hopper 304",$D2034="Hopper 316"),$D2034)</f>
        <v>#N/A</v>
      </c>
      <c r="H2034" t="e" cm="1">
        <f t="array" ref="H2034">_xlfn.IFS(OR($D2034="Vibrating grid",$D2034="Vibrating grid for enlarged design"),$D2034)</f>
        <v>#N/A</v>
      </c>
      <c r="I2034" t="e" cm="1">
        <f t="array" ref="I2034">_xlfn.IFS(OR($D2034="Simple magnetic grid  - 304",$D2034="Simple magnetic grid  - 316",$D2034="Simple and enlarged magnetic grid "),$D2034)</f>
        <v>#N/A</v>
      </c>
      <c r="J2034" t="e" cm="1">
        <f t="array" ref="J2034">_xlfn.IFS(OR($D2034="SMC",$D2034="Simple magnetic grid  - 316.",$D2034="FESTO"),$D2034)</f>
        <v>#N/A</v>
      </c>
    </row>
    <row r="2035" spans="1:10" x14ac:dyDescent="0.2">
      <c r="A2035" t="s">
        <v>29</v>
      </c>
      <c r="B2035" t="s">
        <v>367</v>
      </c>
      <c r="C2035" s="2" t="str">
        <f>_xlfn.XLOOKUP(B2035,Sheet1!$E$2:$E$171,Sheet1!$A$2:$A$171," ",0)</f>
        <v xml:space="preserve"> </v>
      </c>
      <c r="D2035" s="2" t="str">
        <f>_xlfn.XLOOKUP(B2035,Sheet1!$E$2:$E$171,Sheet1!$B$2:$B$171," ",0)</f>
        <v xml:space="preserve"> </v>
      </c>
      <c r="E2035" t="e" cm="1">
        <f t="array" ref="E2035">_xlfn.IFS(OR(D2035="Spl Mounting flange - 304",D2035="Spl Enlarged Mounting flange - 304",D2035="Spl Monoblock - 304",D2035="Dbl Mounting flange - 304",D2035="Dbl Monoblock - 304",D2035="Spl Mounting flange - 316",D2035="Dbl Mounting flange - 316",D2035="Spl Monoblock - 316",D2035="Dbl Mounting flange - 316"),D2035)</f>
        <v>#N/A</v>
      </c>
      <c r="F2035" t="e" cm="1">
        <f t="array" ref="F2035">_xlfn.IFS(OR($D2035="Fan 50 Hz",$D2035="Fan 440V 60 Hz",$D2035="Fan 460V 50 Hz"),$D2035)</f>
        <v>#N/A</v>
      </c>
      <c r="G2035" t="e" cm="1">
        <f t="array" ref="G2035">_xlfn.IFS(OR($D2035="Hopper 304",$D2035="Hopper 316"),$D2035)</f>
        <v>#N/A</v>
      </c>
      <c r="H2035" t="e" cm="1">
        <f t="array" ref="H2035">_xlfn.IFS(OR($D2035="Vibrating grid",$D2035="Vibrating grid for enlarged design"),$D2035)</f>
        <v>#N/A</v>
      </c>
      <c r="I2035" t="e" cm="1">
        <f t="array" ref="I2035">_xlfn.IFS(OR($D2035="Simple magnetic grid  - 304",$D2035="Simple magnetic grid  - 316",$D2035="Simple and enlarged magnetic grid "),$D2035)</f>
        <v>#N/A</v>
      </c>
      <c r="J2035" t="e" cm="1">
        <f t="array" ref="J2035">_xlfn.IFS(OR($D2035="SMC",$D2035="Simple magnetic grid  - 316.",$D2035="FESTO"),$D2035)</f>
        <v>#N/A</v>
      </c>
    </row>
    <row r="2036" spans="1:10" x14ac:dyDescent="0.2">
      <c r="A2036" t="s">
        <v>29</v>
      </c>
      <c r="B2036" t="s">
        <v>366</v>
      </c>
      <c r="C2036" s="2" t="str">
        <f>_xlfn.XLOOKUP(B2036,Sheet1!$E$2:$E$171,Sheet1!$A$2:$A$171," ",0)</f>
        <v xml:space="preserve"> </v>
      </c>
      <c r="D2036" s="2" t="str">
        <f>_xlfn.XLOOKUP(B2036,Sheet1!$E$2:$E$171,Sheet1!$B$2:$B$171," ",0)</f>
        <v xml:space="preserve"> </v>
      </c>
      <c r="E2036" t="e" cm="1">
        <f t="array" ref="E2036">_xlfn.IFS(OR(D2036="Spl Mounting flange - 304",D2036="Spl Enlarged Mounting flange - 304",D2036="Spl Monoblock - 304",D2036="Dbl Mounting flange - 304",D2036="Dbl Monoblock - 304",D2036="Spl Mounting flange - 316",D2036="Dbl Mounting flange - 316",D2036="Spl Monoblock - 316",D2036="Dbl Mounting flange - 316"),D2036)</f>
        <v>#N/A</v>
      </c>
      <c r="F2036" t="e" cm="1">
        <f t="array" ref="F2036">_xlfn.IFS(OR($D2036="Fan 50 Hz",$D2036="Fan 440V 60 Hz",$D2036="Fan 460V 50 Hz"),$D2036)</f>
        <v>#N/A</v>
      </c>
      <c r="G2036" t="e" cm="1">
        <f t="array" ref="G2036">_xlfn.IFS(OR($D2036="Hopper 304",$D2036="Hopper 316"),$D2036)</f>
        <v>#N/A</v>
      </c>
      <c r="H2036" t="e" cm="1">
        <f t="array" ref="H2036">_xlfn.IFS(OR($D2036="Vibrating grid",$D2036="Vibrating grid for enlarged design"),$D2036)</f>
        <v>#N/A</v>
      </c>
      <c r="I2036" t="e" cm="1">
        <f t="array" ref="I2036">_xlfn.IFS(OR($D2036="Simple magnetic grid  - 304",$D2036="Simple magnetic grid  - 316",$D2036="Simple and enlarged magnetic grid "),$D2036)</f>
        <v>#N/A</v>
      </c>
      <c r="J2036" t="e" cm="1">
        <f t="array" ref="J2036">_xlfn.IFS(OR($D2036="SMC",$D2036="Simple magnetic grid  - 316.",$D2036="FESTO"),$D2036)</f>
        <v>#N/A</v>
      </c>
    </row>
    <row r="2037" spans="1:10" x14ac:dyDescent="0.2">
      <c r="A2037" t="s">
        <v>29</v>
      </c>
      <c r="B2037" t="s">
        <v>333</v>
      </c>
      <c r="C2037" s="2" t="str">
        <f>_xlfn.XLOOKUP(B2037,Sheet1!$E$2:$E$171,Sheet1!$A$2:$A$171," ",0)</f>
        <v xml:space="preserve"> </v>
      </c>
      <c r="D2037" s="2" t="str">
        <f>_xlfn.XLOOKUP(B2037,Sheet1!$E$2:$E$171,Sheet1!$B$2:$B$171," ",0)</f>
        <v xml:space="preserve"> </v>
      </c>
      <c r="E2037" t="e" cm="1">
        <f t="array" ref="E2037">_xlfn.IFS(OR(D2037="Spl Mounting flange - 304",D2037="Spl Enlarged Mounting flange - 304",D2037="Spl Monoblock - 304",D2037="Dbl Mounting flange - 304",D2037="Dbl Monoblock - 304",D2037="Spl Mounting flange - 316",D2037="Dbl Mounting flange - 316",D2037="Spl Monoblock - 316",D2037="Dbl Mounting flange - 316"),D2037)</f>
        <v>#N/A</v>
      </c>
      <c r="F2037" t="e" cm="1">
        <f t="array" ref="F2037">_xlfn.IFS(OR($D2037="Fan 50 Hz",$D2037="Fan 440V 60 Hz",$D2037="Fan 460V 50 Hz"),$D2037)</f>
        <v>#N/A</v>
      </c>
      <c r="G2037" t="e" cm="1">
        <f t="array" ref="G2037">_xlfn.IFS(OR($D2037="Hopper 304",$D2037="Hopper 316"),$D2037)</f>
        <v>#N/A</v>
      </c>
      <c r="H2037" t="e" cm="1">
        <f t="array" ref="H2037">_xlfn.IFS(OR($D2037="Vibrating grid",$D2037="Vibrating grid for enlarged design"),$D2037)</f>
        <v>#N/A</v>
      </c>
      <c r="I2037" t="e" cm="1">
        <f t="array" ref="I2037">_xlfn.IFS(OR($D2037="Simple magnetic grid  - 304",$D2037="Simple magnetic grid  - 316",$D2037="Simple and enlarged magnetic grid "),$D2037)</f>
        <v>#N/A</v>
      </c>
      <c r="J2037" t="e" cm="1">
        <f t="array" ref="J2037">_xlfn.IFS(OR($D2037="SMC",$D2037="Simple magnetic grid  - 316.",$D2037="FESTO"),$D2037)</f>
        <v>#N/A</v>
      </c>
    </row>
    <row r="2038" spans="1:10" x14ac:dyDescent="0.2">
      <c r="A2038" t="s">
        <v>29</v>
      </c>
      <c r="B2038" t="s">
        <v>1</v>
      </c>
      <c r="C2038" s="2" t="str">
        <f>_xlfn.XLOOKUP(B2038,Sheet1!$E$2:$E$171,Sheet1!$A$2:$A$171," ",0)</f>
        <v xml:space="preserve"> </v>
      </c>
      <c r="D2038" s="2" t="str">
        <f>_xlfn.XLOOKUP(B2038,Sheet1!$E$2:$E$171,Sheet1!$B$2:$B$171," ",0)</f>
        <v xml:space="preserve"> </v>
      </c>
      <c r="E2038" t="e" cm="1">
        <f t="array" ref="E2038">_xlfn.IFS(OR(D2038="Spl Mounting flange - 304",D2038="Spl Enlarged Mounting flange - 304",D2038="Spl Monoblock - 304",D2038="Dbl Mounting flange - 304",D2038="Dbl Monoblock - 304",D2038="Spl Mounting flange - 316",D2038="Dbl Mounting flange - 316",D2038="Spl Monoblock - 316",D2038="Dbl Mounting flange - 316"),D2038)</f>
        <v>#N/A</v>
      </c>
      <c r="F2038" t="e" cm="1">
        <f t="array" ref="F2038">_xlfn.IFS(OR($D2038="Fan 50 Hz",$D2038="Fan 440V 60 Hz",$D2038="Fan 460V 50 Hz"),$D2038)</f>
        <v>#N/A</v>
      </c>
      <c r="G2038" t="e" cm="1">
        <f t="array" ref="G2038">_xlfn.IFS(OR($D2038="Hopper 304",$D2038="Hopper 316"),$D2038)</f>
        <v>#N/A</v>
      </c>
      <c r="H2038" t="e" cm="1">
        <f t="array" ref="H2038">_xlfn.IFS(OR($D2038="Vibrating grid",$D2038="Vibrating grid for enlarged design"),$D2038)</f>
        <v>#N/A</v>
      </c>
      <c r="I2038" t="e" cm="1">
        <f t="array" ref="I2038">_xlfn.IFS(OR($D2038="Simple magnetic grid  - 304",$D2038="Simple magnetic grid  - 316",$D2038="Simple and enlarged magnetic grid "),$D2038)</f>
        <v>#N/A</v>
      </c>
      <c r="J2038" t="e" cm="1">
        <f t="array" ref="J2038">_xlfn.IFS(OR($D2038="SMC",$D2038="Simple magnetic grid  - 316.",$D2038="FESTO"),$D2038)</f>
        <v>#N/A</v>
      </c>
    </row>
    <row r="2039" spans="1:10" x14ac:dyDescent="0.2">
      <c r="A2039" t="s">
        <v>29</v>
      </c>
      <c r="B2039" t="s">
        <v>331</v>
      </c>
      <c r="C2039" s="2" t="str">
        <f>_xlfn.XLOOKUP(B2039,Sheet1!$E$2:$E$171,Sheet1!$A$2:$A$171," ",0)</f>
        <v xml:space="preserve"> </v>
      </c>
      <c r="D2039" s="2" t="str">
        <f>_xlfn.XLOOKUP(B2039,Sheet1!$E$2:$E$171,Sheet1!$B$2:$B$171," ",0)</f>
        <v xml:space="preserve"> </v>
      </c>
      <c r="E2039" t="e" cm="1">
        <f t="array" ref="E2039">_xlfn.IFS(OR(D2039="Spl Mounting flange - 304",D2039="Spl Enlarged Mounting flange - 304",D2039="Spl Monoblock - 304",D2039="Dbl Mounting flange - 304",D2039="Dbl Monoblock - 304",D2039="Spl Mounting flange - 316",D2039="Dbl Mounting flange - 316",D2039="Spl Monoblock - 316",D2039="Dbl Mounting flange - 316"),D2039)</f>
        <v>#N/A</v>
      </c>
      <c r="F2039" t="e" cm="1">
        <f t="array" ref="F2039">_xlfn.IFS(OR($D2039="Fan 50 Hz",$D2039="Fan 440V 60 Hz",$D2039="Fan 460V 50 Hz"),$D2039)</f>
        <v>#N/A</v>
      </c>
      <c r="G2039" t="e" cm="1">
        <f t="array" ref="G2039">_xlfn.IFS(OR($D2039="Hopper 304",$D2039="Hopper 316"),$D2039)</f>
        <v>#N/A</v>
      </c>
      <c r="H2039" t="e" cm="1">
        <f t="array" ref="H2039">_xlfn.IFS(OR($D2039="Vibrating grid",$D2039="Vibrating grid for enlarged design"),$D2039)</f>
        <v>#N/A</v>
      </c>
      <c r="I2039" t="e" cm="1">
        <f t="array" ref="I2039">_xlfn.IFS(OR($D2039="Simple magnetic grid  - 304",$D2039="Simple magnetic grid  - 316",$D2039="Simple and enlarged magnetic grid "),$D2039)</f>
        <v>#N/A</v>
      </c>
      <c r="J2039" t="e" cm="1">
        <f t="array" ref="J2039">_xlfn.IFS(OR($D2039="SMC",$D2039="Simple magnetic grid  - 316.",$D2039="FESTO"),$D2039)</f>
        <v>#N/A</v>
      </c>
    </row>
    <row r="2040" spans="1:10" x14ac:dyDescent="0.2">
      <c r="A2040" t="s">
        <v>29</v>
      </c>
      <c r="B2040" t="s">
        <v>330</v>
      </c>
      <c r="C2040" s="2" t="str">
        <f>_xlfn.XLOOKUP(B2040,Sheet1!$E$2:$E$171,Sheet1!$A$2:$A$171," ",0)</f>
        <v xml:space="preserve"> </v>
      </c>
      <c r="D2040" s="2" t="str">
        <f>_xlfn.XLOOKUP(B2040,Sheet1!$E$2:$E$171,Sheet1!$B$2:$B$171," ",0)</f>
        <v xml:space="preserve"> </v>
      </c>
      <c r="E2040" t="e" cm="1">
        <f t="array" ref="E2040">_xlfn.IFS(OR(D2040="Spl Mounting flange - 304",D2040="Spl Enlarged Mounting flange - 304",D2040="Spl Monoblock - 304",D2040="Dbl Mounting flange - 304",D2040="Dbl Monoblock - 304",D2040="Spl Mounting flange - 316",D2040="Dbl Mounting flange - 316",D2040="Spl Monoblock - 316",D2040="Dbl Mounting flange - 316"),D2040)</f>
        <v>#N/A</v>
      </c>
      <c r="F2040" t="e" cm="1">
        <f t="array" ref="F2040">_xlfn.IFS(OR($D2040="Fan 50 Hz",$D2040="Fan 440V 60 Hz",$D2040="Fan 460V 50 Hz"),$D2040)</f>
        <v>#N/A</v>
      </c>
      <c r="G2040" t="e" cm="1">
        <f t="array" ref="G2040">_xlfn.IFS(OR($D2040="Hopper 304",$D2040="Hopper 316"),$D2040)</f>
        <v>#N/A</v>
      </c>
      <c r="H2040" t="e" cm="1">
        <f t="array" ref="H2040">_xlfn.IFS(OR($D2040="Vibrating grid",$D2040="Vibrating grid for enlarged design"),$D2040)</f>
        <v>#N/A</v>
      </c>
      <c r="I2040" t="e" cm="1">
        <f t="array" ref="I2040">_xlfn.IFS(OR($D2040="Simple magnetic grid  - 304",$D2040="Simple magnetic grid  - 316",$D2040="Simple and enlarged magnetic grid "),$D2040)</f>
        <v>#N/A</v>
      </c>
      <c r="J2040" t="e" cm="1">
        <f t="array" ref="J2040">_xlfn.IFS(OR($D2040="SMC",$D2040="Simple magnetic grid  - 316.",$D2040="FESTO"),$D2040)</f>
        <v>#N/A</v>
      </c>
    </row>
    <row r="2041" spans="1:10" x14ac:dyDescent="0.2">
      <c r="A2041" t="s">
        <v>29</v>
      </c>
      <c r="B2041" t="s">
        <v>329</v>
      </c>
      <c r="C2041" s="2" t="str">
        <f>_xlfn.XLOOKUP(B2041,Sheet1!$E$2:$E$171,Sheet1!$A$2:$A$171," ",0)</f>
        <v xml:space="preserve"> </v>
      </c>
      <c r="D2041" s="2" t="str">
        <f>_xlfn.XLOOKUP(B2041,Sheet1!$E$2:$E$171,Sheet1!$B$2:$B$171," ",0)</f>
        <v xml:space="preserve"> </v>
      </c>
      <c r="E2041" t="e" cm="1">
        <f t="array" ref="E2041">_xlfn.IFS(OR(D2041="Spl Mounting flange - 304",D2041="Spl Enlarged Mounting flange - 304",D2041="Spl Monoblock - 304",D2041="Dbl Mounting flange - 304",D2041="Dbl Monoblock - 304",D2041="Spl Mounting flange - 316",D2041="Dbl Mounting flange - 316",D2041="Spl Monoblock - 316",D2041="Dbl Mounting flange - 316"),D2041)</f>
        <v>#N/A</v>
      </c>
      <c r="F2041" t="e" cm="1">
        <f t="array" ref="F2041">_xlfn.IFS(OR($D2041="Fan 50 Hz",$D2041="Fan 440V 60 Hz",$D2041="Fan 460V 50 Hz"),$D2041)</f>
        <v>#N/A</v>
      </c>
      <c r="G2041" t="e" cm="1">
        <f t="array" ref="G2041">_xlfn.IFS(OR($D2041="Hopper 304",$D2041="Hopper 316"),$D2041)</f>
        <v>#N/A</v>
      </c>
      <c r="H2041" t="e" cm="1">
        <f t="array" ref="H2041">_xlfn.IFS(OR($D2041="Vibrating grid",$D2041="Vibrating grid for enlarged design"),$D2041)</f>
        <v>#N/A</v>
      </c>
      <c r="I2041" t="e" cm="1">
        <f t="array" ref="I2041">_xlfn.IFS(OR($D2041="Simple magnetic grid  - 304",$D2041="Simple magnetic grid  - 316",$D2041="Simple and enlarged magnetic grid "),$D2041)</f>
        <v>#N/A</v>
      </c>
      <c r="J2041" t="e" cm="1">
        <f t="array" ref="J2041">_xlfn.IFS(OR($D2041="SMC",$D2041="Simple magnetic grid  - 316.",$D2041="FESTO"),$D2041)</f>
        <v>#N/A</v>
      </c>
    </row>
    <row r="2042" spans="1:10" x14ac:dyDescent="0.2">
      <c r="A2042" t="s">
        <v>29</v>
      </c>
      <c r="B2042" t="s">
        <v>254</v>
      </c>
      <c r="C2042" s="2" t="str">
        <f>_xlfn.XLOOKUP(B2042,Sheet1!$E$2:$E$171,Sheet1!$A$2:$A$171," ",0)</f>
        <v xml:space="preserve"> </v>
      </c>
      <c r="D2042" s="2" t="str">
        <f>_xlfn.XLOOKUP(B2042,Sheet1!$E$2:$E$171,Sheet1!$B$2:$B$171," ",0)</f>
        <v xml:space="preserve"> </v>
      </c>
      <c r="E2042" t="e" cm="1">
        <f t="array" ref="E2042">_xlfn.IFS(OR(D2042="Spl Mounting flange - 304",D2042="Spl Enlarged Mounting flange - 304",D2042="Spl Monoblock - 304",D2042="Dbl Mounting flange - 304",D2042="Dbl Monoblock - 304",D2042="Spl Mounting flange - 316",D2042="Dbl Mounting flange - 316",D2042="Spl Monoblock - 316",D2042="Dbl Mounting flange - 316"),D2042)</f>
        <v>#N/A</v>
      </c>
      <c r="F2042" t="e" cm="1">
        <f t="array" ref="F2042">_xlfn.IFS(OR($D2042="Fan 50 Hz",$D2042="Fan 440V 60 Hz",$D2042="Fan 460V 50 Hz"),$D2042)</f>
        <v>#N/A</v>
      </c>
      <c r="G2042" t="e" cm="1">
        <f t="array" ref="G2042">_xlfn.IFS(OR($D2042="Hopper 304",$D2042="Hopper 316"),$D2042)</f>
        <v>#N/A</v>
      </c>
      <c r="H2042" t="e" cm="1">
        <f t="array" ref="H2042">_xlfn.IFS(OR($D2042="Vibrating grid",$D2042="Vibrating grid for enlarged design"),$D2042)</f>
        <v>#N/A</v>
      </c>
      <c r="I2042" t="e" cm="1">
        <f t="array" ref="I2042">_xlfn.IFS(OR($D2042="Simple magnetic grid  - 304",$D2042="Simple magnetic grid  - 316",$D2042="Simple and enlarged magnetic grid "),$D2042)</f>
        <v>#N/A</v>
      </c>
      <c r="J2042" t="e" cm="1">
        <f t="array" ref="J2042">_xlfn.IFS(OR($D2042="SMC",$D2042="Simple magnetic grid  - 316.",$D2042="FESTO"),$D2042)</f>
        <v>#N/A</v>
      </c>
    </row>
    <row r="2043" spans="1:10" x14ac:dyDescent="0.2">
      <c r="A2043" t="s">
        <v>29</v>
      </c>
      <c r="B2043" t="s">
        <v>65</v>
      </c>
      <c r="C2043" s="2" t="str">
        <f>_xlfn.XLOOKUP(B2043,Sheet1!$E$2:$E$171,Sheet1!$A$2:$A$171," ",0)</f>
        <v xml:space="preserve"> </v>
      </c>
      <c r="D2043" s="2" t="str">
        <f>_xlfn.XLOOKUP(B2043,Sheet1!$E$2:$E$171,Sheet1!$B$2:$B$171," ",0)</f>
        <v xml:space="preserve"> </v>
      </c>
      <c r="E2043" t="e" cm="1">
        <f t="array" ref="E2043">_xlfn.IFS(OR(D2043="Spl Mounting flange - 304",D2043="Spl Enlarged Mounting flange - 304",D2043="Spl Monoblock - 304",D2043="Dbl Mounting flange - 304",D2043="Dbl Monoblock - 304",D2043="Spl Mounting flange - 316",D2043="Dbl Mounting flange - 316",D2043="Spl Monoblock - 316",D2043="Dbl Mounting flange - 316"),D2043)</f>
        <v>#N/A</v>
      </c>
      <c r="F2043" t="e" cm="1">
        <f t="array" ref="F2043">_xlfn.IFS(OR($D2043="Fan 50 Hz",$D2043="Fan 440V 60 Hz",$D2043="Fan 460V 50 Hz"),$D2043)</f>
        <v>#N/A</v>
      </c>
      <c r="G2043" t="e" cm="1">
        <f t="array" ref="G2043">_xlfn.IFS(OR($D2043="Hopper 304",$D2043="Hopper 316"),$D2043)</f>
        <v>#N/A</v>
      </c>
      <c r="H2043" t="e" cm="1">
        <f t="array" ref="H2043">_xlfn.IFS(OR($D2043="Vibrating grid",$D2043="Vibrating grid for enlarged design"),$D2043)</f>
        <v>#N/A</v>
      </c>
      <c r="I2043" t="e" cm="1">
        <f t="array" ref="I2043">_xlfn.IFS(OR($D2043="Simple magnetic grid  - 304",$D2043="Simple magnetic grid  - 316",$D2043="Simple and enlarged magnetic grid "),$D2043)</f>
        <v>#N/A</v>
      </c>
      <c r="J2043" t="e" cm="1">
        <f t="array" ref="J2043">_xlfn.IFS(OR($D2043="SMC",$D2043="Simple magnetic grid  - 316.",$D2043="FESTO"),$D2043)</f>
        <v>#N/A</v>
      </c>
    </row>
    <row r="2044" spans="1:10" x14ac:dyDescent="0.2">
      <c r="A2044" t="s">
        <v>29</v>
      </c>
      <c r="B2044" t="s">
        <v>1</v>
      </c>
      <c r="C2044" s="2" t="str">
        <f>_xlfn.XLOOKUP(B2044,Sheet1!$E$2:$E$171,Sheet1!$A$2:$A$171," ",0)</f>
        <v xml:space="preserve"> </v>
      </c>
      <c r="D2044" s="2" t="str">
        <f>_xlfn.XLOOKUP(B2044,Sheet1!$E$2:$E$171,Sheet1!$B$2:$B$171," ",0)</f>
        <v xml:space="preserve"> </v>
      </c>
      <c r="E2044" t="e" cm="1">
        <f t="array" ref="E2044">_xlfn.IFS(OR(D2044="Spl Mounting flange - 304",D2044="Spl Enlarged Mounting flange - 304",D2044="Spl Monoblock - 304",D2044="Dbl Mounting flange - 304",D2044="Dbl Monoblock - 304",D2044="Spl Mounting flange - 316",D2044="Dbl Mounting flange - 316",D2044="Spl Monoblock - 316",D2044="Dbl Mounting flange - 316"),D2044)</f>
        <v>#N/A</v>
      </c>
      <c r="F2044" t="e" cm="1">
        <f t="array" ref="F2044">_xlfn.IFS(OR($D2044="Fan 50 Hz",$D2044="Fan 440V 60 Hz",$D2044="Fan 460V 50 Hz"),$D2044)</f>
        <v>#N/A</v>
      </c>
      <c r="G2044" t="e" cm="1">
        <f t="array" ref="G2044">_xlfn.IFS(OR($D2044="Hopper 304",$D2044="Hopper 316"),$D2044)</f>
        <v>#N/A</v>
      </c>
      <c r="H2044" t="e" cm="1">
        <f t="array" ref="H2044">_xlfn.IFS(OR($D2044="Vibrating grid",$D2044="Vibrating grid for enlarged design"),$D2044)</f>
        <v>#N/A</v>
      </c>
      <c r="I2044" t="e" cm="1">
        <f t="array" ref="I2044">_xlfn.IFS(OR($D2044="Simple magnetic grid  - 304",$D2044="Simple magnetic grid  - 316",$D2044="Simple and enlarged magnetic grid "),$D2044)</f>
        <v>#N/A</v>
      </c>
      <c r="J2044" t="e" cm="1">
        <f t="array" ref="J2044">_xlfn.IFS(OR($D2044="SMC",$D2044="Simple magnetic grid  - 316.",$D2044="FESTO"),$D2044)</f>
        <v>#N/A</v>
      </c>
    </row>
    <row r="2045" spans="1:10" x14ac:dyDescent="0.2">
      <c r="A2045" t="s">
        <v>29</v>
      </c>
      <c r="B2045" t="s">
        <v>1</v>
      </c>
      <c r="C2045" s="2" t="str">
        <f>_xlfn.XLOOKUP(B2045,Sheet1!$E$2:$E$171,Sheet1!$A$2:$A$171," ",0)</f>
        <v xml:space="preserve"> </v>
      </c>
      <c r="D2045" s="2" t="str">
        <f>_xlfn.XLOOKUP(B2045,Sheet1!$E$2:$E$171,Sheet1!$B$2:$B$171," ",0)</f>
        <v xml:space="preserve"> </v>
      </c>
      <c r="E2045" t="e" cm="1">
        <f t="array" ref="E2045">_xlfn.IFS(OR(D2045="Spl Mounting flange - 304",D2045="Spl Enlarged Mounting flange - 304",D2045="Spl Monoblock - 304",D2045="Dbl Mounting flange - 304",D2045="Dbl Monoblock - 304",D2045="Spl Mounting flange - 316",D2045="Dbl Mounting flange - 316",D2045="Spl Monoblock - 316",D2045="Dbl Mounting flange - 316"),D2045)</f>
        <v>#N/A</v>
      </c>
      <c r="F2045" t="e" cm="1">
        <f t="array" ref="F2045">_xlfn.IFS(OR($D2045="Fan 50 Hz",$D2045="Fan 440V 60 Hz",$D2045="Fan 460V 50 Hz"),$D2045)</f>
        <v>#N/A</v>
      </c>
      <c r="G2045" t="e" cm="1">
        <f t="array" ref="G2045">_xlfn.IFS(OR($D2045="Hopper 304",$D2045="Hopper 316"),$D2045)</f>
        <v>#N/A</v>
      </c>
      <c r="H2045" t="e" cm="1">
        <f t="array" ref="H2045">_xlfn.IFS(OR($D2045="Vibrating grid",$D2045="Vibrating grid for enlarged design"),$D2045)</f>
        <v>#N/A</v>
      </c>
      <c r="I2045" t="e" cm="1">
        <f t="array" ref="I2045">_xlfn.IFS(OR($D2045="Simple magnetic grid  - 304",$D2045="Simple magnetic grid  - 316",$D2045="Simple and enlarged magnetic grid "),$D2045)</f>
        <v>#N/A</v>
      </c>
      <c r="J2045" t="e" cm="1">
        <f t="array" ref="J2045">_xlfn.IFS(OR($D2045="SMC",$D2045="Simple magnetic grid  - 316.",$D2045="FESTO"),$D2045)</f>
        <v>#N/A</v>
      </c>
    </row>
    <row r="2046" spans="1:10" x14ac:dyDescent="0.2">
      <c r="A2046" t="s">
        <v>29</v>
      </c>
      <c r="B2046" t="s">
        <v>365</v>
      </c>
      <c r="C2046" s="2" t="str">
        <f>_xlfn.XLOOKUP(B2046,Sheet1!$E$2:$E$171,Sheet1!$A$2:$A$171," ",0)</f>
        <v xml:space="preserve"> </v>
      </c>
      <c r="D2046" s="2" t="str">
        <f>_xlfn.XLOOKUP(B2046,Sheet1!$E$2:$E$171,Sheet1!$B$2:$B$171," ",0)</f>
        <v xml:space="preserve"> </v>
      </c>
      <c r="E2046" t="e" cm="1">
        <f t="array" ref="E2046">_xlfn.IFS(OR(D2046="Spl Mounting flange - 304",D2046="Spl Enlarged Mounting flange - 304",D2046="Spl Monoblock - 304",D2046="Dbl Mounting flange - 304",D2046="Dbl Monoblock - 304",D2046="Spl Mounting flange - 316",D2046="Dbl Mounting flange - 316",D2046="Spl Monoblock - 316",D2046="Dbl Mounting flange - 316"),D2046)</f>
        <v>#N/A</v>
      </c>
      <c r="F2046" t="e" cm="1">
        <f t="array" ref="F2046">_xlfn.IFS(OR($D2046="Fan 50 Hz",$D2046="Fan 440V 60 Hz",$D2046="Fan 460V 50 Hz"),$D2046)</f>
        <v>#N/A</v>
      </c>
      <c r="G2046" t="e" cm="1">
        <f t="array" ref="G2046">_xlfn.IFS(OR($D2046="Hopper 304",$D2046="Hopper 316"),$D2046)</f>
        <v>#N/A</v>
      </c>
      <c r="H2046" t="e" cm="1">
        <f t="array" ref="H2046">_xlfn.IFS(OR($D2046="Vibrating grid",$D2046="Vibrating grid for enlarged design"),$D2046)</f>
        <v>#N/A</v>
      </c>
      <c r="I2046" t="e" cm="1">
        <f t="array" ref="I2046">_xlfn.IFS(OR($D2046="Simple magnetic grid  - 304",$D2046="Simple magnetic grid  - 316",$D2046="Simple and enlarged magnetic grid "),$D2046)</f>
        <v>#N/A</v>
      </c>
      <c r="J2046" t="e" cm="1">
        <f t="array" ref="J2046">_xlfn.IFS(OR($D2046="SMC",$D2046="Simple magnetic grid  - 316.",$D2046="FESTO"),$D2046)</f>
        <v>#N/A</v>
      </c>
    </row>
    <row r="2047" spans="1:10" x14ac:dyDescent="0.2">
      <c r="A2047" t="s">
        <v>29</v>
      </c>
      <c r="B2047" t="s">
        <v>1</v>
      </c>
      <c r="C2047" s="2" t="str">
        <f>_xlfn.XLOOKUP(B2047,Sheet1!$E$2:$E$171,Sheet1!$A$2:$A$171," ",0)</f>
        <v xml:space="preserve"> </v>
      </c>
      <c r="D2047" s="2" t="str">
        <f>_xlfn.XLOOKUP(B2047,Sheet1!$E$2:$E$171,Sheet1!$B$2:$B$171," ",0)</f>
        <v xml:space="preserve"> </v>
      </c>
      <c r="E2047" t="e" cm="1">
        <f t="array" ref="E2047">_xlfn.IFS(OR(D2047="Spl Mounting flange - 304",D2047="Spl Enlarged Mounting flange - 304",D2047="Spl Monoblock - 304",D2047="Dbl Mounting flange - 304",D2047="Dbl Monoblock - 304",D2047="Spl Mounting flange - 316",D2047="Dbl Mounting flange - 316",D2047="Spl Monoblock - 316",D2047="Dbl Mounting flange - 316"),D2047)</f>
        <v>#N/A</v>
      </c>
      <c r="F2047" t="e" cm="1">
        <f t="array" ref="F2047">_xlfn.IFS(OR($D2047="Fan 50 Hz",$D2047="Fan 440V 60 Hz",$D2047="Fan 460V 50 Hz"),$D2047)</f>
        <v>#N/A</v>
      </c>
      <c r="G2047" t="e" cm="1">
        <f t="array" ref="G2047">_xlfn.IFS(OR($D2047="Hopper 304",$D2047="Hopper 316"),$D2047)</f>
        <v>#N/A</v>
      </c>
      <c r="H2047" t="e" cm="1">
        <f t="array" ref="H2047">_xlfn.IFS(OR($D2047="Vibrating grid",$D2047="Vibrating grid for enlarged design"),$D2047)</f>
        <v>#N/A</v>
      </c>
      <c r="I2047" t="e" cm="1">
        <f t="array" ref="I2047">_xlfn.IFS(OR($D2047="Simple magnetic grid  - 304",$D2047="Simple magnetic grid  - 316",$D2047="Simple and enlarged magnetic grid "),$D2047)</f>
        <v>#N/A</v>
      </c>
      <c r="J2047" t="e" cm="1">
        <f t="array" ref="J2047">_xlfn.IFS(OR($D2047="SMC",$D2047="Simple magnetic grid  - 316.",$D2047="FESTO"),$D2047)</f>
        <v>#N/A</v>
      </c>
    </row>
    <row r="2048" spans="1:10" x14ac:dyDescent="0.2">
      <c r="A2048" t="s">
        <v>29</v>
      </c>
      <c r="B2048" t="s">
        <v>254</v>
      </c>
      <c r="C2048" s="2" t="str">
        <f>_xlfn.XLOOKUP(B2048,Sheet1!$E$2:$E$171,Sheet1!$A$2:$A$171," ",0)</f>
        <v xml:space="preserve"> </v>
      </c>
      <c r="D2048" s="2" t="str">
        <f>_xlfn.XLOOKUP(B2048,Sheet1!$E$2:$E$171,Sheet1!$B$2:$B$171," ",0)</f>
        <v xml:space="preserve"> </v>
      </c>
      <c r="E2048" t="e" cm="1">
        <f t="array" ref="E2048">_xlfn.IFS(OR(D2048="Spl Mounting flange - 304",D2048="Spl Enlarged Mounting flange - 304",D2048="Spl Monoblock - 304",D2048="Dbl Mounting flange - 304",D2048="Dbl Monoblock - 304",D2048="Spl Mounting flange - 316",D2048="Dbl Mounting flange - 316",D2048="Spl Monoblock - 316",D2048="Dbl Mounting flange - 316"),D2048)</f>
        <v>#N/A</v>
      </c>
      <c r="F2048" t="e" cm="1">
        <f t="array" ref="F2048">_xlfn.IFS(OR($D2048="Fan 50 Hz",$D2048="Fan 440V 60 Hz",$D2048="Fan 460V 50 Hz"),$D2048)</f>
        <v>#N/A</v>
      </c>
      <c r="G2048" t="e" cm="1">
        <f t="array" ref="G2048">_xlfn.IFS(OR($D2048="Hopper 304",$D2048="Hopper 316"),$D2048)</f>
        <v>#N/A</v>
      </c>
      <c r="H2048" t="e" cm="1">
        <f t="array" ref="H2048">_xlfn.IFS(OR($D2048="Vibrating grid",$D2048="Vibrating grid for enlarged design"),$D2048)</f>
        <v>#N/A</v>
      </c>
      <c r="I2048" t="e" cm="1">
        <f t="array" ref="I2048">_xlfn.IFS(OR($D2048="Simple magnetic grid  - 304",$D2048="Simple magnetic grid  - 316",$D2048="Simple and enlarged magnetic grid "),$D2048)</f>
        <v>#N/A</v>
      </c>
      <c r="J2048" t="e" cm="1">
        <f t="array" ref="J2048">_xlfn.IFS(OR($D2048="SMC",$D2048="Simple magnetic grid  - 316.",$D2048="FESTO"),$D2048)</f>
        <v>#N/A</v>
      </c>
    </row>
    <row r="2049" spans="1:10" x14ac:dyDescent="0.2">
      <c r="A2049" t="s">
        <v>29</v>
      </c>
      <c r="B2049" t="s">
        <v>65</v>
      </c>
      <c r="C2049" s="2" t="str">
        <f>_xlfn.XLOOKUP(B2049,Sheet1!$E$2:$E$171,Sheet1!$A$2:$A$171," ",0)</f>
        <v xml:space="preserve"> </v>
      </c>
      <c r="D2049" s="2" t="str">
        <f>_xlfn.XLOOKUP(B2049,Sheet1!$E$2:$E$171,Sheet1!$B$2:$B$171," ",0)</f>
        <v xml:space="preserve"> </v>
      </c>
      <c r="E2049" t="e" cm="1">
        <f t="array" ref="E2049">_xlfn.IFS(OR(D2049="Spl Mounting flange - 304",D2049="Spl Enlarged Mounting flange - 304",D2049="Spl Monoblock - 304",D2049="Dbl Mounting flange - 304",D2049="Dbl Monoblock - 304",D2049="Spl Mounting flange - 316",D2049="Dbl Mounting flange - 316",D2049="Spl Monoblock - 316",D2049="Dbl Mounting flange - 316"),D2049)</f>
        <v>#N/A</v>
      </c>
      <c r="F2049" t="e" cm="1">
        <f t="array" ref="F2049">_xlfn.IFS(OR($D2049="Fan 50 Hz",$D2049="Fan 440V 60 Hz",$D2049="Fan 460V 50 Hz"),$D2049)</f>
        <v>#N/A</v>
      </c>
      <c r="G2049" t="e" cm="1">
        <f t="array" ref="G2049">_xlfn.IFS(OR($D2049="Hopper 304",$D2049="Hopper 316"),$D2049)</f>
        <v>#N/A</v>
      </c>
      <c r="H2049" t="e" cm="1">
        <f t="array" ref="H2049">_xlfn.IFS(OR($D2049="Vibrating grid",$D2049="Vibrating grid for enlarged design"),$D2049)</f>
        <v>#N/A</v>
      </c>
      <c r="I2049" t="e" cm="1">
        <f t="array" ref="I2049">_xlfn.IFS(OR($D2049="Simple magnetic grid  - 304",$D2049="Simple magnetic grid  - 316",$D2049="Simple and enlarged magnetic grid "),$D2049)</f>
        <v>#N/A</v>
      </c>
      <c r="J2049" t="e" cm="1">
        <f t="array" ref="J2049">_xlfn.IFS(OR($D2049="SMC",$D2049="Simple magnetic grid  - 316.",$D2049="FESTO"),$D2049)</f>
        <v>#N/A</v>
      </c>
    </row>
    <row r="2050" spans="1:10" x14ac:dyDescent="0.2">
      <c r="A2050" t="s">
        <v>29</v>
      </c>
      <c r="B2050" t="s">
        <v>283</v>
      </c>
      <c r="C2050" s="2" t="str">
        <f>_xlfn.XLOOKUP(B2050,Sheet1!$E$2:$E$171,Sheet1!$A$2:$A$171," ",0)</f>
        <v xml:space="preserve"> </v>
      </c>
      <c r="D2050" s="2" t="str">
        <f>_xlfn.XLOOKUP(B2050,Sheet1!$E$2:$E$171,Sheet1!$B$2:$B$171," ",0)</f>
        <v xml:space="preserve"> </v>
      </c>
      <c r="E2050" t="e" cm="1">
        <f t="array" ref="E2050">_xlfn.IFS(OR(D2050="Spl Mounting flange - 304",D2050="Spl Enlarged Mounting flange - 304",D2050="Spl Monoblock - 304",D2050="Dbl Mounting flange - 304",D2050="Dbl Monoblock - 304",D2050="Spl Mounting flange - 316",D2050="Dbl Mounting flange - 316",D2050="Spl Monoblock - 316",D2050="Dbl Mounting flange - 316"),D2050)</f>
        <v>#N/A</v>
      </c>
      <c r="F2050" t="e" cm="1">
        <f t="array" ref="F2050">_xlfn.IFS(OR($D2050="Fan 50 Hz",$D2050="Fan 440V 60 Hz",$D2050="Fan 460V 50 Hz"),$D2050)</f>
        <v>#N/A</v>
      </c>
      <c r="G2050" t="e" cm="1">
        <f t="array" ref="G2050">_xlfn.IFS(OR($D2050="Hopper 304",$D2050="Hopper 316"),$D2050)</f>
        <v>#N/A</v>
      </c>
      <c r="H2050" t="e" cm="1">
        <f t="array" ref="H2050">_xlfn.IFS(OR($D2050="Vibrating grid",$D2050="Vibrating grid for enlarged design"),$D2050)</f>
        <v>#N/A</v>
      </c>
      <c r="I2050" t="e" cm="1">
        <f t="array" ref="I2050">_xlfn.IFS(OR($D2050="Simple magnetic grid  - 304",$D2050="Simple magnetic grid  - 316",$D2050="Simple and enlarged magnetic grid "),$D2050)</f>
        <v>#N/A</v>
      </c>
      <c r="J2050" t="e" cm="1">
        <f t="array" ref="J2050">_xlfn.IFS(OR($D2050="SMC",$D2050="Simple magnetic grid  - 316.",$D2050="FESTO"),$D2050)</f>
        <v>#N/A</v>
      </c>
    </row>
    <row r="2051" spans="1:10" x14ac:dyDescent="0.2">
      <c r="A2051" t="s">
        <v>29</v>
      </c>
      <c r="B2051" t="s">
        <v>224</v>
      </c>
      <c r="C2051" s="2" t="str">
        <f>_xlfn.XLOOKUP(B2051,Sheet1!$E$2:$E$171,Sheet1!$A$2:$A$171," ",0)</f>
        <v xml:space="preserve"> </v>
      </c>
      <c r="D2051" s="2" t="str">
        <f>_xlfn.XLOOKUP(B2051,Sheet1!$E$2:$E$171,Sheet1!$B$2:$B$171," ",0)</f>
        <v xml:space="preserve"> </v>
      </c>
      <c r="E2051" t="e" cm="1">
        <f t="array" ref="E2051">_xlfn.IFS(OR(D2051="Spl Mounting flange - 304",D2051="Spl Enlarged Mounting flange - 304",D2051="Spl Monoblock - 304",D2051="Dbl Mounting flange - 304",D2051="Dbl Monoblock - 304",D2051="Spl Mounting flange - 316",D2051="Dbl Mounting flange - 316",D2051="Spl Monoblock - 316",D2051="Dbl Mounting flange - 316"),D2051)</f>
        <v>#N/A</v>
      </c>
      <c r="F2051" t="e" cm="1">
        <f t="array" ref="F2051">_xlfn.IFS(OR($D2051="Fan 50 Hz",$D2051="Fan 440V 60 Hz",$D2051="Fan 460V 50 Hz"),$D2051)</f>
        <v>#N/A</v>
      </c>
      <c r="G2051" t="e" cm="1">
        <f t="array" ref="G2051">_xlfn.IFS(OR($D2051="Hopper 304",$D2051="Hopper 316"),$D2051)</f>
        <v>#N/A</v>
      </c>
      <c r="H2051" t="e" cm="1">
        <f t="array" ref="H2051">_xlfn.IFS(OR($D2051="Vibrating grid",$D2051="Vibrating grid for enlarged design"),$D2051)</f>
        <v>#N/A</v>
      </c>
      <c r="I2051" t="e" cm="1">
        <f t="array" ref="I2051">_xlfn.IFS(OR($D2051="Simple magnetic grid  - 304",$D2051="Simple magnetic grid  - 316",$D2051="Simple and enlarged magnetic grid "),$D2051)</f>
        <v>#N/A</v>
      </c>
      <c r="J2051" t="e" cm="1">
        <f t="array" ref="J2051">_xlfn.IFS(OR($D2051="SMC",$D2051="Simple magnetic grid  - 316.",$D2051="FESTO"),$D2051)</f>
        <v>#N/A</v>
      </c>
    </row>
    <row r="2052" spans="1:10" x14ac:dyDescent="0.2">
      <c r="A2052" t="s">
        <v>29</v>
      </c>
      <c r="B2052" t="s">
        <v>1</v>
      </c>
      <c r="C2052" s="2" t="str">
        <f>_xlfn.XLOOKUP(B2052,Sheet1!$E$2:$E$171,Sheet1!$A$2:$A$171," ",0)</f>
        <v xml:space="preserve"> </v>
      </c>
      <c r="D2052" s="2" t="str">
        <f>_xlfn.XLOOKUP(B2052,Sheet1!$E$2:$E$171,Sheet1!$B$2:$B$171," ",0)</f>
        <v xml:space="preserve"> </v>
      </c>
      <c r="E2052" t="e" cm="1">
        <f t="array" ref="E2052">_xlfn.IFS(OR(D2052="Spl Mounting flange - 304",D2052="Spl Enlarged Mounting flange - 304",D2052="Spl Monoblock - 304",D2052="Dbl Mounting flange - 304",D2052="Dbl Monoblock - 304",D2052="Spl Mounting flange - 316",D2052="Dbl Mounting flange - 316",D2052="Spl Monoblock - 316",D2052="Dbl Mounting flange - 316"),D2052)</f>
        <v>#N/A</v>
      </c>
      <c r="F2052" t="e" cm="1">
        <f t="array" ref="F2052">_xlfn.IFS(OR($D2052="Fan 50 Hz",$D2052="Fan 440V 60 Hz",$D2052="Fan 460V 50 Hz"),$D2052)</f>
        <v>#N/A</v>
      </c>
      <c r="G2052" t="e" cm="1">
        <f t="array" ref="G2052">_xlfn.IFS(OR($D2052="Hopper 304",$D2052="Hopper 316"),$D2052)</f>
        <v>#N/A</v>
      </c>
      <c r="H2052" t="e" cm="1">
        <f t="array" ref="H2052">_xlfn.IFS(OR($D2052="Vibrating grid",$D2052="Vibrating grid for enlarged design"),$D2052)</f>
        <v>#N/A</v>
      </c>
      <c r="I2052" t="e" cm="1">
        <f t="array" ref="I2052">_xlfn.IFS(OR($D2052="Simple magnetic grid  - 304",$D2052="Simple magnetic grid  - 316",$D2052="Simple and enlarged magnetic grid "),$D2052)</f>
        <v>#N/A</v>
      </c>
      <c r="J2052" t="e" cm="1">
        <f t="array" ref="J2052">_xlfn.IFS(OR($D2052="SMC",$D2052="Simple magnetic grid  - 316.",$D2052="FESTO"),$D2052)</f>
        <v>#N/A</v>
      </c>
    </row>
    <row r="2053" spans="1:10" x14ac:dyDescent="0.2">
      <c r="A2053" t="s">
        <v>29</v>
      </c>
      <c r="B2053" t="s">
        <v>1</v>
      </c>
      <c r="C2053" s="2" t="str">
        <f>_xlfn.XLOOKUP(B2053,Sheet1!$E$2:$E$171,Sheet1!$A$2:$A$171," ",0)</f>
        <v xml:space="preserve"> </v>
      </c>
      <c r="D2053" s="2" t="str">
        <f>_xlfn.XLOOKUP(B2053,Sheet1!$E$2:$E$171,Sheet1!$B$2:$B$171," ",0)</f>
        <v xml:space="preserve"> </v>
      </c>
      <c r="E2053" t="e" cm="1">
        <f t="array" ref="E2053">_xlfn.IFS(OR(D2053="Spl Mounting flange - 304",D2053="Spl Enlarged Mounting flange - 304",D2053="Spl Monoblock - 304",D2053="Dbl Mounting flange - 304",D2053="Dbl Monoblock - 304",D2053="Spl Mounting flange - 316",D2053="Dbl Mounting flange - 316",D2053="Spl Monoblock - 316",D2053="Dbl Mounting flange - 316"),D2053)</f>
        <v>#N/A</v>
      </c>
      <c r="F2053" t="e" cm="1">
        <f t="array" ref="F2053">_xlfn.IFS(OR($D2053="Fan 50 Hz",$D2053="Fan 440V 60 Hz",$D2053="Fan 460V 50 Hz"),$D2053)</f>
        <v>#N/A</v>
      </c>
      <c r="G2053" t="e" cm="1">
        <f t="array" ref="G2053">_xlfn.IFS(OR($D2053="Hopper 304",$D2053="Hopper 316"),$D2053)</f>
        <v>#N/A</v>
      </c>
      <c r="H2053" t="e" cm="1">
        <f t="array" ref="H2053">_xlfn.IFS(OR($D2053="Vibrating grid",$D2053="Vibrating grid for enlarged design"),$D2053)</f>
        <v>#N/A</v>
      </c>
      <c r="I2053" t="e" cm="1">
        <f t="array" ref="I2053">_xlfn.IFS(OR($D2053="Simple magnetic grid  - 304",$D2053="Simple magnetic grid  - 316",$D2053="Simple and enlarged magnetic grid "),$D2053)</f>
        <v>#N/A</v>
      </c>
      <c r="J2053" t="e" cm="1">
        <f t="array" ref="J2053">_xlfn.IFS(OR($D2053="SMC",$D2053="Simple magnetic grid  - 316.",$D2053="FESTO"),$D2053)</f>
        <v>#N/A</v>
      </c>
    </row>
    <row r="2054" spans="1:10" x14ac:dyDescent="0.2">
      <c r="A2054" t="s">
        <v>29</v>
      </c>
      <c r="B2054" t="s">
        <v>185</v>
      </c>
      <c r="C2054" s="2" t="str">
        <f>_xlfn.XLOOKUP(B2054,Sheet1!$E$2:$E$171,Sheet1!$A$2:$A$171," ",0)</f>
        <v xml:space="preserve"> </v>
      </c>
      <c r="D2054" s="2" t="str">
        <f>_xlfn.XLOOKUP(B2054,Sheet1!$E$2:$E$171,Sheet1!$B$2:$B$171," ",0)</f>
        <v xml:space="preserve"> </v>
      </c>
      <c r="E2054" t="e" cm="1">
        <f t="array" ref="E2054">_xlfn.IFS(OR(D2054="Spl Mounting flange - 304",D2054="Spl Enlarged Mounting flange - 304",D2054="Spl Monoblock - 304",D2054="Dbl Mounting flange - 304",D2054="Dbl Monoblock - 304",D2054="Spl Mounting flange - 316",D2054="Dbl Mounting flange - 316",D2054="Spl Monoblock - 316",D2054="Dbl Mounting flange - 316"),D2054)</f>
        <v>#N/A</v>
      </c>
      <c r="F2054" t="e" cm="1">
        <f t="array" ref="F2054">_xlfn.IFS(OR($D2054="Fan 50 Hz",$D2054="Fan 440V 60 Hz",$D2054="Fan 460V 50 Hz"),$D2054)</f>
        <v>#N/A</v>
      </c>
      <c r="G2054" t="e" cm="1">
        <f t="array" ref="G2054">_xlfn.IFS(OR($D2054="Hopper 304",$D2054="Hopper 316"),$D2054)</f>
        <v>#N/A</v>
      </c>
      <c r="H2054" t="e" cm="1">
        <f t="array" ref="H2054">_xlfn.IFS(OR($D2054="Vibrating grid",$D2054="Vibrating grid for enlarged design"),$D2054)</f>
        <v>#N/A</v>
      </c>
      <c r="I2054" t="e" cm="1">
        <f t="array" ref="I2054">_xlfn.IFS(OR($D2054="Simple magnetic grid  - 304",$D2054="Simple magnetic grid  - 316",$D2054="Simple and enlarged magnetic grid "),$D2054)</f>
        <v>#N/A</v>
      </c>
      <c r="J2054" t="e" cm="1">
        <f t="array" ref="J2054">_xlfn.IFS(OR($D2054="SMC",$D2054="Simple magnetic grid  - 316.",$D2054="FESTO"),$D2054)</f>
        <v>#N/A</v>
      </c>
    </row>
    <row r="2055" spans="1:10" x14ac:dyDescent="0.2">
      <c r="A2055" t="s">
        <v>29</v>
      </c>
      <c r="B2055" t="s">
        <v>284</v>
      </c>
      <c r="C2055" s="2" t="str">
        <f>_xlfn.XLOOKUP(B2055,Sheet1!$E$2:$E$171,Sheet1!$A$2:$A$171," ",0)</f>
        <v xml:space="preserve"> </v>
      </c>
      <c r="D2055" s="2" t="str">
        <f>_xlfn.XLOOKUP(B2055,Sheet1!$E$2:$E$171,Sheet1!$B$2:$B$171," ",0)</f>
        <v xml:space="preserve"> </v>
      </c>
      <c r="E2055" t="e" cm="1">
        <f t="array" ref="E2055">_xlfn.IFS(OR(D2055="Spl Mounting flange - 304",D2055="Spl Enlarged Mounting flange - 304",D2055="Spl Monoblock - 304",D2055="Dbl Mounting flange - 304",D2055="Dbl Monoblock - 304",D2055="Spl Mounting flange - 316",D2055="Dbl Mounting flange - 316",D2055="Spl Monoblock - 316",D2055="Dbl Mounting flange - 316"),D2055)</f>
        <v>#N/A</v>
      </c>
      <c r="F2055" t="e" cm="1">
        <f t="array" ref="F2055">_xlfn.IFS(OR($D2055="Fan 50 Hz",$D2055="Fan 440V 60 Hz",$D2055="Fan 460V 50 Hz"),$D2055)</f>
        <v>#N/A</v>
      </c>
      <c r="G2055" t="e" cm="1">
        <f t="array" ref="G2055">_xlfn.IFS(OR($D2055="Hopper 304",$D2055="Hopper 316"),$D2055)</f>
        <v>#N/A</v>
      </c>
      <c r="H2055" t="e" cm="1">
        <f t="array" ref="H2055">_xlfn.IFS(OR($D2055="Vibrating grid",$D2055="Vibrating grid for enlarged design"),$D2055)</f>
        <v>#N/A</v>
      </c>
      <c r="I2055" t="e" cm="1">
        <f t="array" ref="I2055">_xlfn.IFS(OR($D2055="Simple magnetic grid  - 304",$D2055="Simple magnetic grid  - 316",$D2055="Simple and enlarged magnetic grid "),$D2055)</f>
        <v>#N/A</v>
      </c>
      <c r="J2055" t="e" cm="1">
        <f t="array" ref="J2055">_xlfn.IFS(OR($D2055="SMC",$D2055="Simple magnetic grid  - 316.",$D2055="FESTO"),$D2055)</f>
        <v>#N/A</v>
      </c>
    </row>
    <row r="2056" spans="1:10" x14ac:dyDescent="0.2">
      <c r="A2056" t="s">
        <v>29</v>
      </c>
      <c r="B2056" t="s">
        <v>65</v>
      </c>
      <c r="C2056" s="2" t="str">
        <f>_xlfn.XLOOKUP(B2056,Sheet1!$E$2:$E$171,Sheet1!$A$2:$A$171," ",0)</f>
        <v xml:space="preserve"> </v>
      </c>
      <c r="D2056" s="2" t="str">
        <f>_xlfn.XLOOKUP(B2056,Sheet1!$E$2:$E$171,Sheet1!$B$2:$B$171," ",0)</f>
        <v xml:space="preserve"> </v>
      </c>
      <c r="E2056" t="e" cm="1">
        <f t="array" ref="E2056">_xlfn.IFS(OR(D2056="Spl Mounting flange - 304",D2056="Spl Enlarged Mounting flange - 304",D2056="Spl Monoblock - 304",D2056="Dbl Mounting flange - 304",D2056="Dbl Monoblock - 304",D2056="Spl Mounting flange - 316",D2056="Dbl Mounting flange - 316",D2056="Spl Monoblock - 316",D2056="Dbl Mounting flange - 316"),D2056)</f>
        <v>#N/A</v>
      </c>
      <c r="F2056" t="e" cm="1">
        <f t="array" ref="F2056">_xlfn.IFS(OR($D2056="Fan 50 Hz",$D2056="Fan 440V 60 Hz",$D2056="Fan 460V 50 Hz"),$D2056)</f>
        <v>#N/A</v>
      </c>
      <c r="G2056" t="e" cm="1">
        <f t="array" ref="G2056">_xlfn.IFS(OR($D2056="Hopper 304",$D2056="Hopper 316"),$D2056)</f>
        <v>#N/A</v>
      </c>
      <c r="H2056" t="e" cm="1">
        <f t="array" ref="H2056">_xlfn.IFS(OR($D2056="Vibrating grid",$D2056="Vibrating grid for enlarged design"),$D2056)</f>
        <v>#N/A</v>
      </c>
      <c r="I2056" t="e" cm="1">
        <f t="array" ref="I2056">_xlfn.IFS(OR($D2056="Simple magnetic grid  - 304",$D2056="Simple magnetic grid  - 316",$D2056="Simple and enlarged magnetic grid "),$D2056)</f>
        <v>#N/A</v>
      </c>
      <c r="J2056" t="e" cm="1">
        <f t="array" ref="J2056">_xlfn.IFS(OR($D2056="SMC",$D2056="Simple magnetic grid  - 316.",$D2056="FESTO"),$D2056)</f>
        <v>#N/A</v>
      </c>
    </row>
    <row r="2057" spans="1:10" x14ac:dyDescent="0.2">
      <c r="A2057" t="s">
        <v>29</v>
      </c>
      <c r="B2057" t="s">
        <v>112</v>
      </c>
      <c r="C2057" s="2" t="str">
        <f>_xlfn.XLOOKUP(B2057,Sheet1!$E$2:$E$171,Sheet1!$A$2:$A$171," ",0)</f>
        <v xml:space="preserve"> </v>
      </c>
      <c r="D2057" s="2" t="str">
        <f>_xlfn.XLOOKUP(B2057,Sheet1!$E$2:$E$171,Sheet1!$B$2:$B$171," ",0)</f>
        <v xml:space="preserve"> </v>
      </c>
      <c r="E2057" t="e" cm="1">
        <f t="array" ref="E2057">_xlfn.IFS(OR(D2057="Spl Mounting flange - 304",D2057="Spl Enlarged Mounting flange - 304",D2057="Spl Monoblock - 304",D2057="Dbl Mounting flange - 304",D2057="Dbl Monoblock - 304",D2057="Spl Mounting flange - 316",D2057="Dbl Mounting flange - 316",D2057="Spl Monoblock - 316",D2057="Dbl Mounting flange - 316"),D2057)</f>
        <v>#N/A</v>
      </c>
      <c r="F2057" t="e" cm="1">
        <f t="array" ref="F2057">_xlfn.IFS(OR($D2057="Fan 50 Hz",$D2057="Fan 440V 60 Hz",$D2057="Fan 460V 50 Hz"),$D2057)</f>
        <v>#N/A</v>
      </c>
      <c r="G2057" t="e" cm="1">
        <f t="array" ref="G2057">_xlfn.IFS(OR($D2057="Hopper 304",$D2057="Hopper 316"),$D2057)</f>
        <v>#N/A</v>
      </c>
      <c r="H2057" t="e" cm="1">
        <f t="array" ref="H2057">_xlfn.IFS(OR($D2057="Vibrating grid",$D2057="Vibrating grid for enlarged design"),$D2057)</f>
        <v>#N/A</v>
      </c>
      <c r="I2057" t="e" cm="1">
        <f t="array" ref="I2057">_xlfn.IFS(OR($D2057="Simple magnetic grid  - 304",$D2057="Simple magnetic grid  - 316",$D2057="Simple and enlarged magnetic grid "),$D2057)</f>
        <v>#N/A</v>
      </c>
      <c r="J2057" t="e" cm="1">
        <f t="array" ref="J2057">_xlfn.IFS(OR($D2057="SMC",$D2057="Simple magnetic grid  - 316.",$D2057="FESTO"),$D2057)</f>
        <v>#N/A</v>
      </c>
    </row>
    <row r="2058" spans="1:10" x14ac:dyDescent="0.2">
      <c r="A2058" t="s">
        <v>29</v>
      </c>
      <c r="B2058" t="s">
        <v>285</v>
      </c>
      <c r="C2058" s="2" t="str">
        <f>_xlfn.XLOOKUP(B2058,Sheet1!$E$2:$E$171,Sheet1!$A$2:$A$171," ",0)</f>
        <v xml:space="preserve"> </v>
      </c>
      <c r="D2058" s="2" t="str">
        <f>_xlfn.XLOOKUP(B2058,Sheet1!$E$2:$E$171,Sheet1!$B$2:$B$171," ",0)</f>
        <v xml:space="preserve"> </v>
      </c>
      <c r="E2058" t="e" cm="1">
        <f t="array" ref="E2058">_xlfn.IFS(OR(D2058="Spl Mounting flange - 304",D2058="Spl Enlarged Mounting flange - 304",D2058="Spl Monoblock - 304",D2058="Dbl Mounting flange - 304",D2058="Dbl Monoblock - 304",D2058="Spl Mounting flange - 316",D2058="Dbl Mounting flange - 316",D2058="Spl Monoblock - 316",D2058="Dbl Mounting flange - 316"),D2058)</f>
        <v>#N/A</v>
      </c>
      <c r="F2058" t="e" cm="1">
        <f t="array" ref="F2058">_xlfn.IFS(OR($D2058="Fan 50 Hz",$D2058="Fan 440V 60 Hz",$D2058="Fan 460V 50 Hz"),$D2058)</f>
        <v>#N/A</v>
      </c>
      <c r="G2058" t="e" cm="1">
        <f t="array" ref="G2058">_xlfn.IFS(OR($D2058="Hopper 304",$D2058="Hopper 316"),$D2058)</f>
        <v>#N/A</v>
      </c>
      <c r="H2058" t="e" cm="1">
        <f t="array" ref="H2058">_xlfn.IFS(OR($D2058="Vibrating grid",$D2058="Vibrating grid for enlarged design"),$D2058)</f>
        <v>#N/A</v>
      </c>
      <c r="I2058" t="e" cm="1">
        <f t="array" ref="I2058">_xlfn.IFS(OR($D2058="Simple magnetic grid  - 304",$D2058="Simple magnetic grid  - 316",$D2058="Simple and enlarged magnetic grid "),$D2058)</f>
        <v>#N/A</v>
      </c>
      <c r="J2058" t="e" cm="1">
        <f t="array" ref="J2058">_xlfn.IFS(OR($D2058="SMC",$D2058="Simple magnetic grid  - 316.",$D2058="FESTO"),$D2058)</f>
        <v>#N/A</v>
      </c>
    </row>
    <row r="2059" spans="1:10" x14ac:dyDescent="0.2">
      <c r="A2059" t="s">
        <v>29</v>
      </c>
      <c r="B2059" t="s">
        <v>341</v>
      </c>
      <c r="C2059" s="2" t="str">
        <f>_xlfn.XLOOKUP(B2059,Sheet1!$E$2:$E$171,Sheet1!$A$2:$A$171," ",0)</f>
        <v xml:space="preserve"> </v>
      </c>
      <c r="D2059" s="2" t="str">
        <f>_xlfn.XLOOKUP(B2059,Sheet1!$E$2:$E$171,Sheet1!$B$2:$B$171," ",0)</f>
        <v xml:space="preserve"> </v>
      </c>
      <c r="E2059" t="e" cm="1">
        <f t="array" ref="E2059">_xlfn.IFS(OR(D2059="Spl Mounting flange - 304",D2059="Spl Enlarged Mounting flange - 304",D2059="Spl Monoblock - 304",D2059="Dbl Mounting flange - 304",D2059="Dbl Monoblock - 304",D2059="Spl Mounting flange - 316",D2059="Dbl Mounting flange - 316",D2059="Spl Monoblock - 316",D2059="Dbl Mounting flange - 316"),D2059)</f>
        <v>#N/A</v>
      </c>
      <c r="F2059" t="e" cm="1">
        <f t="array" ref="F2059">_xlfn.IFS(OR($D2059="Fan 50 Hz",$D2059="Fan 440V 60 Hz",$D2059="Fan 460V 50 Hz"),$D2059)</f>
        <v>#N/A</v>
      </c>
      <c r="G2059" t="e" cm="1">
        <f t="array" ref="G2059">_xlfn.IFS(OR($D2059="Hopper 304",$D2059="Hopper 316"),$D2059)</f>
        <v>#N/A</v>
      </c>
      <c r="H2059" t="e" cm="1">
        <f t="array" ref="H2059">_xlfn.IFS(OR($D2059="Vibrating grid",$D2059="Vibrating grid for enlarged design"),$D2059)</f>
        <v>#N/A</v>
      </c>
      <c r="I2059" t="e" cm="1">
        <f t="array" ref="I2059">_xlfn.IFS(OR($D2059="Simple magnetic grid  - 304",$D2059="Simple magnetic grid  - 316",$D2059="Simple and enlarged magnetic grid "),$D2059)</f>
        <v>#N/A</v>
      </c>
      <c r="J2059" t="e" cm="1">
        <f t="array" ref="J2059">_xlfn.IFS(OR($D2059="SMC",$D2059="Simple magnetic grid  - 316.",$D2059="FESTO"),$D2059)</f>
        <v>#N/A</v>
      </c>
    </row>
    <row r="2060" spans="1:10" x14ac:dyDescent="0.2">
      <c r="A2060" t="s">
        <v>29</v>
      </c>
      <c r="B2060" t="s">
        <v>297</v>
      </c>
      <c r="C2060" s="2" t="str">
        <f>_xlfn.XLOOKUP(B2060,Sheet1!$E$2:$E$171,Sheet1!$A$2:$A$171," ",0)</f>
        <v xml:space="preserve"> </v>
      </c>
      <c r="D2060" s="2" t="str">
        <f>_xlfn.XLOOKUP(B2060,Sheet1!$E$2:$E$171,Sheet1!$B$2:$B$171," ",0)</f>
        <v xml:space="preserve"> </v>
      </c>
      <c r="E2060" t="e" cm="1">
        <f t="array" ref="E2060">_xlfn.IFS(OR(D2060="Spl Mounting flange - 304",D2060="Spl Enlarged Mounting flange - 304",D2060="Spl Monoblock - 304",D2060="Dbl Mounting flange - 304",D2060="Dbl Monoblock - 304",D2060="Spl Mounting flange - 316",D2060="Dbl Mounting flange - 316",D2060="Spl Monoblock - 316",D2060="Dbl Mounting flange - 316"),D2060)</f>
        <v>#N/A</v>
      </c>
      <c r="F2060" t="e" cm="1">
        <f t="array" ref="F2060">_xlfn.IFS(OR($D2060="Fan 50 Hz",$D2060="Fan 440V 60 Hz",$D2060="Fan 460V 50 Hz"),$D2060)</f>
        <v>#N/A</v>
      </c>
      <c r="G2060" t="e" cm="1">
        <f t="array" ref="G2060">_xlfn.IFS(OR($D2060="Hopper 304",$D2060="Hopper 316"),$D2060)</f>
        <v>#N/A</v>
      </c>
      <c r="H2060" t="e" cm="1">
        <f t="array" ref="H2060">_xlfn.IFS(OR($D2060="Vibrating grid",$D2060="Vibrating grid for enlarged design"),$D2060)</f>
        <v>#N/A</v>
      </c>
      <c r="I2060" t="e" cm="1">
        <f t="array" ref="I2060">_xlfn.IFS(OR($D2060="Simple magnetic grid  - 304",$D2060="Simple magnetic grid  - 316",$D2060="Simple and enlarged magnetic grid "),$D2060)</f>
        <v>#N/A</v>
      </c>
      <c r="J2060" t="e" cm="1">
        <f t="array" ref="J2060">_xlfn.IFS(OR($D2060="SMC",$D2060="Simple magnetic grid  - 316.",$D2060="FESTO"),$D2060)</f>
        <v>#N/A</v>
      </c>
    </row>
    <row r="2061" spans="1:10" x14ac:dyDescent="0.2">
      <c r="A2061" t="s">
        <v>29</v>
      </c>
      <c r="B2061" t="s">
        <v>286</v>
      </c>
      <c r="C2061" s="2" t="str">
        <f>_xlfn.XLOOKUP(B2061,Sheet1!$E$2:$E$171,Sheet1!$A$2:$A$171," ",0)</f>
        <v xml:space="preserve"> </v>
      </c>
      <c r="D2061" s="2" t="str">
        <f>_xlfn.XLOOKUP(B2061,Sheet1!$E$2:$E$171,Sheet1!$B$2:$B$171," ",0)</f>
        <v xml:space="preserve"> </v>
      </c>
      <c r="E2061" t="e" cm="1">
        <f t="array" ref="E2061">_xlfn.IFS(OR(D2061="Spl Mounting flange - 304",D2061="Spl Enlarged Mounting flange - 304",D2061="Spl Monoblock - 304",D2061="Dbl Mounting flange - 304",D2061="Dbl Monoblock - 304",D2061="Spl Mounting flange - 316",D2061="Dbl Mounting flange - 316",D2061="Spl Monoblock - 316",D2061="Dbl Mounting flange - 316"),D2061)</f>
        <v>#N/A</v>
      </c>
      <c r="F2061" t="e" cm="1">
        <f t="array" ref="F2061">_xlfn.IFS(OR($D2061="Fan 50 Hz",$D2061="Fan 440V 60 Hz",$D2061="Fan 460V 50 Hz"),$D2061)</f>
        <v>#N/A</v>
      </c>
      <c r="G2061" t="e" cm="1">
        <f t="array" ref="G2061">_xlfn.IFS(OR($D2061="Hopper 304",$D2061="Hopper 316"),$D2061)</f>
        <v>#N/A</v>
      </c>
      <c r="H2061" t="e" cm="1">
        <f t="array" ref="H2061">_xlfn.IFS(OR($D2061="Vibrating grid",$D2061="Vibrating grid for enlarged design"),$D2061)</f>
        <v>#N/A</v>
      </c>
      <c r="I2061" t="e" cm="1">
        <f t="array" ref="I2061">_xlfn.IFS(OR($D2061="Simple magnetic grid  - 304",$D2061="Simple magnetic grid  - 316",$D2061="Simple and enlarged magnetic grid "),$D2061)</f>
        <v>#N/A</v>
      </c>
      <c r="J2061" t="e" cm="1">
        <f t="array" ref="J2061">_xlfn.IFS(OR($D2061="SMC",$D2061="Simple magnetic grid  - 316.",$D2061="FESTO"),$D2061)</f>
        <v>#N/A</v>
      </c>
    </row>
    <row r="2062" spans="1:10" x14ac:dyDescent="0.2">
      <c r="A2062" t="s">
        <v>29</v>
      </c>
      <c r="B2062" t="s">
        <v>186</v>
      </c>
      <c r="C2062" s="2" t="str">
        <f>_xlfn.XLOOKUP(B2062,Sheet1!$E$2:$E$171,Sheet1!$A$2:$A$171," ",0)</f>
        <v xml:space="preserve"> </v>
      </c>
      <c r="D2062" s="2" t="str">
        <f>_xlfn.XLOOKUP(B2062,Sheet1!$E$2:$E$171,Sheet1!$B$2:$B$171," ",0)</f>
        <v xml:space="preserve"> </v>
      </c>
      <c r="E2062" t="e" cm="1">
        <f t="array" ref="E2062">_xlfn.IFS(OR(D2062="Spl Mounting flange - 304",D2062="Spl Enlarged Mounting flange - 304",D2062="Spl Monoblock - 304",D2062="Dbl Mounting flange - 304",D2062="Dbl Monoblock - 304",D2062="Spl Mounting flange - 316",D2062="Dbl Mounting flange - 316",D2062="Spl Monoblock - 316",D2062="Dbl Mounting flange - 316"),D2062)</f>
        <v>#N/A</v>
      </c>
      <c r="F2062" t="e" cm="1">
        <f t="array" ref="F2062">_xlfn.IFS(OR($D2062="Fan 50 Hz",$D2062="Fan 440V 60 Hz",$D2062="Fan 460V 50 Hz"),$D2062)</f>
        <v>#N/A</v>
      </c>
      <c r="G2062" t="e" cm="1">
        <f t="array" ref="G2062">_xlfn.IFS(OR($D2062="Hopper 304",$D2062="Hopper 316"),$D2062)</f>
        <v>#N/A</v>
      </c>
      <c r="H2062" t="e" cm="1">
        <f t="array" ref="H2062">_xlfn.IFS(OR($D2062="Vibrating grid",$D2062="Vibrating grid for enlarged design"),$D2062)</f>
        <v>#N/A</v>
      </c>
      <c r="I2062" t="e" cm="1">
        <f t="array" ref="I2062">_xlfn.IFS(OR($D2062="Simple magnetic grid  - 304",$D2062="Simple magnetic grid  - 316",$D2062="Simple and enlarged magnetic grid "),$D2062)</f>
        <v>#N/A</v>
      </c>
      <c r="J2062" t="e" cm="1">
        <f t="array" ref="J2062">_xlfn.IFS(OR($D2062="SMC",$D2062="Simple magnetic grid  - 316.",$D2062="FESTO"),$D2062)</f>
        <v>#N/A</v>
      </c>
    </row>
    <row r="2063" spans="1:10" x14ac:dyDescent="0.2">
      <c r="A2063" t="s">
        <v>29</v>
      </c>
      <c r="B2063" t="s">
        <v>78</v>
      </c>
      <c r="C2063" s="2" t="str">
        <f>_xlfn.XLOOKUP(B2063,Sheet1!$E$2:$E$171,Sheet1!$A$2:$A$171," ",0)</f>
        <v xml:space="preserve"> </v>
      </c>
      <c r="D2063" s="2" t="str">
        <f>_xlfn.XLOOKUP(B2063,Sheet1!$E$2:$E$171,Sheet1!$B$2:$B$171," ",0)</f>
        <v xml:space="preserve"> </v>
      </c>
      <c r="E2063" t="e" cm="1">
        <f t="array" ref="E2063">_xlfn.IFS(OR(D2063="Spl Mounting flange - 304",D2063="Spl Enlarged Mounting flange - 304",D2063="Spl Monoblock - 304",D2063="Dbl Mounting flange - 304",D2063="Dbl Monoblock - 304",D2063="Spl Mounting flange - 316",D2063="Dbl Mounting flange - 316",D2063="Spl Monoblock - 316",D2063="Dbl Mounting flange - 316"),D2063)</f>
        <v>#N/A</v>
      </c>
      <c r="F2063" t="e" cm="1">
        <f t="array" ref="F2063">_xlfn.IFS(OR($D2063="Fan 50 Hz",$D2063="Fan 440V 60 Hz",$D2063="Fan 460V 50 Hz"),$D2063)</f>
        <v>#N/A</v>
      </c>
      <c r="G2063" t="e" cm="1">
        <f t="array" ref="G2063">_xlfn.IFS(OR($D2063="Hopper 304",$D2063="Hopper 316"),$D2063)</f>
        <v>#N/A</v>
      </c>
      <c r="H2063" t="e" cm="1">
        <f t="array" ref="H2063">_xlfn.IFS(OR($D2063="Vibrating grid",$D2063="Vibrating grid for enlarged design"),$D2063)</f>
        <v>#N/A</v>
      </c>
      <c r="I2063" t="e" cm="1">
        <f t="array" ref="I2063">_xlfn.IFS(OR($D2063="Simple magnetic grid  - 304",$D2063="Simple magnetic grid  - 316",$D2063="Simple and enlarged magnetic grid "),$D2063)</f>
        <v>#N/A</v>
      </c>
      <c r="J2063" t="e" cm="1">
        <f t="array" ref="J2063">_xlfn.IFS(OR($D2063="SMC",$D2063="Simple magnetic grid  - 316.",$D2063="FESTO"),$D2063)</f>
        <v>#N/A</v>
      </c>
    </row>
    <row r="2064" spans="1:10" x14ac:dyDescent="0.2">
      <c r="A2064" t="s">
        <v>29</v>
      </c>
      <c r="B2064" t="s">
        <v>68</v>
      </c>
      <c r="C2064" s="2" t="str">
        <f>_xlfn.XLOOKUP(B2064,Sheet1!$E$2:$E$171,Sheet1!$A$2:$A$171," ",0)</f>
        <v xml:space="preserve"> </v>
      </c>
      <c r="D2064" s="2" t="str">
        <f>_xlfn.XLOOKUP(B2064,Sheet1!$E$2:$E$171,Sheet1!$B$2:$B$171," ",0)</f>
        <v xml:space="preserve"> </v>
      </c>
      <c r="E2064" t="e" cm="1">
        <f t="array" ref="E2064">_xlfn.IFS(OR(D2064="Spl Mounting flange - 304",D2064="Spl Enlarged Mounting flange - 304",D2064="Spl Monoblock - 304",D2064="Dbl Mounting flange - 304",D2064="Dbl Monoblock - 304",D2064="Spl Mounting flange - 316",D2064="Dbl Mounting flange - 316",D2064="Spl Monoblock - 316",D2064="Dbl Mounting flange - 316"),D2064)</f>
        <v>#N/A</v>
      </c>
      <c r="F2064" t="e" cm="1">
        <f t="array" ref="F2064">_xlfn.IFS(OR($D2064="Fan 50 Hz",$D2064="Fan 440V 60 Hz",$D2064="Fan 460V 50 Hz"),$D2064)</f>
        <v>#N/A</v>
      </c>
      <c r="G2064" t="e" cm="1">
        <f t="array" ref="G2064">_xlfn.IFS(OR($D2064="Hopper 304",$D2064="Hopper 316"),$D2064)</f>
        <v>#N/A</v>
      </c>
      <c r="H2064" t="e" cm="1">
        <f t="array" ref="H2064">_xlfn.IFS(OR($D2064="Vibrating grid",$D2064="Vibrating grid for enlarged design"),$D2064)</f>
        <v>#N/A</v>
      </c>
      <c r="I2064" t="e" cm="1">
        <f t="array" ref="I2064">_xlfn.IFS(OR($D2064="Simple magnetic grid  - 304",$D2064="Simple magnetic grid  - 316",$D2064="Simple and enlarged magnetic grid "),$D2064)</f>
        <v>#N/A</v>
      </c>
      <c r="J2064" t="e" cm="1">
        <f t="array" ref="J2064">_xlfn.IFS(OR($D2064="SMC",$D2064="Simple magnetic grid  - 316.",$D2064="FESTO"),$D2064)</f>
        <v>#N/A</v>
      </c>
    </row>
    <row r="2065" spans="1:10" x14ac:dyDescent="0.2">
      <c r="A2065" t="s">
        <v>29</v>
      </c>
      <c r="B2065" t="s">
        <v>1</v>
      </c>
      <c r="C2065" s="2" t="str">
        <f>_xlfn.XLOOKUP(B2065,Sheet1!$E$2:$E$171,Sheet1!$A$2:$A$171," ",0)</f>
        <v xml:space="preserve"> </v>
      </c>
      <c r="D2065" s="2" t="str">
        <f>_xlfn.XLOOKUP(B2065,Sheet1!$E$2:$E$171,Sheet1!$B$2:$B$171," ",0)</f>
        <v xml:space="preserve"> </v>
      </c>
      <c r="E2065" t="e" cm="1">
        <f t="array" ref="E2065">_xlfn.IFS(OR(D2065="Spl Mounting flange - 304",D2065="Spl Enlarged Mounting flange - 304",D2065="Spl Monoblock - 304",D2065="Dbl Mounting flange - 304",D2065="Dbl Monoblock - 304",D2065="Spl Mounting flange - 316",D2065="Dbl Mounting flange - 316",D2065="Spl Monoblock - 316",D2065="Dbl Mounting flange - 316"),D2065)</f>
        <v>#N/A</v>
      </c>
      <c r="F2065" t="e" cm="1">
        <f t="array" ref="F2065">_xlfn.IFS(OR($D2065="Fan 50 Hz",$D2065="Fan 440V 60 Hz",$D2065="Fan 460V 50 Hz"),$D2065)</f>
        <v>#N/A</v>
      </c>
      <c r="G2065" t="e" cm="1">
        <f t="array" ref="G2065">_xlfn.IFS(OR($D2065="Hopper 304",$D2065="Hopper 316"),$D2065)</f>
        <v>#N/A</v>
      </c>
      <c r="H2065" t="e" cm="1">
        <f t="array" ref="H2065">_xlfn.IFS(OR($D2065="Vibrating grid",$D2065="Vibrating grid for enlarged design"),$D2065)</f>
        <v>#N/A</v>
      </c>
      <c r="I2065" t="e" cm="1">
        <f t="array" ref="I2065">_xlfn.IFS(OR($D2065="Simple magnetic grid  - 304",$D2065="Simple magnetic grid  - 316",$D2065="Simple and enlarged magnetic grid "),$D2065)</f>
        <v>#N/A</v>
      </c>
      <c r="J2065" t="e" cm="1">
        <f t="array" ref="J2065">_xlfn.IFS(OR($D2065="SMC",$D2065="Simple magnetic grid  - 316.",$D2065="FESTO"),$D2065)</f>
        <v>#N/A</v>
      </c>
    </row>
    <row r="2066" spans="1:10" x14ac:dyDescent="0.2">
      <c r="A2066" t="s">
        <v>29</v>
      </c>
      <c r="B2066" t="s">
        <v>364</v>
      </c>
      <c r="C2066" s="2" t="str">
        <f>_xlfn.XLOOKUP(B2066,Sheet1!$E$2:$E$171,Sheet1!$A$2:$A$171," ",0)</f>
        <v xml:space="preserve"> </v>
      </c>
      <c r="D2066" s="2" t="str">
        <f>_xlfn.XLOOKUP(B2066,Sheet1!$E$2:$E$171,Sheet1!$B$2:$B$171," ",0)</f>
        <v xml:space="preserve"> </v>
      </c>
      <c r="E2066" t="e" cm="1">
        <f t="array" ref="E2066">_xlfn.IFS(OR(D2066="Spl Mounting flange - 304",D2066="Spl Enlarged Mounting flange - 304",D2066="Spl Monoblock - 304",D2066="Dbl Mounting flange - 304",D2066="Dbl Monoblock - 304",D2066="Spl Mounting flange - 316",D2066="Dbl Mounting flange - 316",D2066="Spl Monoblock - 316",D2066="Dbl Mounting flange - 316"),D2066)</f>
        <v>#N/A</v>
      </c>
      <c r="F2066" t="e" cm="1">
        <f t="array" ref="F2066">_xlfn.IFS(OR($D2066="Fan 50 Hz",$D2066="Fan 440V 60 Hz",$D2066="Fan 460V 50 Hz"),$D2066)</f>
        <v>#N/A</v>
      </c>
      <c r="G2066" t="e" cm="1">
        <f t="array" ref="G2066">_xlfn.IFS(OR($D2066="Hopper 304",$D2066="Hopper 316"),$D2066)</f>
        <v>#N/A</v>
      </c>
      <c r="H2066" t="e" cm="1">
        <f t="array" ref="H2066">_xlfn.IFS(OR($D2066="Vibrating grid",$D2066="Vibrating grid for enlarged design"),$D2066)</f>
        <v>#N/A</v>
      </c>
      <c r="I2066" t="e" cm="1">
        <f t="array" ref="I2066">_xlfn.IFS(OR($D2066="Simple magnetic grid  - 304",$D2066="Simple magnetic grid  - 316",$D2066="Simple and enlarged magnetic grid "),$D2066)</f>
        <v>#N/A</v>
      </c>
      <c r="J2066" t="e" cm="1">
        <f t="array" ref="J2066">_xlfn.IFS(OR($D2066="SMC",$D2066="Simple magnetic grid  - 316.",$D2066="FESTO"),$D2066)</f>
        <v>#N/A</v>
      </c>
    </row>
    <row r="2067" spans="1:10" x14ac:dyDescent="0.2">
      <c r="A2067" t="s">
        <v>29</v>
      </c>
      <c r="B2067" t="s">
        <v>192</v>
      </c>
      <c r="C2067" s="2" t="str">
        <f>_xlfn.XLOOKUP(B2067,Sheet1!$E$2:$E$171,Sheet1!$A$2:$A$171," ",0)</f>
        <v xml:space="preserve"> </v>
      </c>
      <c r="D2067" s="2" t="str">
        <f>_xlfn.XLOOKUP(B2067,Sheet1!$E$2:$E$171,Sheet1!$B$2:$B$171," ",0)</f>
        <v xml:space="preserve"> </v>
      </c>
      <c r="E2067" t="e" cm="1">
        <f t="array" ref="E2067">_xlfn.IFS(OR(D2067="Spl Mounting flange - 304",D2067="Spl Enlarged Mounting flange - 304",D2067="Spl Monoblock - 304",D2067="Dbl Mounting flange - 304",D2067="Dbl Monoblock - 304",D2067="Spl Mounting flange - 316",D2067="Dbl Mounting flange - 316",D2067="Spl Monoblock - 316",D2067="Dbl Mounting flange - 316"),D2067)</f>
        <v>#N/A</v>
      </c>
      <c r="F2067" t="e" cm="1">
        <f t="array" ref="F2067">_xlfn.IFS(OR($D2067="Fan 50 Hz",$D2067="Fan 440V 60 Hz",$D2067="Fan 460V 50 Hz"),$D2067)</f>
        <v>#N/A</v>
      </c>
      <c r="G2067" t="e" cm="1">
        <f t="array" ref="G2067">_xlfn.IFS(OR($D2067="Hopper 304",$D2067="Hopper 316"),$D2067)</f>
        <v>#N/A</v>
      </c>
      <c r="H2067" t="e" cm="1">
        <f t="array" ref="H2067">_xlfn.IFS(OR($D2067="Vibrating grid",$D2067="Vibrating grid for enlarged design"),$D2067)</f>
        <v>#N/A</v>
      </c>
      <c r="I2067" t="e" cm="1">
        <f t="array" ref="I2067">_xlfn.IFS(OR($D2067="Simple magnetic grid  - 304",$D2067="Simple magnetic grid  - 316",$D2067="Simple and enlarged magnetic grid "),$D2067)</f>
        <v>#N/A</v>
      </c>
      <c r="J2067" t="e" cm="1">
        <f t="array" ref="J2067">_xlfn.IFS(OR($D2067="SMC",$D2067="Simple magnetic grid  - 316.",$D2067="FESTO"),$D2067)</f>
        <v>#N/A</v>
      </c>
    </row>
    <row r="2068" spans="1:10" x14ac:dyDescent="0.2">
      <c r="A2068" t="s">
        <v>29</v>
      </c>
      <c r="B2068" t="s">
        <v>322</v>
      </c>
      <c r="C2068" s="2" t="str">
        <f>_xlfn.XLOOKUP(B2068,Sheet1!$E$2:$E$171,Sheet1!$A$2:$A$171," ",0)</f>
        <v xml:space="preserve"> </v>
      </c>
      <c r="D2068" s="2" t="str">
        <f>_xlfn.XLOOKUP(B2068,Sheet1!$E$2:$E$171,Sheet1!$B$2:$B$171," ",0)</f>
        <v xml:space="preserve"> </v>
      </c>
      <c r="E2068" t="e" cm="1">
        <f t="array" ref="E2068">_xlfn.IFS(OR(D2068="Spl Mounting flange - 304",D2068="Spl Enlarged Mounting flange - 304",D2068="Spl Monoblock - 304",D2068="Dbl Mounting flange - 304",D2068="Dbl Monoblock - 304",D2068="Spl Mounting flange - 316",D2068="Dbl Mounting flange - 316",D2068="Spl Monoblock - 316",D2068="Dbl Mounting flange - 316"),D2068)</f>
        <v>#N/A</v>
      </c>
      <c r="F2068" t="e" cm="1">
        <f t="array" ref="F2068">_xlfn.IFS(OR($D2068="Fan 50 Hz",$D2068="Fan 440V 60 Hz",$D2068="Fan 460V 50 Hz"),$D2068)</f>
        <v>#N/A</v>
      </c>
      <c r="G2068" t="e" cm="1">
        <f t="array" ref="G2068">_xlfn.IFS(OR($D2068="Hopper 304",$D2068="Hopper 316"),$D2068)</f>
        <v>#N/A</v>
      </c>
      <c r="H2068" t="e" cm="1">
        <f t="array" ref="H2068">_xlfn.IFS(OR($D2068="Vibrating grid",$D2068="Vibrating grid for enlarged design"),$D2068)</f>
        <v>#N/A</v>
      </c>
      <c r="I2068" t="e" cm="1">
        <f t="array" ref="I2068">_xlfn.IFS(OR($D2068="Simple magnetic grid  - 304",$D2068="Simple magnetic grid  - 316",$D2068="Simple and enlarged magnetic grid "),$D2068)</f>
        <v>#N/A</v>
      </c>
      <c r="J2068" t="e" cm="1">
        <f t="array" ref="J2068">_xlfn.IFS(OR($D2068="SMC",$D2068="Simple magnetic grid  - 316.",$D2068="FESTO"),$D2068)</f>
        <v>#N/A</v>
      </c>
    </row>
    <row r="2069" spans="1:10" x14ac:dyDescent="0.2">
      <c r="A2069" t="s">
        <v>29</v>
      </c>
      <c r="B2069" t="s">
        <v>363</v>
      </c>
      <c r="C2069" s="2" t="str">
        <f>_xlfn.XLOOKUP(B2069,Sheet1!$E$2:$E$171,Sheet1!$A$2:$A$171," ",0)</f>
        <v xml:space="preserve"> </v>
      </c>
      <c r="D2069" s="2" t="str">
        <f>_xlfn.XLOOKUP(B2069,Sheet1!$E$2:$E$171,Sheet1!$B$2:$B$171," ",0)</f>
        <v xml:space="preserve"> </v>
      </c>
      <c r="E2069" t="e" cm="1">
        <f t="array" ref="E2069">_xlfn.IFS(OR(D2069="Spl Mounting flange - 304",D2069="Spl Enlarged Mounting flange - 304",D2069="Spl Monoblock - 304",D2069="Dbl Mounting flange - 304",D2069="Dbl Monoblock - 304",D2069="Spl Mounting flange - 316",D2069="Dbl Mounting flange - 316",D2069="Spl Monoblock - 316",D2069="Dbl Mounting flange - 316"),D2069)</f>
        <v>#N/A</v>
      </c>
      <c r="F2069" t="e" cm="1">
        <f t="array" ref="F2069">_xlfn.IFS(OR($D2069="Fan 50 Hz",$D2069="Fan 440V 60 Hz",$D2069="Fan 460V 50 Hz"),$D2069)</f>
        <v>#N/A</v>
      </c>
      <c r="G2069" t="e" cm="1">
        <f t="array" ref="G2069">_xlfn.IFS(OR($D2069="Hopper 304",$D2069="Hopper 316"),$D2069)</f>
        <v>#N/A</v>
      </c>
      <c r="H2069" t="e" cm="1">
        <f t="array" ref="H2069">_xlfn.IFS(OR($D2069="Vibrating grid",$D2069="Vibrating grid for enlarged design"),$D2069)</f>
        <v>#N/A</v>
      </c>
      <c r="I2069" t="e" cm="1">
        <f t="array" ref="I2069">_xlfn.IFS(OR($D2069="Simple magnetic grid  - 304",$D2069="Simple magnetic grid  - 316",$D2069="Simple and enlarged magnetic grid "),$D2069)</f>
        <v>#N/A</v>
      </c>
      <c r="J2069" t="e" cm="1">
        <f t="array" ref="J2069">_xlfn.IFS(OR($D2069="SMC",$D2069="Simple magnetic grid  - 316.",$D2069="FESTO"),$D2069)</f>
        <v>#N/A</v>
      </c>
    </row>
    <row r="2070" spans="1:10" x14ac:dyDescent="0.2">
      <c r="A2070" t="s">
        <v>29</v>
      </c>
      <c r="B2070" t="s">
        <v>362</v>
      </c>
      <c r="C2070" s="2" t="str">
        <f>_xlfn.XLOOKUP(B2070,Sheet1!$E$2:$E$171,Sheet1!$A$2:$A$171," ",0)</f>
        <v xml:space="preserve"> </v>
      </c>
      <c r="D2070" s="2" t="str">
        <f>_xlfn.XLOOKUP(B2070,Sheet1!$E$2:$E$171,Sheet1!$B$2:$B$171," ",0)</f>
        <v xml:space="preserve"> </v>
      </c>
      <c r="E2070" t="e" cm="1">
        <f t="array" ref="E2070">_xlfn.IFS(OR(D2070="Spl Mounting flange - 304",D2070="Spl Enlarged Mounting flange - 304",D2070="Spl Monoblock - 304",D2070="Dbl Mounting flange - 304",D2070="Dbl Monoblock - 304",D2070="Spl Mounting flange - 316",D2070="Dbl Mounting flange - 316",D2070="Spl Monoblock - 316",D2070="Dbl Mounting flange - 316"),D2070)</f>
        <v>#N/A</v>
      </c>
      <c r="F2070" t="e" cm="1">
        <f t="array" ref="F2070">_xlfn.IFS(OR($D2070="Fan 50 Hz",$D2070="Fan 440V 60 Hz",$D2070="Fan 460V 50 Hz"),$D2070)</f>
        <v>#N/A</v>
      </c>
      <c r="G2070" t="e" cm="1">
        <f t="array" ref="G2070">_xlfn.IFS(OR($D2070="Hopper 304",$D2070="Hopper 316"),$D2070)</f>
        <v>#N/A</v>
      </c>
      <c r="H2070" t="e" cm="1">
        <f t="array" ref="H2070">_xlfn.IFS(OR($D2070="Vibrating grid",$D2070="Vibrating grid for enlarged design"),$D2070)</f>
        <v>#N/A</v>
      </c>
      <c r="I2070" t="e" cm="1">
        <f t="array" ref="I2070">_xlfn.IFS(OR($D2070="Simple magnetic grid  - 304",$D2070="Simple magnetic grid  - 316",$D2070="Simple and enlarged magnetic grid "),$D2070)</f>
        <v>#N/A</v>
      </c>
      <c r="J2070" t="e" cm="1">
        <f t="array" ref="J2070">_xlfn.IFS(OR($D2070="SMC",$D2070="Simple magnetic grid  - 316.",$D2070="FESTO"),$D2070)</f>
        <v>#N/A</v>
      </c>
    </row>
    <row r="2071" spans="1:10" x14ac:dyDescent="0.2">
      <c r="A2071" t="s">
        <v>29</v>
      </c>
      <c r="B2071" t="s">
        <v>69</v>
      </c>
      <c r="C2071" s="2" t="str">
        <f>_xlfn.XLOOKUP(B2071,Sheet1!$E$2:$E$171,Sheet1!$A$2:$A$171," ",0)</f>
        <v xml:space="preserve"> </v>
      </c>
      <c r="D2071" s="2" t="str">
        <f>_xlfn.XLOOKUP(B2071,Sheet1!$E$2:$E$171,Sheet1!$B$2:$B$171," ",0)</f>
        <v xml:space="preserve"> </v>
      </c>
      <c r="E2071" t="e" cm="1">
        <f t="array" ref="E2071">_xlfn.IFS(OR(D2071="Spl Mounting flange - 304",D2071="Spl Enlarged Mounting flange - 304",D2071="Spl Monoblock - 304",D2071="Dbl Mounting flange - 304",D2071="Dbl Monoblock - 304",D2071="Spl Mounting flange - 316",D2071="Dbl Mounting flange - 316",D2071="Spl Monoblock - 316",D2071="Dbl Mounting flange - 316"),D2071)</f>
        <v>#N/A</v>
      </c>
      <c r="F2071" t="e" cm="1">
        <f t="array" ref="F2071">_xlfn.IFS(OR($D2071="Fan 50 Hz",$D2071="Fan 440V 60 Hz",$D2071="Fan 460V 50 Hz"),$D2071)</f>
        <v>#N/A</v>
      </c>
      <c r="G2071" t="e" cm="1">
        <f t="array" ref="G2071">_xlfn.IFS(OR($D2071="Hopper 304",$D2071="Hopper 316"),$D2071)</f>
        <v>#N/A</v>
      </c>
      <c r="H2071" t="e" cm="1">
        <f t="array" ref="H2071">_xlfn.IFS(OR($D2071="Vibrating grid",$D2071="Vibrating grid for enlarged design"),$D2071)</f>
        <v>#N/A</v>
      </c>
      <c r="I2071" t="e" cm="1">
        <f t="array" ref="I2071">_xlfn.IFS(OR($D2071="Simple magnetic grid  - 304",$D2071="Simple magnetic grid  - 316",$D2071="Simple and enlarged magnetic grid "),$D2071)</f>
        <v>#N/A</v>
      </c>
      <c r="J2071" t="e" cm="1">
        <f t="array" ref="J2071">_xlfn.IFS(OR($D2071="SMC",$D2071="Simple magnetic grid  - 316.",$D2071="FESTO"),$D2071)</f>
        <v>#N/A</v>
      </c>
    </row>
    <row r="2072" spans="1:10" x14ac:dyDescent="0.2">
      <c r="A2072" t="s">
        <v>29</v>
      </c>
      <c r="B2072" t="s">
        <v>191</v>
      </c>
      <c r="C2072" s="2" t="str">
        <f>_xlfn.XLOOKUP(B2072,Sheet1!$E$2:$E$171,Sheet1!$A$2:$A$171," ",0)</f>
        <v xml:space="preserve"> </v>
      </c>
      <c r="D2072" s="2" t="str">
        <f>_xlfn.XLOOKUP(B2072,Sheet1!$E$2:$E$171,Sheet1!$B$2:$B$171," ",0)</f>
        <v xml:space="preserve"> </v>
      </c>
      <c r="E2072" t="e" cm="1">
        <f t="array" ref="E2072">_xlfn.IFS(OR(D2072="Spl Mounting flange - 304",D2072="Spl Enlarged Mounting flange - 304",D2072="Spl Monoblock - 304",D2072="Dbl Mounting flange - 304",D2072="Dbl Monoblock - 304",D2072="Spl Mounting flange - 316",D2072="Dbl Mounting flange - 316",D2072="Spl Monoblock - 316",D2072="Dbl Mounting flange - 316"),D2072)</f>
        <v>#N/A</v>
      </c>
      <c r="F2072" t="e" cm="1">
        <f t="array" ref="F2072">_xlfn.IFS(OR($D2072="Fan 50 Hz",$D2072="Fan 440V 60 Hz",$D2072="Fan 460V 50 Hz"),$D2072)</f>
        <v>#N/A</v>
      </c>
      <c r="G2072" t="e" cm="1">
        <f t="array" ref="G2072">_xlfn.IFS(OR($D2072="Hopper 304",$D2072="Hopper 316"),$D2072)</f>
        <v>#N/A</v>
      </c>
      <c r="H2072" t="e" cm="1">
        <f t="array" ref="H2072">_xlfn.IFS(OR($D2072="Vibrating grid",$D2072="Vibrating grid for enlarged design"),$D2072)</f>
        <v>#N/A</v>
      </c>
      <c r="I2072" t="e" cm="1">
        <f t="array" ref="I2072">_xlfn.IFS(OR($D2072="Simple magnetic grid  - 304",$D2072="Simple magnetic grid  - 316",$D2072="Simple and enlarged magnetic grid "),$D2072)</f>
        <v>#N/A</v>
      </c>
      <c r="J2072" t="e" cm="1">
        <f t="array" ref="J2072">_xlfn.IFS(OR($D2072="SMC",$D2072="Simple magnetic grid  - 316.",$D2072="FESTO"),$D2072)</f>
        <v>#N/A</v>
      </c>
    </row>
    <row r="2073" spans="1:10" x14ac:dyDescent="0.2">
      <c r="A2073" t="s">
        <v>29</v>
      </c>
      <c r="B2073" t="s">
        <v>57</v>
      </c>
      <c r="C2073" s="2" t="str">
        <f>_xlfn.XLOOKUP(B2073,Sheet1!$E$2:$E$171,Sheet1!$A$2:$A$171," ",0)</f>
        <v xml:space="preserve"> </v>
      </c>
      <c r="D2073" s="2" t="str">
        <f>_xlfn.XLOOKUP(B2073,Sheet1!$E$2:$E$171,Sheet1!$B$2:$B$171," ",0)</f>
        <v xml:space="preserve"> </v>
      </c>
      <c r="E2073" t="e" cm="1">
        <f t="array" ref="E2073">_xlfn.IFS(OR(D2073="Spl Mounting flange - 304",D2073="Spl Enlarged Mounting flange - 304",D2073="Spl Monoblock - 304",D2073="Dbl Mounting flange - 304",D2073="Dbl Monoblock - 304",D2073="Spl Mounting flange - 316",D2073="Dbl Mounting flange - 316",D2073="Spl Monoblock - 316",D2073="Dbl Mounting flange - 316"),D2073)</f>
        <v>#N/A</v>
      </c>
      <c r="F2073" t="e" cm="1">
        <f t="array" ref="F2073">_xlfn.IFS(OR($D2073="Fan 50 Hz",$D2073="Fan 440V 60 Hz",$D2073="Fan 460V 50 Hz"),$D2073)</f>
        <v>#N/A</v>
      </c>
      <c r="G2073" t="e" cm="1">
        <f t="array" ref="G2073">_xlfn.IFS(OR($D2073="Hopper 304",$D2073="Hopper 316"),$D2073)</f>
        <v>#N/A</v>
      </c>
      <c r="H2073" t="e" cm="1">
        <f t="array" ref="H2073">_xlfn.IFS(OR($D2073="Vibrating grid",$D2073="Vibrating grid for enlarged design"),$D2073)</f>
        <v>#N/A</v>
      </c>
      <c r="I2073" t="e" cm="1">
        <f t="array" ref="I2073">_xlfn.IFS(OR($D2073="Simple magnetic grid  - 304",$D2073="Simple magnetic grid  - 316",$D2073="Simple and enlarged magnetic grid "),$D2073)</f>
        <v>#N/A</v>
      </c>
      <c r="J2073" t="e" cm="1">
        <f t="array" ref="J2073">_xlfn.IFS(OR($D2073="SMC",$D2073="Simple magnetic grid  - 316.",$D2073="FESTO"),$D2073)</f>
        <v>#N/A</v>
      </c>
    </row>
    <row r="2074" spans="1:10" x14ac:dyDescent="0.2">
      <c r="A2074" t="s">
        <v>29</v>
      </c>
      <c r="B2074" t="s">
        <v>278</v>
      </c>
      <c r="C2074" s="2" t="str">
        <f>_xlfn.XLOOKUP(B2074,Sheet1!$E$2:$E$171,Sheet1!$A$2:$A$171," ",0)</f>
        <v xml:space="preserve"> </v>
      </c>
      <c r="D2074" s="2" t="str">
        <f>_xlfn.XLOOKUP(B2074,Sheet1!$E$2:$E$171,Sheet1!$B$2:$B$171," ",0)</f>
        <v xml:space="preserve"> </v>
      </c>
      <c r="E2074" t="e" cm="1">
        <f t="array" ref="E2074">_xlfn.IFS(OR(D2074="Spl Mounting flange - 304",D2074="Spl Enlarged Mounting flange - 304",D2074="Spl Monoblock - 304",D2074="Dbl Mounting flange - 304",D2074="Dbl Monoblock - 304",D2074="Spl Mounting flange - 316",D2074="Dbl Mounting flange - 316",D2074="Spl Monoblock - 316",D2074="Dbl Mounting flange - 316"),D2074)</f>
        <v>#N/A</v>
      </c>
      <c r="F2074" t="e" cm="1">
        <f t="array" ref="F2074">_xlfn.IFS(OR($D2074="Fan 50 Hz",$D2074="Fan 440V 60 Hz",$D2074="Fan 460V 50 Hz"),$D2074)</f>
        <v>#N/A</v>
      </c>
      <c r="G2074" t="e" cm="1">
        <f t="array" ref="G2074">_xlfn.IFS(OR($D2074="Hopper 304",$D2074="Hopper 316"),$D2074)</f>
        <v>#N/A</v>
      </c>
      <c r="H2074" t="e" cm="1">
        <f t="array" ref="H2074">_xlfn.IFS(OR($D2074="Vibrating grid",$D2074="Vibrating grid for enlarged design"),$D2074)</f>
        <v>#N/A</v>
      </c>
      <c r="I2074" t="e" cm="1">
        <f t="array" ref="I2074">_xlfn.IFS(OR($D2074="Simple magnetic grid  - 304",$D2074="Simple magnetic grid  - 316",$D2074="Simple and enlarged magnetic grid "),$D2074)</f>
        <v>#N/A</v>
      </c>
      <c r="J2074" t="e" cm="1">
        <f t="array" ref="J2074">_xlfn.IFS(OR($D2074="SMC",$D2074="Simple magnetic grid  - 316.",$D2074="FESTO"),$D2074)</f>
        <v>#N/A</v>
      </c>
    </row>
    <row r="2075" spans="1:10" x14ac:dyDescent="0.2">
      <c r="A2075" t="s">
        <v>29</v>
      </c>
      <c r="B2075" t="s">
        <v>1</v>
      </c>
      <c r="C2075" s="2" t="str">
        <f>_xlfn.XLOOKUP(B2075,Sheet1!$E$2:$E$171,Sheet1!$A$2:$A$171," ",0)</f>
        <v xml:space="preserve"> </v>
      </c>
      <c r="D2075" s="2" t="str">
        <f>_xlfn.XLOOKUP(B2075,Sheet1!$E$2:$E$171,Sheet1!$B$2:$B$171," ",0)</f>
        <v xml:space="preserve"> </v>
      </c>
      <c r="E2075" t="e" cm="1">
        <f t="array" ref="E2075">_xlfn.IFS(OR(D2075="Spl Mounting flange - 304",D2075="Spl Enlarged Mounting flange - 304",D2075="Spl Monoblock - 304",D2075="Dbl Mounting flange - 304",D2075="Dbl Monoblock - 304",D2075="Spl Mounting flange - 316",D2075="Dbl Mounting flange - 316",D2075="Spl Monoblock - 316",D2075="Dbl Mounting flange - 316"),D2075)</f>
        <v>#N/A</v>
      </c>
      <c r="F2075" t="e" cm="1">
        <f t="array" ref="F2075">_xlfn.IFS(OR($D2075="Fan 50 Hz",$D2075="Fan 440V 60 Hz",$D2075="Fan 460V 50 Hz"),$D2075)</f>
        <v>#N/A</v>
      </c>
      <c r="G2075" t="e" cm="1">
        <f t="array" ref="G2075">_xlfn.IFS(OR($D2075="Hopper 304",$D2075="Hopper 316"),$D2075)</f>
        <v>#N/A</v>
      </c>
      <c r="H2075" t="e" cm="1">
        <f t="array" ref="H2075">_xlfn.IFS(OR($D2075="Vibrating grid",$D2075="Vibrating grid for enlarged design"),$D2075)</f>
        <v>#N/A</v>
      </c>
      <c r="I2075" t="e" cm="1">
        <f t="array" ref="I2075">_xlfn.IFS(OR($D2075="Simple magnetic grid  - 304",$D2075="Simple magnetic grid  - 316",$D2075="Simple and enlarged magnetic grid "),$D2075)</f>
        <v>#N/A</v>
      </c>
      <c r="J2075" t="e" cm="1">
        <f t="array" ref="J2075">_xlfn.IFS(OR($D2075="SMC",$D2075="Simple magnetic grid  - 316.",$D2075="FESTO"),$D2075)</f>
        <v>#N/A</v>
      </c>
    </row>
    <row r="2076" spans="1:10" x14ac:dyDescent="0.2">
      <c r="A2076" t="s">
        <v>29</v>
      </c>
      <c r="B2076" t="s">
        <v>1</v>
      </c>
      <c r="C2076" s="2" t="str">
        <f>_xlfn.XLOOKUP(B2076,Sheet1!$E$2:$E$171,Sheet1!$A$2:$A$171," ",0)</f>
        <v xml:space="preserve"> </v>
      </c>
      <c r="D2076" s="2" t="str">
        <f>_xlfn.XLOOKUP(B2076,Sheet1!$E$2:$E$171,Sheet1!$B$2:$B$171," ",0)</f>
        <v xml:space="preserve"> </v>
      </c>
      <c r="E2076" t="e" cm="1">
        <f t="array" ref="E2076">_xlfn.IFS(OR(D2076="Spl Mounting flange - 304",D2076="Spl Enlarged Mounting flange - 304",D2076="Spl Monoblock - 304",D2076="Dbl Mounting flange - 304",D2076="Dbl Monoblock - 304",D2076="Spl Mounting flange - 316",D2076="Dbl Mounting flange - 316",D2076="Spl Monoblock - 316",D2076="Dbl Mounting flange - 316"),D2076)</f>
        <v>#N/A</v>
      </c>
      <c r="F2076" t="e" cm="1">
        <f t="array" ref="F2076">_xlfn.IFS(OR($D2076="Fan 50 Hz",$D2076="Fan 440V 60 Hz",$D2076="Fan 460V 50 Hz"),$D2076)</f>
        <v>#N/A</v>
      </c>
      <c r="G2076" t="e" cm="1">
        <f t="array" ref="G2076">_xlfn.IFS(OR($D2076="Hopper 304",$D2076="Hopper 316"),$D2076)</f>
        <v>#N/A</v>
      </c>
      <c r="H2076" t="e" cm="1">
        <f t="array" ref="H2076">_xlfn.IFS(OR($D2076="Vibrating grid",$D2076="Vibrating grid for enlarged design"),$D2076)</f>
        <v>#N/A</v>
      </c>
      <c r="I2076" t="e" cm="1">
        <f t="array" ref="I2076">_xlfn.IFS(OR($D2076="Simple magnetic grid  - 304",$D2076="Simple magnetic grid  - 316",$D2076="Simple and enlarged magnetic grid "),$D2076)</f>
        <v>#N/A</v>
      </c>
      <c r="J2076" t="e" cm="1">
        <f t="array" ref="J2076">_xlfn.IFS(OR($D2076="SMC",$D2076="Simple magnetic grid  - 316.",$D2076="FESTO"),$D2076)</f>
        <v>#N/A</v>
      </c>
    </row>
    <row r="2077" spans="1:10" x14ac:dyDescent="0.2">
      <c r="A2077" t="s">
        <v>29</v>
      </c>
      <c r="B2077" t="s">
        <v>361</v>
      </c>
      <c r="C2077" s="2" t="str">
        <f>_xlfn.XLOOKUP(B2077,Sheet1!$E$2:$E$171,Sheet1!$A$2:$A$171," ",0)</f>
        <v xml:space="preserve"> </v>
      </c>
      <c r="D2077" s="2" t="str">
        <f>_xlfn.XLOOKUP(B2077,Sheet1!$E$2:$E$171,Sheet1!$B$2:$B$171," ",0)</f>
        <v xml:space="preserve"> </v>
      </c>
      <c r="E2077" t="e" cm="1">
        <f t="array" ref="E2077">_xlfn.IFS(OR(D2077="Spl Mounting flange - 304",D2077="Spl Enlarged Mounting flange - 304",D2077="Spl Monoblock - 304",D2077="Dbl Mounting flange - 304",D2077="Dbl Monoblock - 304",D2077="Spl Mounting flange - 316",D2077="Dbl Mounting flange - 316",D2077="Spl Monoblock - 316",D2077="Dbl Mounting flange - 316"),D2077)</f>
        <v>#N/A</v>
      </c>
      <c r="F2077" t="e" cm="1">
        <f t="array" ref="F2077">_xlfn.IFS(OR($D2077="Fan 50 Hz",$D2077="Fan 440V 60 Hz",$D2077="Fan 460V 50 Hz"),$D2077)</f>
        <v>#N/A</v>
      </c>
      <c r="G2077" t="e" cm="1">
        <f t="array" ref="G2077">_xlfn.IFS(OR($D2077="Hopper 304",$D2077="Hopper 316"),$D2077)</f>
        <v>#N/A</v>
      </c>
      <c r="H2077" t="e" cm="1">
        <f t="array" ref="H2077">_xlfn.IFS(OR($D2077="Vibrating grid",$D2077="Vibrating grid for enlarged design"),$D2077)</f>
        <v>#N/A</v>
      </c>
      <c r="I2077" t="e" cm="1">
        <f t="array" ref="I2077">_xlfn.IFS(OR($D2077="Simple magnetic grid  - 304",$D2077="Simple magnetic grid  - 316",$D2077="Simple and enlarged magnetic grid "),$D2077)</f>
        <v>#N/A</v>
      </c>
      <c r="J2077" t="e" cm="1">
        <f t="array" ref="J2077">_xlfn.IFS(OR($D2077="SMC",$D2077="Simple magnetic grid  - 316.",$D2077="FESTO"),$D2077)</f>
        <v>#N/A</v>
      </c>
    </row>
    <row r="2078" spans="1:10" x14ac:dyDescent="0.2">
      <c r="A2078" t="s">
        <v>29</v>
      </c>
      <c r="B2078" t="s">
        <v>159</v>
      </c>
      <c r="C2078" s="2" t="str">
        <f>_xlfn.XLOOKUP(B2078,Sheet1!$E$2:$E$171,Sheet1!$A$2:$A$171," ",0)</f>
        <v xml:space="preserve"> </v>
      </c>
      <c r="D2078" s="2" t="str">
        <f>_xlfn.XLOOKUP(B2078,Sheet1!$E$2:$E$171,Sheet1!$B$2:$B$171," ",0)</f>
        <v xml:space="preserve"> </v>
      </c>
      <c r="E2078" t="e" cm="1">
        <f t="array" ref="E2078">_xlfn.IFS(OR(D2078="Spl Mounting flange - 304",D2078="Spl Enlarged Mounting flange - 304",D2078="Spl Monoblock - 304",D2078="Dbl Mounting flange - 304",D2078="Dbl Monoblock - 304",D2078="Spl Mounting flange - 316",D2078="Dbl Mounting flange - 316",D2078="Spl Monoblock - 316",D2078="Dbl Mounting flange - 316"),D2078)</f>
        <v>#N/A</v>
      </c>
      <c r="F2078" t="e" cm="1">
        <f t="array" ref="F2078">_xlfn.IFS(OR($D2078="Fan 50 Hz",$D2078="Fan 440V 60 Hz",$D2078="Fan 460V 50 Hz"),$D2078)</f>
        <v>#N/A</v>
      </c>
      <c r="G2078" t="e" cm="1">
        <f t="array" ref="G2078">_xlfn.IFS(OR($D2078="Hopper 304",$D2078="Hopper 316"),$D2078)</f>
        <v>#N/A</v>
      </c>
      <c r="H2078" t="e" cm="1">
        <f t="array" ref="H2078">_xlfn.IFS(OR($D2078="Vibrating grid",$D2078="Vibrating grid for enlarged design"),$D2078)</f>
        <v>#N/A</v>
      </c>
      <c r="I2078" t="e" cm="1">
        <f t="array" ref="I2078">_xlfn.IFS(OR($D2078="Simple magnetic grid  - 304",$D2078="Simple magnetic grid  - 316",$D2078="Simple and enlarged magnetic grid "),$D2078)</f>
        <v>#N/A</v>
      </c>
      <c r="J2078" t="e" cm="1">
        <f t="array" ref="J2078">_xlfn.IFS(OR($D2078="SMC",$D2078="Simple magnetic grid  - 316.",$D2078="FESTO"),$D2078)</f>
        <v>#N/A</v>
      </c>
    </row>
    <row r="2079" spans="1:10" x14ac:dyDescent="0.2">
      <c r="A2079" t="s">
        <v>29</v>
      </c>
      <c r="B2079" t="s">
        <v>360</v>
      </c>
      <c r="C2079" s="2" t="str">
        <f>_xlfn.XLOOKUP(B2079,Sheet1!$E$2:$E$171,Sheet1!$A$2:$A$171," ",0)</f>
        <v xml:space="preserve"> </v>
      </c>
      <c r="D2079" s="2" t="str">
        <f>_xlfn.XLOOKUP(B2079,Sheet1!$E$2:$E$171,Sheet1!$B$2:$B$171," ",0)</f>
        <v xml:space="preserve"> </v>
      </c>
      <c r="E2079" t="e" cm="1">
        <f t="array" ref="E2079">_xlfn.IFS(OR(D2079="Spl Mounting flange - 304",D2079="Spl Enlarged Mounting flange - 304",D2079="Spl Monoblock - 304",D2079="Dbl Mounting flange - 304",D2079="Dbl Monoblock - 304",D2079="Spl Mounting flange - 316",D2079="Dbl Mounting flange - 316",D2079="Spl Monoblock - 316",D2079="Dbl Mounting flange - 316"),D2079)</f>
        <v>#N/A</v>
      </c>
      <c r="F2079" t="e" cm="1">
        <f t="array" ref="F2079">_xlfn.IFS(OR($D2079="Fan 50 Hz",$D2079="Fan 440V 60 Hz",$D2079="Fan 460V 50 Hz"),$D2079)</f>
        <v>#N/A</v>
      </c>
      <c r="G2079" t="e" cm="1">
        <f t="array" ref="G2079">_xlfn.IFS(OR($D2079="Hopper 304",$D2079="Hopper 316"),$D2079)</f>
        <v>#N/A</v>
      </c>
      <c r="H2079" t="e" cm="1">
        <f t="array" ref="H2079">_xlfn.IFS(OR($D2079="Vibrating grid",$D2079="Vibrating grid for enlarged design"),$D2079)</f>
        <v>#N/A</v>
      </c>
      <c r="I2079" t="e" cm="1">
        <f t="array" ref="I2079">_xlfn.IFS(OR($D2079="Simple magnetic grid  - 304",$D2079="Simple magnetic grid  - 316",$D2079="Simple and enlarged magnetic grid "),$D2079)</f>
        <v>#N/A</v>
      </c>
      <c r="J2079" t="e" cm="1">
        <f t="array" ref="J2079">_xlfn.IFS(OR($D2079="SMC",$D2079="Simple magnetic grid  - 316.",$D2079="FESTO"),$D2079)</f>
        <v>#N/A</v>
      </c>
    </row>
    <row r="2080" spans="1:10" x14ac:dyDescent="0.2">
      <c r="A2080" t="s">
        <v>29</v>
      </c>
      <c r="B2080" t="s">
        <v>359</v>
      </c>
      <c r="C2080" s="2" t="str">
        <f>_xlfn.XLOOKUP(B2080,Sheet1!$E$2:$E$171,Sheet1!$A$2:$A$171," ",0)</f>
        <v xml:space="preserve"> </v>
      </c>
      <c r="D2080" s="2" t="str">
        <f>_xlfn.XLOOKUP(B2080,Sheet1!$E$2:$E$171,Sheet1!$B$2:$B$171," ",0)</f>
        <v xml:space="preserve"> </v>
      </c>
      <c r="E2080" t="e" cm="1">
        <f t="array" ref="E2080">_xlfn.IFS(OR(D2080="Spl Mounting flange - 304",D2080="Spl Enlarged Mounting flange - 304",D2080="Spl Monoblock - 304",D2080="Dbl Mounting flange - 304",D2080="Dbl Monoblock - 304",D2080="Spl Mounting flange - 316",D2080="Dbl Mounting flange - 316",D2080="Spl Monoblock - 316",D2080="Dbl Mounting flange - 316"),D2080)</f>
        <v>#N/A</v>
      </c>
      <c r="F2080" t="e" cm="1">
        <f t="array" ref="F2080">_xlfn.IFS(OR($D2080="Fan 50 Hz",$D2080="Fan 440V 60 Hz",$D2080="Fan 460V 50 Hz"),$D2080)</f>
        <v>#N/A</v>
      </c>
      <c r="G2080" t="e" cm="1">
        <f t="array" ref="G2080">_xlfn.IFS(OR($D2080="Hopper 304",$D2080="Hopper 316"),$D2080)</f>
        <v>#N/A</v>
      </c>
      <c r="H2080" t="e" cm="1">
        <f t="array" ref="H2080">_xlfn.IFS(OR($D2080="Vibrating grid",$D2080="Vibrating grid for enlarged design"),$D2080)</f>
        <v>#N/A</v>
      </c>
      <c r="I2080" t="e" cm="1">
        <f t="array" ref="I2080">_xlfn.IFS(OR($D2080="Simple magnetic grid  - 304",$D2080="Simple magnetic grid  - 316",$D2080="Simple and enlarged magnetic grid "),$D2080)</f>
        <v>#N/A</v>
      </c>
      <c r="J2080" t="e" cm="1">
        <f t="array" ref="J2080">_xlfn.IFS(OR($D2080="SMC",$D2080="Simple magnetic grid  - 316.",$D2080="FESTO"),$D2080)</f>
        <v>#N/A</v>
      </c>
    </row>
    <row r="2081" spans="1:10" x14ac:dyDescent="0.2">
      <c r="A2081" t="s">
        <v>29</v>
      </c>
      <c r="B2081" t="s">
        <v>358</v>
      </c>
      <c r="C2081" s="2" t="str">
        <f>_xlfn.XLOOKUP(B2081,Sheet1!$E$2:$E$171,Sheet1!$A$2:$A$171," ",0)</f>
        <v xml:space="preserve"> </v>
      </c>
      <c r="D2081" s="2" t="str">
        <f>_xlfn.XLOOKUP(B2081,Sheet1!$E$2:$E$171,Sheet1!$B$2:$B$171," ",0)</f>
        <v xml:space="preserve"> </v>
      </c>
      <c r="E2081" t="e" cm="1">
        <f t="array" ref="E2081">_xlfn.IFS(OR(D2081="Spl Mounting flange - 304",D2081="Spl Enlarged Mounting flange - 304",D2081="Spl Monoblock - 304",D2081="Dbl Mounting flange - 304",D2081="Dbl Monoblock - 304",D2081="Spl Mounting flange - 316",D2081="Dbl Mounting flange - 316",D2081="Spl Monoblock - 316",D2081="Dbl Mounting flange - 316"),D2081)</f>
        <v>#N/A</v>
      </c>
      <c r="F2081" t="e" cm="1">
        <f t="array" ref="F2081">_xlfn.IFS(OR($D2081="Fan 50 Hz",$D2081="Fan 440V 60 Hz",$D2081="Fan 460V 50 Hz"),$D2081)</f>
        <v>#N/A</v>
      </c>
      <c r="G2081" t="e" cm="1">
        <f t="array" ref="G2081">_xlfn.IFS(OR($D2081="Hopper 304",$D2081="Hopper 316"),$D2081)</f>
        <v>#N/A</v>
      </c>
      <c r="H2081" t="e" cm="1">
        <f t="array" ref="H2081">_xlfn.IFS(OR($D2081="Vibrating grid",$D2081="Vibrating grid for enlarged design"),$D2081)</f>
        <v>#N/A</v>
      </c>
      <c r="I2081" t="e" cm="1">
        <f t="array" ref="I2081">_xlfn.IFS(OR($D2081="Simple magnetic grid  - 304",$D2081="Simple magnetic grid  - 316",$D2081="Simple and enlarged magnetic grid "),$D2081)</f>
        <v>#N/A</v>
      </c>
      <c r="J2081" t="e" cm="1">
        <f t="array" ref="J2081">_xlfn.IFS(OR($D2081="SMC",$D2081="Simple magnetic grid  - 316.",$D2081="FESTO"),$D2081)</f>
        <v>#N/A</v>
      </c>
    </row>
    <row r="2082" spans="1:10" x14ac:dyDescent="0.2">
      <c r="A2082" t="s">
        <v>29</v>
      </c>
      <c r="B2082" t="s">
        <v>1</v>
      </c>
      <c r="C2082" s="2" t="str">
        <f>_xlfn.XLOOKUP(B2082,Sheet1!$E$2:$E$171,Sheet1!$A$2:$A$171," ",0)</f>
        <v xml:space="preserve"> </v>
      </c>
      <c r="D2082" s="2" t="str">
        <f>_xlfn.XLOOKUP(B2082,Sheet1!$E$2:$E$171,Sheet1!$B$2:$B$171," ",0)</f>
        <v xml:space="preserve"> </v>
      </c>
      <c r="E2082" t="e" cm="1">
        <f t="array" ref="E2082">_xlfn.IFS(OR(D2082="Spl Mounting flange - 304",D2082="Spl Enlarged Mounting flange - 304",D2082="Spl Monoblock - 304",D2082="Dbl Mounting flange - 304",D2082="Dbl Monoblock - 304",D2082="Spl Mounting flange - 316",D2082="Dbl Mounting flange - 316",D2082="Spl Monoblock - 316",D2082="Dbl Mounting flange - 316"),D2082)</f>
        <v>#N/A</v>
      </c>
      <c r="F2082" t="e" cm="1">
        <f t="array" ref="F2082">_xlfn.IFS(OR($D2082="Fan 50 Hz",$D2082="Fan 440V 60 Hz",$D2082="Fan 460V 50 Hz"),$D2082)</f>
        <v>#N/A</v>
      </c>
      <c r="G2082" t="e" cm="1">
        <f t="array" ref="G2082">_xlfn.IFS(OR($D2082="Hopper 304",$D2082="Hopper 316"),$D2082)</f>
        <v>#N/A</v>
      </c>
      <c r="H2082" t="e" cm="1">
        <f t="array" ref="H2082">_xlfn.IFS(OR($D2082="Vibrating grid",$D2082="Vibrating grid for enlarged design"),$D2082)</f>
        <v>#N/A</v>
      </c>
      <c r="I2082" t="e" cm="1">
        <f t="array" ref="I2082">_xlfn.IFS(OR($D2082="Simple magnetic grid  - 304",$D2082="Simple magnetic grid  - 316",$D2082="Simple and enlarged magnetic grid "),$D2082)</f>
        <v>#N/A</v>
      </c>
      <c r="J2082" t="e" cm="1">
        <f t="array" ref="J2082">_xlfn.IFS(OR($D2082="SMC",$D2082="Simple magnetic grid  - 316.",$D2082="FESTO"),$D2082)</f>
        <v>#N/A</v>
      </c>
    </row>
    <row r="2083" spans="1:10" x14ac:dyDescent="0.2">
      <c r="A2083" t="s">
        <v>29</v>
      </c>
      <c r="B2083" t="s">
        <v>357</v>
      </c>
      <c r="C2083" s="2" t="str">
        <f>_xlfn.XLOOKUP(B2083,Sheet1!$E$2:$E$171,Sheet1!$A$2:$A$171," ",0)</f>
        <v xml:space="preserve"> </v>
      </c>
      <c r="D2083" s="2" t="str">
        <f>_xlfn.XLOOKUP(B2083,Sheet1!$E$2:$E$171,Sheet1!$B$2:$B$171," ",0)</f>
        <v xml:space="preserve"> </v>
      </c>
      <c r="E2083" t="e" cm="1">
        <f t="array" ref="E2083">_xlfn.IFS(OR(D2083="Spl Mounting flange - 304",D2083="Spl Enlarged Mounting flange - 304",D2083="Spl Monoblock - 304",D2083="Dbl Mounting flange - 304",D2083="Dbl Monoblock - 304",D2083="Spl Mounting flange - 316",D2083="Dbl Mounting flange - 316",D2083="Spl Monoblock - 316",D2083="Dbl Mounting flange - 316"),D2083)</f>
        <v>#N/A</v>
      </c>
      <c r="F2083" t="e" cm="1">
        <f t="array" ref="F2083">_xlfn.IFS(OR($D2083="Fan 50 Hz",$D2083="Fan 440V 60 Hz",$D2083="Fan 460V 50 Hz"),$D2083)</f>
        <v>#N/A</v>
      </c>
      <c r="G2083" t="e" cm="1">
        <f t="array" ref="G2083">_xlfn.IFS(OR($D2083="Hopper 304",$D2083="Hopper 316"),$D2083)</f>
        <v>#N/A</v>
      </c>
      <c r="H2083" t="e" cm="1">
        <f t="array" ref="H2083">_xlfn.IFS(OR($D2083="Vibrating grid",$D2083="Vibrating grid for enlarged design"),$D2083)</f>
        <v>#N/A</v>
      </c>
      <c r="I2083" t="e" cm="1">
        <f t="array" ref="I2083">_xlfn.IFS(OR($D2083="Simple magnetic grid  - 304",$D2083="Simple magnetic grid  - 316",$D2083="Simple and enlarged magnetic grid "),$D2083)</f>
        <v>#N/A</v>
      </c>
      <c r="J2083" t="e" cm="1">
        <f t="array" ref="J2083">_xlfn.IFS(OR($D2083="SMC",$D2083="Simple magnetic grid  - 316.",$D2083="FESTO"),$D2083)</f>
        <v>#N/A</v>
      </c>
    </row>
    <row r="2084" spans="1:10" x14ac:dyDescent="0.2">
      <c r="A2084" t="s">
        <v>22</v>
      </c>
      <c r="B2084" t="s">
        <v>1</v>
      </c>
      <c r="C2084" s="2" t="str">
        <f>_xlfn.XLOOKUP(B2084,Sheet1!$E$2:$E$171,Sheet1!$A$2:$A$171," ",0)</f>
        <v xml:space="preserve"> </v>
      </c>
      <c r="D2084" s="2" t="str">
        <f>_xlfn.XLOOKUP(B2084,Sheet1!$E$2:$E$171,Sheet1!$B$2:$B$171," ",0)</f>
        <v xml:space="preserve"> </v>
      </c>
      <c r="E2084" t="e" cm="1">
        <f t="array" ref="E2084">_xlfn.IFS(OR(D2084="Spl Mounting flange - 304",D2084="Spl Enlarged Mounting flange - 304",D2084="Spl Monoblock - 304",D2084="Dbl Mounting flange - 304",D2084="Dbl Monoblock - 304",D2084="Spl Mounting flange - 316",D2084="Dbl Mounting flange - 316",D2084="Spl Monoblock - 316",D2084="Dbl Mounting flange - 316"),D2084)</f>
        <v>#N/A</v>
      </c>
      <c r="F2084" t="e" cm="1">
        <f t="array" ref="F2084">_xlfn.IFS(OR($D2084="Fan 50 Hz",$D2084="Fan 440V 60 Hz",$D2084="Fan 460V 50 Hz"),$D2084)</f>
        <v>#N/A</v>
      </c>
      <c r="G2084" t="e" cm="1">
        <f t="array" ref="G2084">_xlfn.IFS(OR($D2084="Hopper 304",$D2084="Hopper 316"),$D2084)</f>
        <v>#N/A</v>
      </c>
      <c r="H2084" t="e" cm="1">
        <f t="array" ref="H2084">_xlfn.IFS(OR($D2084="Vibrating grid",$D2084="Vibrating grid for enlarged design"),$D2084)</f>
        <v>#N/A</v>
      </c>
      <c r="I2084" t="e" cm="1">
        <f t="array" ref="I2084">_xlfn.IFS(OR($D2084="Simple magnetic grid  - 304",$D2084="Simple magnetic grid  - 316",$D2084="Simple and enlarged magnetic grid "),$D2084)</f>
        <v>#N/A</v>
      </c>
      <c r="J2084" t="e" cm="1">
        <f t="array" ref="J2084">_xlfn.IFS(OR($D2084="SMC",$D2084="Simple magnetic grid  - 316.",$D2084="FESTO"),$D2084)</f>
        <v>#N/A</v>
      </c>
    </row>
    <row r="2085" spans="1:10" x14ac:dyDescent="0.2">
      <c r="A2085" t="s">
        <v>22</v>
      </c>
      <c r="B2085" t="s">
        <v>1</v>
      </c>
      <c r="C2085" s="2" t="str">
        <f>_xlfn.XLOOKUP(B2085,Sheet1!$E$2:$E$171,Sheet1!$A$2:$A$171," ",0)</f>
        <v xml:space="preserve"> </v>
      </c>
      <c r="D2085" s="2" t="str">
        <f>_xlfn.XLOOKUP(B2085,Sheet1!$E$2:$E$171,Sheet1!$B$2:$B$171," ",0)</f>
        <v xml:space="preserve"> </v>
      </c>
      <c r="E2085" t="e" cm="1">
        <f t="array" ref="E2085">_xlfn.IFS(OR(D2085="Spl Mounting flange - 304",D2085="Spl Enlarged Mounting flange - 304",D2085="Spl Monoblock - 304",D2085="Dbl Mounting flange - 304",D2085="Dbl Monoblock - 304",D2085="Spl Mounting flange - 316",D2085="Dbl Mounting flange - 316",D2085="Spl Monoblock - 316",D2085="Dbl Mounting flange - 316"),D2085)</f>
        <v>#N/A</v>
      </c>
      <c r="F2085" t="e" cm="1">
        <f t="array" ref="F2085">_xlfn.IFS(OR($D2085="Fan 50 Hz",$D2085="Fan 440V 60 Hz",$D2085="Fan 460V 50 Hz"),$D2085)</f>
        <v>#N/A</v>
      </c>
      <c r="G2085" t="e" cm="1">
        <f t="array" ref="G2085">_xlfn.IFS(OR($D2085="Hopper 304",$D2085="Hopper 316"),$D2085)</f>
        <v>#N/A</v>
      </c>
      <c r="H2085" t="e" cm="1">
        <f t="array" ref="H2085">_xlfn.IFS(OR($D2085="Vibrating grid",$D2085="Vibrating grid for enlarged design"),$D2085)</f>
        <v>#N/A</v>
      </c>
      <c r="I2085" t="e" cm="1">
        <f t="array" ref="I2085">_xlfn.IFS(OR($D2085="Simple magnetic grid  - 304",$D2085="Simple magnetic grid  - 316",$D2085="Simple and enlarged magnetic grid "),$D2085)</f>
        <v>#N/A</v>
      </c>
      <c r="J2085" t="e" cm="1">
        <f t="array" ref="J2085">_xlfn.IFS(OR($D2085="SMC",$D2085="Simple magnetic grid  - 316.",$D2085="FESTO"),$D2085)</f>
        <v>#N/A</v>
      </c>
    </row>
    <row r="2086" spans="1:10" x14ac:dyDescent="0.2">
      <c r="A2086" t="s">
        <v>22</v>
      </c>
      <c r="B2086" t="s">
        <v>207</v>
      </c>
      <c r="C2086" s="2" t="str">
        <f>_xlfn.XLOOKUP(B2086,Sheet1!$E$2:$E$171,Sheet1!$A$2:$A$171," ",0)</f>
        <v xml:space="preserve"> </v>
      </c>
      <c r="D2086" s="2" t="str">
        <f>_xlfn.XLOOKUP(B2086,Sheet1!$E$2:$E$171,Sheet1!$B$2:$B$171," ",0)</f>
        <v xml:space="preserve"> </v>
      </c>
      <c r="E2086" t="e" cm="1">
        <f t="array" ref="E2086">_xlfn.IFS(OR(D2086="Spl Mounting flange - 304",D2086="Spl Enlarged Mounting flange - 304",D2086="Spl Monoblock - 304",D2086="Dbl Mounting flange - 304",D2086="Dbl Monoblock - 304",D2086="Spl Mounting flange - 316",D2086="Dbl Mounting flange - 316",D2086="Spl Monoblock - 316",D2086="Dbl Mounting flange - 316"),D2086)</f>
        <v>#N/A</v>
      </c>
      <c r="F2086" t="e" cm="1">
        <f t="array" ref="F2086">_xlfn.IFS(OR($D2086="Fan 50 Hz",$D2086="Fan 440V 60 Hz",$D2086="Fan 460V 50 Hz"),$D2086)</f>
        <v>#N/A</v>
      </c>
      <c r="G2086" t="e" cm="1">
        <f t="array" ref="G2086">_xlfn.IFS(OR($D2086="Hopper 304",$D2086="Hopper 316"),$D2086)</f>
        <v>#N/A</v>
      </c>
      <c r="H2086" t="e" cm="1">
        <f t="array" ref="H2086">_xlfn.IFS(OR($D2086="Vibrating grid",$D2086="Vibrating grid for enlarged design"),$D2086)</f>
        <v>#N/A</v>
      </c>
      <c r="I2086" t="e" cm="1">
        <f t="array" ref="I2086">_xlfn.IFS(OR($D2086="Simple magnetic grid  - 304",$D2086="Simple magnetic grid  - 316",$D2086="Simple and enlarged magnetic grid "),$D2086)</f>
        <v>#N/A</v>
      </c>
      <c r="J2086" t="e" cm="1">
        <f t="array" ref="J2086">_xlfn.IFS(OR($D2086="SMC",$D2086="Simple magnetic grid  - 316.",$D2086="FESTO"),$D2086)</f>
        <v>#N/A</v>
      </c>
    </row>
    <row r="2087" spans="1:10" x14ac:dyDescent="0.2">
      <c r="A2087" t="s">
        <v>22</v>
      </c>
      <c r="B2087" t="s">
        <v>167</v>
      </c>
      <c r="C2087" s="2" t="str">
        <f>_xlfn.XLOOKUP(B2087,Sheet1!$E$2:$E$171,Sheet1!$A$2:$A$171," ",0)</f>
        <v xml:space="preserve"> </v>
      </c>
      <c r="D2087" s="2" t="str">
        <f>_xlfn.XLOOKUP(B2087,Sheet1!$E$2:$E$171,Sheet1!$B$2:$B$171," ",0)</f>
        <v xml:space="preserve"> </v>
      </c>
      <c r="E2087" t="e" cm="1">
        <f t="array" ref="E2087">_xlfn.IFS(OR(D2087="Spl Mounting flange - 304",D2087="Spl Enlarged Mounting flange - 304",D2087="Spl Monoblock - 304",D2087="Dbl Mounting flange - 304",D2087="Dbl Monoblock - 304",D2087="Spl Mounting flange - 316",D2087="Dbl Mounting flange - 316",D2087="Spl Monoblock - 316",D2087="Dbl Mounting flange - 316"),D2087)</f>
        <v>#N/A</v>
      </c>
      <c r="F2087" t="e" cm="1">
        <f t="array" ref="F2087">_xlfn.IFS(OR($D2087="Fan 50 Hz",$D2087="Fan 440V 60 Hz",$D2087="Fan 460V 50 Hz"),$D2087)</f>
        <v>#N/A</v>
      </c>
      <c r="G2087" t="e" cm="1">
        <f t="array" ref="G2087">_xlfn.IFS(OR($D2087="Hopper 304",$D2087="Hopper 316"),$D2087)</f>
        <v>#N/A</v>
      </c>
      <c r="H2087" t="e" cm="1">
        <f t="array" ref="H2087">_xlfn.IFS(OR($D2087="Vibrating grid",$D2087="Vibrating grid for enlarged design"),$D2087)</f>
        <v>#N/A</v>
      </c>
      <c r="I2087" t="e" cm="1">
        <f t="array" ref="I2087">_xlfn.IFS(OR($D2087="Simple magnetic grid  - 304",$D2087="Simple magnetic grid  - 316",$D2087="Simple and enlarged magnetic grid "),$D2087)</f>
        <v>#N/A</v>
      </c>
      <c r="J2087" t="e" cm="1">
        <f t="array" ref="J2087">_xlfn.IFS(OR($D2087="SMC",$D2087="Simple magnetic grid  - 316.",$D2087="FESTO"),$D2087)</f>
        <v>#N/A</v>
      </c>
    </row>
    <row r="2088" spans="1:10" x14ac:dyDescent="0.2">
      <c r="A2088" t="s">
        <v>22</v>
      </c>
      <c r="B2088" t="s">
        <v>188</v>
      </c>
      <c r="C2088" s="2" t="str">
        <f>_xlfn.XLOOKUP(B2088,Sheet1!$E$2:$E$171,Sheet1!$A$2:$A$171," ",0)</f>
        <v xml:space="preserve"> </v>
      </c>
      <c r="D2088" s="2" t="str">
        <f>_xlfn.XLOOKUP(B2088,Sheet1!$E$2:$E$171,Sheet1!$B$2:$B$171," ",0)</f>
        <v xml:space="preserve"> </v>
      </c>
      <c r="E2088" t="e" cm="1">
        <f t="array" ref="E2088">_xlfn.IFS(OR(D2088="Spl Mounting flange - 304",D2088="Spl Enlarged Mounting flange - 304",D2088="Spl Monoblock - 304",D2088="Dbl Mounting flange - 304",D2088="Dbl Monoblock - 304",D2088="Spl Mounting flange - 316",D2088="Dbl Mounting flange - 316",D2088="Spl Monoblock - 316",D2088="Dbl Mounting flange - 316"),D2088)</f>
        <v>#N/A</v>
      </c>
      <c r="F2088" t="e" cm="1">
        <f t="array" ref="F2088">_xlfn.IFS(OR($D2088="Fan 50 Hz",$D2088="Fan 440V 60 Hz",$D2088="Fan 460V 50 Hz"),$D2088)</f>
        <v>#N/A</v>
      </c>
      <c r="G2088" t="e" cm="1">
        <f t="array" ref="G2088">_xlfn.IFS(OR($D2088="Hopper 304",$D2088="Hopper 316"),$D2088)</f>
        <v>#N/A</v>
      </c>
      <c r="H2088" t="e" cm="1">
        <f t="array" ref="H2088">_xlfn.IFS(OR($D2088="Vibrating grid",$D2088="Vibrating grid for enlarged design"),$D2088)</f>
        <v>#N/A</v>
      </c>
      <c r="I2088" t="e" cm="1">
        <f t="array" ref="I2088">_xlfn.IFS(OR($D2088="Simple magnetic grid  - 304",$D2088="Simple magnetic grid  - 316",$D2088="Simple and enlarged magnetic grid "),$D2088)</f>
        <v>#N/A</v>
      </c>
      <c r="J2088" t="e" cm="1">
        <f t="array" ref="J2088">_xlfn.IFS(OR($D2088="SMC",$D2088="Simple magnetic grid  - 316.",$D2088="FESTO"),$D2088)</f>
        <v>#N/A</v>
      </c>
    </row>
    <row r="2089" spans="1:10" x14ac:dyDescent="0.2">
      <c r="A2089" t="s">
        <v>22</v>
      </c>
      <c r="B2089" t="s">
        <v>142</v>
      </c>
      <c r="C2089" s="2" t="str">
        <f>_xlfn.XLOOKUP(B2089,Sheet1!$E$2:$E$171,Sheet1!$A$2:$A$171," ",0)</f>
        <v xml:space="preserve"> </v>
      </c>
      <c r="D2089" s="2" t="str">
        <f>_xlfn.XLOOKUP(B2089,Sheet1!$E$2:$E$171,Sheet1!$B$2:$B$171," ",0)</f>
        <v xml:space="preserve"> </v>
      </c>
      <c r="E2089" t="e" cm="1">
        <f t="array" ref="E2089">_xlfn.IFS(OR(D2089="Spl Mounting flange - 304",D2089="Spl Enlarged Mounting flange - 304",D2089="Spl Monoblock - 304",D2089="Dbl Mounting flange - 304",D2089="Dbl Monoblock - 304",D2089="Spl Mounting flange - 316",D2089="Dbl Mounting flange - 316",D2089="Spl Monoblock - 316",D2089="Dbl Mounting flange - 316"),D2089)</f>
        <v>#N/A</v>
      </c>
      <c r="F2089" t="e" cm="1">
        <f t="array" ref="F2089">_xlfn.IFS(OR($D2089="Fan 50 Hz",$D2089="Fan 440V 60 Hz",$D2089="Fan 460V 50 Hz"),$D2089)</f>
        <v>#N/A</v>
      </c>
      <c r="G2089" t="e" cm="1">
        <f t="array" ref="G2089">_xlfn.IFS(OR($D2089="Hopper 304",$D2089="Hopper 316"),$D2089)</f>
        <v>#N/A</v>
      </c>
      <c r="H2089" t="e" cm="1">
        <f t="array" ref="H2089">_xlfn.IFS(OR($D2089="Vibrating grid",$D2089="Vibrating grid for enlarged design"),$D2089)</f>
        <v>#N/A</v>
      </c>
      <c r="I2089" t="e" cm="1">
        <f t="array" ref="I2089">_xlfn.IFS(OR($D2089="Simple magnetic grid  - 304",$D2089="Simple magnetic grid  - 316",$D2089="Simple and enlarged magnetic grid "),$D2089)</f>
        <v>#N/A</v>
      </c>
      <c r="J2089" t="e" cm="1">
        <f t="array" ref="J2089">_xlfn.IFS(OR($D2089="SMC",$D2089="Simple magnetic grid  - 316.",$D2089="FESTO"),$D2089)</f>
        <v>#N/A</v>
      </c>
    </row>
    <row r="2090" spans="1:10" x14ac:dyDescent="0.2">
      <c r="A2090" t="s">
        <v>22</v>
      </c>
      <c r="B2090" t="s">
        <v>135</v>
      </c>
      <c r="C2090" s="2" t="str">
        <f>_xlfn.XLOOKUP(B2090,Sheet1!$E$2:$E$171,Sheet1!$A$2:$A$171," ",0)</f>
        <v xml:space="preserve"> </v>
      </c>
      <c r="D2090" s="2" t="str">
        <f>_xlfn.XLOOKUP(B2090,Sheet1!$E$2:$E$171,Sheet1!$B$2:$B$171," ",0)</f>
        <v xml:space="preserve"> </v>
      </c>
      <c r="E2090" t="e" cm="1">
        <f t="array" ref="E2090">_xlfn.IFS(OR(D2090="Spl Mounting flange - 304",D2090="Spl Enlarged Mounting flange - 304",D2090="Spl Monoblock - 304",D2090="Dbl Mounting flange - 304",D2090="Dbl Monoblock - 304",D2090="Spl Mounting flange - 316",D2090="Dbl Mounting flange - 316",D2090="Spl Monoblock - 316",D2090="Dbl Mounting flange - 316"),D2090)</f>
        <v>#N/A</v>
      </c>
      <c r="F2090" t="e" cm="1">
        <f t="array" ref="F2090">_xlfn.IFS(OR($D2090="Fan 50 Hz",$D2090="Fan 440V 60 Hz",$D2090="Fan 460V 50 Hz"),$D2090)</f>
        <v>#N/A</v>
      </c>
      <c r="G2090" t="e" cm="1">
        <f t="array" ref="G2090">_xlfn.IFS(OR($D2090="Hopper 304",$D2090="Hopper 316"),$D2090)</f>
        <v>#N/A</v>
      </c>
      <c r="H2090" t="e" cm="1">
        <f t="array" ref="H2090">_xlfn.IFS(OR($D2090="Vibrating grid",$D2090="Vibrating grid for enlarged design"),$D2090)</f>
        <v>#N/A</v>
      </c>
      <c r="I2090" t="e" cm="1">
        <f t="array" ref="I2090">_xlfn.IFS(OR($D2090="Simple magnetic grid  - 304",$D2090="Simple magnetic grid  - 316",$D2090="Simple and enlarged magnetic grid "),$D2090)</f>
        <v>#N/A</v>
      </c>
      <c r="J2090" t="e" cm="1">
        <f t="array" ref="J2090">_xlfn.IFS(OR($D2090="SMC",$D2090="Simple magnetic grid  - 316.",$D2090="FESTO"),$D2090)</f>
        <v>#N/A</v>
      </c>
    </row>
    <row r="2091" spans="1:10" x14ac:dyDescent="0.2">
      <c r="A2091" t="s">
        <v>22</v>
      </c>
      <c r="B2091" t="s">
        <v>134</v>
      </c>
      <c r="C2091" s="2" t="str">
        <f>_xlfn.XLOOKUP(B2091,Sheet1!$E$2:$E$171,Sheet1!$A$2:$A$171," ",0)</f>
        <v xml:space="preserve"> </v>
      </c>
      <c r="D2091" s="2" t="str">
        <f>_xlfn.XLOOKUP(B2091,Sheet1!$E$2:$E$171,Sheet1!$B$2:$B$171," ",0)</f>
        <v xml:space="preserve"> </v>
      </c>
      <c r="E2091" t="e" cm="1">
        <f t="array" ref="E2091">_xlfn.IFS(OR(D2091="Spl Mounting flange - 304",D2091="Spl Enlarged Mounting flange - 304",D2091="Spl Monoblock - 304",D2091="Dbl Mounting flange - 304",D2091="Dbl Monoblock - 304",D2091="Spl Mounting flange - 316",D2091="Dbl Mounting flange - 316",D2091="Spl Monoblock - 316",D2091="Dbl Mounting flange - 316"),D2091)</f>
        <v>#N/A</v>
      </c>
      <c r="F2091" t="e" cm="1">
        <f t="array" ref="F2091">_xlfn.IFS(OR($D2091="Fan 50 Hz",$D2091="Fan 440V 60 Hz",$D2091="Fan 460V 50 Hz"),$D2091)</f>
        <v>#N/A</v>
      </c>
      <c r="G2091" t="e" cm="1">
        <f t="array" ref="G2091">_xlfn.IFS(OR($D2091="Hopper 304",$D2091="Hopper 316"),$D2091)</f>
        <v>#N/A</v>
      </c>
      <c r="H2091" t="e" cm="1">
        <f t="array" ref="H2091">_xlfn.IFS(OR($D2091="Vibrating grid",$D2091="Vibrating grid for enlarged design"),$D2091)</f>
        <v>#N/A</v>
      </c>
      <c r="I2091" t="e" cm="1">
        <f t="array" ref="I2091">_xlfn.IFS(OR($D2091="Simple magnetic grid  - 304",$D2091="Simple magnetic grid  - 316",$D2091="Simple and enlarged magnetic grid "),$D2091)</f>
        <v>#N/A</v>
      </c>
      <c r="J2091" t="e" cm="1">
        <f t="array" ref="J2091">_xlfn.IFS(OR($D2091="SMC",$D2091="Simple magnetic grid  - 316.",$D2091="FESTO"),$D2091)</f>
        <v>#N/A</v>
      </c>
    </row>
    <row r="2092" spans="1:10" x14ac:dyDescent="0.2">
      <c r="A2092" t="s">
        <v>22</v>
      </c>
      <c r="B2092" t="s">
        <v>164</v>
      </c>
      <c r="C2092" s="2" t="str">
        <f>_xlfn.XLOOKUP(B2092,Sheet1!$E$2:$E$171,Sheet1!$A$2:$A$171," ",0)</f>
        <v xml:space="preserve"> </v>
      </c>
      <c r="D2092" s="2" t="str">
        <f>_xlfn.XLOOKUP(B2092,Sheet1!$E$2:$E$171,Sheet1!$B$2:$B$171," ",0)</f>
        <v xml:space="preserve"> </v>
      </c>
      <c r="E2092" t="e" cm="1">
        <f t="array" ref="E2092">_xlfn.IFS(OR(D2092="Spl Mounting flange - 304",D2092="Spl Enlarged Mounting flange - 304",D2092="Spl Monoblock - 304",D2092="Dbl Mounting flange - 304",D2092="Dbl Monoblock - 304",D2092="Spl Mounting flange - 316",D2092="Dbl Mounting flange - 316",D2092="Spl Monoblock - 316",D2092="Dbl Mounting flange - 316"),D2092)</f>
        <v>#N/A</v>
      </c>
      <c r="F2092" t="e" cm="1">
        <f t="array" ref="F2092">_xlfn.IFS(OR($D2092="Fan 50 Hz",$D2092="Fan 440V 60 Hz",$D2092="Fan 460V 50 Hz"),$D2092)</f>
        <v>#N/A</v>
      </c>
      <c r="G2092" t="e" cm="1">
        <f t="array" ref="G2092">_xlfn.IFS(OR($D2092="Hopper 304",$D2092="Hopper 316"),$D2092)</f>
        <v>#N/A</v>
      </c>
      <c r="H2092" t="e" cm="1">
        <f t="array" ref="H2092">_xlfn.IFS(OR($D2092="Vibrating grid",$D2092="Vibrating grid for enlarged design"),$D2092)</f>
        <v>#N/A</v>
      </c>
      <c r="I2092" t="e" cm="1">
        <f t="array" ref="I2092">_xlfn.IFS(OR($D2092="Simple magnetic grid  - 304",$D2092="Simple magnetic grid  - 316",$D2092="Simple and enlarged magnetic grid "),$D2092)</f>
        <v>#N/A</v>
      </c>
      <c r="J2092" t="e" cm="1">
        <f t="array" ref="J2092">_xlfn.IFS(OR($D2092="SMC",$D2092="Simple magnetic grid  - 316.",$D2092="FESTO"),$D2092)</f>
        <v>#N/A</v>
      </c>
    </row>
    <row r="2093" spans="1:10" x14ac:dyDescent="0.2">
      <c r="A2093" t="s">
        <v>22</v>
      </c>
      <c r="B2093" t="s">
        <v>239</v>
      </c>
      <c r="C2093" s="2" t="str">
        <f>_xlfn.XLOOKUP(B2093,Sheet1!$E$2:$E$171,Sheet1!$A$2:$A$171," ",0)</f>
        <v xml:space="preserve"> </v>
      </c>
      <c r="D2093" s="2" t="str">
        <f>_xlfn.XLOOKUP(B2093,Sheet1!$E$2:$E$171,Sheet1!$B$2:$B$171," ",0)</f>
        <v xml:space="preserve"> </v>
      </c>
      <c r="E2093" t="e" cm="1">
        <f t="array" ref="E2093">_xlfn.IFS(OR(D2093="Spl Mounting flange - 304",D2093="Spl Enlarged Mounting flange - 304",D2093="Spl Monoblock - 304",D2093="Dbl Mounting flange - 304",D2093="Dbl Monoblock - 304",D2093="Spl Mounting flange - 316",D2093="Dbl Mounting flange - 316",D2093="Spl Monoblock - 316",D2093="Dbl Mounting flange - 316"),D2093)</f>
        <v>#N/A</v>
      </c>
      <c r="F2093" t="e" cm="1">
        <f t="array" ref="F2093">_xlfn.IFS(OR($D2093="Fan 50 Hz",$D2093="Fan 440V 60 Hz",$D2093="Fan 460V 50 Hz"),$D2093)</f>
        <v>#N/A</v>
      </c>
      <c r="G2093" t="e" cm="1">
        <f t="array" ref="G2093">_xlfn.IFS(OR($D2093="Hopper 304",$D2093="Hopper 316"),$D2093)</f>
        <v>#N/A</v>
      </c>
      <c r="H2093" t="e" cm="1">
        <f t="array" ref="H2093">_xlfn.IFS(OR($D2093="Vibrating grid",$D2093="Vibrating grid for enlarged design"),$D2093)</f>
        <v>#N/A</v>
      </c>
      <c r="I2093" t="e" cm="1">
        <f t="array" ref="I2093">_xlfn.IFS(OR($D2093="Simple magnetic grid  - 304",$D2093="Simple magnetic grid  - 316",$D2093="Simple and enlarged magnetic grid "),$D2093)</f>
        <v>#N/A</v>
      </c>
      <c r="J2093" t="e" cm="1">
        <f t="array" ref="J2093">_xlfn.IFS(OR($D2093="SMC",$D2093="Simple magnetic grid  - 316.",$D2093="FESTO"),$D2093)</f>
        <v>#N/A</v>
      </c>
    </row>
    <row r="2094" spans="1:10" x14ac:dyDescent="0.2">
      <c r="A2094" t="s">
        <v>22</v>
      </c>
      <c r="B2094" t="s">
        <v>1</v>
      </c>
      <c r="C2094" s="2" t="str">
        <f>_xlfn.XLOOKUP(B2094,Sheet1!$E$2:$E$171,Sheet1!$A$2:$A$171," ",0)</f>
        <v xml:space="preserve"> </v>
      </c>
      <c r="D2094" s="2" t="str">
        <f>_xlfn.XLOOKUP(B2094,Sheet1!$E$2:$E$171,Sheet1!$B$2:$B$171," ",0)</f>
        <v xml:space="preserve"> </v>
      </c>
      <c r="E2094" t="e" cm="1">
        <f t="array" ref="E2094">_xlfn.IFS(OR(D2094="Spl Mounting flange - 304",D2094="Spl Enlarged Mounting flange - 304",D2094="Spl Monoblock - 304",D2094="Dbl Mounting flange - 304",D2094="Dbl Monoblock - 304",D2094="Spl Mounting flange - 316",D2094="Dbl Mounting flange - 316",D2094="Spl Monoblock - 316",D2094="Dbl Mounting flange - 316"),D2094)</f>
        <v>#N/A</v>
      </c>
      <c r="F2094" t="e" cm="1">
        <f t="array" ref="F2094">_xlfn.IFS(OR($D2094="Fan 50 Hz",$D2094="Fan 440V 60 Hz",$D2094="Fan 460V 50 Hz"),$D2094)</f>
        <v>#N/A</v>
      </c>
      <c r="G2094" t="e" cm="1">
        <f t="array" ref="G2094">_xlfn.IFS(OR($D2094="Hopper 304",$D2094="Hopper 316"),$D2094)</f>
        <v>#N/A</v>
      </c>
      <c r="H2094" t="e" cm="1">
        <f t="array" ref="H2094">_xlfn.IFS(OR($D2094="Vibrating grid",$D2094="Vibrating grid for enlarged design"),$D2094)</f>
        <v>#N/A</v>
      </c>
      <c r="I2094" t="e" cm="1">
        <f t="array" ref="I2094">_xlfn.IFS(OR($D2094="Simple magnetic grid  - 304",$D2094="Simple magnetic grid  - 316",$D2094="Simple and enlarged magnetic grid "),$D2094)</f>
        <v>#N/A</v>
      </c>
      <c r="J2094" t="e" cm="1">
        <f t="array" ref="J2094">_xlfn.IFS(OR($D2094="SMC",$D2094="Simple magnetic grid  - 316.",$D2094="FESTO"),$D2094)</f>
        <v>#N/A</v>
      </c>
    </row>
    <row r="2095" spans="1:10" x14ac:dyDescent="0.2">
      <c r="A2095" t="s">
        <v>22</v>
      </c>
      <c r="B2095" t="s">
        <v>346</v>
      </c>
      <c r="C2095" s="2">
        <f>_xlfn.XLOOKUP(B2095,Sheet1!$E$2:$E$171,Sheet1!$A$2:$A$171," ",0)</f>
        <v>1</v>
      </c>
      <c r="D2095" s="2" t="str">
        <f>_xlfn.XLOOKUP(B2095,Sheet1!$E$2:$E$171,Sheet1!$B$2:$B$171," ",0)</f>
        <v>Spl Mounting flange - 304</v>
      </c>
      <c r="E2095" t="str" cm="1">
        <f t="array" ref="E2095">_xlfn.IFS(OR(D2095="Spl Mounting flange - 304",D2095="Spl Enlarged Mounting flange - 304",D2095="Spl Monoblock - 304",D2095="Dbl Mounting flange - 304",D2095="Dbl Monoblock - 304",D2095="Spl Mounting flange - 316",D2095="Dbl Mounting flange - 316",D2095="Spl Monoblock - 316",D2095="Dbl Mounting flange - 316"),D2095)</f>
        <v>Spl Mounting flange - 304</v>
      </c>
      <c r="F2095" t="e" cm="1">
        <f t="array" ref="F2095">_xlfn.IFS(OR($D2095="Fan 50 Hz",$D2095="Fan 440V 60 Hz",$D2095="Fan 460V 50 Hz"),$D2095)</f>
        <v>#N/A</v>
      </c>
      <c r="G2095" t="e" cm="1">
        <f t="array" ref="G2095">_xlfn.IFS(OR($D2095="Hopper 304",$D2095="Hopper 316"),$D2095)</f>
        <v>#N/A</v>
      </c>
      <c r="H2095" t="e" cm="1">
        <f t="array" ref="H2095">_xlfn.IFS(OR($D2095="Vibrating grid",$D2095="Vibrating grid for enlarged design"),$D2095)</f>
        <v>#N/A</v>
      </c>
      <c r="I2095" t="e" cm="1">
        <f t="array" ref="I2095">_xlfn.IFS(OR($D2095="Simple magnetic grid  - 304",$D2095="Simple magnetic grid  - 316",$D2095="Simple and enlarged magnetic grid "),$D2095)</f>
        <v>#N/A</v>
      </c>
      <c r="J2095" t="e" cm="1">
        <f t="array" ref="J2095">_xlfn.IFS(OR($D2095="SMC",$D2095="Simple magnetic grid  - 316.",$D2095="FESTO"),$D2095)</f>
        <v>#N/A</v>
      </c>
    </row>
    <row r="2096" spans="1:10" x14ac:dyDescent="0.2">
      <c r="A2096" t="s">
        <v>22</v>
      </c>
      <c r="B2096" t="s">
        <v>6</v>
      </c>
      <c r="C2096" s="2">
        <f>_xlfn.XLOOKUP(B2096,Sheet1!$E$2:$E$171,Sheet1!$A$2:$A$171," ",0)</f>
        <v>1</v>
      </c>
      <c r="D2096" s="2" t="str">
        <f>_xlfn.XLOOKUP(B2096,Sheet1!$E$2:$E$171,Sheet1!$B$2:$B$171," ",0)</f>
        <v>Hopper 304</v>
      </c>
      <c r="E2096" t="e" cm="1">
        <f t="array" ref="E2096">_xlfn.IFS(OR(D2096="Spl Mounting flange - 304",D2096="Spl Enlarged Mounting flange - 304",D2096="Spl Monoblock - 304",D2096="Dbl Mounting flange - 304",D2096="Dbl Monoblock - 304",D2096="Spl Mounting flange - 316",D2096="Dbl Mounting flange - 316",D2096="Spl Monoblock - 316",D2096="Dbl Mounting flange - 316"),D2096)</f>
        <v>#N/A</v>
      </c>
      <c r="F2096" t="e" cm="1">
        <f t="array" ref="F2096">_xlfn.IFS(OR($D2096="Fan 50 Hz",$D2096="Fan 440V 60 Hz",$D2096="Fan 460V 50 Hz"),$D2096)</f>
        <v>#N/A</v>
      </c>
      <c r="G2096" t="str" cm="1">
        <f t="array" ref="G2096">_xlfn.IFS(OR($D2096="Hopper 304",$D2096="Hopper 316"),$D2096)</f>
        <v>Hopper 304</v>
      </c>
      <c r="H2096" t="e" cm="1">
        <f t="array" ref="H2096">_xlfn.IFS(OR($D2096="Vibrating grid",$D2096="Vibrating grid for enlarged design"),$D2096)</f>
        <v>#N/A</v>
      </c>
      <c r="I2096" t="e" cm="1">
        <f t="array" ref="I2096">_xlfn.IFS(OR($D2096="Simple magnetic grid  - 304",$D2096="Simple magnetic grid  - 316",$D2096="Simple and enlarged magnetic grid "),$D2096)</f>
        <v>#N/A</v>
      </c>
      <c r="J2096" t="e" cm="1">
        <f t="array" ref="J2096">_xlfn.IFS(OR($D2096="SMC",$D2096="Simple magnetic grid  - 316.",$D2096="FESTO"),$D2096)</f>
        <v>#N/A</v>
      </c>
    </row>
    <row r="2097" spans="1:10" x14ac:dyDescent="0.2">
      <c r="A2097" t="s">
        <v>22</v>
      </c>
      <c r="B2097" t="s">
        <v>1</v>
      </c>
      <c r="C2097" s="2" t="str">
        <f>_xlfn.XLOOKUP(B2097,Sheet1!$E$2:$E$171,Sheet1!$A$2:$A$171," ",0)</f>
        <v xml:space="preserve"> </v>
      </c>
      <c r="D2097" s="2" t="str">
        <f>_xlfn.XLOOKUP(B2097,Sheet1!$E$2:$E$171,Sheet1!$B$2:$B$171," ",0)</f>
        <v xml:space="preserve"> </v>
      </c>
      <c r="E2097" t="e" cm="1">
        <f t="array" ref="E2097">_xlfn.IFS(OR(D2097="Spl Mounting flange - 304",D2097="Spl Enlarged Mounting flange - 304",D2097="Spl Monoblock - 304",D2097="Dbl Mounting flange - 304",D2097="Dbl Monoblock - 304",D2097="Spl Mounting flange - 316",D2097="Dbl Mounting flange - 316",D2097="Spl Monoblock - 316",D2097="Dbl Mounting flange - 316"),D2097)</f>
        <v>#N/A</v>
      </c>
      <c r="F2097" t="e" cm="1">
        <f t="array" ref="F2097">_xlfn.IFS(OR($D2097="Fan 50 Hz",$D2097="Fan 440V 60 Hz",$D2097="Fan 460V 50 Hz"),$D2097)</f>
        <v>#N/A</v>
      </c>
      <c r="G2097" t="e" cm="1">
        <f t="array" ref="G2097">_xlfn.IFS(OR($D2097="Hopper 304",$D2097="Hopper 316"),$D2097)</f>
        <v>#N/A</v>
      </c>
      <c r="H2097" t="e" cm="1">
        <f t="array" ref="H2097">_xlfn.IFS(OR($D2097="Vibrating grid",$D2097="Vibrating grid for enlarged design"),$D2097)</f>
        <v>#N/A</v>
      </c>
      <c r="I2097" t="e" cm="1">
        <f t="array" ref="I2097">_xlfn.IFS(OR($D2097="Simple magnetic grid  - 304",$D2097="Simple magnetic grid  - 316",$D2097="Simple and enlarged magnetic grid "),$D2097)</f>
        <v>#N/A</v>
      </c>
      <c r="J2097" t="e" cm="1">
        <f t="array" ref="J2097">_xlfn.IFS(OR($D2097="SMC",$D2097="Simple magnetic grid  - 316.",$D2097="FESTO"),$D2097)</f>
        <v>#N/A</v>
      </c>
    </row>
    <row r="2098" spans="1:10" x14ac:dyDescent="0.2">
      <c r="A2098" t="s">
        <v>22</v>
      </c>
      <c r="B2098" t="s">
        <v>1</v>
      </c>
      <c r="C2098" s="2" t="str">
        <f>_xlfn.XLOOKUP(B2098,Sheet1!$E$2:$E$171,Sheet1!$A$2:$A$171," ",0)</f>
        <v xml:space="preserve"> </v>
      </c>
      <c r="D2098" s="2" t="str">
        <f>_xlfn.XLOOKUP(B2098,Sheet1!$E$2:$E$171,Sheet1!$B$2:$B$171," ",0)</f>
        <v xml:space="preserve"> </v>
      </c>
      <c r="E2098" t="e" cm="1">
        <f t="array" ref="E2098">_xlfn.IFS(OR(D2098="Spl Mounting flange - 304",D2098="Spl Enlarged Mounting flange - 304",D2098="Spl Monoblock - 304",D2098="Dbl Mounting flange - 304",D2098="Dbl Monoblock - 304",D2098="Spl Mounting flange - 316",D2098="Dbl Mounting flange - 316",D2098="Spl Monoblock - 316",D2098="Dbl Mounting flange - 316"),D2098)</f>
        <v>#N/A</v>
      </c>
      <c r="F2098" t="e" cm="1">
        <f t="array" ref="F2098">_xlfn.IFS(OR($D2098="Fan 50 Hz",$D2098="Fan 440V 60 Hz",$D2098="Fan 460V 50 Hz"),$D2098)</f>
        <v>#N/A</v>
      </c>
      <c r="G2098" t="e" cm="1">
        <f t="array" ref="G2098">_xlfn.IFS(OR($D2098="Hopper 304",$D2098="Hopper 316"),$D2098)</f>
        <v>#N/A</v>
      </c>
      <c r="H2098" t="e" cm="1">
        <f t="array" ref="H2098">_xlfn.IFS(OR($D2098="Vibrating grid",$D2098="Vibrating grid for enlarged design"),$D2098)</f>
        <v>#N/A</v>
      </c>
      <c r="I2098" t="e" cm="1">
        <f t="array" ref="I2098">_xlfn.IFS(OR($D2098="Simple magnetic grid  - 304",$D2098="Simple magnetic grid  - 316",$D2098="Simple and enlarged magnetic grid "),$D2098)</f>
        <v>#N/A</v>
      </c>
      <c r="J2098" t="e" cm="1">
        <f t="array" ref="J2098">_xlfn.IFS(OR($D2098="SMC",$D2098="Simple magnetic grid  - 316.",$D2098="FESTO"),$D2098)</f>
        <v>#N/A</v>
      </c>
    </row>
    <row r="2099" spans="1:10" x14ac:dyDescent="0.2">
      <c r="A2099" t="s">
        <v>22</v>
      </c>
      <c r="B2099" t="s">
        <v>1</v>
      </c>
      <c r="C2099" s="2" t="str">
        <f>_xlfn.XLOOKUP(B2099,Sheet1!$E$2:$E$171,Sheet1!$A$2:$A$171," ",0)</f>
        <v xml:space="preserve"> </v>
      </c>
      <c r="D2099" s="2" t="str">
        <f>_xlfn.XLOOKUP(B2099,Sheet1!$E$2:$E$171,Sheet1!$B$2:$B$171," ",0)</f>
        <v xml:space="preserve"> </v>
      </c>
      <c r="E2099" t="e" cm="1">
        <f t="array" ref="E2099">_xlfn.IFS(OR(D2099="Spl Mounting flange - 304",D2099="Spl Enlarged Mounting flange - 304",D2099="Spl Monoblock - 304",D2099="Dbl Mounting flange - 304",D2099="Dbl Monoblock - 304",D2099="Spl Mounting flange - 316",D2099="Dbl Mounting flange - 316",D2099="Spl Monoblock - 316",D2099="Dbl Mounting flange - 316"),D2099)</f>
        <v>#N/A</v>
      </c>
      <c r="F2099" t="e" cm="1">
        <f t="array" ref="F2099">_xlfn.IFS(OR($D2099="Fan 50 Hz",$D2099="Fan 440V 60 Hz",$D2099="Fan 460V 50 Hz"),$D2099)</f>
        <v>#N/A</v>
      </c>
      <c r="G2099" t="e" cm="1">
        <f t="array" ref="G2099">_xlfn.IFS(OR($D2099="Hopper 304",$D2099="Hopper 316"),$D2099)</f>
        <v>#N/A</v>
      </c>
      <c r="H2099" t="e" cm="1">
        <f t="array" ref="H2099">_xlfn.IFS(OR($D2099="Vibrating grid",$D2099="Vibrating grid for enlarged design"),$D2099)</f>
        <v>#N/A</v>
      </c>
      <c r="I2099" t="e" cm="1">
        <f t="array" ref="I2099">_xlfn.IFS(OR($D2099="Simple magnetic grid  - 304",$D2099="Simple magnetic grid  - 316",$D2099="Simple and enlarged magnetic grid "),$D2099)</f>
        <v>#N/A</v>
      </c>
      <c r="J2099" t="e" cm="1">
        <f t="array" ref="J2099">_xlfn.IFS(OR($D2099="SMC",$D2099="Simple magnetic grid  - 316.",$D2099="FESTO"),$D2099)</f>
        <v>#N/A</v>
      </c>
    </row>
    <row r="2100" spans="1:10" x14ac:dyDescent="0.2">
      <c r="A2100" t="s">
        <v>22</v>
      </c>
      <c r="B2100" t="s">
        <v>276</v>
      </c>
      <c r="C2100" s="2" t="str">
        <f>_xlfn.XLOOKUP(B2100,Sheet1!$E$2:$E$171,Sheet1!$A$2:$A$171," ",0)</f>
        <v xml:space="preserve"> </v>
      </c>
      <c r="D2100" s="2" t="str">
        <f>_xlfn.XLOOKUP(B2100,Sheet1!$E$2:$E$171,Sheet1!$B$2:$B$171," ",0)</f>
        <v xml:space="preserve"> </v>
      </c>
      <c r="E2100" t="e" cm="1">
        <f t="array" ref="E2100">_xlfn.IFS(OR(D2100="Spl Mounting flange - 304",D2100="Spl Enlarged Mounting flange - 304",D2100="Spl Monoblock - 304",D2100="Dbl Mounting flange - 304",D2100="Dbl Monoblock - 304",D2100="Spl Mounting flange - 316",D2100="Dbl Mounting flange - 316",D2100="Spl Monoblock - 316",D2100="Dbl Mounting flange - 316"),D2100)</f>
        <v>#N/A</v>
      </c>
      <c r="F2100" t="e" cm="1">
        <f t="array" ref="F2100">_xlfn.IFS(OR($D2100="Fan 50 Hz",$D2100="Fan 440V 60 Hz",$D2100="Fan 460V 50 Hz"),$D2100)</f>
        <v>#N/A</v>
      </c>
      <c r="G2100" t="e" cm="1">
        <f t="array" ref="G2100">_xlfn.IFS(OR($D2100="Hopper 304",$D2100="Hopper 316"),$D2100)</f>
        <v>#N/A</v>
      </c>
      <c r="H2100" t="e" cm="1">
        <f t="array" ref="H2100">_xlfn.IFS(OR($D2100="Vibrating grid",$D2100="Vibrating grid for enlarged design"),$D2100)</f>
        <v>#N/A</v>
      </c>
      <c r="I2100" t="e" cm="1">
        <f t="array" ref="I2100">_xlfn.IFS(OR($D2100="Simple magnetic grid  - 304",$D2100="Simple magnetic grid  - 316",$D2100="Simple and enlarged magnetic grid "),$D2100)</f>
        <v>#N/A</v>
      </c>
      <c r="J2100" t="e" cm="1">
        <f t="array" ref="J2100">_xlfn.IFS(OR($D2100="SMC",$D2100="Simple magnetic grid  - 316.",$D2100="FESTO"),$D2100)</f>
        <v>#N/A</v>
      </c>
    </row>
    <row r="2101" spans="1:10" x14ac:dyDescent="0.2">
      <c r="A2101" t="s">
        <v>22</v>
      </c>
      <c r="B2101" t="s">
        <v>1</v>
      </c>
      <c r="C2101" s="2" t="str">
        <f>_xlfn.XLOOKUP(B2101,Sheet1!$E$2:$E$171,Sheet1!$A$2:$A$171," ",0)</f>
        <v xml:space="preserve"> </v>
      </c>
      <c r="D2101" s="2" t="str">
        <f>_xlfn.XLOOKUP(B2101,Sheet1!$E$2:$E$171,Sheet1!$B$2:$B$171," ",0)</f>
        <v xml:space="preserve"> </v>
      </c>
      <c r="E2101" t="e" cm="1">
        <f t="array" ref="E2101">_xlfn.IFS(OR(D2101="Spl Mounting flange - 304",D2101="Spl Enlarged Mounting flange - 304",D2101="Spl Monoblock - 304",D2101="Dbl Mounting flange - 304",D2101="Dbl Monoblock - 304",D2101="Spl Mounting flange - 316",D2101="Dbl Mounting flange - 316",D2101="Spl Monoblock - 316",D2101="Dbl Mounting flange - 316"),D2101)</f>
        <v>#N/A</v>
      </c>
      <c r="F2101" t="e" cm="1">
        <f t="array" ref="F2101">_xlfn.IFS(OR($D2101="Fan 50 Hz",$D2101="Fan 440V 60 Hz",$D2101="Fan 460V 50 Hz"),$D2101)</f>
        <v>#N/A</v>
      </c>
      <c r="G2101" t="e" cm="1">
        <f t="array" ref="G2101">_xlfn.IFS(OR($D2101="Hopper 304",$D2101="Hopper 316"),$D2101)</f>
        <v>#N/A</v>
      </c>
      <c r="H2101" t="e" cm="1">
        <f t="array" ref="H2101">_xlfn.IFS(OR($D2101="Vibrating grid",$D2101="Vibrating grid for enlarged design"),$D2101)</f>
        <v>#N/A</v>
      </c>
      <c r="I2101" t="e" cm="1">
        <f t="array" ref="I2101">_xlfn.IFS(OR($D2101="Simple magnetic grid  - 304",$D2101="Simple magnetic grid  - 316",$D2101="Simple and enlarged magnetic grid "),$D2101)</f>
        <v>#N/A</v>
      </c>
      <c r="J2101" t="e" cm="1">
        <f t="array" ref="J2101">_xlfn.IFS(OR($D2101="SMC",$D2101="Simple magnetic grid  - 316.",$D2101="FESTO"),$D2101)</f>
        <v>#N/A</v>
      </c>
    </row>
    <row r="2102" spans="1:10" x14ac:dyDescent="0.2">
      <c r="A2102" t="s">
        <v>22</v>
      </c>
      <c r="B2102" t="s">
        <v>162</v>
      </c>
      <c r="C2102" s="2" t="str">
        <f>_xlfn.XLOOKUP(B2102,Sheet1!$E$2:$E$171,Sheet1!$A$2:$A$171," ",0)</f>
        <v xml:space="preserve"> </v>
      </c>
      <c r="D2102" s="2" t="str">
        <f>_xlfn.XLOOKUP(B2102,Sheet1!$E$2:$E$171,Sheet1!$B$2:$B$171," ",0)</f>
        <v xml:space="preserve"> </v>
      </c>
      <c r="E2102" t="e" cm="1">
        <f t="array" ref="E2102">_xlfn.IFS(OR(D2102="Spl Mounting flange - 304",D2102="Spl Enlarged Mounting flange - 304",D2102="Spl Monoblock - 304",D2102="Dbl Mounting flange - 304",D2102="Dbl Monoblock - 304",D2102="Spl Mounting flange - 316",D2102="Dbl Mounting flange - 316",D2102="Spl Monoblock - 316",D2102="Dbl Mounting flange - 316"),D2102)</f>
        <v>#N/A</v>
      </c>
      <c r="F2102" t="e" cm="1">
        <f t="array" ref="F2102">_xlfn.IFS(OR($D2102="Fan 50 Hz",$D2102="Fan 440V 60 Hz",$D2102="Fan 460V 50 Hz"),$D2102)</f>
        <v>#N/A</v>
      </c>
      <c r="G2102" t="e" cm="1">
        <f t="array" ref="G2102">_xlfn.IFS(OR($D2102="Hopper 304",$D2102="Hopper 316"),$D2102)</f>
        <v>#N/A</v>
      </c>
      <c r="H2102" t="e" cm="1">
        <f t="array" ref="H2102">_xlfn.IFS(OR($D2102="Vibrating grid",$D2102="Vibrating grid for enlarged design"),$D2102)</f>
        <v>#N/A</v>
      </c>
      <c r="I2102" t="e" cm="1">
        <f t="array" ref="I2102">_xlfn.IFS(OR($D2102="Simple magnetic grid  - 304",$D2102="Simple magnetic grid  - 316",$D2102="Simple and enlarged magnetic grid "),$D2102)</f>
        <v>#N/A</v>
      </c>
      <c r="J2102" t="e" cm="1">
        <f t="array" ref="J2102">_xlfn.IFS(OR($D2102="SMC",$D2102="Simple magnetic grid  - 316.",$D2102="FESTO"),$D2102)</f>
        <v>#N/A</v>
      </c>
    </row>
    <row r="2103" spans="1:10" x14ac:dyDescent="0.2">
      <c r="A2103" t="s">
        <v>22</v>
      </c>
      <c r="B2103" t="s">
        <v>1</v>
      </c>
      <c r="C2103" s="2" t="str">
        <f>_xlfn.XLOOKUP(B2103,Sheet1!$E$2:$E$171,Sheet1!$A$2:$A$171," ",0)</f>
        <v xml:space="preserve"> </v>
      </c>
      <c r="D2103" s="2" t="str">
        <f>_xlfn.XLOOKUP(B2103,Sheet1!$E$2:$E$171,Sheet1!$B$2:$B$171," ",0)</f>
        <v xml:space="preserve"> </v>
      </c>
      <c r="E2103" t="e" cm="1">
        <f t="array" ref="E2103">_xlfn.IFS(OR(D2103="Spl Mounting flange - 304",D2103="Spl Enlarged Mounting flange - 304",D2103="Spl Monoblock - 304",D2103="Dbl Mounting flange - 304",D2103="Dbl Monoblock - 304",D2103="Spl Mounting flange - 316",D2103="Dbl Mounting flange - 316",D2103="Spl Monoblock - 316",D2103="Dbl Mounting flange - 316"),D2103)</f>
        <v>#N/A</v>
      </c>
      <c r="F2103" t="e" cm="1">
        <f t="array" ref="F2103">_xlfn.IFS(OR($D2103="Fan 50 Hz",$D2103="Fan 440V 60 Hz",$D2103="Fan 460V 50 Hz"),$D2103)</f>
        <v>#N/A</v>
      </c>
      <c r="G2103" t="e" cm="1">
        <f t="array" ref="G2103">_xlfn.IFS(OR($D2103="Hopper 304",$D2103="Hopper 316"),$D2103)</f>
        <v>#N/A</v>
      </c>
      <c r="H2103" t="e" cm="1">
        <f t="array" ref="H2103">_xlfn.IFS(OR($D2103="Vibrating grid",$D2103="Vibrating grid for enlarged design"),$D2103)</f>
        <v>#N/A</v>
      </c>
      <c r="I2103" t="e" cm="1">
        <f t="array" ref="I2103">_xlfn.IFS(OR($D2103="Simple magnetic grid  - 304",$D2103="Simple magnetic grid  - 316",$D2103="Simple and enlarged magnetic grid "),$D2103)</f>
        <v>#N/A</v>
      </c>
      <c r="J2103" t="e" cm="1">
        <f t="array" ref="J2103">_xlfn.IFS(OR($D2103="SMC",$D2103="Simple magnetic grid  - 316.",$D2103="FESTO"),$D2103)</f>
        <v>#N/A</v>
      </c>
    </row>
    <row r="2104" spans="1:10" x14ac:dyDescent="0.2">
      <c r="A2104" t="s">
        <v>22</v>
      </c>
      <c r="B2104" t="s">
        <v>83</v>
      </c>
      <c r="C2104" s="2" t="str">
        <f>_xlfn.XLOOKUP(B2104,Sheet1!$E$2:$E$171,Sheet1!$A$2:$A$171," ",0)</f>
        <v xml:space="preserve"> </v>
      </c>
      <c r="D2104" s="2" t="str">
        <f>_xlfn.XLOOKUP(B2104,Sheet1!$E$2:$E$171,Sheet1!$B$2:$B$171," ",0)</f>
        <v xml:space="preserve"> </v>
      </c>
      <c r="E2104" t="e" cm="1">
        <f t="array" ref="E2104">_xlfn.IFS(OR(D2104="Spl Mounting flange - 304",D2104="Spl Enlarged Mounting flange - 304",D2104="Spl Monoblock - 304",D2104="Dbl Mounting flange - 304",D2104="Dbl Monoblock - 304",D2104="Spl Mounting flange - 316",D2104="Dbl Mounting flange - 316",D2104="Spl Monoblock - 316",D2104="Dbl Mounting flange - 316"),D2104)</f>
        <v>#N/A</v>
      </c>
      <c r="F2104" t="e" cm="1">
        <f t="array" ref="F2104">_xlfn.IFS(OR($D2104="Fan 50 Hz",$D2104="Fan 440V 60 Hz",$D2104="Fan 460V 50 Hz"),$D2104)</f>
        <v>#N/A</v>
      </c>
      <c r="G2104" t="e" cm="1">
        <f t="array" ref="G2104">_xlfn.IFS(OR($D2104="Hopper 304",$D2104="Hopper 316"),$D2104)</f>
        <v>#N/A</v>
      </c>
      <c r="H2104" t="e" cm="1">
        <f t="array" ref="H2104">_xlfn.IFS(OR($D2104="Vibrating grid",$D2104="Vibrating grid for enlarged design"),$D2104)</f>
        <v>#N/A</v>
      </c>
      <c r="I2104" t="e" cm="1">
        <f t="array" ref="I2104">_xlfn.IFS(OR($D2104="Simple magnetic grid  - 304",$D2104="Simple magnetic grid  - 316",$D2104="Simple and enlarged magnetic grid "),$D2104)</f>
        <v>#N/A</v>
      </c>
      <c r="J2104" t="e" cm="1">
        <f t="array" ref="J2104">_xlfn.IFS(OR($D2104="SMC",$D2104="Simple magnetic grid  - 316.",$D2104="FESTO"),$D2104)</f>
        <v>#N/A</v>
      </c>
    </row>
    <row r="2105" spans="1:10" x14ac:dyDescent="0.2">
      <c r="A2105" t="s">
        <v>22</v>
      </c>
      <c r="B2105" t="s">
        <v>1</v>
      </c>
      <c r="C2105" s="2" t="str">
        <f>_xlfn.XLOOKUP(B2105,Sheet1!$E$2:$E$171,Sheet1!$A$2:$A$171," ",0)</f>
        <v xml:space="preserve"> </v>
      </c>
      <c r="D2105" s="2" t="str">
        <f>_xlfn.XLOOKUP(B2105,Sheet1!$E$2:$E$171,Sheet1!$B$2:$B$171," ",0)</f>
        <v xml:space="preserve"> </v>
      </c>
      <c r="E2105" t="e" cm="1">
        <f t="array" ref="E2105">_xlfn.IFS(OR(D2105="Spl Mounting flange - 304",D2105="Spl Enlarged Mounting flange - 304",D2105="Spl Monoblock - 304",D2105="Dbl Mounting flange - 304",D2105="Dbl Monoblock - 304",D2105="Spl Mounting flange - 316",D2105="Dbl Mounting flange - 316",D2105="Spl Monoblock - 316",D2105="Dbl Mounting flange - 316"),D2105)</f>
        <v>#N/A</v>
      </c>
      <c r="F2105" t="e" cm="1">
        <f t="array" ref="F2105">_xlfn.IFS(OR($D2105="Fan 50 Hz",$D2105="Fan 440V 60 Hz",$D2105="Fan 460V 50 Hz"),$D2105)</f>
        <v>#N/A</v>
      </c>
      <c r="G2105" t="e" cm="1">
        <f t="array" ref="G2105">_xlfn.IFS(OR($D2105="Hopper 304",$D2105="Hopper 316"),$D2105)</f>
        <v>#N/A</v>
      </c>
      <c r="H2105" t="e" cm="1">
        <f t="array" ref="H2105">_xlfn.IFS(OR($D2105="Vibrating grid",$D2105="Vibrating grid for enlarged design"),$D2105)</f>
        <v>#N/A</v>
      </c>
      <c r="I2105" t="e" cm="1">
        <f t="array" ref="I2105">_xlfn.IFS(OR($D2105="Simple magnetic grid  - 304",$D2105="Simple magnetic grid  - 316",$D2105="Simple and enlarged magnetic grid "),$D2105)</f>
        <v>#N/A</v>
      </c>
      <c r="J2105" t="e" cm="1">
        <f t="array" ref="J2105">_xlfn.IFS(OR($D2105="SMC",$D2105="Simple magnetic grid  - 316.",$D2105="FESTO"),$D2105)</f>
        <v>#N/A</v>
      </c>
    </row>
    <row r="2106" spans="1:10" x14ac:dyDescent="0.2">
      <c r="A2106" t="s">
        <v>22</v>
      </c>
      <c r="B2106" t="s">
        <v>356</v>
      </c>
      <c r="C2106" s="2" t="str">
        <f>_xlfn.XLOOKUP(B2106,Sheet1!$E$2:$E$171,Sheet1!$A$2:$A$171," ",0)</f>
        <v xml:space="preserve"> </v>
      </c>
      <c r="D2106" s="2" t="str">
        <f>_xlfn.XLOOKUP(B2106,Sheet1!$E$2:$E$171,Sheet1!$B$2:$B$171," ",0)</f>
        <v xml:space="preserve"> </v>
      </c>
      <c r="E2106" t="e" cm="1">
        <f t="array" ref="E2106">_xlfn.IFS(OR(D2106="Spl Mounting flange - 304",D2106="Spl Enlarged Mounting flange - 304",D2106="Spl Monoblock - 304",D2106="Dbl Mounting flange - 304",D2106="Dbl Monoblock - 304",D2106="Spl Mounting flange - 316",D2106="Dbl Mounting flange - 316",D2106="Spl Monoblock - 316",D2106="Dbl Mounting flange - 316"),D2106)</f>
        <v>#N/A</v>
      </c>
      <c r="F2106" t="e" cm="1">
        <f t="array" ref="F2106">_xlfn.IFS(OR($D2106="Fan 50 Hz",$D2106="Fan 440V 60 Hz",$D2106="Fan 460V 50 Hz"),$D2106)</f>
        <v>#N/A</v>
      </c>
      <c r="G2106" t="e" cm="1">
        <f t="array" ref="G2106">_xlfn.IFS(OR($D2106="Hopper 304",$D2106="Hopper 316"),$D2106)</f>
        <v>#N/A</v>
      </c>
      <c r="H2106" t="e" cm="1">
        <f t="array" ref="H2106">_xlfn.IFS(OR($D2106="Vibrating grid",$D2106="Vibrating grid for enlarged design"),$D2106)</f>
        <v>#N/A</v>
      </c>
      <c r="I2106" t="e" cm="1">
        <f t="array" ref="I2106">_xlfn.IFS(OR($D2106="Simple magnetic grid  - 304",$D2106="Simple magnetic grid  - 316",$D2106="Simple and enlarged magnetic grid "),$D2106)</f>
        <v>#N/A</v>
      </c>
      <c r="J2106" t="e" cm="1">
        <f t="array" ref="J2106">_xlfn.IFS(OR($D2106="SMC",$D2106="Simple magnetic grid  - 316.",$D2106="FESTO"),$D2106)</f>
        <v>#N/A</v>
      </c>
    </row>
    <row r="2107" spans="1:10" x14ac:dyDescent="0.2">
      <c r="A2107" t="s">
        <v>22</v>
      </c>
      <c r="B2107" t="s">
        <v>355</v>
      </c>
      <c r="C2107" s="2" t="str">
        <f>_xlfn.XLOOKUP(B2107,Sheet1!$E$2:$E$171,Sheet1!$A$2:$A$171," ",0)</f>
        <v xml:space="preserve"> </v>
      </c>
      <c r="D2107" s="2" t="str">
        <f>_xlfn.XLOOKUP(B2107,Sheet1!$E$2:$E$171,Sheet1!$B$2:$B$171," ",0)</f>
        <v xml:space="preserve"> </v>
      </c>
      <c r="E2107" t="e" cm="1">
        <f t="array" ref="E2107">_xlfn.IFS(OR(D2107="Spl Mounting flange - 304",D2107="Spl Enlarged Mounting flange - 304",D2107="Spl Monoblock - 304",D2107="Dbl Mounting flange - 304",D2107="Dbl Monoblock - 304",D2107="Spl Mounting flange - 316",D2107="Dbl Mounting flange - 316",D2107="Spl Monoblock - 316",D2107="Dbl Mounting flange - 316"),D2107)</f>
        <v>#N/A</v>
      </c>
      <c r="F2107" t="e" cm="1">
        <f t="array" ref="F2107">_xlfn.IFS(OR($D2107="Fan 50 Hz",$D2107="Fan 440V 60 Hz",$D2107="Fan 460V 50 Hz"),$D2107)</f>
        <v>#N/A</v>
      </c>
      <c r="G2107" t="e" cm="1">
        <f t="array" ref="G2107">_xlfn.IFS(OR($D2107="Hopper 304",$D2107="Hopper 316"),$D2107)</f>
        <v>#N/A</v>
      </c>
      <c r="H2107" t="e" cm="1">
        <f t="array" ref="H2107">_xlfn.IFS(OR($D2107="Vibrating grid",$D2107="Vibrating grid for enlarged design"),$D2107)</f>
        <v>#N/A</v>
      </c>
      <c r="I2107" t="e" cm="1">
        <f t="array" ref="I2107">_xlfn.IFS(OR($D2107="Simple magnetic grid  - 304",$D2107="Simple magnetic grid  - 316",$D2107="Simple and enlarged magnetic grid "),$D2107)</f>
        <v>#N/A</v>
      </c>
      <c r="J2107" t="e" cm="1">
        <f t="array" ref="J2107">_xlfn.IFS(OR($D2107="SMC",$D2107="Simple magnetic grid  - 316.",$D2107="FESTO"),$D2107)</f>
        <v>#N/A</v>
      </c>
    </row>
    <row r="2108" spans="1:10" x14ac:dyDescent="0.2">
      <c r="A2108" t="s">
        <v>22</v>
      </c>
      <c r="B2108" t="s">
        <v>83</v>
      </c>
      <c r="C2108" s="2" t="str">
        <f>_xlfn.XLOOKUP(B2108,Sheet1!$E$2:$E$171,Sheet1!$A$2:$A$171," ",0)</f>
        <v xml:space="preserve"> </v>
      </c>
      <c r="D2108" s="2" t="str">
        <f>_xlfn.XLOOKUP(B2108,Sheet1!$E$2:$E$171,Sheet1!$B$2:$B$171," ",0)</f>
        <v xml:space="preserve"> </v>
      </c>
      <c r="E2108" t="e" cm="1">
        <f t="array" ref="E2108">_xlfn.IFS(OR(D2108="Spl Mounting flange - 304",D2108="Spl Enlarged Mounting flange - 304",D2108="Spl Monoblock - 304",D2108="Dbl Mounting flange - 304",D2108="Dbl Monoblock - 304",D2108="Spl Mounting flange - 316",D2108="Dbl Mounting flange - 316",D2108="Spl Monoblock - 316",D2108="Dbl Mounting flange - 316"),D2108)</f>
        <v>#N/A</v>
      </c>
      <c r="F2108" t="e" cm="1">
        <f t="array" ref="F2108">_xlfn.IFS(OR($D2108="Fan 50 Hz",$D2108="Fan 440V 60 Hz",$D2108="Fan 460V 50 Hz"),$D2108)</f>
        <v>#N/A</v>
      </c>
      <c r="G2108" t="e" cm="1">
        <f t="array" ref="G2108">_xlfn.IFS(OR($D2108="Hopper 304",$D2108="Hopper 316"),$D2108)</f>
        <v>#N/A</v>
      </c>
      <c r="H2108" t="e" cm="1">
        <f t="array" ref="H2108">_xlfn.IFS(OR($D2108="Vibrating grid",$D2108="Vibrating grid for enlarged design"),$D2108)</f>
        <v>#N/A</v>
      </c>
      <c r="I2108" t="e" cm="1">
        <f t="array" ref="I2108">_xlfn.IFS(OR($D2108="Simple magnetic grid  - 304",$D2108="Simple magnetic grid  - 316",$D2108="Simple and enlarged magnetic grid "),$D2108)</f>
        <v>#N/A</v>
      </c>
      <c r="J2108" t="e" cm="1">
        <f t="array" ref="J2108">_xlfn.IFS(OR($D2108="SMC",$D2108="Simple magnetic grid  - 316.",$D2108="FESTO"),$D2108)</f>
        <v>#N/A</v>
      </c>
    </row>
    <row r="2109" spans="1:10" x14ac:dyDescent="0.2">
      <c r="A2109" t="s">
        <v>22</v>
      </c>
      <c r="B2109" t="s">
        <v>78</v>
      </c>
      <c r="C2109" s="2" t="str">
        <f>_xlfn.XLOOKUP(B2109,Sheet1!$E$2:$E$171,Sheet1!$A$2:$A$171," ",0)</f>
        <v xml:space="preserve"> </v>
      </c>
      <c r="D2109" s="2" t="str">
        <f>_xlfn.XLOOKUP(B2109,Sheet1!$E$2:$E$171,Sheet1!$B$2:$B$171," ",0)</f>
        <v xml:space="preserve"> </v>
      </c>
      <c r="E2109" t="e" cm="1">
        <f t="array" ref="E2109">_xlfn.IFS(OR(D2109="Spl Mounting flange - 304",D2109="Spl Enlarged Mounting flange - 304",D2109="Spl Monoblock - 304",D2109="Dbl Mounting flange - 304",D2109="Dbl Monoblock - 304",D2109="Spl Mounting flange - 316",D2109="Dbl Mounting flange - 316",D2109="Spl Monoblock - 316",D2109="Dbl Mounting flange - 316"),D2109)</f>
        <v>#N/A</v>
      </c>
      <c r="F2109" t="e" cm="1">
        <f t="array" ref="F2109">_xlfn.IFS(OR($D2109="Fan 50 Hz",$D2109="Fan 440V 60 Hz",$D2109="Fan 460V 50 Hz"),$D2109)</f>
        <v>#N/A</v>
      </c>
      <c r="G2109" t="e" cm="1">
        <f t="array" ref="G2109">_xlfn.IFS(OR($D2109="Hopper 304",$D2109="Hopper 316"),$D2109)</f>
        <v>#N/A</v>
      </c>
      <c r="H2109" t="e" cm="1">
        <f t="array" ref="H2109">_xlfn.IFS(OR($D2109="Vibrating grid",$D2109="Vibrating grid for enlarged design"),$D2109)</f>
        <v>#N/A</v>
      </c>
      <c r="I2109" t="e" cm="1">
        <f t="array" ref="I2109">_xlfn.IFS(OR($D2109="Simple magnetic grid  - 304",$D2109="Simple magnetic grid  - 316",$D2109="Simple and enlarged magnetic grid "),$D2109)</f>
        <v>#N/A</v>
      </c>
      <c r="J2109" t="e" cm="1">
        <f t="array" ref="J2109">_xlfn.IFS(OR($D2109="SMC",$D2109="Simple magnetic grid  - 316.",$D2109="FESTO"),$D2109)</f>
        <v>#N/A</v>
      </c>
    </row>
    <row r="2110" spans="1:10" x14ac:dyDescent="0.2">
      <c r="A2110" t="s">
        <v>22</v>
      </c>
      <c r="B2110" t="s">
        <v>68</v>
      </c>
      <c r="C2110" s="2" t="str">
        <f>_xlfn.XLOOKUP(B2110,Sheet1!$E$2:$E$171,Sheet1!$A$2:$A$171," ",0)</f>
        <v xml:space="preserve"> </v>
      </c>
      <c r="D2110" s="2" t="str">
        <f>_xlfn.XLOOKUP(B2110,Sheet1!$E$2:$E$171,Sheet1!$B$2:$B$171," ",0)</f>
        <v xml:space="preserve"> </v>
      </c>
      <c r="E2110" t="e" cm="1">
        <f t="array" ref="E2110">_xlfn.IFS(OR(D2110="Spl Mounting flange - 304",D2110="Spl Enlarged Mounting flange - 304",D2110="Spl Monoblock - 304",D2110="Dbl Mounting flange - 304",D2110="Dbl Monoblock - 304",D2110="Spl Mounting flange - 316",D2110="Dbl Mounting flange - 316",D2110="Spl Monoblock - 316",D2110="Dbl Mounting flange - 316"),D2110)</f>
        <v>#N/A</v>
      </c>
      <c r="F2110" t="e" cm="1">
        <f t="array" ref="F2110">_xlfn.IFS(OR($D2110="Fan 50 Hz",$D2110="Fan 440V 60 Hz",$D2110="Fan 460V 50 Hz"),$D2110)</f>
        <v>#N/A</v>
      </c>
      <c r="G2110" t="e" cm="1">
        <f t="array" ref="G2110">_xlfn.IFS(OR($D2110="Hopper 304",$D2110="Hopper 316"),$D2110)</f>
        <v>#N/A</v>
      </c>
      <c r="H2110" t="e" cm="1">
        <f t="array" ref="H2110">_xlfn.IFS(OR($D2110="Vibrating grid",$D2110="Vibrating grid for enlarged design"),$D2110)</f>
        <v>#N/A</v>
      </c>
      <c r="I2110" t="e" cm="1">
        <f t="array" ref="I2110">_xlfn.IFS(OR($D2110="Simple magnetic grid  - 304",$D2110="Simple magnetic grid  - 316",$D2110="Simple and enlarged magnetic grid "),$D2110)</f>
        <v>#N/A</v>
      </c>
      <c r="J2110" t="e" cm="1">
        <f t="array" ref="J2110">_xlfn.IFS(OR($D2110="SMC",$D2110="Simple magnetic grid  - 316.",$D2110="FESTO"),$D2110)</f>
        <v>#N/A</v>
      </c>
    </row>
    <row r="2111" spans="1:10" x14ac:dyDescent="0.2">
      <c r="A2111" t="s">
        <v>22</v>
      </c>
      <c r="B2111" t="s">
        <v>148</v>
      </c>
      <c r="C2111" s="2" t="str">
        <f>_xlfn.XLOOKUP(B2111,Sheet1!$E$2:$E$171,Sheet1!$A$2:$A$171," ",0)</f>
        <v xml:space="preserve"> </v>
      </c>
      <c r="D2111" s="2" t="str">
        <f>_xlfn.XLOOKUP(B2111,Sheet1!$E$2:$E$171,Sheet1!$B$2:$B$171," ",0)</f>
        <v xml:space="preserve"> </v>
      </c>
      <c r="E2111" t="e" cm="1">
        <f t="array" ref="E2111">_xlfn.IFS(OR(D2111="Spl Mounting flange - 304",D2111="Spl Enlarged Mounting flange - 304",D2111="Spl Monoblock - 304",D2111="Dbl Mounting flange - 304",D2111="Dbl Monoblock - 304",D2111="Spl Mounting flange - 316",D2111="Dbl Mounting flange - 316",D2111="Spl Monoblock - 316",D2111="Dbl Mounting flange - 316"),D2111)</f>
        <v>#N/A</v>
      </c>
      <c r="F2111" t="e" cm="1">
        <f t="array" ref="F2111">_xlfn.IFS(OR($D2111="Fan 50 Hz",$D2111="Fan 440V 60 Hz",$D2111="Fan 460V 50 Hz"),$D2111)</f>
        <v>#N/A</v>
      </c>
      <c r="G2111" t="e" cm="1">
        <f t="array" ref="G2111">_xlfn.IFS(OR($D2111="Hopper 304",$D2111="Hopper 316"),$D2111)</f>
        <v>#N/A</v>
      </c>
      <c r="H2111" t="e" cm="1">
        <f t="array" ref="H2111">_xlfn.IFS(OR($D2111="Vibrating grid",$D2111="Vibrating grid for enlarged design"),$D2111)</f>
        <v>#N/A</v>
      </c>
      <c r="I2111" t="e" cm="1">
        <f t="array" ref="I2111">_xlfn.IFS(OR($D2111="Simple magnetic grid  - 304",$D2111="Simple magnetic grid  - 316",$D2111="Simple and enlarged magnetic grid "),$D2111)</f>
        <v>#N/A</v>
      </c>
      <c r="J2111" t="e" cm="1">
        <f t="array" ref="J2111">_xlfn.IFS(OR($D2111="SMC",$D2111="Simple magnetic grid  - 316.",$D2111="FESTO"),$D2111)</f>
        <v>#N/A</v>
      </c>
    </row>
    <row r="2112" spans="1:10" x14ac:dyDescent="0.2">
      <c r="A2112" t="s">
        <v>22</v>
      </c>
      <c r="B2112" t="s">
        <v>1</v>
      </c>
      <c r="C2112" s="2" t="str">
        <f>_xlfn.XLOOKUP(B2112,Sheet1!$E$2:$E$171,Sheet1!$A$2:$A$171," ",0)</f>
        <v xml:space="preserve"> </v>
      </c>
      <c r="D2112" s="2" t="str">
        <f>_xlfn.XLOOKUP(B2112,Sheet1!$E$2:$E$171,Sheet1!$B$2:$B$171," ",0)</f>
        <v xml:space="preserve"> </v>
      </c>
      <c r="E2112" t="e" cm="1">
        <f t="array" ref="E2112">_xlfn.IFS(OR(D2112="Spl Mounting flange - 304",D2112="Spl Enlarged Mounting flange - 304",D2112="Spl Monoblock - 304",D2112="Dbl Mounting flange - 304",D2112="Dbl Monoblock - 304",D2112="Spl Mounting flange - 316",D2112="Dbl Mounting flange - 316",D2112="Spl Monoblock - 316",D2112="Dbl Mounting flange - 316"),D2112)</f>
        <v>#N/A</v>
      </c>
      <c r="F2112" t="e" cm="1">
        <f t="array" ref="F2112">_xlfn.IFS(OR($D2112="Fan 50 Hz",$D2112="Fan 440V 60 Hz",$D2112="Fan 460V 50 Hz"),$D2112)</f>
        <v>#N/A</v>
      </c>
      <c r="G2112" t="e" cm="1">
        <f t="array" ref="G2112">_xlfn.IFS(OR($D2112="Hopper 304",$D2112="Hopper 316"),$D2112)</f>
        <v>#N/A</v>
      </c>
      <c r="H2112" t="e" cm="1">
        <f t="array" ref="H2112">_xlfn.IFS(OR($D2112="Vibrating grid",$D2112="Vibrating grid for enlarged design"),$D2112)</f>
        <v>#N/A</v>
      </c>
      <c r="I2112" t="e" cm="1">
        <f t="array" ref="I2112">_xlfn.IFS(OR($D2112="Simple magnetic grid  - 304",$D2112="Simple magnetic grid  - 316",$D2112="Simple and enlarged magnetic grid "),$D2112)</f>
        <v>#N/A</v>
      </c>
      <c r="J2112" t="e" cm="1">
        <f t="array" ref="J2112">_xlfn.IFS(OR($D2112="SMC",$D2112="Simple magnetic grid  - 316.",$D2112="FESTO"),$D2112)</f>
        <v>#N/A</v>
      </c>
    </row>
    <row r="2113" spans="1:10" x14ac:dyDescent="0.2">
      <c r="A2113" t="s">
        <v>22</v>
      </c>
      <c r="B2113" t="s">
        <v>144</v>
      </c>
      <c r="C2113" s="2" t="str">
        <f>_xlfn.XLOOKUP(B2113,Sheet1!$E$2:$E$171,Sheet1!$A$2:$A$171," ",0)</f>
        <v xml:space="preserve"> </v>
      </c>
      <c r="D2113" s="2" t="str">
        <f>_xlfn.XLOOKUP(B2113,Sheet1!$E$2:$E$171,Sheet1!$B$2:$B$171," ",0)</f>
        <v xml:space="preserve"> </v>
      </c>
      <c r="E2113" t="e" cm="1">
        <f t="array" ref="E2113">_xlfn.IFS(OR(D2113="Spl Mounting flange - 304",D2113="Spl Enlarged Mounting flange - 304",D2113="Spl Monoblock - 304",D2113="Dbl Mounting flange - 304",D2113="Dbl Monoblock - 304",D2113="Spl Mounting flange - 316",D2113="Dbl Mounting flange - 316",D2113="Spl Monoblock - 316",D2113="Dbl Mounting flange - 316"),D2113)</f>
        <v>#N/A</v>
      </c>
      <c r="F2113" t="e" cm="1">
        <f t="array" ref="F2113">_xlfn.IFS(OR($D2113="Fan 50 Hz",$D2113="Fan 440V 60 Hz",$D2113="Fan 460V 50 Hz"),$D2113)</f>
        <v>#N/A</v>
      </c>
      <c r="G2113" t="e" cm="1">
        <f t="array" ref="G2113">_xlfn.IFS(OR($D2113="Hopper 304",$D2113="Hopper 316"),$D2113)</f>
        <v>#N/A</v>
      </c>
      <c r="H2113" t="e" cm="1">
        <f t="array" ref="H2113">_xlfn.IFS(OR($D2113="Vibrating grid",$D2113="Vibrating grid for enlarged design"),$D2113)</f>
        <v>#N/A</v>
      </c>
      <c r="I2113" t="e" cm="1">
        <f t="array" ref="I2113">_xlfn.IFS(OR($D2113="Simple magnetic grid  - 304",$D2113="Simple magnetic grid  - 316",$D2113="Simple and enlarged magnetic grid "),$D2113)</f>
        <v>#N/A</v>
      </c>
      <c r="J2113" t="e" cm="1">
        <f t="array" ref="J2113">_xlfn.IFS(OR($D2113="SMC",$D2113="Simple magnetic grid  - 316.",$D2113="FESTO"),$D2113)</f>
        <v>#N/A</v>
      </c>
    </row>
    <row r="2114" spans="1:10" x14ac:dyDescent="0.2">
      <c r="A2114" t="s">
        <v>22</v>
      </c>
      <c r="B2114" t="s">
        <v>143</v>
      </c>
      <c r="C2114" s="2" t="str">
        <f>_xlfn.XLOOKUP(B2114,Sheet1!$E$2:$E$171,Sheet1!$A$2:$A$171," ",0)</f>
        <v xml:space="preserve"> </v>
      </c>
      <c r="D2114" s="2" t="str">
        <f>_xlfn.XLOOKUP(B2114,Sheet1!$E$2:$E$171,Sheet1!$B$2:$B$171," ",0)</f>
        <v xml:space="preserve"> </v>
      </c>
      <c r="E2114" t="e" cm="1">
        <f t="array" ref="E2114">_xlfn.IFS(OR(D2114="Spl Mounting flange - 304",D2114="Spl Enlarged Mounting flange - 304",D2114="Spl Monoblock - 304",D2114="Dbl Mounting flange - 304",D2114="Dbl Monoblock - 304",D2114="Spl Mounting flange - 316",D2114="Dbl Mounting flange - 316",D2114="Spl Monoblock - 316",D2114="Dbl Mounting flange - 316"),D2114)</f>
        <v>#N/A</v>
      </c>
      <c r="F2114" t="e" cm="1">
        <f t="array" ref="F2114">_xlfn.IFS(OR($D2114="Fan 50 Hz",$D2114="Fan 440V 60 Hz",$D2114="Fan 460V 50 Hz"),$D2114)</f>
        <v>#N/A</v>
      </c>
      <c r="G2114" t="e" cm="1">
        <f t="array" ref="G2114">_xlfn.IFS(OR($D2114="Hopper 304",$D2114="Hopper 316"),$D2114)</f>
        <v>#N/A</v>
      </c>
      <c r="H2114" t="e" cm="1">
        <f t="array" ref="H2114">_xlfn.IFS(OR($D2114="Vibrating grid",$D2114="Vibrating grid for enlarged design"),$D2114)</f>
        <v>#N/A</v>
      </c>
      <c r="I2114" t="e" cm="1">
        <f t="array" ref="I2114">_xlfn.IFS(OR($D2114="Simple magnetic grid  - 304",$D2114="Simple magnetic grid  - 316",$D2114="Simple and enlarged magnetic grid "),$D2114)</f>
        <v>#N/A</v>
      </c>
      <c r="J2114" t="e" cm="1">
        <f t="array" ref="J2114">_xlfn.IFS(OR($D2114="SMC",$D2114="Simple magnetic grid  - 316.",$D2114="FESTO"),$D2114)</f>
        <v>#N/A</v>
      </c>
    </row>
    <row r="2115" spans="1:10" x14ac:dyDescent="0.2">
      <c r="A2115" t="s">
        <v>22</v>
      </c>
      <c r="B2115" t="s">
        <v>201</v>
      </c>
      <c r="C2115" s="2" t="str">
        <f>_xlfn.XLOOKUP(B2115,Sheet1!$E$2:$E$171,Sheet1!$A$2:$A$171," ",0)</f>
        <v xml:space="preserve"> </v>
      </c>
      <c r="D2115" s="2" t="str">
        <f>_xlfn.XLOOKUP(B2115,Sheet1!$E$2:$E$171,Sheet1!$B$2:$B$171," ",0)</f>
        <v xml:space="preserve"> </v>
      </c>
      <c r="E2115" t="e" cm="1">
        <f t="array" ref="E2115">_xlfn.IFS(OR(D2115="Spl Mounting flange - 304",D2115="Spl Enlarged Mounting flange - 304",D2115="Spl Monoblock - 304",D2115="Dbl Mounting flange - 304",D2115="Dbl Monoblock - 304",D2115="Spl Mounting flange - 316",D2115="Dbl Mounting flange - 316",D2115="Spl Monoblock - 316",D2115="Dbl Mounting flange - 316"),D2115)</f>
        <v>#N/A</v>
      </c>
      <c r="F2115" t="e" cm="1">
        <f t="array" ref="F2115">_xlfn.IFS(OR($D2115="Fan 50 Hz",$D2115="Fan 440V 60 Hz",$D2115="Fan 460V 50 Hz"),$D2115)</f>
        <v>#N/A</v>
      </c>
      <c r="G2115" t="e" cm="1">
        <f t="array" ref="G2115">_xlfn.IFS(OR($D2115="Hopper 304",$D2115="Hopper 316"),$D2115)</f>
        <v>#N/A</v>
      </c>
      <c r="H2115" t="e" cm="1">
        <f t="array" ref="H2115">_xlfn.IFS(OR($D2115="Vibrating grid",$D2115="Vibrating grid for enlarged design"),$D2115)</f>
        <v>#N/A</v>
      </c>
      <c r="I2115" t="e" cm="1">
        <f t="array" ref="I2115">_xlfn.IFS(OR($D2115="Simple magnetic grid  - 304",$D2115="Simple magnetic grid  - 316",$D2115="Simple and enlarged magnetic grid "),$D2115)</f>
        <v>#N/A</v>
      </c>
      <c r="J2115" t="e" cm="1">
        <f t="array" ref="J2115">_xlfn.IFS(OR($D2115="SMC",$D2115="Simple magnetic grid  - 316.",$D2115="FESTO"),$D2115)</f>
        <v>#N/A</v>
      </c>
    </row>
    <row r="2116" spans="1:10" x14ac:dyDescent="0.2">
      <c r="A2116" t="s">
        <v>22</v>
      </c>
      <c r="B2116" t="s">
        <v>146</v>
      </c>
      <c r="C2116" s="2" t="str">
        <f>_xlfn.XLOOKUP(B2116,Sheet1!$E$2:$E$171,Sheet1!$A$2:$A$171," ",0)</f>
        <v xml:space="preserve"> </v>
      </c>
      <c r="D2116" s="2" t="str">
        <f>_xlfn.XLOOKUP(B2116,Sheet1!$E$2:$E$171,Sheet1!$B$2:$B$171," ",0)</f>
        <v xml:space="preserve"> </v>
      </c>
      <c r="E2116" t="e" cm="1">
        <f t="array" ref="E2116">_xlfn.IFS(OR(D2116="Spl Mounting flange - 304",D2116="Spl Enlarged Mounting flange - 304",D2116="Spl Monoblock - 304",D2116="Dbl Mounting flange - 304",D2116="Dbl Monoblock - 304",D2116="Spl Mounting flange - 316",D2116="Dbl Mounting flange - 316",D2116="Spl Monoblock - 316",D2116="Dbl Mounting flange - 316"),D2116)</f>
        <v>#N/A</v>
      </c>
      <c r="F2116" t="e" cm="1">
        <f t="array" ref="F2116">_xlfn.IFS(OR($D2116="Fan 50 Hz",$D2116="Fan 440V 60 Hz",$D2116="Fan 460V 50 Hz"),$D2116)</f>
        <v>#N/A</v>
      </c>
      <c r="G2116" t="e" cm="1">
        <f t="array" ref="G2116">_xlfn.IFS(OR($D2116="Hopper 304",$D2116="Hopper 316"),$D2116)</f>
        <v>#N/A</v>
      </c>
      <c r="H2116" t="e" cm="1">
        <f t="array" ref="H2116">_xlfn.IFS(OR($D2116="Vibrating grid",$D2116="Vibrating grid for enlarged design"),$D2116)</f>
        <v>#N/A</v>
      </c>
      <c r="I2116" t="e" cm="1">
        <f t="array" ref="I2116">_xlfn.IFS(OR($D2116="Simple magnetic grid  - 304",$D2116="Simple magnetic grid  - 316",$D2116="Simple and enlarged magnetic grid "),$D2116)</f>
        <v>#N/A</v>
      </c>
      <c r="J2116" t="e" cm="1">
        <f t="array" ref="J2116">_xlfn.IFS(OR($D2116="SMC",$D2116="Simple magnetic grid  - 316.",$D2116="FESTO"),$D2116)</f>
        <v>#N/A</v>
      </c>
    </row>
    <row r="2117" spans="1:10" x14ac:dyDescent="0.2">
      <c r="A2117" t="s">
        <v>22</v>
      </c>
      <c r="B2117" t="s">
        <v>108</v>
      </c>
      <c r="C2117" s="2" t="str">
        <f>_xlfn.XLOOKUP(B2117,Sheet1!$E$2:$E$171,Sheet1!$A$2:$A$171," ",0)</f>
        <v xml:space="preserve"> </v>
      </c>
      <c r="D2117" s="2" t="str">
        <f>_xlfn.XLOOKUP(B2117,Sheet1!$E$2:$E$171,Sheet1!$B$2:$B$171," ",0)</f>
        <v xml:space="preserve"> </v>
      </c>
      <c r="E2117" t="e" cm="1">
        <f t="array" ref="E2117">_xlfn.IFS(OR(D2117="Spl Mounting flange - 304",D2117="Spl Enlarged Mounting flange - 304",D2117="Spl Monoblock - 304",D2117="Dbl Mounting flange - 304",D2117="Dbl Monoblock - 304",D2117="Spl Mounting flange - 316",D2117="Dbl Mounting flange - 316",D2117="Spl Monoblock - 316",D2117="Dbl Mounting flange - 316"),D2117)</f>
        <v>#N/A</v>
      </c>
      <c r="F2117" t="e" cm="1">
        <f t="array" ref="F2117">_xlfn.IFS(OR($D2117="Fan 50 Hz",$D2117="Fan 440V 60 Hz",$D2117="Fan 460V 50 Hz"),$D2117)</f>
        <v>#N/A</v>
      </c>
      <c r="G2117" t="e" cm="1">
        <f t="array" ref="G2117">_xlfn.IFS(OR($D2117="Hopper 304",$D2117="Hopper 316"),$D2117)</f>
        <v>#N/A</v>
      </c>
      <c r="H2117" t="e" cm="1">
        <f t="array" ref="H2117">_xlfn.IFS(OR($D2117="Vibrating grid",$D2117="Vibrating grid for enlarged design"),$D2117)</f>
        <v>#N/A</v>
      </c>
      <c r="I2117" t="e" cm="1">
        <f t="array" ref="I2117">_xlfn.IFS(OR($D2117="Simple magnetic grid  - 304",$D2117="Simple magnetic grid  - 316",$D2117="Simple and enlarged magnetic grid "),$D2117)</f>
        <v>#N/A</v>
      </c>
      <c r="J2117" t="e" cm="1">
        <f t="array" ref="J2117">_xlfn.IFS(OR($D2117="SMC",$D2117="Simple magnetic grid  - 316.",$D2117="FESTO"),$D2117)</f>
        <v>#N/A</v>
      </c>
    </row>
    <row r="2118" spans="1:10" x14ac:dyDescent="0.2">
      <c r="A2118" t="s">
        <v>22</v>
      </c>
      <c r="B2118" t="s">
        <v>145</v>
      </c>
      <c r="C2118" s="2" t="str">
        <f>_xlfn.XLOOKUP(B2118,Sheet1!$E$2:$E$171,Sheet1!$A$2:$A$171," ",0)</f>
        <v xml:space="preserve"> </v>
      </c>
      <c r="D2118" s="2" t="str">
        <f>_xlfn.XLOOKUP(B2118,Sheet1!$E$2:$E$171,Sheet1!$B$2:$B$171," ",0)</f>
        <v xml:space="preserve"> </v>
      </c>
      <c r="E2118" t="e" cm="1">
        <f t="array" ref="E2118">_xlfn.IFS(OR(D2118="Spl Mounting flange - 304",D2118="Spl Enlarged Mounting flange - 304",D2118="Spl Monoblock - 304",D2118="Dbl Mounting flange - 304",D2118="Dbl Monoblock - 304",D2118="Spl Mounting flange - 316",D2118="Dbl Mounting flange - 316",D2118="Spl Monoblock - 316",D2118="Dbl Mounting flange - 316"),D2118)</f>
        <v>#N/A</v>
      </c>
      <c r="F2118" t="e" cm="1">
        <f t="array" ref="F2118">_xlfn.IFS(OR($D2118="Fan 50 Hz",$D2118="Fan 440V 60 Hz",$D2118="Fan 460V 50 Hz"),$D2118)</f>
        <v>#N/A</v>
      </c>
      <c r="G2118" t="e" cm="1">
        <f t="array" ref="G2118">_xlfn.IFS(OR($D2118="Hopper 304",$D2118="Hopper 316"),$D2118)</f>
        <v>#N/A</v>
      </c>
      <c r="H2118" t="e" cm="1">
        <f t="array" ref="H2118">_xlfn.IFS(OR($D2118="Vibrating grid",$D2118="Vibrating grid for enlarged design"),$D2118)</f>
        <v>#N/A</v>
      </c>
      <c r="I2118" t="e" cm="1">
        <f t="array" ref="I2118">_xlfn.IFS(OR($D2118="Simple magnetic grid  - 304",$D2118="Simple magnetic grid  - 316",$D2118="Simple and enlarged magnetic grid "),$D2118)</f>
        <v>#N/A</v>
      </c>
      <c r="J2118" t="e" cm="1">
        <f t="array" ref="J2118">_xlfn.IFS(OR($D2118="SMC",$D2118="Simple magnetic grid  - 316.",$D2118="FESTO"),$D2118)</f>
        <v>#N/A</v>
      </c>
    </row>
    <row r="2119" spans="1:10" x14ac:dyDescent="0.2">
      <c r="A2119" t="s">
        <v>22</v>
      </c>
      <c r="B2119" t="s">
        <v>97</v>
      </c>
      <c r="C2119" s="2" t="str">
        <f>_xlfn.XLOOKUP(B2119,Sheet1!$E$2:$E$171,Sheet1!$A$2:$A$171," ",0)</f>
        <v xml:space="preserve"> </v>
      </c>
      <c r="D2119" s="2" t="str">
        <f>_xlfn.XLOOKUP(B2119,Sheet1!$E$2:$E$171,Sheet1!$B$2:$B$171," ",0)</f>
        <v xml:space="preserve"> </v>
      </c>
      <c r="E2119" t="e" cm="1">
        <f t="array" ref="E2119">_xlfn.IFS(OR(D2119="Spl Mounting flange - 304",D2119="Spl Enlarged Mounting flange - 304",D2119="Spl Monoblock - 304",D2119="Dbl Mounting flange - 304",D2119="Dbl Monoblock - 304",D2119="Spl Mounting flange - 316",D2119="Dbl Mounting flange - 316",D2119="Spl Monoblock - 316",D2119="Dbl Mounting flange - 316"),D2119)</f>
        <v>#N/A</v>
      </c>
      <c r="F2119" t="e" cm="1">
        <f t="array" ref="F2119">_xlfn.IFS(OR($D2119="Fan 50 Hz",$D2119="Fan 440V 60 Hz",$D2119="Fan 460V 50 Hz"),$D2119)</f>
        <v>#N/A</v>
      </c>
      <c r="G2119" t="e" cm="1">
        <f t="array" ref="G2119">_xlfn.IFS(OR($D2119="Hopper 304",$D2119="Hopper 316"),$D2119)</f>
        <v>#N/A</v>
      </c>
      <c r="H2119" t="e" cm="1">
        <f t="array" ref="H2119">_xlfn.IFS(OR($D2119="Vibrating grid",$D2119="Vibrating grid for enlarged design"),$D2119)</f>
        <v>#N/A</v>
      </c>
      <c r="I2119" t="e" cm="1">
        <f t="array" ref="I2119">_xlfn.IFS(OR($D2119="Simple magnetic grid  - 304",$D2119="Simple magnetic grid  - 316",$D2119="Simple and enlarged magnetic grid "),$D2119)</f>
        <v>#N/A</v>
      </c>
      <c r="J2119" t="e" cm="1">
        <f t="array" ref="J2119">_xlfn.IFS(OR($D2119="SMC",$D2119="Simple magnetic grid  - 316.",$D2119="FESTO"),$D2119)</f>
        <v>#N/A</v>
      </c>
    </row>
    <row r="2120" spans="1:10" x14ac:dyDescent="0.2">
      <c r="A2120" t="s">
        <v>22</v>
      </c>
      <c r="B2120" t="s">
        <v>1</v>
      </c>
      <c r="C2120" s="2" t="str">
        <f>_xlfn.XLOOKUP(B2120,Sheet1!$E$2:$E$171,Sheet1!$A$2:$A$171," ",0)</f>
        <v xml:space="preserve"> </v>
      </c>
      <c r="D2120" s="2" t="str">
        <f>_xlfn.XLOOKUP(B2120,Sheet1!$E$2:$E$171,Sheet1!$B$2:$B$171," ",0)</f>
        <v xml:space="preserve"> </v>
      </c>
      <c r="E2120" t="e" cm="1">
        <f t="array" ref="E2120">_xlfn.IFS(OR(D2120="Spl Mounting flange - 304",D2120="Spl Enlarged Mounting flange - 304",D2120="Spl Monoblock - 304",D2120="Dbl Mounting flange - 304",D2120="Dbl Monoblock - 304",D2120="Spl Mounting flange - 316",D2120="Dbl Mounting flange - 316",D2120="Spl Monoblock - 316",D2120="Dbl Mounting flange - 316"),D2120)</f>
        <v>#N/A</v>
      </c>
      <c r="F2120" t="e" cm="1">
        <f t="array" ref="F2120">_xlfn.IFS(OR($D2120="Fan 50 Hz",$D2120="Fan 440V 60 Hz",$D2120="Fan 460V 50 Hz"),$D2120)</f>
        <v>#N/A</v>
      </c>
      <c r="G2120" t="e" cm="1">
        <f t="array" ref="G2120">_xlfn.IFS(OR($D2120="Hopper 304",$D2120="Hopper 316"),$D2120)</f>
        <v>#N/A</v>
      </c>
      <c r="H2120" t="e" cm="1">
        <f t="array" ref="H2120">_xlfn.IFS(OR($D2120="Vibrating grid",$D2120="Vibrating grid for enlarged design"),$D2120)</f>
        <v>#N/A</v>
      </c>
      <c r="I2120" t="e" cm="1">
        <f t="array" ref="I2120">_xlfn.IFS(OR($D2120="Simple magnetic grid  - 304",$D2120="Simple magnetic grid  - 316",$D2120="Simple and enlarged magnetic grid "),$D2120)</f>
        <v>#N/A</v>
      </c>
      <c r="J2120" t="e" cm="1">
        <f t="array" ref="J2120">_xlfn.IFS(OR($D2120="SMC",$D2120="Simple magnetic grid  - 316.",$D2120="FESTO"),$D2120)</f>
        <v>#N/A</v>
      </c>
    </row>
    <row r="2121" spans="1:10" x14ac:dyDescent="0.2">
      <c r="A2121" t="s">
        <v>22</v>
      </c>
      <c r="B2121" t="s">
        <v>109</v>
      </c>
      <c r="C2121" s="2" t="str">
        <f>_xlfn.XLOOKUP(B2121,Sheet1!$E$2:$E$171,Sheet1!$A$2:$A$171," ",0)</f>
        <v xml:space="preserve"> </v>
      </c>
      <c r="D2121" s="2" t="str">
        <f>_xlfn.XLOOKUP(B2121,Sheet1!$E$2:$E$171,Sheet1!$B$2:$B$171," ",0)</f>
        <v xml:space="preserve"> </v>
      </c>
      <c r="E2121" t="e" cm="1">
        <f t="array" ref="E2121">_xlfn.IFS(OR(D2121="Spl Mounting flange - 304",D2121="Spl Enlarged Mounting flange - 304",D2121="Spl Monoblock - 304",D2121="Dbl Mounting flange - 304",D2121="Dbl Monoblock - 304",D2121="Spl Mounting flange - 316",D2121="Dbl Mounting flange - 316",D2121="Spl Monoblock - 316",D2121="Dbl Mounting flange - 316"),D2121)</f>
        <v>#N/A</v>
      </c>
      <c r="F2121" t="e" cm="1">
        <f t="array" ref="F2121">_xlfn.IFS(OR($D2121="Fan 50 Hz",$D2121="Fan 440V 60 Hz",$D2121="Fan 460V 50 Hz"),$D2121)</f>
        <v>#N/A</v>
      </c>
      <c r="G2121" t="e" cm="1">
        <f t="array" ref="G2121">_xlfn.IFS(OR($D2121="Hopper 304",$D2121="Hopper 316"),$D2121)</f>
        <v>#N/A</v>
      </c>
      <c r="H2121" t="e" cm="1">
        <f t="array" ref="H2121">_xlfn.IFS(OR($D2121="Vibrating grid",$D2121="Vibrating grid for enlarged design"),$D2121)</f>
        <v>#N/A</v>
      </c>
      <c r="I2121" t="e" cm="1">
        <f t="array" ref="I2121">_xlfn.IFS(OR($D2121="Simple magnetic grid  - 304",$D2121="Simple magnetic grid  - 316",$D2121="Simple and enlarged magnetic grid "),$D2121)</f>
        <v>#N/A</v>
      </c>
      <c r="J2121" t="e" cm="1">
        <f t="array" ref="J2121">_xlfn.IFS(OR($D2121="SMC",$D2121="Simple magnetic grid  - 316.",$D2121="FESTO"),$D2121)</f>
        <v>#N/A</v>
      </c>
    </row>
    <row r="2122" spans="1:10" x14ac:dyDescent="0.2">
      <c r="A2122" t="s">
        <v>22</v>
      </c>
      <c r="B2122" t="s">
        <v>1</v>
      </c>
      <c r="C2122" s="2" t="str">
        <f>_xlfn.XLOOKUP(B2122,Sheet1!$E$2:$E$171,Sheet1!$A$2:$A$171," ",0)</f>
        <v xml:space="preserve"> </v>
      </c>
      <c r="D2122" s="2" t="str">
        <f>_xlfn.XLOOKUP(B2122,Sheet1!$E$2:$E$171,Sheet1!$B$2:$B$171," ",0)</f>
        <v xml:space="preserve"> </v>
      </c>
      <c r="E2122" t="e" cm="1">
        <f t="array" ref="E2122">_xlfn.IFS(OR(D2122="Spl Mounting flange - 304",D2122="Spl Enlarged Mounting flange - 304",D2122="Spl Monoblock - 304",D2122="Dbl Mounting flange - 304",D2122="Dbl Monoblock - 304",D2122="Spl Mounting flange - 316",D2122="Dbl Mounting flange - 316",D2122="Spl Monoblock - 316",D2122="Dbl Mounting flange - 316"),D2122)</f>
        <v>#N/A</v>
      </c>
      <c r="F2122" t="e" cm="1">
        <f t="array" ref="F2122">_xlfn.IFS(OR($D2122="Fan 50 Hz",$D2122="Fan 440V 60 Hz",$D2122="Fan 460V 50 Hz"),$D2122)</f>
        <v>#N/A</v>
      </c>
      <c r="G2122" t="e" cm="1">
        <f t="array" ref="G2122">_xlfn.IFS(OR($D2122="Hopper 304",$D2122="Hopper 316"),$D2122)</f>
        <v>#N/A</v>
      </c>
      <c r="H2122" t="e" cm="1">
        <f t="array" ref="H2122">_xlfn.IFS(OR($D2122="Vibrating grid",$D2122="Vibrating grid for enlarged design"),$D2122)</f>
        <v>#N/A</v>
      </c>
      <c r="I2122" t="e" cm="1">
        <f t="array" ref="I2122">_xlfn.IFS(OR($D2122="Simple magnetic grid  - 304",$D2122="Simple magnetic grid  - 316",$D2122="Simple and enlarged magnetic grid "),$D2122)</f>
        <v>#N/A</v>
      </c>
      <c r="J2122" t="e" cm="1">
        <f t="array" ref="J2122">_xlfn.IFS(OR($D2122="SMC",$D2122="Simple magnetic grid  - 316.",$D2122="FESTO"),$D2122)</f>
        <v>#N/A</v>
      </c>
    </row>
    <row r="2123" spans="1:10" x14ac:dyDescent="0.2">
      <c r="A2123" t="s">
        <v>22</v>
      </c>
      <c r="B2123" t="s">
        <v>78</v>
      </c>
      <c r="C2123" s="2" t="str">
        <f>_xlfn.XLOOKUP(B2123,Sheet1!$E$2:$E$171,Sheet1!$A$2:$A$171," ",0)</f>
        <v xml:space="preserve"> </v>
      </c>
      <c r="D2123" s="2" t="str">
        <f>_xlfn.XLOOKUP(B2123,Sheet1!$E$2:$E$171,Sheet1!$B$2:$B$171," ",0)</f>
        <v xml:space="preserve"> </v>
      </c>
      <c r="E2123" t="e" cm="1">
        <f t="array" ref="E2123">_xlfn.IFS(OR(D2123="Spl Mounting flange - 304",D2123="Spl Enlarged Mounting flange - 304",D2123="Spl Monoblock - 304",D2123="Dbl Mounting flange - 304",D2123="Dbl Monoblock - 304",D2123="Spl Mounting flange - 316",D2123="Dbl Mounting flange - 316",D2123="Spl Monoblock - 316",D2123="Dbl Mounting flange - 316"),D2123)</f>
        <v>#N/A</v>
      </c>
      <c r="F2123" t="e" cm="1">
        <f t="array" ref="F2123">_xlfn.IFS(OR($D2123="Fan 50 Hz",$D2123="Fan 440V 60 Hz",$D2123="Fan 460V 50 Hz"),$D2123)</f>
        <v>#N/A</v>
      </c>
      <c r="G2123" t="e" cm="1">
        <f t="array" ref="G2123">_xlfn.IFS(OR($D2123="Hopper 304",$D2123="Hopper 316"),$D2123)</f>
        <v>#N/A</v>
      </c>
      <c r="H2123" t="e" cm="1">
        <f t="array" ref="H2123">_xlfn.IFS(OR($D2123="Vibrating grid",$D2123="Vibrating grid for enlarged design"),$D2123)</f>
        <v>#N/A</v>
      </c>
      <c r="I2123" t="e" cm="1">
        <f t="array" ref="I2123">_xlfn.IFS(OR($D2123="Simple magnetic grid  - 304",$D2123="Simple magnetic grid  - 316",$D2123="Simple and enlarged magnetic grid "),$D2123)</f>
        <v>#N/A</v>
      </c>
      <c r="J2123" t="e" cm="1">
        <f t="array" ref="J2123">_xlfn.IFS(OR($D2123="SMC",$D2123="Simple magnetic grid  - 316.",$D2123="FESTO"),$D2123)</f>
        <v>#N/A</v>
      </c>
    </row>
    <row r="2124" spans="1:10" x14ac:dyDescent="0.2">
      <c r="A2124" t="s">
        <v>22</v>
      </c>
      <c r="B2124" t="s">
        <v>299</v>
      </c>
      <c r="C2124" s="2" t="str">
        <f>_xlfn.XLOOKUP(B2124,Sheet1!$E$2:$E$171,Sheet1!$A$2:$A$171," ",0)</f>
        <v xml:space="preserve"> </v>
      </c>
      <c r="D2124" s="2" t="str">
        <f>_xlfn.XLOOKUP(B2124,Sheet1!$E$2:$E$171,Sheet1!$B$2:$B$171," ",0)</f>
        <v xml:space="preserve"> </v>
      </c>
      <c r="E2124" t="e" cm="1">
        <f t="array" ref="E2124">_xlfn.IFS(OR(D2124="Spl Mounting flange - 304",D2124="Spl Enlarged Mounting flange - 304",D2124="Spl Monoblock - 304",D2124="Dbl Mounting flange - 304",D2124="Dbl Monoblock - 304",D2124="Spl Mounting flange - 316",D2124="Dbl Mounting flange - 316",D2124="Spl Monoblock - 316",D2124="Dbl Mounting flange - 316"),D2124)</f>
        <v>#N/A</v>
      </c>
      <c r="F2124" t="e" cm="1">
        <f t="array" ref="F2124">_xlfn.IFS(OR($D2124="Fan 50 Hz",$D2124="Fan 440V 60 Hz",$D2124="Fan 460V 50 Hz"),$D2124)</f>
        <v>#N/A</v>
      </c>
      <c r="G2124" t="e" cm="1">
        <f t="array" ref="G2124">_xlfn.IFS(OR($D2124="Hopper 304",$D2124="Hopper 316"),$D2124)</f>
        <v>#N/A</v>
      </c>
      <c r="H2124" t="e" cm="1">
        <f t="array" ref="H2124">_xlfn.IFS(OR($D2124="Vibrating grid",$D2124="Vibrating grid for enlarged design"),$D2124)</f>
        <v>#N/A</v>
      </c>
      <c r="I2124" t="e" cm="1">
        <f t="array" ref="I2124">_xlfn.IFS(OR($D2124="Simple magnetic grid  - 304",$D2124="Simple magnetic grid  - 316",$D2124="Simple and enlarged magnetic grid "),$D2124)</f>
        <v>#N/A</v>
      </c>
      <c r="J2124" t="e" cm="1">
        <f t="array" ref="J2124">_xlfn.IFS(OR($D2124="SMC",$D2124="Simple magnetic grid  - 316.",$D2124="FESTO"),$D2124)</f>
        <v>#N/A</v>
      </c>
    </row>
    <row r="2125" spans="1:10" x14ac:dyDescent="0.2">
      <c r="A2125" t="s">
        <v>22</v>
      </c>
      <c r="B2125" t="s">
        <v>96</v>
      </c>
      <c r="C2125" s="2" t="str">
        <f>_xlfn.XLOOKUP(B2125,Sheet1!$E$2:$E$171,Sheet1!$A$2:$A$171," ",0)</f>
        <v xml:space="preserve"> </v>
      </c>
      <c r="D2125" s="2" t="str">
        <f>_xlfn.XLOOKUP(B2125,Sheet1!$E$2:$E$171,Sheet1!$B$2:$B$171," ",0)</f>
        <v xml:space="preserve"> </v>
      </c>
      <c r="E2125" t="e" cm="1">
        <f t="array" ref="E2125">_xlfn.IFS(OR(D2125="Spl Mounting flange - 304",D2125="Spl Enlarged Mounting flange - 304",D2125="Spl Monoblock - 304",D2125="Dbl Mounting flange - 304",D2125="Dbl Monoblock - 304",D2125="Spl Mounting flange - 316",D2125="Dbl Mounting flange - 316",D2125="Spl Monoblock - 316",D2125="Dbl Mounting flange - 316"),D2125)</f>
        <v>#N/A</v>
      </c>
      <c r="F2125" t="e" cm="1">
        <f t="array" ref="F2125">_xlfn.IFS(OR($D2125="Fan 50 Hz",$D2125="Fan 440V 60 Hz",$D2125="Fan 460V 50 Hz"),$D2125)</f>
        <v>#N/A</v>
      </c>
      <c r="G2125" t="e" cm="1">
        <f t="array" ref="G2125">_xlfn.IFS(OR($D2125="Hopper 304",$D2125="Hopper 316"),$D2125)</f>
        <v>#N/A</v>
      </c>
      <c r="H2125" t="e" cm="1">
        <f t="array" ref="H2125">_xlfn.IFS(OR($D2125="Vibrating grid",$D2125="Vibrating grid for enlarged design"),$D2125)</f>
        <v>#N/A</v>
      </c>
      <c r="I2125" t="e" cm="1">
        <f t="array" ref="I2125">_xlfn.IFS(OR($D2125="Simple magnetic grid  - 304",$D2125="Simple magnetic grid  - 316",$D2125="Simple and enlarged magnetic grid "),$D2125)</f>
        <v>#N/A</v>
      </c>
      <c r="J2125" t="e" cm="1">
        <f t="array" ref="J2125">_xlfn.IFS(OR($D2125="SMC",$D2125="Simple magnetic grid  - 316.",$D2125="FESTO"),$D2125)</f>
        <v>#N/A</v>
      </c>
    </row>
    <row r="2126" spans="1:10" x14ac:dyDescent="0.2">
      <c r="A2126" t="s">
        <v>22</v>
      </c>
      <c r="B2126" t="s">
        <v>102</v>
      </c>
      <c r="C2126" s="2" t="str">
        <f>_xlfn.XLOOKUP(B2126,Sheet1!$E$2:$E$171,Sheet1!$A$2:$A$171," ",0)</f>
        <v xml:space="preserve"> </v>
      </c>
      <c r="D2126" s="2" t="str">
        <f>_xlfn.XLOOKUP(B2126,Sheet1!$E$2:$E$171,Sheet1!$B$2:$B$171," ",0)</f>
        <v xml:space="preserve"> </v>
      </c>
      <c r="E2126" t="e" cm="1">
        <f t="array" ref="E2126">_xlfn.IFS(OR(D2126="Spl Mounting flange - 304",D2126="Spl Enlarged Mounting flange - 304",D2126="Spl Monoblock - 304",D2126="Dbl Mounting flange - 304",D2126="Dbl Monoblock - 304",D2126="Spl Mounting flange - 316",D2126="Dbl Mounting flange - 316",D2126="Spl Monoblock - 316",D2126="Dbl Mounting flange - 316"),D2126)</f>
        <v>#N/A</v>
      </c>
      <c r="F2126" t="e" cm="1">
        <f t="array" ref="F2126">_xlfn.IFS(OR($D2126="Fan 50 Hz",$D2126="Fan 440V 60 Hz",$D2126="Fan 460V 50 Hz"),$D2126)</f>
        <v>#N/A</v>
      </c>
      <c r="G2126" t="e" cm="1">
        <f t="array" ref="G2126">_xlfn.IFS(OR($D2126="Hopper 304",$D2126="Hopper 316"),$D2126)</f>
        <v>#N/A</v>
      </c>
      <c r="H2126" t="e" cm="1">
        <f t="array" ref="H2126">_xlfn.IFS(OR($D2126="Vibrating grid",$D2126="Vibrating grid for enlarged design"),$D2126)</f>
        <v>#N/A</v>
      </c>
      <c r="I2126" t="e" cm="1">
        <f t="array" ref="I2126">_xlfn.IFS(OR($D2126="Simple magnetic grid  - 304",$D2126="Simple magnetic grid  - 316",$D2126="Simple and enlarged magnetic grid "),$D2126)</f>
        <v>#N/A</v>
      </c>
      <c r="J2126" t="e" cm="1">
        <f t="array" ref="J2126">_xlfn.IFS(OR($D2126="SMC",$D2126="Simple magnetic grid  - 316.",$D2126="FESTO"),$D2126)</f>
        <v>#N/A</v>
      </c>
    </row>
    <row r="2127" spans="1:10" x14ac:dyDescent="0.2">
      <c r="A2127" t="s">
        <v>22</v>
      </c>
      <c r="B2127" t="s">
        <v>101</v>
      </c>
      <c r="C2127" s="2" t="str">
        <f>_xlfn.XLOOKUP(B2127,Sheet1!$E$2:$E$171,Sheet1!$A$2:$A$171," ",0)</f>
        <v xml:space="preserve"> </v>
      </c>
      <c r="D2127" s="2" t="str">
        <f>_xlfn.XLOOKUP(B2127,Sheet1!$E$2:$E$171,Sheet1!$B$2:$B$171," ",0)</f>
        <v xml:space="preserve"> </v>
      </c>
      <c r="E2127" t="e" cm="1">
        <f t="array" ref="E2127">_xlfn.IFS(OR(D2127="Spl Mounting flange - 304",D2127="Spl Enlarged Mounting flange - 304",D2127="Spl Monoblock - 304",D2127="Dbl Mounting flange - 304",D2127="Dbl Monoblock - 304",D2127="Spl Mounting flange - 316",D2127="Dbl Mounting flange - 316",D2127="Spl Monoblock - 316",D2127="Dbl Mounting flange - 316"),D2127)</f>
        <v>#N/A</v>
      </c>
      <c r="F2127" t="e" cm="1">
        <f t="array" ref="F2127">_xlfn.IFS(OR($D2127="Fan 50 Hz",$D2127="Fan 440V 60 Hz",$D2127="Fan 460V 50 Hz"),$D2127)</f>
        <v>#N/A</v>
      </c>
      <c r="G2127" t="e" cm="1">
        <f t="array" ref="G2127">_xlfn.IFS(OR($D2127="Hopper 304",$D2127="Hopper 316"),$D2127)</f>
        <v>#N/A</v>
      </c>
      <c r="H2127" t="e" cm="1">
        <f t="array" ref="H2127">_xlfn.IFS(OR($D2127="Vibrating grid",$D2127="Vibrating grid for enlarged design"),$D2127)</f>
        <v>#N/A</v>
      </c>
      <c r="I2127" t="e" cm="1">
        <f t="array" ref="I2127">_xlfn.IFS(OR($D2127="Simple magnetic grid  - 304",$D2127="Simple magnetic grid  - 316",$D2127="Simple and enlarged magnetic grid "),$D2127)</f>
        <v>#N/A</v>
      </c>
      <c r="J2127" t="e" cm="1">
        <f t="array" ref="J2127">_xlfn.IFS(OR($D2127="SMC",$D2127="Simple magnetic grid  - 316.",$D2127="FESTO"),$D2127)</f>
        <v>#N/A</v>
      </c>
    </row>
    <row r="2128" spans="1:10" x14ac:dyDescent="0.2">
      <c r="A2128" t="s">
        <v>22</v>
      </c>
      <c r="B2128" t="s">
        <v>100</v>
      </c>
      <c r="C2128" s="2" t="str">
        <f>_xlfn.XLOOKUP(B2128,Sheet1!$E$2:$E$171,Sheet1!$A$2:$A$171," ",0)</f>
        <v xml:space="preserve"> </v>
      </c>
      <c r="D2128" s="2" t="str">
        <f>_xlfn.XLOOKUP(B2128,Sheet1!$E$2:$E$171,Sheet1!$B$2:$B$171," ",0)</f>
        <v xml:space="preserve"> </v>
      </c>
      <c r="E2128" t="e" cm="1">
        <f t="array" ref="E2128">_xlfn.IFS(OR(D2128="Spl Mounting flange - 304",D2128="Spl Enlarged Mounting flange - 304",D2128="Spl Monoblock - 304",D2128="Dbl Mounting flange - 304",D2128="Dbl Monoblock - 304",D2128="Spl Mounting flange - 316",D2128="Dbl Mounting flange - 316",D2128="Spl Monoblock - 316",D2128="Dbl Mounting flange - 316"),D2128)</f>
        <v>#N/A</v>
      </c>
      <c r="F2128" t="e" cm="1">
        <f t="array" ref="F2128">_xlfn.IFS(OR($D2128="Fan 50 Hz",$D2128="Fan 440V 60 Hz",$D2128="Fan 460V 50 Hz"),$D2128)</f>
        <v>#N/A</v>
      </c>
      <c r="G2128" t="e" cm="1">
        <f t="array" ref="G2128">_xlfn.IFS(OR($D2128="Hopper 304",$D2128="Hopper 316"),$D2128)</f>
        <v>#N/A</v>
      </c>
      <c r="H2128" t="e" cm="1">
        <f t="array" ref="H2128">_xlfn.IFS(OR($D2128="Vibrating grid",$D2128="Vibrating grid for enlarged design"),$D2128)</f>
        <v>#N/A</v>
      </c>
      <c r="I2128" t="e" cm="1">
        <f t="array" ref="I2128">_xlfn.IFS(OR($D2128="Simple magnetic grid  - 304",$D2128="Simple magnetic grid  - 316",$D2128="Simple and enlarged magnetic grid "),$D2128)</f>
        <v>#N/A</v>
      </c>
      <c r="J2128" t="e" cm="1">
        <f t="array" ref="J2128">_xlfn.IFS(OR($D2128="SMC",$D2128="Simple magnetic grid  - 316.",$D2128="FESTO"),$D2128)</f>
        <v>#N/A</v>
      </c>
    </row>
    <row r="2129" spans="1:10" x14ac:dyDescent="0.2">
      <c r="A2129" t="s">
        <v>22</v>
      </c>
      <c r="B2129" t="s">
        <v>98</v>
      </c>
      <c r="C2129" s="2" t="str">
        <f>_xlfn.XLOOKUP(B2129,Sheet1!$E$2:$E$171,Sheet1!$A$2:$A$171," ",0)</f>
        <v xml:space="preserve"> </v>
      </c>
      <c r="D2129" s="2" t="str">
        <f>_xlfn.XLOOKUP(B2129,Sheet1!$E$2:$E$171,Sheet1!$B$2:$B$171," ",0)</f>
        <v xml:space="preserve"> </v>
      </c>
      <c r="E2129" t="e" cm="1">
        <f t="array" ref="E2129">_xlfn.IFS(OR(D2129="Spl Mounting flange - 304",D2129="Spl Enlarged Mounting flange - 304",D2129="Spl Monoblock - 304",D2129="Dbl Mounting flange - 304",D2129="Dbl Monoblock - 304",D2129="Spl Mounting flange - 316",D2129="Dbl Mounting flange - 316",D2129="Spl Monoblock - 316",D2129="Dbl Mounting flange - 316"),D2129)</f>
        <v>#N/A</v>
      </c>
      <c r="F2129" t="e" cm="1">
        <f t="array" ref="F2129">_xlfn.IFS(OR($D2129="Fan 50 Hz",$D2129="Fan 440V 60 Hz",$D2129="Fan 460V 50 Hz"),$D2129)</f>
        <v>#N/A</v>
      </c>
      <c r="G2129" t="e" cm="1">
        <f t="array" ref="G2129">_xlfn.IFS(OR($D2129="Hopper 304",$D2129="Hopper 316"),$D2129)</f>
        <v>#N/A</v>
      </c>
      <c r="H2129" t="e" cm="1">
        <f t="array" ref="H2129">_xlfn.IFS(OR($D2129="Vibrating grid",$D2129="Vibrating grid for enlarged design"),$D2129)</f>
        <v>#N/A</v>
      </c>
      <c r="I2129" t="e" cm="1">
        <f t="array" ref="I2129">_xlfn.IFS(OR($D2129="Simple magnetic grid  - 304",$D2129="Simple magnetic grid  - 316",$D2129="Simple and enlarged magnetic grid "),$D2129)</f>
        <v>#N/A</v>
      </c>
      <c r="J2129" t="e" cm="1">
        <f t="array" ref="J2129">_xlfn.IFS(OR($D2129="SMC",$D2129="Simple magnetic grid  - 316.",$D2129="FESTO"),$D2129)</f>
        <v>#N/A</v>
      </c>
    </row>
    <row r="2130" spans="1:10" x14ac:dyDescent="0.2">
      <c r="A2130" t="s">
        <v>22</v>
      </c>
      <c r="B2130" t="s">
        <v>354</v>
      </c>
      <c r="C2130" s="2" t="str">
        <f>_xlfn.XLOOKUP(B2130,Sheet1!$E$2:$E$171,Sheet1!$A$2:$A$171," ",0)</f>
        <v xml:space="preserve"> </v>
      </c>
      <c r="D2130" s="2" t="str">
        <f>_xlfn.XLOOKUP(B2130,Sheet1!$E$2:$E$171,Sheet1!$B$2:$B$171," ",0)</f>
        <v xml:space="preserve"> </v>
      </c>
      <c r="E2130" t="e" cm="1">
        <f t="array" ref="E2130">_xlfn.IFS(OR(D2130="Spl Mounting flange - 304",D2130="Spl Enlarged Mounting flange - 304",D2130="Spl Monoblock - 304",D2130="Dbl Mounting flange - 304",D2130="Dbl Monoblock - 304",D2130="Spl Mounting flange - 316",D2130="Dbl Mounting flange - 316",D2130="Spl Monoblock - 316",D2130="Dbl Mounting flange - 316"),D2130)</f>
        <v>#N/A</v>
      </c>
      <c r="F2130" t="e" cm="1">
        <f t="array" ref="F2130">_xlfn.IFS(OR($D2130="Fan 50 Hz",$D2130="Fan 440V 60 Hz",$D2130="Fan 460V 50 Hz"),$D2130)</f>
        <v>#N/A</v>
      </c>
      <c r="G2130" t="e" cm="1">
        <f t="array" ref="G2130">_xlfn.IFS(OR($D2130="Hopper 304",$D2130="Hopper 316"),$D2130)</f>
        <v>#N/A</v>
      </c>
      <c r="H2130" t="e" cm="1">
        <f t="array" ref="H2130">_xlfn.IFS(OR($D2130="Vibrating grid",$D2130="Vibrating grid for enlarged design"),$D2130)</f>
        <v>#N/A</v>
      </c>
      <c r="I2130" t="e" cm="1">
        <f t="array" ref="I2130">_xlfn.IFS(OR($D2130="Simple magnetic grid  - 304",$D2130="Simple magnetic grid  - 316",$D2130="Simple and enlarged magnetic grid "),$D2130)</f>
        <v>#N/A</v>
      </c>
      <c r="J2130" t="e" cm="1">
        <f t="array" ref="J2130">_xlfn.IFS(OR($D2130="SMC",$D2130="Simple magnetic grid  - 316.",$D2130="FESTO"),$D2130)</f>
        <v>#N/A</v>
      </c>
    </row>
    <row r="2131" spans="1:10" x14ac:dyDescent="0.2">
      <c r="A2131" t="s">
        <v>22</v>
      </c>
      <c r="B2131" t="s">
        <v>69</v>
      </c>
      <c r="C2131" s="2" t="str">
        <f>_xlfn.XLOOKUP(B2131,Sheet1!$E$2:$E$171,Sheet1!$A$2:$A$171," ",0)</f>
        <v xml:space="preserve"> </v>
      </c>
      <c r="D2131" s="2" t="str">
        <f>_xlfn.XLOOKUP(B2131,Sheet1!$E$2:$E$171,Sheet1!$B$2:$B$171," ",0)</f>
        <v xml:space="preserve"> </v>
      </c>
      <c r="E2131" t="e" cm="1">
        <f t="array" ref="E2131">_xlfn.IFS(OR(D2131="Spl Mounting flange - 304",D2131="Spl Enlarged Mounting flange - 304",D2131="Spl Monoblock - 304",D2131="Dbl Mounting flange - 304",D2131="Dbl Monoblock - 304",D2131="Spl Mounting flange - 316",D2131="Dbl Mounting flange - 316",D2131="Spl Monoblock - 316",D2131="Dbl Mounting flange - 316"),D2131)</f>
        <v>#N/A</v>
      </c>
      <c r="F2131" t="e" cm="1">
        <f t="array" ref="F2131">_xlfn.IFS(OR($D2131="Fan 50 Hz",$D2131="Fan 440V 60 Hz",$D2131="Fan 460V 50 Hz"),$D2131)</f>
        <v>#N/A</v>
      </c>
      <c r="G2131" t="e" cm="1">
        <f t="array" ref="G2131">_xlfn.IFS(OR($D2131="Hopper 304",$D2131="Hopper 316"),$D2131)</f>
        <v>#N/A</v>
      </c>
      <c r="H2131" t="e" cm="1">
        <f t="array" ref="H2131">_xlfn.IFS(OR($D2131="Vibrating grid",$D2131="Vibrating grid for enlarged design"),$D2131)</f>
        <v>#N/A</v>
      </c>
      <c r="I2131" t="e" cm="1">
        <f t="array" ref="I2131">_xlfn.IFS(OR($D2131="Simple magnetic grid  - 304",$D2131="Simple magnetic grid  - 316",$D2131="Simple and enlarged magnetic grid "),$D2131)</f>
        <v>#N/A</v>
      </c>
      <c r="J2131" t="e" cm="1">
        <f t="array" ref="J2131">_xlfn.IFS(OR($D2131="SMC",$D2131="Simple magnetic grid  - 316.",$D2131="FESTO"),$D2131)</f>
        <v>#N/A</v>
      </c>
    </row>
    <row r="2132" spans="1:10" x14ac:dyDescent="0.2">
      <c r="A2132" t="s">
        <v>22</v>
      </c>
      <c r="B2132" t="s">
        <v>93</v>
      </c>
      <c r="C2132" s="2" t="str">
        <f>_xlfn.XLOOKUP(B2132,Sheet1!$E$2:$E$171,Sheet1!$A$2:$A$171," ",0)</f>
        <v xml:space="preserve"> </v>
      </c>
      <c r="D2132" s="2" t="str">
        <f>_xlfn.XLOOKUP(B2132,Sheet1!$E$2:$E$171,Sheet1!$B$2:$B$171," ",0)</f>
        <v xml:space="preserve"> </v>
      </c>
      <c r="E2132" t="e" cm="1">
        <f t="array" ref="E2132">_xlfn.IFS(OR(D2132="Spl Mounting flange - 304",D2132="Spl Enlarged Mounting flange - 304",D2132="Spl Monoblock - 304",D2132="Dbl Mounting flange - 304",D2132="Dbl Monoblock - 304",D2132="Spl Mounting flange - 316",D2132="Dbl Mounting flange - 316",D2132="Spl Monoblock - 316",D2132="Dbl Mounting flange - 316"),D2132)</f>
        <v>#N/A</v>
      </c>
      <c r="F2132" t="e" cm="1">
        <f t="array" ref="F2132">_xlfn.IFS(OR($D2132="Fan 50 Hz",$D2132="Fan 440V 60 Hz",$D2132="Fan 460V 50 Hz"),$D2132)</f>
        <v>#N/A</v>
      </c>
      <c r="G2132" t="e" cm="1">
        <f t="array" ref="G2132">_xlfn.IFS(OR($D2132="Hopper 304",$D2132="Hopper 316"),$D2132)</f>
        <v>#N/A</v>
      </c>
      <c r="H2132" t="e" cm="1">
        <f t="array" ref="H2132">_xlfn.IFS(OR($D2132="Vibrating grid",$D2132="Vibrating grid for enlarged design"),$D2132)</f>
        <v>#N/A</v>
      </c>
      <c r="I2132" t="e" cm="1">
        <f t="array" ref="I2132">_xlfn.IFS(OR($D2132="Simple magnetic grid  - 304",$D2132="Simple magnetic grid  - 316",$D2132="Simple and enlarged magnetic grid "),$D2132)</f>
        <v>#N/A</v>
      </c>
      <c r="J2132" t="e" cm="1">
        <f t="array" ref="J2132">_xlfn.IFS(OR($D2132="SMC",$D2132="Simple magnetic grid  - 316.",$D2132="FESTO"),$D2132)</f>
        <v>#N/A</v>
      </c>
    </row>
    <row r="2133" spans="1:10" x14ac:dyDescent="0.2">
      <c r="A2133" t="s">
        <v>22</v>
      </c>
      <c r="B2133" t="s">
        <v>95</v>
      </c>
      <c r="C2133" s="2" t="str">
        <f>_xlfn.XLOOKUP(B2133,Sheet1!$E$2:$E$171,Sheet1!$A$2:$A$171," ",0)</f>
        <v xml:space="preserve"> </v>
      </c>
      <c r="D2133" s="2" t="str">
        <f>_xlfn.XLOOKUP(B2133,Sheet1!$E$2:$E$171,Sheet1!$B$2:$B$171," ",0)</f>
        <v xml:space="preserve"> </v>
      </c>
      <c r="E2133" t="e" cm="1">
        <f t="array" ref="E2133">_xlfn.IFS(OR(D2133="Spl Mounting flange - 304",D2133="Spl Enlarged Mounting flange - 304",D2133="Spl Monoblock - 304",D2133="Dbl Mounting flange - 304",D2133="Dbl Monoblock - 304",D2133="Spl Mounting flange - 316",D2133="Dbl Mounting flange - 316",D2133="Spl Monoblock - 316",D2133="Dbl Mounting flange - 316"),D2133)</f>
        <v>#N/A</v>
      </c>
      <c r="F2133" t="e" cm="1">
        <f t="array" ref="F2133">_xlfn.IFS(OR($D2133="Fan 50 Hz",$D2133="Fan 440V 60 Hz",$D2133="Fan 460V 50 Hz"),$D2133)</f>
        <v>#N/A</v>
      </c>
      <c r="G2133" t="e" cm="1">
        <f t="array" ref="G2133">_xlfn.IFS(OR($D2133="Hopper 304",$D2133="Hopper 316"),$D2133)</f>
        <v>#N/A</v>
      </c>
      <c r="H2133" t="e" cm="1">
        <f t="array" ref="H2133">_xlfn.IFS(OR($D2133="Vibrating grid",$D2133="Vibrating grid for enlarged design"),$D2133)</f>
        <v>#N/A</v>
      </c>
      <c r="I2133" t="e" cm="1">
        <f t="array" ref="I2133">_xlfn.IFS(OR($D2133="Simple magnetic grid  - 304",$D2133="Simple magnetic grid  - 316",$D2133="Simple and enlarged magnetic grid "),$D2133)</f>
        <v>#N/A</v>
      </c>
      <c r="J2133" t="e" cm="1">
        <f t="array" ref="J2133">_xlfn.IFS(OR($D2133="SMC",$D2133="Simple magnetic grid  - 316.",$D2133="FESTO"),$D2133)</f>
        <v>#N/A</v>
      </c>
    </row>
    <row r="2134" spans="1:10" x14ac:dyDescent="0.2">
      <c r="A2134" t="s">
        <v>22</v>
      </c>
      <c r="B2134" t="s">
        <v>99</v>
      </c>
      <c r="C2134" s="2" t="str">
        <f>_xlfn.XLOOKUP(B2134,Sheet1!$E$2:$E$171,Sheet1!$A$2:$A$171," ",0)</f>
        <v xml:space="preserve"> </v>
      </c>
      <c r="D2134" s="2" t="str">
        <f>_xlfn.XLOOKUP(B2134,Sheet1!$E$2:$E$171,Sheet1!$B$2:$B$171," ",0)</f>
        <v xml:space="preserve"> </v>
      </c>
      <c r="E2134" t="e" cm="1">
        <f t="array" ref="E2134">_xlfn.IFS(OR(D2134="Spl Mounting flange - 304",D2134="Spl Enlarged Mounting flange - 304",D2134="Spl Monoblock - 304",D2134="Dbl Mounting flange - 304",D2134="Dbl Monoblock - 304",D2134="Spl Mounting flange - 316",D2134="Dbl Mounting flange - 316",D2134="Spl Monoblock - 316",D2134="Dbl Mounting flange - 316"),D2134)</f>
        <v>#N/A</v>
      </c>
      <c r="F2134" t="e" cm="1">
        <f t="array" ref="F2134">_xlfn.IFS(OR($D2134="Fan 50 Hz",$D2134="Fan 440V 60 Hz",$D2134="Fan 460V 50 Hz"),$D2134)</f>
        <v>#N/A</v>
      </c>
      <c r="G2134" t="e" cm="1">
        <f t="array" ref="G2134">_xlfn.IFS(OR($D2134="Hopper 304",$D2134="Hopper 316"),$D2134)</f>
        <v>#N/A</v>
      </c>
      <c r="H2134" t="e" cm="1">
        <f t="array" ref="H2134">_xlfn.IFS(OR($D2134="Vibrating grid",$D2134="Vibrating grid for enlarged design"),$D2134)</f>
        <v>#N/A</v>
      </c>
      <c r="I2134" t="e" cm="1">
        <f t="array" ref="I2134">_xlfn.IFS(OR($D2134="Simple magnetic grid  - 304",$D2134="Simple magnetic grid  - 316",$D2134="Simple and enlarged magnetic grid "),$D2134)</f>
        <v>#N/A</v>
      </c>
      <c r="J2134" t="e" cm="1">
        <f t="array" ref="J2134">_xlfn.IFS(OR($D2134="SMC",$D2134="Simple magnetic grid  - 316.",$D2134="FESTO"),$D2134)</f>
        <v>#N/A</v>
      </c>
    </row>
    <row r="2135" spans="1:10" x14ac:dyDescent="0.2">
      <c r="A2135" t="s">
        <v>22</v>
      </c>
      <c r="B2135" t="s">
        <v>1</v>
      </c>
      <c r="C2135" s="2" t="str">
        <f>_xlfn.XLOOKUP(B2135,Sheet1!$E$2:$E$171,Sheet1!$A$2:$A$171," ",0)</f>
        <v xml:space="preserve"> </v>
      </c>
      <c r="D2135" s="2" t="str">
        <f>_xlfn.XLOOKUP(B2135,Sheet1!$E$2:$E$171,Sheet1!$B$2:$B$171," ",0)</f>
        <v xml:space="preserve"> </v>
      </c>
      <c r="E2135" t="e" cm="1">
        <f t="array" ref="E2135">_xlfn.IFS(OR(D2135="Spl Mounting flange - 304",D2135="Spl Enlarged Mounting flange - 304",D2135="Spl Monoblock - 304",D2135="Dbl Mounting flange - 304",D2135="Dbl Monoblock - 304",D2135="Spl Mounting flange - 316",D2135="Dbl Mounting flange - 316",D2135="Spl Monoblock - 316",D2135="Dbl Mounting flange - 316"),D2135)</f>
        <v>#N/A</v>
      </c>
      <c r="F2135" t="e" cm="1">
        <f t="array" ref="F2135">_xlfn.IFS(OR($D2135="Fan 50 Hz",$D2135="Fan 440V 60 Hz",$D2135="Fan 460V 50 Hz"),$D2135)</f>
        <v>#N/A</v>
      </c>
      <c r="G2135" t="e" cm="1">
        <f t="array" ref="G2135">_xlfn.IFS(OR($D2135="Hopper 304",$D2135="Hopper 316"),$D2135)</f>
        <v>#N/A</v>
      </c>
      <c r="H2135" t="e" cm="1">
        <f t="array" ref="H2135">_xlfn.IFS(OR($D2135="Vibrating grid",$D2135="Vibrating grid for enlarged design"),$D2135)</f>
        <v>#N/A</v>
      </c>
      <c r="I2135" t="e" cm="1">
        <f t="array" ref="I2135">_xlfn.IFS(OR($D2135="Simple magnetic grid  - 304",$D2135="Simple magnetic grid  - 316",$D2135="Simple and enlarged magnetic grid "),$D2135)</f>
        <v>#N/A</v>
      </c>
      <c r="J2135" t="e" cm="1">
        <f t="array" ref="J2135">_xlfn.IFS(OR($D2135="SMC",$D2135="Simple magnetic grid  - 316.",$D2135="FESTO"),$D2135)</f>
        <v>#N/A</v>
      </c>
    </row>
    <row r="2136" spans="1:10" x14ac:dyDescent="0.2">
      <c r="A2136" t="s">
        <v>22</v>
      </c>
      <c r="B2136" t="s">
        <v>141</v>
      </c>
      <c r="C2136" s="2" t="str">
        <f>_xlfn.XLOOKUP(B2136,Sheet1!$E$2:$E$171,Sheet1!$A$2:$A$171," ",0)</f>
        <v xml:space="preserve"> </v>
      </c>
      <c r="D2136" s="2" t="str">
        <f>_xlfn.XLOOKUP(B2136,Sheet1!$E$2:$E$171,Sheet1!$B$2:$B$171," ",0)</f>
        <v xml:space="preserve"> </v>
      </c>
      <c r="E2136" t="e" cm="1">
        <f t="array" ref="E2136">_xlfn.IFS(OR(D2136="Spl Mounting flange - 304",D2136="Spl Enlarged Mounting flange - 304",D2136="Spl Monoblock - 304",D2136="Dbl Mounting flange - 304",D2136="Dbl Monoblock - 304",D2136="Spl Mounting flange - 316",D2136="Dbl Mounting flange - 316",D2136="Spl Monoblock - 316",D2136="Dbl Mounting flange - 316"),D2136)</f>
        <v>#N/A</v>
      </c>
      <c r="F2136" t="e" cm="1">
        <f t="array" ref="F2136">_xlfn.IFS(OR($D2136="Fan 50 Hz",$D2136="Fan 440V 60 Hz",$D2136="Fan 460V 50 Hz"),$D2136)</f>
        <v>#N/A</v>
      </c>
      <c r="G2136" t="e" cm="1">
        <f t="array" ref="G2136">_xlfn.IFS(OR($D2136="Hopper 304",$D2136="Hopper 316"),$D2136)</f>
        <v>#N/A</v>
      </c>
      <c r="H2136" t="e" cm="1">
        <f t="array" ref="H2136">_xlfn.IFS(OR($D2136="Vibrating grid",$D2136="Vibrating grid for enlarged design"),$D2136)</f>
        <v>#N/A</v>
      </c>
      <c r="I2136" t="e" cm="1">
        <f t="array" ref="I2136">_xlfn.IFS(OR($D2136="Simple magnetic grid  - 304",$D2136="Simple magnetic grid  - 316",$D2136="Simple and enlarged magnetic grid "),$D2136)</f>
        <v>#N/A</v>
      </c>
      <c r="J2136" t="e" cm="1">
        <f t="array" ref="J2136">_xlfn.IFS(OR($D2136="SMC",$D2136="Simple magnetic grid  - 316.",$D2136="FESTO"),$D2136)</f>
        <v>#N/A</v>
      </c>
    </row>
    <row r="2137" spans="1:10" x14ac:dyDescent="0.2">
      <c r="A2137" t="s">
        <v>22</v>
      </c>
      <c r="B2137" t="s">
        <v>1</v>
      </c>
      <c r="C2137" s="2" t="str">
        <f>_xlfn.XLOOKUP(B2137,Sheet1!$E$2:$E$171,Sheet1!$A$2:$A$171," ",0)</f>
        <v xml:space="preserve"> </v>
      </c>
      <c r="D2137" s="2" t="str">
        <f>_xlfn.XLOOKUP(B2137,Sheet1!$E$2:$E$171,Sheet1!$B$2:$B$171," ",0)</f>
        <v xml:space="preserve"> </v>
      </c>
      <c r="E2137" t="e" cm="1">
        <f t="array" ref="E2137">_xlfn.IFS(OR(D2137="Spl Mounting flange - 304",D2137="Spl Enlarged Mounting flange - 304",D2137="Spl Monoblock - 304",D2137="Dbl Mounting flange - 304",D2137="Dbl Monoblock - 304",D2137="Spl Mounting flange - 316",D2137="Dbl Mounting flange - 316",D2137="Spl Monoblock - 316",D2137="Dbl Mounting flange - 316"),D2137)</f>
        <v>#N/A</v>
      </c>
      <c r="F2137" t="e" cm="1">
        <f t="array" ref="F2137">_xlfn.IFS(OR($D2137="Fan 50 Hz",$D2137="Fan 440V 60 Hz",$D2137="Fan 460V 50 Hz"),$D2137)</f>
        <v>#N/A</v>
      </c>
      <c r="G2137" t="e" cm="1">
        <f t="array" ref="G2137">_xlfn.IFS(OR($D2137="Hopper 304",$D2137="Hopper 316"),$D2137)</f>
        <v>#N/A</v>
      </c>
      <c r="H2137" t="e" cm="1">
        <f t="array" ref="H2137">_xlfn.IFS(OR($D2137="Vibrating grid",$D2137="Vibrating grid for enlarged design"),$D2137)</f>
        <v>#N/A</v>
      </c>
      <c r="I2137" t="e" cm="1">
        <f t="array" ref="I2137">_xlfn.IFS(OR($D2137="Simple magnetic grid  - 304",$D2137="Simple magnetic grid  - 316",$D2137="Simple and enlarged magnetic grid "),$D2137)</f>
        <v>#N/A</v>
      </c>
      <c r="J2137" t="e" cm="1">
        <f t="array" ref="J2137">_xlfn.IFS(OR($D2137="SMC",$D2137="Simple magnetic grid  - 316.",$D2137="FESTO"),$D2137)</f>
        <v>#N/A</v>
      </c>
    </row>
    <row r="2138" spans="1:10" x14ac:dyDescent="0.2">
      <c r="A2138" t="s">
        <v>22</v>
      </c>
      <c r="B2138" t="s">
        <v>140</v>
      </c>
      <c r="C2138" s="2" t="str">
        <f>_xlfn.XLOOKUP(B2138,Sheet1!$E$2:$E$171,Sheet1!$A$2:$A$171," ",0)</f>
        <v xml:space="preserve"> </v>
      </c>
      <c r="D2138" s="2" t="str">
        <f>_xlfn.XLOOKUP(B2138,Sheet1!$E$2:$E$171,Sheet1!$B$2:$B$171," ",0)</f>
        <v xml:space="preserve"> </v>
      </c>
      <c r="E2138" t="e" cm="1">
        <f t="array" ref="E2138">_xlfn.IFS(OR(D2138="Spl Mounting flange - 304",D2138="Spl Enlarged Mounting flange - 304",D2138="Spl Monoblock - 304",D2138="Dbl Mounting flange - 304",D2138="Dbl Monoblock - 304",D2138="Spl Mounting flange - 316",D2138="Dbl Mounting flange - 316",D2138="Spl Monoblock - 316",D2138="Dbl Mounting flange - 316"),D2138)</f>
        <v>#N/A</v>
      </c>
      <c r="F2138" t="e" cm="1">
        <f t="array" ref="F2138">_xlfn.IFS(OR($D2138="Fan 50 Hz",$D2138="Fan 440V 60 Hz",$D2138="Fan 460V 50 Hz"),$D2138)</f>
        <v>#N/A</v>
      </c>
      <c r="G2138" t="e" cm="1">
        <f t="array" ref="G2138">_xlfn.IFS(OR($D2138="Hopper 304",$D2138="Hopper 316"),$D2138)</f>
        <v>#N/A</v>
      </c>
      <c r="H2138" t="e" cm="1">
        <f t="array" ref="H2138">_xlfn.IFS(OR($D2138="Vibrating grid",$D2138="Vibrating grid for enlarged design"),$D2138)</f>
        <v>#N/A</v>
      </c>
      <c r="I2138" t="e" cm="1">
        <f t="array" ref="I2138">_xlfn.IFS(OR($D2138="Simple magnetic grid  - 304",$D2138="Simple magnetic grid  - 316",$D2138="Simple and enlarged magnetic grid "),$D2138)</f>
        <v>#N/A</v>
      </c>
      <c r="J2138" t="e" cm="1">
        <f t="array" ref="J2138">_xlfn.IFS(OR($D2138="SMC",$D2138="Simple magnetic grid  - 316.",$D2138="FESTO"),$D2138)</f>
        <v>#N/A</v>
      </c>
    </row>
    <row r="2139" spans="1:10" x14ac:dyDescent="0.2">
      <c r="A2139" t="s">
        <v>22</v>
      </c>
      <c r="B2139" t="s">
        <v>1</v>
      </c>
      <c r="C2139" s="2" t="str">
        <f>_xlfn.XLOOKUP(B2139,Sheet1!$E$2:$E$171,Sheet1!$A$2:$A$171," ",0)</f>
        <v xml:space="preserve"> </v>
      </c>
      <c r="D2139" s="2" t="str">
        <f>_xlfn.XLOOKUP(B2139,Sheet1!$E$2:$E$171,Sheet1!$B$2:$B$171," ",0)</f>
        <v xml:space="preserve"> </v>
      </c>
      <c r="E2139" t="e" cm="1">
        <f t="array" ref="E2139">_xlfn.IFS(OR(D2139="Spl Mounting flange - 304",D2139="Spl Enlarged Mounting flange - 304",D2139="Spl Monoblock - 304",D2139="Dbl Mounting flange - 304",D2139="Dbl Monoblock - 304",D2139="Spl Mounting flange - 316",D2139="Dbl Mounting flange - 316",D2139="Spl Monoblock - 316",D2139="Dbl Mounting flange - 316"),D2139)</f>
        <v>#N/A</v>
      </c>
      <c r="F2139" t="e" cm="1">
        <f t="array" ref="F2139">_xlfn.IFS(OR($D2139="Fan 50 Hz",$D2139="Fan 440V 60 Hz",$D2139="Fan 460V 50 Hz"),$D2139)</f>
        <v>#N/A</v>
      </c>
      <c r="G2139" t="e" cm="1">
        <f t="array" ref="G2139">_xlfn.IFS(OR($D2139="Hopper 304",$D2139="Hopper 316"),$D2139)</f>
        <v>#N/A</v>
      </c>
      <c r="H2139" t="e" cm="1">
        <f t="array" ref="H2139">_xlfn.IFS(OR($D2139="Vibrating grid",$D2139="Vibrating grid for enlarged design"),$D2139)</f>
        <v>#N/A</v>
      </c>
      <c r="I2139" t="e" cm="1">
        <f t="array" ref="I2139">_xlfn.IFS(OR($D2139="Simple magnetic grid  - 304",$D2139="Simple magnetic grid  - 316",$D2139="Simple and enlarged magnetic grid "),$D2139)</f>
        <v>#N/A</v>
      </c>
      <c r="J2139" t="e" cm="1">
        <f t="array" ref="J2139">_xlfn.IFS(OR($D2139="SMC",$D2139="Simple magnetic grid  - 316.",$D2139="FESTO"),$D2139)</f>
        <v>#N/A</v>
      </c>
    </row>
    <row r="2140" spans="1:10" x14ac:dyDescent="0.2">
      <c r="A2140" t="s">
        <v>22</v>
      </c>
      <c r="B2140" t="s">
        <v>93</v>
      </c>
      <c r="C2140" s="2" t="str">
        <f>_xlfn.XLOOKUP(B2140,Sheet1!$E$2:$E$171,Sheet1!$A$2:$A$171," ",0)</f>
        <v xml:space="preserve"> </v>
      </c>
      <c r="D2140" s="2" t="str">
        <f>_xlfn.XLOOKUP(B2140,Sheet1!$E$2:$E$171,Sheet1!$B$2:$B$171," ",0)</f>
        <v xml:space="preserve"> </v>
      </c>
      <c r="E2140" t="e" cm="1">
        <f t="array" ref="E2140">_xlfn.IFS(OR(D2140="Spl Mounting flange - 304",D2140="Spl Enlarged Mounting flange - 304",D2140="Spl Monoblock - 304",D2140="Dbl Mounting flange - 304",D2140="Dbl Monoblock - 304",D2140="Spl Mounting flange - 316",D2140="Dbl Mounting flange - 316",D2140="Spl Monoblock - 316",D2140="Dbl Mounting flange - 316"),D2140)</f>
        <v>#N/A</v>
      </c>
      <c r="F2140" t="e" cm="1">
        <f t="array" ref="F2140">_xlfn.IFS(OR($D2140="Fan 50 Hz",$D2140="Fan 440V 60 Hz",$D2140="Fan 460V 50 Hz"),$D2140)</f>
        <v>#N/A</v>
      </c>
      <c r="G2140" t="e" cm="1">
        <f t="array" ref="G2140">_xlfn.IFS(OR($D2140="Hopper 304",$D2140="Hopper 316"),$D2140)</f>
        <v>#N/A</v>
      </c>
      <c r="H2140" t="e" cm="1">
        <f t="array" ref="H2140">_xlfn.IFS(OR($D2140="Vibrating grid",$D2140="Vibrating grid for enlarged design"),$D2140)</f>
        <v>#N/A</v>
      </c>
      <c r="I2140" t="e" cm="1">
        <f t="array" ref="I2140">_xlfn.IFS(OR($D2140="Simple magnetic grid  - 304",$D2140="Simple magnetic grid  - 316",$D2140="Simple and enlarged magnetic grid "),$D2140)</f>
        <v>#N/A</v>
      </c>
      <c r="J2140" t="e" cm="1">
        <f t="array" ref="J2140">_xlfn.IFS(OR($D2140="SMC",$D2140="Simple magnetic grid  - 316.",$D2140="FESTO"),$D2140)</f>
        <v>#N/A</v>
      </c>
    </row>
    <row r="2141" spans="1:10" x14ac:dyDescent="0.2">
      <c r="A2141" t="s">
        <v>22</v>
      </c>
      <c r="B2141" t="s">
        <v>139</v>
      </c>
      <c r="C2141" s="2" t="str">
        <f>_xlfn.XLOOKUP(B2141,Sheet1!$E$2:$E$171,Sheet1!$A$2:$A$171," ",0)</f>
        <v xml:space="preserve"> </v>
      </c>
      <c r="D2141" s="2" t="str">
        <f>_xlfn.XLOOKUP(B2141,Sheet1!$E$2:$E$171,Sheet1!$B$2:$B$171," ",0)</f>
        <v xml:space="preserve"> </v>
      </c>
      <c r="E2141" t="e" cm="1">
        <f t="array" ref="E2141">_xlfn.IFS(OR(D2141="Spl Mounting flange - 304",D2141="Spl Enlarged Mounting flange - 304",D2141="Spl Monoblock - 304",D2141="Dbl Mounting flange - 304",D2141="Dbl Monoblock - 304",D2141="Spl Mounting flange - 316",D2141="Dbl Mounting flange - 316",D2141="Spl Monoblock - 316",D2141="Dbl Mounting flange - 316"),D2141)</f>
        <v>#N/A</v>
      </c>
      <c r="F2141" t="e" cm="1">
        <f t="array" ref="F2141">_xlfn.IFS(OR($D2141="Fan 50 Hz",$D2141="Fan 440V 60 Hz",$D2141="Fan 460V 50 Hz"),$D2141)</f>
        <v>#N/A</v>
      </c>
      <c r="G2141" t="e" cm="1">
        <f t="array" ref="G2141">_xlfn.IFS(OR($D2141="Hopper 304",$D2141="Hopper 316"),$D2141)</f>
        <v>#N/A</v>
      </c>
      <c r="H2141" t="e" cm="1">
        <f t="array" ref="H2141">_xlfn.IFS(OR($D2141="Vibrating grid",$D2141="Vibrating grid for enlarged design"),$D2141)</f>
        <v>#N/A</v>
      </c>
      <c r="I2141" t="e" cm="1">
        <f t="array" ref="I2141">_xlfn.IFS(OR($D2141="Simple magnetic grid  - 304",$D2141="Simple magnetic grid  - 316",$D2141="Simple and enlarged magnetic grid "),$D2141)</f>
        <v>#N/A</v>
      </c>
      <c r="J2141" t="e" cm="1">
        <f t="array" ref="J2141">_xlfn.IFS(OR($D2141="SMC",$D2141="Simple magnetic grid  - 316.",$D2141="FESTO"),$D2141)</f>
        <v>#N/A</v>
      </c>
    </row>
    <row r="2142" spans="1:10" x14ac:dyDescent="0.2">
      <c r="A2142" t="s">
        <v>22</v>
      </c>
      <c r="B2142" t="s">
        <v>155</v>
      </c>
      <c r="C2142" s="2" t="str">
        <f>_xlfn.XLOOKUP(B2142,Sheet1!$E$2:$E$171,Sheet1!$A$2:$A$171," ",0)</f>
        <v xml:space="preserve"> </v>
      </c>
      <c r="D2142" s="2" t="str">
        <f>_xlfn.XLOOKUP(B2142,Sheet1!$E$2:$E$171,Sheet1!$B$2:$B$171," ",0)</f>
        <v xml:space="preserve"> </v>
      </c>
      <c r="E2142" t="e" cm="1">
        <f t="array" ref="E2142">_xlfn.IFS(OR(D2142="Spl Mounting flange - 304",D2142="Spl Enlarged Mounting flange - 304",D2142="Spl Monoblock - 304",D2142="Dbl Mounting flange - 304",D2142="Dbl Monoblock - 304",D2142="Spl Mounting flange - 316",D2142="Dbl Mounting flange - 316",D2142="Spl Monoblock - 316",D2142="Dbl Mounting flange - 316"),D2142)</f>
        <v>#N/A</v>
      </c>
      <c r="F2142" t="e" cm="1">
        <f t="array" ref="F2142">_xlfn.IFS(OR($D2142="Fan 50 Hz",$D2142="Fan 440V 60 Hz",$D2142="Fan 460V 50 Hz"),$D2142)</f>
        <v>#N/A</v>
      </c>
      <c r="G2142" t="e" cm="1">
        <f t="array" ref="G2142">_xlfn.IFS(OR($D2142="Hopper 304",$D2142="Hopper 316"),$D2142)</f>
        <v>#N/A</v>
      </c>
      <c r="H2142" t="e" cm="1">
        <f t="array" ref="H2142">_xlfn.IFS(OR($D2142="Vibrating grid",$D2142="Vibrating grid for enlarged design"),$D2142)</f>
        <v>#N/A</v>
      </c>
      <c r="I2142" t="e" cm="1">
        <f t="array" ref="I2142">_xlfn.IFS(OR($D2142="Simple magnetic grid  - 304",$D2142="Simple magnetic grid  - 316",$D2142="Simple and enlarged magnetic grid "),$D2142)</f>
        <v>#N/A</v>
      </c>
      <c r="J2142" t="e" cm="1">
        <f t="array" ref="J2142">_xlfn.IFS(OR($D2142="SMC",$D2142="Simple magnetic grid  - 316.",$D2142="FESTO"),$D2142)</f>
        <v>#N/A</v>
      </c>
    </row>
    <row r="2143" spans="1:10" x14ac:dyDescent="0.2">
      <c r="A2143" t="s">
        <v>22</v>
      </c>
      <c r="B2143" t="s">
        <v>1</v>
      </c>
      <c r="C2143" s="2" t="str">
        <f>_xlfn.XLOOKUP(B2143,Sheet1!$E$2:$E$171,Sheet1!$A$2:$A$171," ",0)</f>
        <v xml:space="preserve"> </v>
      </c>
      <c r="D2143" s="2" t="str">
        <f>_xlfn.XLOOKUP(B2143,Sheet1!$E$2:$E$171,Sheet1!$B$2:$B$171," ",0)</f>
        <v xml:space="preserve"> </v>
      </c>
      <c r="E2143" t="e" cm="1">
        <f t="array" ref="E2143">_xlfn.IFS(OR(D2143="Spl Mounting flange - 304",D2143="Spl Enlarged Mounting flange - 304",D2143="Spl Monoblock - 304",D2143="Dbl Mounting flange - 304",D2143="Dbl Monoblock - 304",D2143="Spl Mounting flange - 316",D2143="Dbl Mounting flange - 316",D2143="Spl Monoblock - 316",D2143="Dbl Mounting flange - 316"),D2143)</f>
        <v>#N/A</v>
      </c>
      <c r="F2143" t="e" cm="1">
        <f t="array" ref="F2143">_xlfn.IFS(OR($D2143="Fan 50 Hz",$D2143="Fan 440V 60 Hz",$D2143="Fan 460V 50 Hz"),$D2143)</f>
        <v>#N/A</v>
      </c>
      <c r="G2143" t="e" cm="1">
        <f t="array" ref="G2143">_xlfn.IFS(OR($D2143="Hopper 304",$D2143="Hopper 316"),$D2143)</f>
        <v>#N/A</v>
      </c>
      <c r="H2143" t="e" cm="1">
        <f t="array" ref="H2143">_xlfn.IFS(OR($D2143="Vibrating grid",$D2143="Vibrating grid for enlarged design"),$D2143)</f>
        <v>#N/A</v>
      </c>
      <c r="I2143" t="e" cm="1">
        <f t="array" ref="I2143">_xlfn.IFS(OR($D2143="Simple magnetic grid  - 304",$D2143="Simple magnetic grid  - 316",$D2143="Simple and enlarged magnetic grid "),$D2143)</f>
        <v>#N/A</v>
      </c>
      <c r="J2143" t="e" cm="1">
        <f t="array" ref="J2143">_xlfn.IFS(OR($D2143="SMC",$D2143="Simple magnetic grid  - 316.",$D2143="FESTO"),$D2143)</f>
        <v>#N/A</v>
      </c>
    </row>
    <row r="2144" spans="1:10" x14ac:dyDescent="0.2">
      <c r="A2144" t="s">
        <v>22</v>
      </c>
      <c r="B2144" t="s">
        <v>1</v>
      </c>
      <c r="C2144" s="2" t="str">
        <f>_xlfn.XLOOKUP(B2144,Sheet1!$E$2:$E$171,Sheet1!$A$2:$A$171," ",0)</f>
        <v xml:space="preserve"> </v>
      </c>
      <c r="D2144" s="2" t="str">
        <f>_xlfn.XLOOKUP(B2144,Sheet1!$E$2:$E$171,Sheet1!$B$2:$B$171," ",0)</f>
        <v xml:space="preserve"> </v>
      </c>
      <c r="E2144" t="e" cm="1">
        <f t="array" ref="E2144">_xlfn.IFS(OR(D2144="Spl Mounting flange - 304",D2144="Spl Enlarged Mounting flange - 304",D2144="Spl Monoblock - 304",D2144="Dbl Mounting flange - 304",D2144="Dbl Monoblock - 304",D2144="Spl Mounting flange - 316",D2144="Dbl Mounting flange - 316",D2144="Spl Monoblock - 316",D2144="Dbl Mounting flange - 316"),D2144)</f>
        <v>#N/A</v>
      </c>
      <c r="F2144" t="e" cm="1">
        <f t="array" ref="F2144">_xlfn.IFS(OR($D2144="Fan 50 Hz",$D2144="Fan 440V 60 Hz",$D2144="Fan 460V 50 Hz"),$D2144)</f>
        <v>#N/A</v>
      </c>
      <c r="G2144" t="e" cm="1">
        <f t="array" ref="G2144">_xlfn.IFS(OR($D2144="Hopper 304",$D2144="Hopper 316"),$D2144)</f>
        <v>#N/A</v>
      </c>
      <c r="H2144" t="e" cm="1">
        <f t="array" ref="H2144">_xlfn.IFS(OR($D2144="Vibrating grid",$D2144="Vibrating grid for enlarged design"),$D2144)</f>
        <v>#N/A</v>
      </c>
      <c r="I2144" t="e" cm="1">
        <f t="array" ref="I2144">_xlfn.IFS(OR($D2144="Simple magnetic grid  - 304",$D2144="Simple magnetic grid  - 316",$D2144="Simple and enlarged magnetic grid "),$D2144)</f>
        <v>#N/A</v>
      </c>
      <c r="J2144" t="e" cm="1">
        <f t="array" ref="J2144">_xlfn.IFS(OR($D2144="SMC",$D2144="Simple magnetic grid  - 316.",$D2144="FESTO"),$D2144)</f>
        <v>#N/A</v>
      </c>
    </row>
    <row r="2145" spans="1:10" x14ac:dyDescent="0.2">
      <c r="A2145" t="s">
        <v>22</v>
      </c>
      <c r="B2145" t="s">
        <v>87</v>
      </c>
      <c r="C2145" s="2" t="str">
        <f>_xlfn.XLOOKUP(B2145,Sheet1!$E$2:$E$171,Sheet1!$A$2:$A$171," ",0)</f>
        <v xml:space="preserve"> </v>
      </c>
      <c r="D2145" s="2" t="str">
        <f>_xlfn.XLOOKUP(B2145,Sheet1!$E$2:$E$171,Sheet1!$B$2:$B$171," ",0)</f>
        <v xml:space="preserve"> </v>
      </c>
      <c r="E2145" t="e" cm="1">
        <f t="array" ref="E2145">_xlfn.IFS(OR(D2145="Spl Mounting flange - 304",D2145="Spl Enlarged Mounting flange - 304",D2145="Spl Monoblock - 304",D2145="Dbl Mounting flange - 304",D2145="Dbl Monoblock - 304",D2145="Spl Mounting flange - 316",D2145="Dbl Mounting flange - 316",D2145="Spl Monoblock - 316",D2145="Dbl Mounting flange - 316"),D2145)</f>
        <v>#N/A</v>
      </c>
      <c r="F2145" t="e" cm="1">
        <f t="array" ref="F2145">_xlfn.IFS(OR($D2145="Fan 50 Hz",$D2145="Fan 440V 60 Hz",$D2145="Fan 460V 50 Hz"),$D2145)</f>
        <v>#N/A</v>
      </c>
      <c r="G2145" t="e" cm="1">
        <f t="array" ref="G2145">_xlfn.IFS(OR($D2145="Hopper 304",$D2145="Hopper 316"),$D2145)</f>
        <v>#N/A</v>
      </c>
      <c r="H2145" t="e" cm="1">
        <f t="array" ref="H2145">_xlfn.IFS(OR($D2145="Vibrating grid",$D2145="Vibrating grid for enlarged design"),$D2145)</f>
        <v>#N/A</v>
      </c>
      <c r="I2145" t="e" cm="1">
        <f t="array" ref="I2145">_xlfn.IFS(OR($D2145="Simple magnetic grid  - 304",$D2145="Simple magnetic grid  - 316",$D2145="Simple and enlarged magnetic grid "),$D2145)</f>
        <v>#N/A</v>
      </c>
      <c r="J2145" t="e" cm="1">
        <f t="array" ref="J2145">_xlfn.IFS(OR($D2145="SMC",$D2145="Simple magnetic grid  - 316.",$D2145="FESTO"),$D2145)</f>
        <v>#N/A</v>
      </c>
    </row>
    <row r="2146" spans="1:10" x14ac:dyDescent="0.2">
      <c r="A2146" t="s">
        <v>22</v>
      </c>
      <c r="B2146" t="s">
        <v>77</v>
      </c>
      <c r="C2146" s="2" t="str">
        <f>_xlfn.XLOOKUP(B2146,Sheet1!$E$2:$E$171,Sheet1!$A$2:$A$171," ",0)</f>
        <v xml:space="preserve"> </v>
      </c>
      <c r="D2146" s="2" t="str">
        <f>_xlfn.XLOOKUP(B2146,Sheet1!$E$2:$E$171,Sheet1!$B$2:$B$171," ",0)</f>
        <v xml:space="preserve"> </v>
      </c>
      <c r="E2146" t="e" cm="1">
        <f t="array" ref="E2146">_xlfn.IFS(OR(D2146="Spl Mounting flange - 304",D2146="Spl Enlarged Mounting flange - 304",D2146="Spl Monoblock - 304",D2146="Dbl Mounting flange - 304",D2146="Dbl Monoblock - 304",D2146="Spl Mounting flange - 316",D2146="Dbl Mounting flange - 316",D2146="Spl Monoblock - 316",D2146="Dbl Mounting flange - 316"),D2146)</f>
        <v>#N/A</v>
      </c>
      <c r="F2146" t="e" cm="1">
        <f t="array" ref="F2146">_xlfn.IFS(OR($D2146="Fan 50 Hz",$D2146="Fan 440V 60 Hz",$D2146="Fan 460V 50 Hz"),$D2146)</f>
        <v>#N/A</v>
      </c>
      <c r="G2146" t="e" cm="1">
        <f t="array" ref="G2146">_xlfn.IFS(OR($D2146="Hopper 304",$D2146="Hopper 316"),$D2146)</f>
        <v>#N/A</v>
      </c>
      <c r="H2146" t="e" cm="1">
        <f t="array" ref="H2146">_xlfn.IFS(OR($D2146="Vibrating grid",$D2146="Vibrating grid for enlarged design"),$D2146)</f>
        <v>#N/A</v>
      </c>
      <c r="I2146" t="e" cm="1">
        <f t="array" ref="I2146">_xlfn.IFS(OR($D2146="Simple magnetic grid  - 304",$D2146="Simple magnetic grid  - 316",$D2146="Simple and enlarged magnetic grid "),$D2146)</f>
        <v>#N/A</v>
      </c>
      <c r="J2146" t="e" cm="1">
        <f t="array" ref="J2146">_xlfn.IFS(OR($D2146="SMC",$D2146="Simple magnetic grid  - 316.",$D2146="FESTO"),$D2146)</f>
        <v>#N/A</v>
      </c>
    </row>
    <row r="2147" spans="1:10" x14ac:dyDescent="0.2">
      <c r="A2147" t="s">
        <v>22</v>
      </c>
      <c r="B2147" t="s">
        <v>1</v>
      </c>
      <c r="C2147" s="2" t="str">
        <f>_xlfn.XLOOKUP(B2147,Sheet1!$E$2:$E$171,Sheet1!$A$2:$A$171," ",0)</f>
        <v xml:space="preserve"> </v>
      </c>
      <c r="D2147" s="2" t="str">
        <f>_xlfn.XLOOKUP(B2147,Sheet1!$E$2:$E$171,Sheet1!$B$2:$B$171," ",0)</f>
        <v xml:space="preserve"> </v>
      </c>
      <c r="E2147" t="e" cm="1">
        <f t="array" ref="E2147">_xlfn.IFS(OR(D2147="Spl Mounting flange - 304",D2147="Spl Enlarged Mounting flange - 304",D2147="Spl Monoblock - 304",D2147="Dbl Mounting flange - 304",D2147="Dbl Monoblock - 304",D2147="Spl Mounting flange - 316",D2147="Dbl Mounting flange - 316",D2147="Spl Monoblock - 316",D2147="Dbl Mounting flange - 316"),D2147)</f>
        <v>#N/A</v>
      </c>
      <c r="F2147" t="e" cm="1">
        <f t="array" ref="F2147">_xlfn.IFS(OR($D2147="Fan 50 Hz",$D2147="Fan 440V 60 Hz",$D2147="Fan 460V 50 Hz"),$D2147)</f>
        <v>#N/A</v>
      </c>
      <c r="G2147" t="e" cm="1">
        <f t="array" ref="G2147">_xlfn.IFS(OR($D2147="Hopper 304",$D2147="Hopper 316"),$D2147)</f>
        <v>#N/A</v>
      </c>
      <c r="H2147" t="e" cm="1">
        <f t="array" ref="H2147">_xlfn.IFS(OR($D2147="Vibrating grid",$D2147="Vibrating grid for enlarged design"),$D2147)</f>
        <v>#N/A</v>
      </c>
      <c r="I2147" t="e" cm="1">
        <f t="array" ref="I2147">_xlfn.IFS(OR($D2147="Simple magnetic grid  - 304",$D2147="Simple magnetic grid  - 316",$D2147="Simple and enlarged magnetic grid "),$D2147)</f>
        <v>#N/A</v>
      </c>
      <c r="J2147" t="e" cm="1">
        <f t="array" ref="J2147">_xlfn.IFS(OR($D2147="SMC",$D2147="Simple magnetic grid  - 316.",$D2147="FESTO"),$D2147)</f>
        <v>#N/A</v>
      </c>
    </row>
    <row r="2148" spans="1:10" x14ac:dyDescent="0.2">
      <c r="A2148" t="s">
        <v>22</v>
      </c>
      <c r="B2148" t="s">
        <v>90</v>
      </c>
      <c r="C2148" s="2" t="str">
        <f>_xlfn.XLOOKUP(B2148,Sheet1!$E$2:$E$171,Sheet1!$A$2:$A$171," ",0)</f>
        <v xml:space="preserve"> </v>
      </c>
      <c r="D2148" s="2" t="str">
        <f>_xlfn.XLOOKUP(B2148,Sheet1!$E$2:$E$171,Sheet1!$B$2:$B$171," ",0)</f>
        <v xml:space="preserve"> </v>
      </c>
      <c r="E2148" t="e" cm="1">
        <f t="array" ref="E2148">_xlfn.IFS(OR(D2148="Spl Mounting flange - 304",D2148="Spl Enlarged Mounting flange - 304",D2148="Spl Monoblock - 304",D2148="Dbl Mounting flange - 304",D2148="Dbl Monoblock - 304",D2148="Spl Mounting flange - 316",D2148="Dbl Mounting flange - 316",D2148="Spl Monoblock - 316",D2148="Dbl Mounting flange - 316"),D2148)</f>
        <v>#N/A</v>
      </c>
      <c r="F2148" t="e" cm="1">
        <f t="array" ref="F2148">_xlfn.IFS(OR($D2148="Fan 50 Hz",$D2148="Fan 440V 60 Hz",$D2148="Fan 460V 50 Hz"),$D2148)</f>
        <v>#N/A</v>
      </c>
      <c r="G2148" t="e" cm="1">
        <f t="array" ref="G2148">_xlfn.IFS(OR($D2148="Hopper 304",$D2148="Hopper 316"),$D2148)</f>
        <v>#N/A</v>
      </c>
      <c r="H2148" t="e" cm="1">
        <f t="array" ref="H2148">_xlfn.IFS(OR($D2148="Vibrating grid",$D2148="Vibrating grid for enlarged design"),$D2148)</f>
        <v>#N/A</v>
      </c>
      <c r="I2148" t="e" cm="1">
        <f t="array" ref="I2148">_xlfn.IFS(OR($D2148="Simple magnetic grid  - 304",$D2148="Simple magnetic grid  - 316",$D2148="Simple and enlarged magnetic grid "),$D2148)</f>
        <v>#N/A</v>
      </c>
      <c r="J2148" t="e" cm="1">
        <f t="array" ref="J2148">_xlfn.IFS(OR($D2148="SMC",$D2148="Simple magnetic grid  - 316.",$D2148="FESTO"),$D2148)</f>
        <v>#N/A</v>
      </c>
    </row>
    <row r="2149" spans="1:10" x14ac:dyDescent="0.2">
      <c r="A2149" t="s">
        <v>22</v>
      </c>
      <c r="B2149" t="s">
        <v>89</v>
      </c>
      <c r="C2149" s="2" t="str">
        <f>_xlfn.XLOOKUP(B2149,Sheet1!$E$2:$E$171,Sheet1!$A$2:$A$171," ",0)</f>
        <v xml:space="preserve"> </v>
      </c>
      <c r="D2149" s="2" t="str">
        <f>_xlfn.XLOOKUP(B2149,Sheet1!$E$2:$E$171,Sheet1!$B$2:$B$171," ",0)</f>
        <v xml:space="preserve"> </v>
      </c>
      <c r="E2149" t="e" cm="1">
        <f t="array" ref="E2149">_xlfn.IFS(OR(D2149="Spl Mounting flange - 304",D2149="Spl Enlarged Mounting flange - 304",D2149="Spl Monoblock - 304",D2149="Dbl Mounting flange - 304",D2149="Dbl Monoblock - 304",D2149="Spl Mounting flange - 316",D2149="Dbl Mounting flange - 316",D2149="Spl Monoblock - 316",D2149="Dbl Mounting flange - 316"),D2149)</f>
        <v>#N/A</v>
      </c>
      <c r="F2149" t="e" cm="1">
        <f t="array" ref="F2149">_xlfn.IFS(OR($D2149="Fan 50 Hz",$D2149="Fan 440V 60 Hz",$D2149="Fan 460V 50 Hz"),$D2149)</f>
        <v>#N/A</v>
      </c>
      <c r="G2149" t="e" cm="1">
        <f t="array" ref="G2149">_xlfn.IFS(OR($D2149="Hopper 304",$D2149="Hopper 316"),$D2149)</f>
        <v>#N/A</v>
      </c>
      <c r="H2149" t="e" cm="1">
        <f t="array" ref="H2149">_xlfn.IFS(OR($D2149="Vibrating grid",$D2149="Vibrating grid for enlarged design"),$D2149)</f>
        <v>#N/A</v>
      </c>
      <c r="I2149" t="e" cm="1">
        <f t="array" ref="I2149">_xlfn.IFS(OR($D2149="Simple magnetic grid  - 304",$D2149="Simple magnetic grid  - 316",$D2149="Simple and enlarged magnetic grid "),$D2149)</f>
        <v>#N/A</v>
      </c>
      <c r="J2149" t="e" cm="1">
        <f t="array" ref="J2149">_xlfn.IFS(OR($D2149="SMC",$D2149="Simple magnetic grid  - 316.",$D2149="FESTO"),$D2149)</f>
        <v>#N/A</v>
      </c>
    </row>
    <row r="2150" spans="1:10" x14ac:dyDescent="0.2">
      <c r="A2150" t="s">
        <v>22</v>
      </c>
      <c r="B2150" t="s">
        <v>88</v>
      </c>
      <c r="C2150" s="2" t="str">
        <f>_xlfn.XLOOKUP(B2150,Sheet1!$E$2:$E$171,Sheet1!$A$2:$A$171," ",0)</f>
        <v xml:space="preserve"> </v>
      </c>
      <c r="D2150" s="2" t="str">
        <f>_xlfn.XLOOKUP(B2150,Sheet1!$E$2:$E$171,Sheet1!$B$2:$B$171," ",0)</f>
        <v xml:space="preserve"> </v>
      </c>
      <c r="E2150" t="e" cm="1">
        <f t="array" ref="E2150">_xlfn.IFS(OR(D2150="Spl Mounting flange - 304",D2150="Spl Enlarged Mounting flange - 304",D2150="Spl Monoblock - 304",D2150="Dbl Mounting flange - 304",D2150="Dbl Monoblock - 304",D2150="Spl Mounting flange - 316",D2150="Dbl Mounting flange - 316",D2150="Spl Monoblock - 316",D2150="Dbl Mounting flange - 316"),D2150)</f>
        <v>#N/A</v>
      </c>
      <c r="F2150" t="e" cm="1">
        <f t="array" ref="F2150">_xlfn.IFS(OR($D2150="Fan 50 Hz",$D2150="Fan 440V 60 Hz",$D2150="Fan 460V 50 Hz"),$D2150)</f>
        <v>#N/A</v>
      </c>
      <c r="G2150" t="e" cm="1">
        <f t="array" ref="G2150">_xlfn.IFS(OR($D2150="Hopper 304",$D2150="Hopper 316"),$D2150)</f>
        <v>#N/A</v>
      </c>
      <c r="H2150" t="e" cm="1">
        <f t="array" ref="H2150">_xlfn.IFS(OR($D2150="Vibrating grid",$D2150="Vibrating grid for enlarged design"),$D2150)</f>
        <v>#N/A</v>
      </c>
      <c r="I2150" t="e" cm="1">
        <f t="array" ref="I2150">_xlfn.IFS(OR($D2150="Simple magnetic grid  - 304",$D2150="Simple magnetic grid  - 316",$D2150="Simple and enlarged magnetic grid "),$D2150)</f>
        <v>#N/A</v>
      </c>
      <c r="J2150" t="e" cm="1">
        <f t="array" ref="J2150">_xlfn.IFS(OR($D2150="SMC",$D2150="Simple magnetic grid  - 316.",$D2150="FESTO"),$D2150)</f>
        <v>#N/A</v>
      </c>
    </row>
    <row r="2151" spans="1:10" x14ac:dyDescent="0.2">
      <c r="A2151" t="s">
        <v>22</v>
      </c>
      <c r="B2151" t="s">
        <v>86</v>
      </c>
      <c r="C2151" s="2" t="str">
        <f>_xlfn.XLOOKUP(B2151,Sheet1!$E$2:$E$171,Sheet1!$A$2:$A$171," ",0)</f>
        <v xml:space="preserve"> </v>
      </c>
      <c r="D2151" s="2" t="str">
        <f>_xlfn.XLOOKUP(B2151,Sheet1!$E$2:$E$171,Sheet1!$B$2:$B$171," ",0)</f>
        <v xml:space="preserve"> </v>
      </c>
      <c r="E2151" t="e" cm="1">
        <f t="array" ref="E2151">_xlfn.IFS(OR(D2151="Spl Mounting flange - 304",D2151="Spl Enlarged Mounting flange - 304",D2151="Spl Monoblock - 304",D2151="Dbl Mounting flange - 304",D2151="Dbl Monoblock - 304",D2151="Spl Mounting flange - 316",D2151="Dbl Mounting flange - 316",D2151="Spl Monoblock - 316",D2151="Dbl Mounting flange - 316"),D2151)</f>
        <v>#N/A</v>
      </c>
      <c r="F2151" t="e" cm="1">
        <f t="array" ref="F2151">_xlfn.IFS(OR($D2151="Fan 50 Hz",$D2151="Fan 440V 60 Hz",$D2151="Fan 460V 50 Hz"),$D2151)</f>
        <v>#N/A</v>
      </c>
      <c r="G2151" t="e" cm="1">
        <f t="array" ref="G2151">_xlfn.IFS(OR($D2151="Hopper 304",$D2151="Hopper 316"),$D2151)</f>
        <v>#N/A</v>
      </c>
      <c r="H2151" t="e" cm="1">
        <f t="array" ref="H2151">_xlfn.IFS(OR($D2151="Vibrating grid",$D2151="Vibrating grid for enlarged design"),$D2151)</f>
        <v>#N/A</v>
      </c>
      <c r="I2151" t="e" cm="1">
        <f t="array" ref="I2151">_xlfn.IFS(OR($D2151="Simple magnetic grid  - 304",$D2151="Simple magnetic grid  - 316",$D2151="Simple and enlarged magnetic grid "),$D2151)</f>
        <v>#N/A</v>
      </c>
      <c r="J2151" t="e" cm="1">
        <f t="array" ref="J2151">_xlfn.IFS(OR($D2151="SMC",$D2151="Simple magnetic grid  - 316.",$D2151="FESTO"),$D2151)</f>
        <v>#N/A</v>
      </c>
    </row>
    <row r="2152" spans="1:10" x14ac:dyDescent="0.2">
      <c r="A2152" t="s">
        <v>22</v>
      </c>
      <c r="B2152" t="s">
        <v>216</v>
      </c>
      <c r="C2152" s="2" t="str">
        <f>_xlfn.XLOOKUP(B2152,Sheet1!$E$2:$E$171,Sheet1!$A$2:$A$171," ",0)</f>
        <v xml:space="preserve"> </v>
      </c>
      <c r="D2152" s="2" t="str">
        <f>_xlfn.XLOOKUP(B2152,Sheet1!$E$2:$E$171,Sheet1!$B$2:$B$171," ",0)</f>
        <v xml:space="preserve"> </v>
      </c>
      <c r="E2152" t="e" cm="1">
        <f t="array" ref="E2152">_xlfn.IFS(OR(D2152="Spl Mounting flange - 304",D2152="Spl Enlarged Mounting flange - 304",D2152="Spl Monoblock - 304",D2152="Dbl Mounting flange - 304",D2152="Dbl Monoblock - 304",D2152="Spl Mounting flange - 316",D2152="Dbl Mounting flange - 316",D2152="Spl Monoblock - 316",D2152="Dbl Mounting flange - 316"),D2152)</f>
        <v>#N/A</v>
      </c>
      <c r="F2152" t="e" cm="1">
        <f t="array" ref="F2152">_xlfn.IFS(OR($D2152="Fan 50 Hz",$D2152="Fan 440V 60 Hz",$D2152="Fan 460V 50 Hz"),$D2152)</f>
        <v>#N/A</v>
      </c>
      <c r="G2152" t="e" cm="1">
        <f t="array" ref="G2152">_xlfn.IFS(OR($D2152="Hopper 304",$D2152="Hopper 316"),$D2152)</f>
        <v>#N/A</v>
      </c>
      <c r="H2152" t="e" cm="1">
        <f t="array" ref="H2152">_xlfn.IFS(OR($D2152="Vibrating grid",$D2152="Vibrating grid for enlarged design"),$D2152)</f>
        <v>#N/A</v>
      </c>
      <c r="I2152" t="e" cm="1">
        <f t="array" ref="I2152">_xlfn.IFS(OR($D2152="Simple magnetic grid  - 304",$D2152="Simple magnetic grid  - 316",$D2152="Simple and enlarged magnetic grid "),$D2152)</f>
        <v>#N/A</v>
      </c>
      <c r="J2152" t="e" cm="1">
        <f t="array" ref="J2152">_xlfn.IFS(OR($D2152="SMC",$D2152="Simple magnetic grid  - 316.",$D2152="FESTO"),$D2152)</f>
        <v>#N/A</v>
      </c>
    </row>
    <row r="2153" spans="1:10" x14ac:dyDescent="0.2">
      <c r="A2153" t="s">
        <v>22</v>
      </c>
      <c r="B2153" t="s">
        <v>73</v>
      </c>
      <c r="C2153" s="2" t="str">
        <f>_xlfn.XLOOKUP(B2153,Sheet1!$E$2:$E$171,Sheet1!$A$2:$A$171," ",0)</f>
        <v xml:space="preserve"> </v>
      </c>
      <c r="D2153" s="2" t="str">
        <f>_xlfn.XLOOKUP(B2153,Sheet1!$E$2:$E$171,Sheet1!$B$2:$B$171," ",0)</f>
        <v xml:space="preserve"> </v>
      </c>
      <c r="E2153" t="e" cm="1">
        <f t="array" ref="E2153">_xlfn.IFS(OR(D2153="Spl Mounting flange - 304",D2153="Spl Enlarged Mounting flange - 304",D2153="Spl Monoblock - 304",D2153="Dbl Mounting flange - 304",D2153="Dbl Monoblock - 304",D2153="Spl Mounting flange - 316",D2153="Dbl Mounting flange - 316",D2153="Spl Monoblock - 316",D2153="Dbl Mounting flange - 316"),D2153)</f>
        <v>#N/A</v>
      </c>
      <c r="F2153" t="e" cm="1">
        <f t="array" ref="F2153">_xlfn.IFS(OR($D2153="Fan 50 Hz",$D2153="Fan 440V 60 Hz",$D2153="Fan 460V 50 Hz"),$D2153)</f>
        <v>#N/A</v>
      </c>
      <c r="G2153" t="e" cm="1">
        <f t="array" ref="G2153">_xlfn.IFS(OR($D2153="Hopper 304",$D2153="Hopper 316"),$D2153)</f>
        <v>#N/A</v>
      </c>
      <c r="H2153" t="e" cm="1">
        <f t="array" ref="H2153">_xlfn.IFS(OR($D2153="Vibrating grid",$D2153="Vibrating grid for enlarged design"),$D2153)</f>
        <v>#N/A</v>
      </c>
      <c r="I2153" t="e" cm="1">
        <f t="array" ref="I2153">_xlfn.IFS(OR($D2153="Simple magnetic grid  - 304",$D2153="Simple magnetic grid  - 316",$D2153="Simple and enlarged magnetic grid "),$D2153)</f>
        <v>#N/A</v>
      </c>
      <c r="J2153" t="e" cm="1">
        <f t="array" ref="J2153">_xlfn.IFS(OR($D2153="SMC",$D2153="Simple magnetic grid  - 316.",$D2153="FESTO"),$D2153)</f>
        <v>#N/A</v>
      </c>
    </row>
    <row r="2154" spans="1:10" x14ac:dyDescent="0.2">
      <c r="A2154" t="s">
        <v>22</v>
      </c>
      <c r="B2154" t="s">
        <v>83</v>
      </c>
      <c r="C2154" s="2" t="str">
        <f>_xlfn.XLOOKUP(B2154,Sheet1!$E$2:$E$171,Sheet1!$A$2:$A$171," ",0)</f>
        <v xml:space="preserve"> </v>
      </c>
      <c r="D2154" s="2" t="str">
        <f>_xlfn.XLOOKUP(B2154,Sheet1!$E$2:$E$171,Sheet1!$B$2:$B$171," ",0)</f>
        <v xml:space="preserve"> </v>
      </c>
      <c r="E2154" t="e" cm="1">
        <f t="array" ref="E2154">_xlfn.IFS(OR(D2154="Spl Mounting flange - 304",D2154="Spl Enlarged Mounting flange - 304",D2154="Spl Monoblock - 304",D2154="Dbl Mounting flange - 304",D2154="Dbl Monoblock - 304",D2154="Spl Mounting flange - 316",D2154="Dbl Mounting flange - 316",D2154="Spl Monoblock - 316",D2154="Dbl Mounting flange - 316"),D2154)</f>
        <v>#N/A</v>
      </c>
      <c r="F2154" t="e" cm="1">
        <f t="array" ref="F2154">_xlfn.IFS(OR($D2154="Fan 50 Hz",$D2154="Fan 440V 60 Hz",$D2154="Fan 460V 50 Hz"),$D2154)</f>
        <v>#N/A</v>
      </c>
      <c r="G2154" t="e" cm="1">
        <f t="array" ref="G2154">_xlfn.IFS(OR($D2154="Hopper 304",$D2154="Hopper 316"),$D2154)</f>
        <v>#N/A</v>
      </c>
      <c r="H2154" t="e" cm="1">
        <f t="array" ref="H2154">_xlfn.IFS(OR($D2154="Vibrating grid",$D2154="Vibrating grid for enlarged design"),$D2154)</f>
        <v>#N/A</v>
      </c>
      <c r="I2154" t="e" cm="1">
        <f t="array" ref="I2154">_xlfn.IFS(OR($D2154="Simple magnetic grid  - 304",$D2154="Simple magnetic grid  - 316",$D2154="Simple and enlarged magnetic grid "),$D2154)</f>
        <v>#N/A</v>
      </c>
      <c r="J2154" t="e" cm="1">
        <f t="array" ref="J2154">_xlfn.IFS(OR($D2154="SMC",$D2154="Simple magnetic grid  - 316.",$D2154="FESTO"),$D2154)</f>
        <v>#N/A</v>
      </c>
    </row>
    <row r="2155" spans="1:10" x14ac:dyDescent="0.2">
      <c r="A2155" t="s">
        <v>22</v>
      </c>
      <c r="B2155" t="s">
        <v>82</v>
      </c>
      <c r="C2155" s="2" t="str">
        <f>_xlfn.XLOOKUP(B2155,Sheet1!$E$2:$E$171,Sheet1!$A$2:$A$171," ",0)</f>
        <v xml:space="preserve"> </v>
      </c>
      <c r="D2155" s="2" t="str">
        <f>_xlfn.XLOOKUP(B2155,Sheet1!$E$2:$E$171,Sheet1!$B$2:$B$171," ",0)</f>
        <v xml:space="preserve"> </v>
      </c>
      <c r="E2155" t="e" cm="1">
        <f t="array" ref="E2155">_xlfn.IFS(OR(D2155="Spl Mounting flange - 304",D2155="Spl Enlarged Mounting flange - 304",D2155="Spl Monoblock - 304",D2155="Dbl Mounting flange - 304",D2155="Dbl Monoblock - 304",D2155="Spl Mounting flange - 316",D2155="Dbl Mounting flange - 316",D2155="Spl Monoblock - 316",D2155="Dbl Mounting flange - 316"),D2155)</f>
        <v>#N/A</v>
      </c>
      <c r="F2155" t="e" cm="1">
        <f t="array" ref="F2155">_xlfn.IFS(OR($D2155="Fan 50 Hz",$D2155="Fan 440V 60 Hz",$D2155="Fan 460V 50 Hz"),$D2155)</f>
        <v>#N/A</v>
      </c>
      <c r="G2155" t="e" cm="1">
        <f t="array" ref="G2155">_xlfn.IFS(OR($D2155="Hopper 304",$D2155="Hopper 316"),$D2155)</f>
        <v>#N/A</v>
      </c>
      <c r="H2155" t="e" cm="1">
        <f t="array" ref="H2155">_xlfn.IFS(OR($D2155="Vibrating grid",$D2155="Vibrating grid for enlarged design"),$D2155)</f>
        <v>#N/A</v>
      </c>
      <c r="I2155" t="e" cm="1">
        <f t="array" ref="I2155">_xlfn.IFS(OR($D2155="Simple magnetic grid  - 304",$D2155="Simple magnetic grid  - 316",$D2155="Simple and enlarged magnetic grid "),$D2155)</f>
        <v>#N/A</v>
      </c>
      <c r="J2155" t="e" cm="1">
        <f t="array" ref="J2155">_xlfn.IFS(OR($D2155="SMC",$D2155="Simple magnetic grid  - 316.",$D2155="FESTO"),$D2155)</f>
        <v>#N/A</v>
      </c>
    </row>
    <row r="2156" spans="1:10" x14ac:dyDescent="0.2">
      <c r="A2156" t="s">
        <v>22</v>
      </c>
      <c r="B2156" t="s">
        <v>69</v>
      </c>
      <c r="C2156" s="2" t="str">
        <f>_xlfn.XLOOKUP(B2156,Sheet1!$E$2:$E$171,Sheet1!$A$2:$A$171," ",0)</f>
        <v xml:space="preserve"> </v>
      </c>
      <c r="D2156" s="2" t="str">
        <f>_xlfn.XLOOKUP(B2156,Sheet1!$E$2:$E$171,Sheet1!$B$2:$B$171," ",0)</f>
        <v xml:space="preserve"> </v>
      </c>
      <c r="E2156" t="e" cm="1">
        <f t="array" ref="E2156">_xlfn.IFS(OR(D2156="Spl Mounting flange - 304",D2156="Spl Enlarged Mounting flange - 304",D2156="Spl Monoblock - 304",D2156="Dbl Mounting flange - 304",D2156="Dbl Monoblock - 304",D2156="Spl Mounting flange - 316",D2156="Dbl Mounting flange - 316",D2156="Spl Monoblock - 316",D2156="Dbl Mounting flange - 316"),D2156)</f>
        <v>#N/A</v>
      </c>
      <c r="F2156" t="e" cm="1">
        <f t="array" ref="F2156">_xlfn.IFS(OR($D2156="Fan 50 Hz",$D2156="Fan 440V 60 Hz",$D2156="Fan 460V 50 Hz"),$D2156)</f>
        <v>#N/A</v>
      </c>
      <c r="G2156" t="e" cm="1">
        <f t="array" ref="G2156">_xlfn.IFS(OR($D2156="Hopper 304",$D2156="Hopper 316"),$D2156)</f>
        <v>#N/A</v>
      </c>
      <c r="H2156" t="e" cm="1">
        <f t="array" ref="H2156">_xlfn.IFS(OR($D2156="Vibrating grid",$D2156="Vibrating grid for enlarged design"),$D2156)</f>
        <v>#N/A</v>
      </c>
      <c r="I2156" t="e" cm="1">
        <f t="array" ref="I2156">_xlfn.IFS(OR($D2156="Simple magnetic grid  - 304",$D2156="Simple magnetic grid  - 316",$D2156="Simple and enlarged magnetic grid "),$D2156)</f>
        <v>#N/A</v>
      </c>
      <c r="J2156" t="e" cm="1">
        <f t="array" ref="J2156">_xlfn.IFS(OR($D2156="SMC",$D2156="Simple magnetic grid  - 316.",$D2156="FESTO"),$D2156)</f>
        <v>#N/A</v>
      </c>
    </row>
    <row r="2157" spans="1:10" x14ac:dyDescent="0.2">
      <c r="A2157" t="s">
        <v>22</v>
      </c>
      <c r="B2157" t="s">
        <v>65</v>
      </c>
      <c r="C2157" s="2" t="str">
        <f>_xlfn.XLOOKUP(B2157,Sheet1!$E$2:$E$171,Sheet1!$A$2:$A$171," ",0)</f>
        <v xml:space="preserve"> </v>
      </c>
      <c r="D2157" s="2" t="str">
        <f>_xlfn.XLOOKUP(B2157,Sheet1!$E$2:$E$171,Sheet1!$B$2:$B$171," ",0)</f>
        <v xml:space="preserve"> </v>
      </c>
      <c r="E2157" t="e" cm="1">
        <f t="array" ref="E2157">_xlfn.IFS(OR(D2157="Spl Mounting flange - 304",D2157="Spl Enlarged Mounting flange - 304",D2157="Spl Monoblock - 304",D2157="Dbl Mounting flange - 304",D2157="Dbl Monoblock - 304",D2157="Spl Mounting flange - 316",D2157="Dbl Mounting flange - 316",D2157="Spl Monoblock - 316",D2157="Dbl Mounting flange - 316"),D2157)</f>
        <v>#N/A</v>
      </c>
      <c r="F2157" t="e" cm="1">
        <f t="array" ref="F2157">_xlfn.IFS(OR($D2157="Fan 50 Hz",$D2157="Fan 440V 60 Hz",$D2157="Fan 460V 50 Hz"),$D2157)</f>
        <v>#N/A</v>
      </c>
      <c r="G2157" t="e" cm="1">
        <f t="array" ref="G2157">_xlfn.IFS(OR($D2157="Hopper 304",$D2157="Hopper 316"),$D2157)</f>
        <v>#N/A</v>
      </c>
      <c r="H2157" t="e" cm="1">
        <f t="array" ref="H2157">_xlfn.IFS(OR($D2157="Vibrating grid",$D2157="Vibrating grid for enlarged design"),$D2157)</f>
        <v>#N/A</v>
      </c>
      <c r="I2157" t="e" cm="1">
        <f t="array" ref="I2157">_xlfn.IFS(OR($D2157="Simple magnetic grid  - 304",$D2157="Simple magnetic grid  - 316",$D2157="Simple and enlarged magnetic grid "),$D2157)</f>
        <v>#N/A</v>
      </c>
      <c r="J2157" t="e" cm="1">
        <f t="array" ref="J2157">_xlfn.IFS(OR($D2157="SMC",$D2157="Simple magnetic grid  - 316.",$D2157="FESTO"),$D2157)</f>
        <v>#N/A</v>
      </c>
    </row>
    <row r="2158" spans="1:10" x14ac:dyDescent="0.2">
      <c r="A2158" t="s">
        <v>22</v>
      </c>
      <c r="B2158" t="s">
        <v>264</v>
      </c>
      <c r="C2158" s="2" t="str">
        <f>_xlfn.XLOOKUP(B2158,Sheet1!$E$2:$E$171,Sheet1!$A$2:$A$171," ",0)</f>
        <v xml:space="preserve"> </v>
      </c>
      <c r="D2158" s="2" t="str">
        <f>_xlfn.XLOOKUP(B2158,Sheet1!$E$2:$E$171,Sheet1!$B$2:$B$171," ",0)</f>
        <v xml:space="preserve"> </v>
      </c>
      <c r="E2158" t="e" cm="1">
        <f t="array" ref="E2158">_xlfn.IFS(OR(D2158="Spl Mounting flange - 304",D2158="Spl Enlarged Mounting flange - 304",D2158="Spl Monoblock - 304",D2158="Dbl Mounting flange - 304",D2158="Dbl Monoblock - 304",D2158="Spl Mounting flange - 316",D2158="Dbl Mounting flange - 316",D2158="Spl Monoblock - 316",D2158="Dbl Mounting flange - 316"),D2158)</f>
        <v>#N/A</v>
      </c>
      <c r="F2158" t="e" cm="1">
        <f t="array" ref="F2158">_xlfn.IFS(OR($D2158="Fan 50 Hz",$D2158="Fan 440V 60 Hz",$D2158="Fan 460V 50 Hz"),$D2158)</f>
        <v>#N/A</v>
      </c>
      <c r="G2158" t="e" cm="1">
        <f t="array" ref="G2158">_xlfn.IFS(OR($D2158="Hopper 304",$D2158="Hopper 316"),$D2158)</f>
        <v>#N/A</v>
      </c>
      <c r="H2158" t="e" cm="1">
        <f t="array" ref="H2158">_xlfn.IFS(OR($D2158="Vibrating grid",$D2158="Vibrating grid for enlarged design"),$D2158)</f>
        <v>#N/A</v>
      </c>
      <c r="I2158" t="e" cm="1">
        <f t="array" ref="I2158">_xlfn.IFS(OR($D2158="Simple magnetic grid  - 304",$D2158="Simple magnetic grid  - 316",$D2158="Simple and enlarged magnetic grid "),$D2158)</f>
        <v>#N/A</v>
      </c>
      <c r="J2158" t="e" cm="1">
        <f t="array" ref="J2158">_xlfn.IFS(OR($D2158="SMC",$D2158="Simple magnetic grid  - 316.",$D2158="FESTO"),$D2158)</f>
        <v>#N/A</v>
      </c>
    </row>
    <row r="2159" spans="1:10" x14ac:dyDescent="0.2">
      <c r="A2159" t="s">
        <v>22</v>
      </c>
      <c r="B2159" t="s">
        <v>80</v>
      </c>
      <c r="C2159" s="2" t="str">
        <f>_xlfn.XLOOKUP(B2159,Sheet1!$E$2:$E$171,Sheet1!$A$2:$A$171," ",0)</f>
        <v xml:space="preserve"> </v>
      </c>
      <c r="D2159" s="2" t="str">
        <f>_xlfn.XLOOKUP(B2159,Sheet1!$E$2:$E$171,Sheet1!$B$2:$B$171," ",0)</f>
        <v xml:space="preserve"> </v>
      </c>
      <c r="E2159" t="e" cm="1">
        <f t="array" ref="E2159">_xlfn.IFS(OR(D2159="Spl Mounting flange - 304",D2159="Spl Enlarged Mounting flange - 304",D2159="Spl Monoblock - 304",D2159="Dbl Mounting flange - 304",D2159="Dbl Monoblock - 304",D2159="Spl Mounting flange - 316",D2159="Dbl Mounting flange - 316",D2159="Spl Monoblock - 316",D2159="Dbl Mounting flange - 316"),D2159)</f>
        <v>#N/A</v>
      </c>
      <c r="F2159" t="e" cm="1">
        <f t="array" ref="F2159">_xlfn.IFS(OR($D2159="Fan 50 Hz",$D2159="Fan 440V 60 Hz",$D2159="Fan 460V 50 Hz"),$D2159)</f>
        <v>#N/A</v>
      </c>
      <c r="G2159" t="e" cm="1">
        <f t="array" ref="G2159">_xlfn.IFS(OR($D2159="Hopper 304",$D2159="Hopper 316"),$D2159)</f>
        <v>#N/A</v>
      </c>
      <c r="H2159" t="e" cm="1">
        <f t="array" ref="H2159">_xlfn.IFS(OR($D2159="Vibrating grid",$D2159="Vibrating grid for enlarged design"),$D2159)</f>
        <v>#N/A</v>
      </c>
      <c r="I2159" t="e" cm="1">
        <f t="array" ref="I2159">_xlfn.IFS(OR($D2159="Simple magnetic grid  - 304",$D2159="Simple magnetic grid  - 316",$D2159="Simple and enlarged magnetic grid "),$D2159)</f>
        <v>#N/A</v>
      </c>
      <c r="J2159" t="e" cm="1">
        <f t="array" ref="J2159">_xlfn.IFS(OR($D2159="SMC",$D2159="Simple magnetic grid  - 316.",$D2159="FESTO"),$D2159)</f>
        <v>#N/A</v>
      </c>
    </row>
    <row r="2160" spans="1:10" x14ac:dyDescent="0.2">
      <c r="A2160" t="s">
        <v>22</v>
      </c>
      <c r="B2160" t="s">
        <v>79</v>
      </c>
      <c r="C2160" s="2" t="str">
        <f>_xlfn.XLOOKUP(B2160,Sheet1!$E$2:$E$171,Sheet1!$A$2:$A$171," ",0)</f>
        <v xml:space="preserve"> </v>
      </c>
      <c r="D2160" s="2" t="str">
        <f>_xlfn.XLOOKUP(B2160,Sheet1!$E$2:$E$171,Sheet1!$B$2:$B$171," ",0)</f>
        <v xml:space="preserve"> </v>
      </c>
      <c r="E2160" t="e" cm="1">
        <f t="array" ref="E2160">_xlfn.IFS(OR(D2160="Spl Mounting flange - 304",D2160="Spl Enlarged Mounting flange - 304",D2160="Spl Monoblock - 304",D2160="Dbl Mounting flange - 304",D2160="Dbl Monoblock - 304",D2160="Spl Mounting flange - 316",D2160="Dbl Mounting flange - 316",D2160="Spl Monoblock - 316",D2160="Dbl Mounting flange - 316"),D2160)</f>
        <v>#N/A</v>
      </c>
      <c r="F2160" t="e" cm="1">
        <f t="array" ref="F2160">_xlfn.IFS(OR($D2160="Fan 50 Hz",$D2160="Fan 440V 60 Hz",$D2160="Fan 460V 50 Hz"),$D2160)</f>
        <v>#N/A</v>
      </c>
      <c r="G2160" t="e" cm="1">
        <f t="array" ref="G2160">_xlfn.IFS(OR($D2160="Hopper 304",$D2160="Hopper 316"),$D2160)</f>
        <v>#N/A</v>
      </c>
      <c r="H2160" t="e" cm="1">
        <f t="array" ref="H2160">_xlfn.IFS(OR($D2160="Vibrating grid",$D2160="Vibrating grid for enlarged design"),$D2160)</f>
        <v>#N/A</v>
      </c>
      <c r="I2160" t="e" cm="1">
        <f t="array" ref="I2160">_xlfn.IFS(OR($D2160="Simple magnetic grid  - 304",$D2160="Simple magnetic grid  - 316",$D2160="Simple and enlarged magnetic grid "),$D2160)</f>
        <v>#N/A</v>
      </c>
      <c r="J2160" t="e" cm="1">
        <f t="array" ref="J2160">_xlfn.IFS(OR($D2160="SMC",$D2160="Simple magnetic grid  - 316.",$D2160="FESTO"),$D2160)</f>
        <v>#N/A</v>
      </c>
    </row>
    <row r="2161" spans="1:10" x14ac:dyDescent="0.2">
      <c r="A2161" t="s">
        <v>22</v>
      </c>
      <c r="B2161" t="s">
        <v>78</v>
      </c>
      <c r="C2161" s="2" t="str">
        <f>_xlfn.XLOOKUP(B2161,Sheet1!$E$2:$E$171,Sheet1!$A$2:$A$171," ",0)</f>
        <v xml:space="preserve"> </v>
      </c>
      <c r="D2161" s="2" t="str">
        <f>_xlfn.XLOOKUP(B2161,Sheet1!$E$2:$E$171,Sheet1!$B$2:$B$171," ",0)</f>
        <v xml:space="preserve"> </v>
      </c>
      <c r="E2161" t="e" cm="1">
        <f t="array" ref="E2161">_xlfn.IFS(OR(D2161="Spl Mounting flange - 304",D2161="Spl Enlarged Mounting flange - 304",D2161="Spl Monoblock - 304",D2161="Dbl Mounting flange - 304",D2161="Dbl Monoblock - 304",D2161="Spl Mounting flange - 316",D2161="Dbl Mounting flange - 316",D2161="Spl Monoblock - 316",D2161="Dbl Mounting flange - 316"),D2161)</f>
        <v>#N/A</v>
      </c>
      <c r="F2161" t="e" cm="1">
        <f t="array" ref="F2161">_xlfn.IFS(OR($D2161="Fan 50 Hz",$D2161="Fan 440V 60 Hz",$D2161="Fan 460V 50 Hz"),$D2161)</f>
        <v>#N/A</v>
      </c>
      <c r="G2161" t="e" cm="1">
        <f t="array" ref="G2161">_xlfn.IFS(OR($D2161="Hopper 304",$D2161="Hopper 316"),$D2161)</f>
        <v>#N/A</v>
      </c>
      <c r="H2161" t="e" cm="1">
        <f t="array" ref="H2161">_xlfn.IFS(OR($D2161="Vibrating grid",$D2161="Vibrating grid for enlarged design"),$D2161)</f>
        <v>#N/A</v>
      </c>
      <c r="I2161" t="e" cm="1">
        <f t="array" ref="I2161">_xlfn.IFS(OR($D2161="Simple magnetic grid  - 304",$D2161="Simple magnetic grid  - 316",$D2161="Simple and enlarged magnetic grid "),$D2161)</f>
        <v>#N/A</v>
      </c>
      <c r="J2161" t="e" cm="1">
        <f t="array" ref="J2161">_xlfn.IFS(OR($D2161="SMC",$D2161="Simple magnetic grid  - 316.",$D2161="FESTO"),$D2161)</f>
        <v>#N/A</v>
      </c>
    </row>
    <row r="2162" spans="1:10" x14ac:dyDescent="0.2">
      <c r="A2162" t="s">
        <v>22</v>
      </c>
      <c r="B2162" t="s">
        <v>72</v>
      </c>
      <c r="C2162" s="2" t="str">
        <f>_xlfn.XLOOKUP(B2162,Sheet1!$E$2:$E$171,Sheet1!$A$2:$A$171," ",0)</f>
        <v xml:space="preserve"> </v>
      </c>
      <c r="D2162" s="2" t="str">
        <f>_xlfn.XLOOKUP(B2162,Sheet1!$E$2:$E$171,Sheet1!$B$2:$B$171," ",0)</f>
        <v xml:space="preserve"> </v>
      </c>
      <c r="E2162" t="e" cm="1">
        <f t="array" ref="E2162">_xlfn.IFS(OR(D2162="Spl Mounting flange - 304",D2162="Spl Enlarged Mounting flange - 304",D2162="Spl Monoblock - 304",D2162="Dbl Mounting flange - 304",D2162="Dbl Monoblock - 304",D2162="Spl Mounting flange - 316",D2162="Dbl Mounting flange - 316",D2162="Spl Monoblock - 316",D2162="Dbl Mounting flange - 316"),D2162)</f>
        <v>#N/A</v>
      </c>
      <c r="F2162" t="e" cm="1">
        <f t="array" ref="F2162">_xlfn.IFS(OR($D2162="Fan 50 Hz",$D2162="Fan 440V 60 Hz",$D2162="Fan 460V 50 Hz"),$D2162)</f>
        <v>#N/A</v>
      </c>
      <c r="G2162" t="e" cm="1">
        <f t="array" ref="G2162">_xlfn.IFS(OR($D2162="Hopper 304",$D2162="Hopper 316"),$D2162)</f>
        <v>#N/A</v>
      </c>
      <c r="H2162" t="e" cm="1">
        <f t="array" ref="H2162">_xlfn.IFS(OR($D2162="Vibrating grid",$D2162="Vibrating grid for enlarged design"),$D2162)</f>
        <v>#N/A</v>
      </c>
      <c r="I2162" t="e" cm="1">
        <f t="array" ref="I2162">_xlfn.IFS(OR($D2162="Simple magnetic grid  - 304",$D2162="Simple magnetic grid  - 316",$D2162="Simple and enlarged magnetic grid "),$D2162)</f>
        <v>#N/A</v>
      </c>
      <c r="J2162" t="e" cm="1">
        <f t="array" ref="J2162">_xlfn.IFS(OR($D2162="SMC",$D2162="Simple magnetic grid  - 316.",$D2162="FESTO"),$D2162)</f>
        <v>#N/A</v>
      </c>
    </row>
    <row r="2163" spans="1:10" x14ac:dyDescent="0.2">
      <c r="A2163" t="s">
        <v>22</v>
      </c>
      <c r="B2163" t="s">
        <v>68</v>
      </c>
      <c r="C2163" s="2" t="str">
        <f>_xlfn.XLOOKUP(B2163,Sheet1!$E$2:$E$171,Sheet1!$A$2:$A$171," ",0)</f>
        <v xml:space="preserve"> </v>
      </c>
      <c r="D2163" s="2" t="str">
        <f>_xlfn.XLOOKUP(B2163,Sheet1!$E$2:$E$171,Sheet1!$B$2:$B$171," ",0)</f>
        <v xml:space="preserve"> </v>
      </c>
      <c r="E2163" t="e" cm="1">
        <f t="array" ref="E2163">_xlfn.IFS(OR(D2163="Spl Mounting flange - 304",D2163="Spl Enlarged Mounting flange - 304",D2163="Spl Monoblock - 304",D2163="Dbl Mounting flange - 304",D2163="Dbl Monoblock - 304",D2163="Spl Mounting flange - 316",D2163="Dbl Mounting flange - 316",D2163="Spl Monoblock - 316",D2163="Dbl Mounting flange - 316"),D2163)</f>
        <v>#N/A</v>
      </c>
      <c r="F2163" t="e" cm="1">
        <f t="array" ref="F2163">_xlfn.IFS(OR($D2163="Fan 50 Hz",$D2163="Fan 440V 60 Hz",$D2163="Fan 460V 50 Hz"),$D2163)</f>
        <v>#N/A</v>
      </c>
      <c r="G2163" t="e" cm="1">
        <f t="array" ref="G2163">_xlfn.IFS(OR($D2163="Hopper 304",$D2163="Hopper 316"),$D2163)</f>
        <v>#N/A</v>
      </c>
      <c r="H2163" t="e" cm="1">
        <f t="array" ref="H2163">_xlfn.IFS(OR($D2163="Vibrating grid",$D2163="Vibrating grid for enlarged design"),$D2163)</f>
        <v>#N/A</v>
      </c>
      <c r="I2163" t="e" cm="1">
        <f t="array" ref="I2163">_xlfn.IFS(OR($D2163="Simple magnetic grid  - 304",$D2163="Simple magnetic grid  - 316",$D2163="Simple and enlarged magnetic grid "),$D2163)</f>
        <v>#N/A</v>
      </c>
      <c r="J2163" t="e" cm="1">
        <f t="array" ref="J2163">_xlfn.IFS(OR($D2163="SMC",$D2163="Simple magnetic grid  - 316.",$D2163="FESTO"),$D2163)</f>
        <v>#N/A</v>
      </c>
    </row>
    <row r="2164" spans="1:10" x14ac:dyDescent="0.2">
      <c r="A2164" t="s">
        <v>22</v>
      </c>
      <c r="B2164" t="s">
        <v>64</v>
      </c>
      <c r="C2164" s="2" t="str">
        <f>_xlfn.XLOOKUP(B2164,Sheet1!$E$2:$E$171,Sheet1!$A$2:$A$171," ",0)</f>
        <v xml:space="preserve"> </v>
      </c>
      <c r="D2164" s="2" t="str">
        <f>_xlfn.XLOOKUP(B2164,Sheet1!$E$2:$E$171,Sheet1!$B$2:$B$171," ",0)</f>
        <v xml:space="preserve"> </v>
      </c>
      <c r="E2164" t="e" cm="1">
        <f t="array" ref="E2164">_xlfn.IFS(OR(D2164="Spl Mounting flange - 304",D2164="Spl Enlarged Mounting flange - 304",D2164="Spl Monoblock - 304",D2164="Dbl Mounting flange - 304",D2164="Dbl Monoblock - 304",D2164="Spl Mounting flange - 316",D2164="Dbl Mounting flange - 316",D2164="Spl Monoblock - 316",D2164="Dbl Mounting flange - 316"),D2164)</f>
        <v>#N/A</v>
      </c>
      <c r="F2164" t="e" cm="1">
        <f t="array" ref="F2164">_xlfn.IFS(OR($D2164="Fan 50 Hz",$D2164="Fan 440V 60 Hz",$D2164="Fan 460V 50 Hz"),$D2164)</f>
        <v>#N/A</v>
      </c>
      <c r="G2164" t="e" cm="1">
        <f t="array" ref="G2164">_xlfn.IFS(OR($D2164="Hopper 304",$D2164="Hopper 316"),$D2164)</f>
        <v>#N/A</v>
      </c>
      <c r="H2164" t="e" cm="1">
        <f t="array" ref="H2164">_xlfn.IFS(OR($D2164="Vibrating grid",$D2164="Vibrating grid for enlarged design"),$D2164)</f>
        <v>#N/A</v>
      </c>
      <c r="I2164" t="e" cm="1">
        <f t="array" ref="I2164">_xlfn.IFS(OR($D2164="Simple magnetic grid  - 304",$D2164="Simple magnetic grid  - 316",$D2164="Simple and enlarged magnetic grid "),$D2164)</f>
        <v>#N/A</v>
      </c>
      <c r="J2164" t="e" cm="1">
        <f t="array" ref="J2164">_xlfn.IFS(OR($D2164="SMC",$D2164="Simple magnetic grid  - 316.",$D2164="FESTO"),$D2164)</f>
        <v>#N/A</v>
      </c>
    </row>
    <row r="2165" spans="1:10" x14ac:dyDescent="0.2">
      <c r="A2165" t="s">
        <v>22</v>
      </c>
      <c r="B2165" t="s">
        <v>326</v>
      </c>
      <c r="C2165" s="2" t="str">
        <f>_xlfn.XLOOKUP(B2165,Sheet1!$E$2:$E$171,Sheet1!$A$2:$A$171," ",0)</f>
        <v xml:space="preserve"> </v>
      </c>
      <c r="D2165" s="2" t="str">
        <f>_xlfn.XLOOKUP(B2165,Sheet1!$E$2:$E$171,Sheet1!$B$2:$B$171," ",0)</f>
        <v xml:space="preserve"> </v>
      </c>
      <c r="E2165" t="e" cm="1">
        <f t="array" ref="E2165">_xlfn.IFS(OR(D2165="Spl Mounting flange - 304",D2165="Spl Enlarged Mounting flange - 304",D2165="Spl Monoblock - 304",D2165="Dbl Mounting flange - 304",D2165="Dbl Monoblock - 304",D2165="Spl Mounting flange - 316",D2165="Dbl Mounting flange - 316",D2165="Spl Monoblock - 316",D2165="Dbl Mounting flange - 316"),D2165)</f>
        <v>#N/A</v>
      </c>
      <c r="F2165" t="e" cm="1">
        <f t="array" ref="F2165">_xlfn.IFS(OR($D2165="Fan 50 Hz",$D2165="Fan 440V 60 Hz",$D2165="Fan 460V 50 Hz"),$D2165)</f>
        <v>#N/A</v>
      </c>
      <c r="G2165" t="e" cm="1">
        <f t="array" ref="G2165">_xlfn.IFS(OR($D2165="Hopper 304",$D2165="Hopper 316"),$D2165)</f>
        <v>#N/A</v>
      </c>
      <c r="H2165" t="e" cm="1">
        <f t="array" ref="H2165">_xlfn.IFS(OR($D2165="Vibrating grid",$D2165="Vibrating grid for enlarged design"),$D2165)</f>
        <v>#N/A</v>
      </c>
      <c r="I2165" t="e" cm="1">
        <f t="array" ref="I2165">_xlfn.IFS(OR($D2165="Simple magnetic grid  - 304",$D2165="Simple magnetic grid  - 316",$D2165="Simple and enlarged magnetic grid "),$D2165)</f>
        <v>#N/A</v>
      </c>
      <c r="J2165" t="e" cm="1">
        <f t="array" ref="J2165">_xlfn.IFS(OR($D2165="SMC",$D2165="Simple magnetic grid  - 316.",$D2165="FESTO"),$D2165)</f>
        <v>#N/A</v>
      </c>
    </row>
    <row r="2166" spans="1:10" x14ac:dyDescent="0.2">
      <c r="A2166" t="s">
        <v>22</v>
      </c>
      <c r="B2166" t="s">
        <v>325</v>
      </c>
      <c r="C2166" s="2" t="str">
        <f>_xlfn.XLOOKUP(B2166,Sheet1!$E$2:$E$171,Sheet1!$A$2:$A$171," ",0)</f>
        <v xml:space="preserve"> </v>
      </c>
      <c r="D2166" s="2" t="str">
        <f>_xlfn.XLOOKUP(B2166,Sheet1!$E$2:$E$171,Sheet1!$B$2:$B$171," ",0)</f>
        <v xml:space="preserve"> </v>
      </c>
      <c r="E2166" t="e" cm="1">
        <f t="array" ref="E2166">_xlfn.IFS(OR(D2166="Spl Mounting flange - 304",D2166="Spl Enlarged Mounting flange - 304",D2166="Spl Monoblock - 304",D2166="Dbl Mounting flange - 304",D2166="Dbl Monoblock - 304",D2166="Spl Mounting flange - 316",D2166="Dbl Mounting flange - 316",D2166="Spl Monoblock - 316",D2166="Dbl Mounting flange - 316"),D2166)</f>
        <v>#N/A</v>
      </c>
      <c r="F2166" t="e" cm="1">
        <f t="array" ref="F2166">_xlfn.IFS(OR($D2166="Fan 50 Hz",$D2166="Fan 440V 60 Hz",$D2166="Fan 460V 50 Hz"),$D2166)</f>
        <v>#N/A</v>
      </c>
      <c r="G2166" t="e" cm="1">
        <f t="array" ref="G2166">_xlfn.IFS(OR($D2166="Hopper 304",$D2166="Hopper 316"),$D2166)</f>
        <v>#N/A</v>
      </c>
      <c r="H2166" t="e" cm="1">
        <f t="array" ref="H2166">_xlfn.IFS(OR($D2166="Vibrating grid",$D2166="Vibrating grid for enlarged design"),$D2166)</f>
        <v>#N/A</v>
      </c>
      <c r="I2166" t="e" cm="1">
        <f t="array" ref="I2166">_xlfn.IFS(OR($D2166="Simple magnetic grid  - 304",$D2166="Simple magnetic grid  - 316",$D2166="Simple and enlarged magnetic grid "),$D2166)</f>
        <v>#N/A</v>
      </c>
      <c r="J2166" t="e" cm="1">
        <f t="array" ref="J2166">_xlfn.IFS(OR($D2166="SMC",$D2166="Simple magnetic grid  - 316.",$D2166="FESTO"),$D2166)</f>
        <v>#N/A</v>
      </c>
    </row>
    <row r="2167" spans="1:10" x14ac:dyDescent="0.2">
      <c r="A2167" t="s">
        <v>22</v>
      </c>
      <c r="B2167" t="s">
        <v>324</v>
      </c>
      <c r="C2167" s="2" t="str">
        <f>_xlfn.XLOOKUP(B2167,Sheet1!$E$2:$E$171,Sheet1!$A$2:$A$171," ",0)</f>
        <v xml:space="preserve"> </v>
      </c>
      <c r="D2167" s="2" t="str">
        <f>_xlfn.XLOOKUP(B2167,Sheet1!$E$2:$E$171,Sheet1!$B$2:$B$171," ",0)</f>
        <v xml:space="preserve"> </v>
      </c>
      <c r="E2167" t="e" cm="1">
        <f t="array" ref="E2167">_xlfn.IFS(OR(D2167="Spl Mounting flange - 304",D2167="Spl Enlarged Mounting flange - 304",D2167="Spl Monoblock - 304",D2167="Dbl Mounting flange - 304",D2167="Dbl Monoblock - 304",D2167="Spl Mounting flange - 316",D2167="Dbl Mounting flange - 316",D2167="Spl Monoblock - 316",D2167="Dbl Mounting flange - 316"),D2167)</f>
        <v>#N/A</v>
      </c>
      <c r="F2167" t="e" cm="1">
        <f t="array" ref="F2167">_xlfn.IFS(OR($D2167="Fan 50 Hz",$D2167="Fan 440V 60 Hz",$D2167="Fan 460V 50 Hz"),$D2167)</f>
        <v>#N/A</v>
      </c>
      <c r="G2167" t="e" cm="1">
        <f t="array" ref="G2167">_xlfn.IFS(OR($D2167="Hopper 304",$D2167="Hopper 316"),$D2167)</f>
        <v>#N/A</v>
      </c>
      <c r="H2167" t="e" cm="1">
        <f t="array" ref="H2167">_xlfn.IFS(OR($D2167="Vibrating grid",$D2167="Vibrating grid for enlarged design"),$D2167)</f>
        <v>#N/A</v>
      </c>
      <c r="I2167" t="e" cm="1">
        <f t="array" ref="I2167">_xlfn.IFS(OR($D2167="Simple magnetic grid  - 304",$D2167="Simple magnetic grid  - 316",$D2167="Simple and enlarged magnetic grid "),$D2167)</f>
        <v>#N/A</v>
      </c>
      <c r="J2167" t="e" cm="1">
        <f t="array" ref="J2167">_xlfn.IFS(OR($D2167="SMC",$D2167="Simple magnetic grid  - 316.",$D2167="FESTO"),$D2167)</f>
        <v>#N/A</v>
      </c>
    </row>
    <row r="2168" spans="1:10" x14ac:dyDescent="0.2">
      <c r="A2168" t="s">
        <v>22</v>
      </c>
      <c r="B2168" t="s">
        <v>323</v>
      </c>
      <c r="C2168" s="2" t="str">
        <f>_xlfn.XLOOKUP(B2168,Sheet1!$E$2:$E$171,Sheet1!$A$2:$A$171," ",0)</f>
        <v xml:space="preserve"> </v>
      </c>
      <c r="D2168" s="2" t="str">
        <f>_xlfn.XLOOKUP(B2168,Sheet1!$E$2:$E$171,Sheet1!$B$2:$B$171," ",0)</f>
        <v xml:space="preserve"> </v>
      </c>
      <c r="E2168" t="e" cm="1">
        <f t="array" ref="E2168">_xlfn.IFS(OR(D2168="Spl Mounting flange - 304",D2168="Spl Enlarged Mounting flange - 304",D2168="Spl Monoblock - 304",D2168="Dbl Mounting flange - 304",D2168="Dbl Monoblock - 304",D2168="Spl Mounting flange - 316",D2168="Dbl Mounting flange - 316",D2168="Spl Monoblock - 316",D2168="Dbl Mounting flange - 316"),D2168)</f>
        <v>#N/A</v>
      </c>
      <c r="F2168" t="e" cm="1">
        <f t="array" ref="F2168">_xlfn.IFS(OR($D2168="Fan 50 Hz",$D2168="Fan 440V 60 Hz",$D2168="Fan 460V 50 Hz"),$D2168)</f>
        <v>#N/A</v>
      </c>
      <c r="G2168" t="e" cm="1">
        <f t="array" ref="G2168">_xlfn.IFS(OR($D2168="Hopper 304",$D2168="Hopper 316"),$D2168)</f>
        <v>#N/A</v>
      </c>
      <c r="H2168" t="e" cm="1">
        <f t="array" ref="H2168">_xlfn.IFS(OR($D2168="Vibrating grid",$D2168="Vibrating grid for enlarged design"),$D2168)</f>
        <v>#N/A</v>
      </c>
      <c r="I2168" t="e" cm="1">
        <f t="array" ref="I2168">_xlfn.IFS(OR($D2168="Simple magnetic grid  - 304",$D2168="Simple magnetic grid  - 316",$D2168="Simple and enlarged magnetic grid "),$D2168)</f>
        <v>#N/A</v>
      </c>
      <c r="J2168" t="e" cm="1">
        <f t="array" ref="J2168">_xlfn.IFS(OR($D2168="SMC",$D2168="Simple magnetic grid  - 316.",$D2168="FESTO"),$D2168)</f>
        <v>#N/A</v>
      </c>
    </row>
    <row r="2169" spans="1:10" x14ac:dyDescent="0.2">
      <c r="A2169" t="s">
        <v>22</v>
      </c>
      <c r="B2169" t="s">
        <v>1</v>
      </c>
      <c r="C2169" s="2" t="str">
        <f>_xlfn.XLOOKUP(B2169,Sheet1!$E$2:$E$171,Sheet1!$A$2:$A$171," ",0)</f>
        <v xml:space="preserve"> </v>
      </c>
      <c r="D2169" s="2" t="str">
        <f>_xlfn.XLOOKUP(B2169,Sheet1!$E$2:$E$171,Sheet1!$B$2:$B$171," ",0)</f>
        <v xml:space="preserve"> </v>
      </c>
      <c r="E2169" t="e" cm="1">
        <f t="array" ref="E2169">_xlfn.IFS(OR(D2169="Spl Mounting flange - 304",D2169="Spl Enlarged Mounting flange - 304",D2169="Spl Monoblock - 304",D2169="Dbl Mounting flange - 304",D2169="Dbl Monoblock - 304",D2169="Spl Mounting flange - 316",D2169="Dbl Mounting flange - 316",D2169="Spl Monoblock - 316",D2169="Dbl Mounting flange - 316"),D2169)</f>
        <v>#N/A</v>
      </c>
      <c r="F2169" t="e" cm="1">
        <f t="array" ref="F2169">_xlfn.IFS(OR($D2169="Fan 50 Hz",$D2169="Fan 440V 60 Hz",$D2169="Fan 460V 50 Hz"),$D2169)</f>
        <v>#N/A</v>
      </c>
      <c r="G2169" t="e" cm="1">
        <f t="array" ref="G2169">_xlfn.IFS(OR($D2169="Hopper 304",$D2169="Hopper 316"),$D2169)</f>
        <v>#N/A</v>
      </c>
      <c r="H2169" t="e" cm="1">
        <f t="array" ref="H2169">_xlfn.IFS(OR($D2169="Vibrating grid",$D2169="Vibrating grid for enlarged design"),$D2169)</f>
        <v>#N/A</v>
      </c>
      <c r="I2169" t="e" cm="1">
        <f t="array" ref="I2169">_xlfn.IFS(OR($D2169="Simple magnetic grid  - 304",$D2169="Simple magnetic grid  - 316",$D2169="Simple and enlarged magnetic grid "),$D2169)</f>
        <v>#N/A</v>
      </c>
      <c r="J2169" t="e" cm="1">
        <f t="array" ref="J2169">_xlfn.IFS(OR($D2169="SMC",$D2169="Simple magnetic grid  - 316.",$D2169="FESTO"),$D2169)</f>
        <v>#N/A</v>
      </c>
    </row>
    <row r="2170" spans="1:10" x14ac:dyDescent="0.2">
      <c r="A2170" t="s">
        <v>22</v>
      </c>
      <c r="B2170" t="s">
        <v>70</v>
      </c>
      <c r="C2170" s="2" t="str">
        <f>_xlfn.XLOOKUP(B2170,Sheet1!$E$2:$E$171,Sheet1!$A$2:$A$171," ",0)</f>
        <v xml:space="preserve"> </v>
      </c>
      <c r="D2170" s="2" t="str">
        <f>_xlfn.XLOOKUP(B2170,Sheet1!$E$2:$E$171,Sheet1!$B$2:$B$171," ",0)</f>
        <v xml:space="preserve"> </v>
      </c>
      <c r="E2170" t="e" cm="1">
        <f t="array" ref="E2170">_xlfn.IFS(OR(D2170="Spl Mounting flange - 304",D2170="Spl Enlarged Mounting flange - 304",D2170="Spl Monoblock - 304",D2170="Dbl Mounting flange - 304",D2170="Dbl Monoblock - 304",D2170="Spl Mounting flange - 316",D2170="Dbl Mounting flange - 316",D2170="Spl Monoblock - 316",D2170="Dbl Mounting flange - 316"),D2170)</f>
        <v>#N/A</v>
      </c>
      <c r="F2170" t="e" cm="1">
        <f t="array" ref="F2170">_xlfn.IFS(OR($D2170="Fan 50 Hz",$D2170="Fan 440V 60 Hz",$D2170="Fan 460V 50 Hz"),$D2170)</f>
        <v>#N/A</v>
      </c>
      <c r="G2170" t="e" cm="1">
        <f t="array" ref="G2170">_xlfn.IFS(OR($D2170="Hopper 304",$D2170="Hopper 316"),$D2170)</f>
        <v>#N/A</v>
      </c>
      <c r="H2170" t="e" cm="1">
        <f t="array" ref="H2170">_xlfn.IFS(OR($D2170="Vibrating grid",$D2170="Vibrating grid for enlarged design"),$D2170)</f>
        <v>#N/A</v>
      </c>
      <c r="I2170" t="e" cm="1">
        <f t="array" ref="I2170">_xlfn.IFS(OR($D2170="Simple magnetic grid  - 304",$D2170="Simple magnetic grid  - 316",$D2170="Simple and enlarged magnetic grid "),$D2170)</f>
        <v>#N/A</v>
      </c>
      <c r="J2170" t="e" cm="1">
        <f t="array" ref="J2170">_xlfn.IFS(OR($D2170="SMC",$D2170="Simple magnetic grid  - 316.",$D2170="FESTO"),$D2170)</f>
        <v>#N/A</v>
      </c>
    </row>
    <row r="2171" spans="1:10" x14ac:dyDescent="0.2">
      <c r="A2171" t="s">
        <v>22</v>
      </c>
      <c r="B2171" t="s">
        <v>154</v>
      </c>
      <c r="C2171" s="2" t="str">
        <f>_xlfn.XLOOKUP(B2171,Sheet1!$E$2:$E$171,Sheet1!$A$2:$A$171," ",0)</f>
        <v xml:space="preserve"> </v>
      </c>
      <c r="D2171" s="2" t="str">
        <f>_xlfn.XLOOKUP(B2171,Sheet1!$E$2:$E$171,Sheet1!$B$2:$B$171," ",0)</f>
        <v xml:space="preserve"> </v>
      </c>
      <c r="E2171" t="e" cm="1">
        <f t="array" ref="E2171">_xlfn.IFS(OR(D2171="Spl Mounting flange - 304",D2171="Spl Enlarged Mounting flange - 304",D2171="Spl Monoblock - 304",D2171="Dbl Mounting flange - 304",D2171="Dbl Monoblock - 304",D2171="Spl Mounting flange - 316",D2171="Dbl Mounting flange - 316",D2171="Spl Monoblock - 316",D2171="Dbl Mounting flange - 316"),D2171)</f>
        <v>#N/A</v>
      </c>
      <c r="F2171" t="e" cm="1">
        <f t="array" ref="F2171">_xlfn.IFS(OR($D2171="Fan 50 Hz",$D2171="Fan 440V 60 Hz",$D2171="Fan 460V 50 Hz"),$D2171)</f>
        <v>#N/A</v>
      </c>
      <c r="G2171" t="e" cm="1">
        <f t="array" ref="G2171">_xlfn.IFS(OR($D2171="Hopper 304",$D2171="Hopper 316"),$D2171)</f>
        <v>#N/A</v>
      </c>
      <c r="H2171" t="e" cm="1">
        <f t="array" ref="H2171">_xlfn.IFS(OR($D2171="Vibrating grid",$D2171="Vibrating grid for enlarged design"),$D2171)</f>
        <v>#N/A</v>
      </c>
      <c r="I2171" t="e" cm="1">
        <f t="array" ref="I2171">_xlfn.IFS(OR($D2171="Simple magnetic grid  - 304",$D2171="Simple magnetic grid  - 316",$D2171="Simple and enlarged magnetic grid "),$D2171)</f>
        <v>#N/A</v>
      </c>
      <c r="J2171" t="e" cm="1">
        <f t="array" ref="J2171">_xlfn.IFS(OR($D2171="SMC",$D2171="Simple magnetic grid  - 316.",$D2171="FESTO"),$D2171)</f>
        <v>#N/A</v>
      </c>
    </row>
    <row r="2172" spans="1:10" x14ac:dyDescent="0.2">
      <c r="A2172" t="s">
        <v>22</v>
      </c>
      <c r="B2172" t="s">
        <v>153</v>
      </c>
      <c r="C2172" s="2" t="str">
        <f>_xlfn.XLOOKUP(B2172,Sheet1!$E$2:$E$171,Sheet1!$A$2:$A$171," ",0)</f>
        <v xml:space="preserve"> </v>
      </c>
      <c r="D2172" s="2" t="str">
        <f>_xlfn.XLOOKUP(B2172,Sheet1!$E$2:$E$171,Sheet1!$B$2:$B$171," ",0)</f>
        <v xml:space="preserve"> </v>
      </c>
      <c r="E2172" t="e" cm="1">
        <f t="array" ref="E2172">_xlfn.IFS(OR(D2172="Spl Mounting flange - 304",D2172="Spl Enlarged Mounting flange - 304",D2172="Spl Monoblock - 304",D2172="Dbl Mounting flange - 304",D2172="Dbl Monoblock - 304",D2172="Spl Mounting flange - 316",D2172="Dbl Mounting flange - 316",D2172="Spl Monoblock - 316",D2172="Dbl Mounting flange - 316"),D2172)</f>
        <v>#N/A</v>
      </c>
      <c r="F2172" t="e" cm="1">
        <f t="array" ref="F2172">_xlfn.IFS(OR($D2172="Fan 50 Hz",$D2172="Fan 440V 60 Hz",$D2172="Fan 460V 50 Hz"),$D2172)</f>
        <v>#N/A</v>
      </c>
      <c r="G2172" t="e" cm="1">
        <f t="array" ref="G2172">_xlfn.IFS(OR($D2172="Hopper 304",$D2172="Hopper 316"),$D2172)</f>
        <v>#N/A</v>
      </c>
      <c r="H2172" t="e" cm="1">
        <f t="array" ref="H2172">_xlfn.IFS(OR($D2172="Vibrating grid",$D2172="Vibrating grid for enlarged design"),$D2172)</f>
        <v>#N/A</v>
      </c>
      <c r="I2172" t="e" cm="1">
        <f t="array" ref="I2172">_xlfn.IFS(OR($D2172="Simple magnetic grid  - 304",$D2172="Simple magnetic grid  - 316",$D2172="Simple and enlarged magnetic grid "),$D2172)</f>
        <v>#N/A</v>
      </c>
      <c r="J2172" t="e" cm="1">
        <f t="array" ref="J2172">_xlfn.IFS(OR($D2172="SMC",$D2172="Simple magnetic grid  - 316.",$D2172="FESTO"),$D2172)</f>
        <v>#N/A</v>
      </c>
    </row>
    <row r="2173" spans="1:10" x14ac:dyDescent="0.2">
      <c r="A2173" t="s">
        <v>22</v>
      </c>
      <c r="B2173" t="s">
        <v>152</v>
      </c>
      <c r="C2173" s="2" t="str">
        <f>_xlfn.XLOOKUP(B2173,Sheet1!$E$2:$E$171,Sheet1!$A$2:$A$171," ",0)</f>
        <v xml:space="preserve"> </v>
      </c>
      <c r="D2173" s="2" t="str">
        <f>_xlfn.XLOOKUP(B2173,Sheet1!$E$2:$E$171,Sheet1!$B$2:$B$171," ",0)</f>
        <v xml:space="preserve"> </v>
      </c>
      <c r="E2173" t="e" cm="1">
        <f t="array" ref="E2173">_xlfn.IFS(OR(D2173="Spl Mounting flange - 304",D2173="Spl Enlarged Mounting flange - 304",D2173="Spl Monoblock - 304",D2173="Dbl Mounting flange - 304",D2173="Dbl Monoblock - 304",D2173="Spl Mounting flange - 316",D2173="Dbl Mounting flange - 316",D2173="Spl Monoblock - 316",D2173="Dbl Mounting flange - 316"),D2173)</f>
        <v>#N/A</v>
      </c>
      <c r="F2173" t="e" cm="1">
        <f t="array" ref="F2173">_xlfn.IFS(OR($D2173="Fan 50 Hz",$D2173="Fan 440V 60 Hz",$D2173="Fan 460V 50 Hz"),$D2173)</f>
        <v>#N/A</v>
      </c>
      <c r="G2173" t="e" cm="1">
        <f t="array" ref="G2173">_xlfn.IFS(OR($D2173="Hopper 304",$D2173="Hopper 316"),$D2173)</f>
        <v>#N/A</v>
      </c>
      <c r="H2173" t="e" cm="1">
        <f t="array" ref="H2173">_xlfn.IFS(OR($D2173="Vibrating grid",$D2173="Vibrating grid for enlarged design"),$D2173)</f>
        <v>#N/A</v>
      </c>
      <c r="I2173" t="e" cm="1">
        <f t="array" ref="I2173">_xlfn.IFS(OR($D2173="Simple magnetic grid  - 304",$D2173="Simple magnetic grid  - 316",$D2173="Simple and enlarged magnetic grid "),$D2173)</f>
        <v>#N/A</v>
      </c>
      <c r="J2173" t="e" cm="1">
        <f t="array" ref="J2173">_xlfn.IFS(OR($D2173="SMC",$D2173="Simple magnetic grid  - 316.",$D2173="FESTO"),$D2173)</f>
        <v>#N/A</v>
      </c>
    </row>
    <row r="2174" spans="1:10" x14ac:dyDescent="0.2">
      <c r="A2174" t="s">
        <v>22</v>
      </c>
      <c r="B2174" t="s">
        <v>74</v>
      </c>
      <c r="C2174" s="2" t="str">
        <f>_xlfn.XLOOKUP(B2174,Sheet1!$E$2:$E$171,Sheet1!$A$2:$A$171," ",0)</f>
        <v xml:space="preserve"> </v>
      </c>
      <c r="D2174" s="2" t="str">
        <f>_xlfn.XLOOKUP(B2174,Sheet1!$E$2:$E$171,Sheet1!$B$2:$B$171," ",0)</f>
        <v xml:space="preserve"> </v>
      </c>
      <c r="E2174" t="e" cm="1">
        <f t="array" ref="E2174">_xlfn.IFS(OR(D2174="Spl Mounting flange - 304",D2174="Spl Enlarged Mounting flange - 304",D2174="Spl Monoblock - 304",D2174="Dbl Mounting flange - 304",D2174="Dbl Monoblock - 304",D2174="Spl Mounting flange - 316",D2174="Dbl Mounting flange - 316",D2174="Spl Monoblock - 316",D2174="Dbl Mounting flange - 316"),D2174)</f>
        <v>#N/A</v>
      </c>
      <c r="F2174" t="e" cm="1">
        <f t="array" ref="F2174">_xlfn.IFS(OR($D2174="Fan 50 Hz",$D2174="Fan 440V 60 Hz",$D2174="Fan 460V 50 Hz"),$D2174)</f>
        <v>#N/A</v>
      </c>
      <c r="G2174" t="e" cm="1">
        <f t="array" ref="G2174">_xlfn.IFS(OR($D2174="Hopper 304",$D2174="Hopper 316"),$D2174)</f>
        <v>#N/A</v>
      </c>
      <c r="H2174" t="e" cm="1">
        <f t="array" ref="H2174">_xlfn.IFS(OR($D2174="Vibrating grid",$D2174="Vibrating grid for enlarged design"),$D2174)</f>
        <v>#N/A</v>
      </c>
      <c r="I2174" t="e" cm="1">
        <f t="array" ref="I2174">_xlfn.IFS(OR($D2174="Simple magnetic grid  - 304",$D2174="Simple magnetic grid  - 316",$D2174="Simple and enlarged magnetic grid "),$D2174)</f>
        <v>#N/A</v>
      </c>
      <c r="J2174" t="e" cm="1">
        <f t="array" ref="J2174">_xlfn.IFS(OR($D2174="SMC",$D2174="Simple magnetic grid  - 316.",$D2174="FESTO"),$D2174)</f>
        <v>#N/A</v>
      </c>
    </row>
    <row r="2175" spans="1:10" x14ac:dyDescent="0.2">
      <c r="A2175" t="s">
        <v>22</v>
      </c>
      <c r="B2175" t="s">
        <v>73</v>
      </c>
      <c r="C2175" s="2" t="str">
        <f>_xlfn.XLOOKUP(B2175,Sheet1!$E$2:$E$171,Sheet1!$A$2:$A$171," ",0)</f>
        <v xml:space="preserve"> </v>
      </c>
      <c r="D2175" s="2" t="str">
        <f>_xlfn.XLOOKUP(B2175,Sheet1!$E$2:$E$171,Sheet1!$B$2:$B$171," ",0)</f>
        <v xml:space="preserve"> </v>
      </c>
      <c r="E2175" t="e" cm="1">
        <f t="array" ref="E2175">_xlfn.IFS(OR(D2175="Spl Mounting flange - 304",D2175="Spl Enlarged Mounting flange - 304",D2175="Spl Monoblock - 304",D2175="Dbl Mounting flange - 304",D2175="Dbl Monoblock - 304",D2175="Spl Mounting flange - 316",D2175="Dbl Mounting flange - 316",D2175="Spl Monoblock - 316",D2175="Dbl Mounting flange - 316"),D2175)</f>
        <v>#N/A</v>
      </c>
      <c r="F2175" t="e" cm="1">
        <f t="array" ref="F2175">_xlfn.IFS(OR($D2175="Fan 50 Hz",$D2175="Fan 440V 60 Hz",$D2175="Fan 460V 50 Hz"),$D2175)</f>
        <v>#N/A</v>
      </c>
      <c r="G2175" t="e" cm="1">
        <f t="array" ref="G2175">_xlfn.IFS(OR($D2175="Hopper 304",$D2175="Hopper 316"),$D2175)</f>
        <v>#N/A</v>
      </c>
      <c r="H2175" t="e" cm="1">
        <f t="array" ref="H2175">_xlfn.IFS(OR($D2175="Vibrating grid",$D2175="Vibrating grid for enlarged design"),$D2175)</f>
        <v>#N/A</v>
      </c>
      <c r="I2175" t="e" cm="1">
        <f t="array" ref="I2175">_xlfn.IFS(OR($D2175="Simple magnetic grid  - 304",$D2175="Simple magnetic grid  - 316",$D2175="Simple and enlarged magnetic grid "),$D2175)</f>
        <v>#N/A</v>
      </c>
      <c r="J2175" t="e" cm="1">
        <f t="array" ref="J2175">_xlfn.IFS(OR($D2175="SMC",$D2175="Simple magnetic grid  - 316.",$D2175="FESTO"),$D2175)</f>
        <v>#N/A</v>
      </c>
    </row>
    <row r="2176" spans="1:10" x14ac:dyDescent="0.2">
      <c r="A2176" t="s">
        <v>22</v>
      </c>
      <c r="B2176" t="s">
        <v>1</v>
      </c>
      <c r="C2176" s="2" t="str">
        <f>_xlfn.XLOOKUP(B2176,Sheet1!$E$2:$E$171,Sheet1!$A$2:$A$171," ",0)</f>
        <v xml:space="preserve"> </v>
      </c>
      <c r="D2176" s="2" t="str">
        <f>_xlfn.XLOOKUP(B2176,Sheet1!$E$2:$E$171,Sheet1!$B$2:$B$171," ",0)</f>
        <v xml:space="preserve"> </v>
      </c>
      <c r="E2176" t="e" cm="1">
        <f t="array" ref="E2176">_xlfn.IFS(OR(D2176="Spl Mounting flange - 304",D2176="Spl Enlarged Mounting flange - 304",D2176="Spl Monoblock - 304",D2176="Dbl Mounting flange - 304",D2176="Dbl Monoblock - 304",D2176="Spl Mounting flange - 316",D2176="Dbl Mounting flange - 316",D2176="Spl Monoblock - 316",D2176="Dbl Mounting flange - 316"),D2176)</f>
        <v>#N/A</v>
      </c>
      <c r="F2176" t="e" cm="1">
        <f t="array" ref="F2176">_xlfn.IFS(OR($D2176="Fan 50 Hz",$D2176="Fan 440V 60 Hz",$D2176="Fan 460V 50 Hz"),$D2176)</f>
        <v>#N/A</v>
      </c>
      <c r="G2176" t="e" cm="1">
        <f t="array" ref="G2176">_xlfn.IFS(OR($D2176="Hopper 304",$D2176="Hopper 316"),$D2176)</f>
        <v>#N/A</v>
      </c>
      <c r="H2176" t="e" cm="1">
        <f t="array" ref="H2176">_xlfn.IFS(OR($D2176="Vibrating grid",$D2176="Vibrating grid for enlarged design"),$D2176)</f>
        <v>#N/A</v>
      </c>
      <c r="I2176" t="e" cm="1">
        <f t="array" ref="I2176">_xlfn.IFS(OR($D2176="Simple magnetic grid  - 304",$D2176="Simple magnetic grid  - 316",$D2176="Simple and enlarged magnetic grid "),$D2176)</f>
        <v>#N/A</v>
      </c>
      <c r="J2176" t="e" cm="1">
        <f t="array" ref="J2176">_xlfn.IFS(OR($D2176="SMC",$D2176="Simple magnetic grid  - 316.",$D2176="FESTO"),$D2176)</f>
        <v>#N/A</v>
      </c>
    </row>
    <row r="2177" spans="1:10" x14ac:dyDescent="0.2">
      <c r="A2177" t="s">
        <v>22</v>
      </c>
      <c r="B2177" t="s">
        <v>84</v>
      </c>
      <c r="C2177" s="2" t="str">
        <f>_xlfn.XLOOKUP(B2177,Sheet1!$E$2:$E$171,Sheet1!$A$2:$A$171," ",0)</f>
        <v xml:space="preserve"> </v>
      </c>
      <c r="D2177" s="2" t="str">
        <f>_xlfn.XLOOKUP(B2177,Sheet1!$E$2:$E$171,Sheet1!$B$2:$B$171," ",0)</f>
        <v xml:space="preserve"> </v>
      </c>
      <c r="E2177" t="e" cm="1">
        <f t="array" ref="E2177">_xlfn.IFS(OR(D2177="Spl Mounting flange - 304",D2177="Spl Enlarged Mounting flange - 304",D2177="Spl Monoblock - 304",D2177="Dbl Mounting flange - 304",D2177="Dbl Monoblock - 304",D2177="Spl Mounting flange - 316",D2177="Dbl Mounting flange - 316",D2177="Spl Monoblock - 316",D2177="Dbl Mounting flange - 316"),D2177)</f>
        <v>#N/A</v>
      </c>
      <c r="F2177" t="e" cm="1">
        <f t="array" ref="F2177">_xlfn.IFS(OR($D2177="Fan 50 Hz",$D2177="Fan 440V 60 Hz",$D2177="Fan 460V 50 Hz"),$D2177)</f>
        <v>#N/A</v>
      </c>
      <c r="G2177" t="e" cm="1">
        <f t="array" ref="G2177">_xlfn.IFS(OR($D2177="Hopper 304",$D2177="Hopper 316"),$D2177)</f>
        <v>#N/A</v>
      </c>
      <c r="H2177" t="e" cm="1">
        <f t="array" ref="H2177">_xlfn.IFS(OR($D2177="Vibrating grid",$D2177="Vibrating grid for enlarged design"),$D2177)</f>
        <v>#N/A</v>
      </c>
      <c r="I2177" t="e" cm="1">
        <f t="array" ref="I2177">_xlfn.IFS(OR($D2177="Simple magnetic grid  - 304",$D2177="Simple magnetic grid  - 316",$D2177="Simple and enlarged magnetic grid "),$D2177)</f>
        <v>#N/A</v>
      </c>
      <c r="J2177" t="e" cm="1">
        <f t="array" ref="J2177">_xlfn.IFS(OR($D2177="SMC",$D2177="Simple magnetic grid  - 316.",$D2177="FESTO"),$D2177)</f>
        <v>#N/A</v>
      </c>
    </row>
    <row r="2178" spans="1:10" x14ac:dyDescent="0.2">
      <c r="A2178" t="s">
        <v>22</v>
      </c>
      <c r="B2178" t="s">
        <v>81</v>
      </c>
      <c r="C2178" s="2" t="str">
        <f>_xlfn.XLOOKUP(B2178,Sheet1!$E$2:$E$171,Sheet1!$A$2:$A$171," ",0)</f>
        <v xml:space="preserve"> </v>
      </c>
      <c r="D2178" s="2" t="str">
        <f>_xlfn.XLOOKUP(B2178,Sheet1!$E$2:$E$171,Sheet1!$B$2:$B$171," ",0)</f>
        <v xml:space="preserve"> </v>
      </c>
      <c r="E2178" t="e" cm="1">
        <f t="array" ref="E2178">_xlfn.IFS(OR(D2178="Spl Mounting flange - 304",D2178="Spl Enlarged Mounting flange - 304",D2178="Spl Monoblock - 304",D2178="Dbl Mounting flange - 304",D2178="Dbl Monoblock - 304",D2178="Spl Mounting flange - 316",D2178="Dbl Mounting flange - 316",D2178="Spl Monoblock - 316",D2178="Dbl Mounting flange - 316"),D2178)</f>
        <v>#N/A</v>
      </c>
      <c r="F2178" t="e" cm="1">
        <f t="array" ref="F2178">_xlfn.IFS(OR($D2178="Fan 50 Hz",$D2178="Fan 440V 60 Hz",$D2178="Fan 460V 50 Hz"),$D2178)</f>
        <v>#N/A</v>
      </c>
      <c r="G2178" t="e" cm="1">
        <f t="array" ref="G2178">_xlfn.IFS(OR($D2178="Hopper 304",$D2178="Hopper 316"),$D2178)</f>
        <v>#N/A</v>
      </c>
      <c r="H2178" t="e" cm="1">
        <f t="array" ref="H2178">_xlfn.IFS(OR($D2178="Vibrating grid",$D2178="Vibrating grid for enlarged design"),$D2178)</f>
        <v>#N/A</v>
      </c>
      <c r="I2178" t="e" cm="1">
        <f t="array" ref="I2178">_xlfn.IFS(OR($D2178="Simple magnetic grid  - 304",$D2178="Simple magnetic grid  - 316",$D2178="Simple and enlarged magnetic grid "),$D2178)</f>
        <v>#N/A</v>
      </c>
      <c r="J2178" t="e" cm="1">
        <f t="array" ref="J2178">_xlfn.IFS(OR($D2178="SMC",$D2178="Simple magnetic grid  - 316.",$D2178="FESTO"),$D2178)</f>
        <v>#N/A</v>
      </c>
    </row>
    <row r="2179" spans="1:10" x14ac:dyDescent="0.2">
      <c r="A2179" t="s">
        <v>22</v>
      </c>
      <c r="B2179" t="s">
        <v>1</v>
      </c>
      <c r="C2179" s="2" t="str">
        <f>_xlfn.XLOOKUP(B2179,Sheet1!$E$2:$E$171,Sheet1!$A$2:$A$171," ",0)</f>
        <v xml:space="preserve"> </v>
      </c>
      <c r="D2179" s="2" t="str">
        <f>_xlfn.XLOOKUP(B2179,Sheet1!$E$2:$E$171,Sheet1!$B$2:$B$171," ",0)</f>
        <v xml:space="preserve"> </v>
      </c>
      <c r="E2179" t="e" cm="1">
        <f t="array" ref="E2179">_xlfn.IFS(OR(D2179="Spl Mounting flange - 304",D2179="Spl Enlarged Mounting flange - 304",D2179="Spl Monoblock - 304",D2179="Dbl Mounting flange - 304",D2179="Dbl Monoblock - 304",D2179="Spl Mounting flange - 316",D2179="Dbl Mounting flange - 316",D2179="Spl Monoblock - 316",D2179="Dbl Mounting flange - 316"),D2179)</f>
        <v>#N/A</v>
      </c>
      <c r="F2179" t="e" cm="1">
        <f t="array" ref="F2179">_xlfn.IFS(OR($D2179="Fan 50 Hz",$D2179="Fan 440V 60 Hz",$D2179="Fan 460V 50 Hz"),$D2179)</f>
        <v>#N/A</v>
      </c>
      <c r="G2179" t="e" cm="1">
        <f t="array" ref="G2179">_xlfn.IFS(OR($D2179="Hopper 304",$D2179="Hopper 316"),$D2179)</f>
        <v>#N/A</v>
      </c>
      <c r="H2179" t="e" cm="1">
        <f t="array" ref="H2179">_xlfn.IFS(OR($D2179="Vibrating grid",$D2179="Vibrating grid for enlarged design"),$D2179)</f>
        <v>#N/A</v>
      </c>
      <c r="I2179" t="e" cm="1">
        <f t="array" ref="I2179">_xlfn.IFS(OR($D2179="Simple magnetic grid  - 304",$D2179="Simple magnetic grid  - 316",$D2179="Simple and enlarged magnetic grid "),$D2179)</f>
        <v>#N/A</v>
      </c>
      <c r="J2179" t="e" cm="1">
        <f t="array" ref="J2179">_xlfn.IFS(OR($D2179="SMC",$D2179="Simple magnetic grid  - 316.",$D2179="FESTO"),$D2179)</f>
        <v>#N/A</v>
      </c>
    </row>
    <row r="2180" spans="1:10" x14ac:dyDescent="0.2">
      <c r="A2180" t="s">
        <v>22</v>
      </c>
      <c r="B2180" t="s">
        <v>353</v>
      </c>
      <c r="C2180" s="2" t="str">
        <f>_xlfn.XLOOKUP(B2180,Sheet1!$E$2:$E$171,Sheet1!$A$2:$A$171," ",0)</f>
        <v xml:space="preserve"> </v>
      </c>
      <c r="D2180" s="2" t="str">
        <f>_xlfn.XLOOKUP(B2180,Sheet1!$E$2:$E$171,Sheet1!$B$2:$B$171," ",0)</f>
        <v xml:space="preserve"> </v>
      </c>
      <c r="E2180" t="e" cm="1">
        <f t="array" ref="E2180">_xlfn.IFS(OR(D2180="Spl Mounting flange - 304",D2180="Spl Enlarged Mounting flange - 304",D2180="Spl Monoblock - 304",D2180="Dbl Mounting flange - 304",D2180="Dbl Monoblock - 304",D2180="Spl Mounting flange - 316",D2180="Dbl Mounting flange - 316",D2180="Spl Monoblock - 316",D2180="Dbl Mounting flange - 316"),D2180)</f>
        <v>#N/A</v>
      </c>
      <c r="F2180" t="e" cm="1">
        <f t="array" ref="F2180">_xlfn.IFS(OR($D2180="Fan 50 Hz",$D2180="Fan 440V 60 Hz",$D2180="Fan 460V 50 Hz"),$D2180)</f>
        <v>#N/A</v>
      </c>
      <c r="G2180" t="e" cm="1">
        <f t="array" ref="G2180">_xlfn.IFS(OR($D2180="Hopper 304",$D2180="Hopper 316"),$D2180)</f>
        <v>#N/A</v>
      </c>
      <c r="H2180" t="e" cm="1">
        <f t="array" ref="H2180">_xlfn.IFS(OR($D2180="Vibrating grid",$D2180="Vibrating grid for enlarged design"),$D2180)</f>
        <v>#N/A</v>
      </c>
      <c r="I2180" t="e" cm="1">
        <f t="array" ref="I2180">_xlfn.IFS(OR($D2180="Simple magnetic grid  - 304",$D2180="Simple magnetic grid  - 316",$D2180="Simple and enlarged magnetic grid "),$D2180)</f>
        <v>#N/A</v>
      </c>
      <c r="J2180" t="e" cm="1">
        <f t="array" ref="J2180">_xlfn.IFS(OR($D2180="SMC",$D2180="Simple magnetic grid  - 316.",$D2180="FESTO"),$D2180)</f>
        <v>#N/A</v>
      </c>
    </row>
    <row r="2181" spans="1:10" x14ac:dyDescent="0.2">
      <c r="A2181" t="s">
        <v>22</v>
      </c>
      <c r="B2181" t="s">
        <v>226</v>
      </c>
      <c r="C2181" s="2" t="str">
        <f>_xlfn.XLOOKUP(B2181,Sheet1!$E$2:$E$171,Sheet1!$A$2:$A$171," ",0)</f>
        <v xml:space="preserve"> </v>
      </c>
      <c r="D2181" s="2" t="str">
        <f>_xlfn.XLOOKUP(B2181,Sheet1!$E$2:$E$171,Sheet1!$B$2:$B$171," ",0)</f>
        <v xml:space="preserve"> </v>
      </c>
      <c r="E2181" t="e" cm="1">
        <f t="array" ref="E2181">_xlfn.IFS(OR(D2181="Spl Mounting flange - 304",D2181="Spl Enlarged Mounting flange - 304",D2181="Spl Monoblock - 304",D2181="Dbl Mounting flange - 304",D2181="Dbl Monoblock - 304",D2181="Spl Mounting flange - 316",D2181="Dbl Mounting flange - 316",D2181="Spl Monoblock - 316",D2181="Dbl Mounting flange - 316"),D2181)</f>
        <v>#N/A</v>
      </c>
      <c r="F2181" t="e" cm="1">
        <f t="array" ref="F2181">_xlfn.IFS(OR($D2181="Fan 50 Hz",$D2181="Fan 440V 60 Hz",$D2181="Fan 460V 50 Hz"),$D2181)</f>
        <v>#N/A</v>
      </c>
      <c r="G2181" t="e" cm="1">
        <f t="array" ref="G2181">_xlfn.IFS(OR($D2181="Hopper 304",$D2181="Hopper 316"),$D2181)</f>
        <v>#N/A</v>
      </c>
      <c r="H2181" t="e" cm="1">
        <f t="array" ref="H2181">_xlfn.IFS(OR($D2181="Vibrating grid",$D2181="Vibrating grid for enlarged design"),$D2181)</f>
        <v>#N/A</v>
      </c>
      <c r="I2181" t="e" cm="1">
        <f t="array" ref="I2181">_xlfn.IFS(OR($D2181="Simple magnetic grid  - 304",$D2181="Simple magnetic grid  - 316",$D2181="Simple and enlarged magnetic grid "),$D2181)</f>
        <v>#N/A</v>
      </c>
      <c r="J2181" t="e" cm="1">
        <f t="array" ref="J2181">_xlfn.IFS(OR($D2181="SMC",$D2181="Simple magnetic grid  - 316.",$D2181="FESTO"),$D2181)</f>
        <v>#N/A</v>
      </c>
    </row>
    <row r="2182" spans="1:10" x14ac:dyDescent="0.2">
      <c r="A2182" t="s">
        <v>22</v>
      </c>
      <c r="B2182" t="s">
        <v>151</v>
      </c>
      <c r="C2182" s="2" t="str">
        <f>_xlfn.XLOOKUP(B2182,Sheet1!$E$2:$E$171,Sheet1!$A$2:$A$171," ",0)</f>
        <v xml:space="preserve"> </v>
      </c>
      <c r="D2182" s="2" t="str">
        <f>_xlfn.XLOOKUP(B2182,Sheet1!$E$2:$E$171,Sheet1!$B$2:$B$171," ",0)</f>
        <v xml:space="preserve"> </v>
      </c>
      <c r="E2182" t="e" cm="1">
        <f t="array" ref="E2182">_xlfn.IFS(OR(D2182="Spl Mounting flange - 304",D2182="Spl Enlarged Mounting flange - 304",D2182="Spl Monoblock - 304",D2182="Dbl Mounting flange - 304",D2182="Dbl Monoblock - 304",D2182="Spl Mounting flange - 316",D2182="Dbl Mounting flange - 316",D2182="Spl Monoblock - 316",D2182="Dbl Mounting flange - 316"),D2182)</f>
        <v>#N/A</v>
      </c>
      <c r="F2182" t="e" cm="1">
        <f t="array" ref="F2182">_xlfn.IFS(OR($D2182="Fan 50 Hz",$D2182="Fan 440V 60 Hz",$D2182="Fan 460V 50 Hz"),$D2182)</f>
        <v>#N/A</v>
      </c>
      <c r="G2182" t="e" cm="1">
        <f t="array" ref="G2182">_xlfn.IFS(OR($D2182="Hopper 304",$D2182="Hopper 316"),$D2182)</f>
        <v>#N/A</v>
      </c>
      <c r="H2182" t="e" cm="1">
        <f t="array" ref="H2182">_xlfn.IFS(OR($D2182="Vibrating grid",$D2182="Vibrating grid for enlarged design"),$D2182)</f>
        <v>#N/A</v>
      </c>
      <c r="I2182" t="e" cm="1">
        <f t="array" ref="I2182">_xlfn.IFS(OR($D2182="Simple magnetic grid  - 304",$D2182="Simple magnetic grid  - 316",$D2182="Simple and enlarged magnetic grid "),$D2182)</f>
        <v>#N/A</v>
      </c>
      <c r="J2182" t="e" cm="1">
        <f t="array" ref="J2182">_xlfn.IFS(OR($D2182="SMC",$D2182="Simple magnetic grid  - 316.",$D2182="FESTO"),$D2182)</f>
        <v>#N/A</v>
      </c>
    </row>
    <row r="2183" spans="1:10" x14ac:dyDescent="0.2">
      <c r="A2183" t="s">
        <v>22</v>
      </c>
      <c r="B2183" t="s">
        <v>71</v>
      </c>
      <c r="C2183" s="2" t="str">
        <f>_xlfn.XLOOKUP(B2183,Sheet1!$E$2:$E$171,Sheet1!$A$2:$A$171," ",0)</f>
        <v xml:space="preserve"> </v>
      </c>
      <c r="D2183" s="2" t="str">
        <f>_xlfn.XLOOKUP(B2183,Sheet1!$E$2:$E$171,Sheet1!$B$2:$B$171," ",0)</f>
        <v xml:space="preserve"> </v>
      </c>
      <c r="E2183" t="e" cm="1">
        <f t="array" ref="E2183">_xlfn.IFS(OR(D2183="Spl Mounting flange - 304",D2183="Spl Enlarged Mounting flange - 304",D2183="Spl Monoblock - 304",D2183="Dbl Mounting flange - 304",D2183="Dbl Monoblock - 304",D2183="Spl Mounting flange - 316",D2183="Dbl Mounting flange - 316",D2183="Spl Monoblock - 316",D2183="Dbl Mounting flange - 316"),D2183)</f>
        <v>#N/A</v>
      </c>
      <c r="F2183" t="e" cm="1">
        <f t="array" ref="F2183">_xlfn.IFS(OR($D2183="Fan 50 Hz",$D2183="Fan 440V 60 Hz",$D2183="Fan 460V 50 Hz"),$D2183)</f>
        <v>#N/A</v>
      </c>
      <c r="G2183" t="e" cm="1">
        <f t="array" ref="G2183">_xlfn.IFS(OR($D2183="Hopper 304",$D2183="Hopper 316"),$D2183)</f>
        <v>#N/A</v>
      </c>
      <c r="H2183" t="e" cm="1">
        <f t="array" ref="H2183">_xlfn.IFS(OR($D2183="Vibrating grid",$D2183="Vibrating grid for enlarged design"),$D2183)</f>
        <v>#N/A</v>
      </c>
      <c r="I2183" t="e" cm="1">
        <f t="array" ref="I2183">_xlfn.IFS(OR($D2183="Simple magnetic grid  - 304",$D2183="Simple magnetic grid  - 316",$D2183="Simple and enlarged magnetic grid "),$D2183)</f>
        <v>#N/A</v>
      </c>
      <c r="J2183" t="e" cm="1">
        <f t="array" ref="J2183">_xlfn.IFS(OR($D2183="SMC",$D2183="Simple magnetic grid  - 316.",$D2183="FESTO"),$D2183)</f>
        <v>#N/A</v>
      </c>
    </row>
    <row r="2184" spans="1:10" x14ac:dyDescent="0.2">
      <c r="A2184" t="s">
        <v>22</v>
      </c>
      <c r="B2184" t="s">
        <v>352</v>
      </c>
      <c r="C2184" s="2" t="str">
        <f>_xlfn.XLOOKUP(B2184,Sheet1!$E$2:$E$171,Sheet1!$A$2:$A$171," ",0)</f>
        <v xml:space="preserve"> </v>
      </c>
      <c r="D2184" s="2" t="str">
        <f>_xlfn.XLOOKUP(B2184,Sheet1!$E$2:$E$171,Sheet1!$B$2:$B$171," ",0)</f>
        <v xml:space="preserve"> </v>
      </c>
      <c r="E2184" t="e" cm="1">
        <f t="array" ref="E2184">_xlfn.IFS(OR(D2184="Spl Mounting flange - 304",D2184="Spl Enlarged Mounting flange - 304",D2184="Spl Monoblock - 304",D2184="Dbl Mounting flange - 304",D2184="Dbl Monoblock - 304",D2184="Spl Mounting flange - 316",D2184="Dbl Mounting flange - 316",D2184="Spl Monoblock - 316",D2184="Dbl Mounting flange - 316"),D2184)</f>
        <v>#N/A</v>
      </c>
      <c r="F2184" t="e" cm="1">
        <f t="array" ref="F2184">_xlfn.IFS(OR($D2184="Fan 50 Hz",$D2184="Fan 440V 60 Hz",$D2184="Fan 460V 50 Hz"),$D2184)</f>
        <v>#N/A</v>
      </c>
      <c r="G2184" t="e" cm="1">
        <f t="array" ref="G2184">_xlfn.IFS(OR($D2184="Hopper 304",$D2184="Hopper 316"),$D2184)</f>
        <v>#N/A</v>
      </c>
      <c r="H2184" t="e" cm="1">
        <f t="array" ref="H2184">_xlfn.IFS(OR($D2184="Vibrating grid",$D2184="Vibrating grid for enlarged design"),$D2184)</f>
        <v>#N/A</v>
      </c>
      <c r="I2184" t="e" cm="1">
        <f t="array" ref="I2184">_xlfn.IFS(OR($D2184="Simple magnetic grid  - 304",$D2184="Simple magnetic grid  - 316",$D2184="Simple and enlarged magnetic grid "),$D2184)</f>
        <v>#N/A</v>
      </c>
      <c r="J2184" t="e" cm="1">
        <f t="array" ref="J2184">_xlfn.IFS(OR($D2184="SMC",$D2184="Simple magnetic grid  - 316.",$D2184="FESTO"),$D2184)</f>
        <v>#N/A</v>
      </c>
    </row>
    <row r="2185" spans="1:10" x14ac:dyDescent="0.2">
      <c r="A2185" t="s">
        <v>22</v>
      </c>
      <c r="B2185" t="s">
        <v>1</v>
      </c>
      <c r="C2185" s="2" t="str">
        <f>_xlfn.XLOOKUP(B2185,Sheet1!$E$2:$E$171,Sheet1!$A$2:$A$171," ",0)</f>
        <v xml:space="preserve"> </v>
      </c>
      <c r="D2185" s="2" t="str">
        <f>_xlfn.XLOOKUP(B2185,Sheet1!$E$2:$E$171,Sheet1!$B$2:$B$171," ",0)</f>
        <v xml:space="preserve"> </v>
      </c>
      <c r="E2185" t="e" cm="1">
        <f t="array" ref="E2185">_xlfn.IFS(OR(D2185="Spl Mounting flange - 304",D2185="Spl Enlarged Mounting flange - 304",D2185="Spl Monoblock - 304",D2185="Dbl Mounting flange - 304",D2185="Dbl Monoblock - 304",D2185="Spl Mounting flange - 316",D2185="Dbl Mounting flange - 316",D2185="Spl Monoblock - 316",D2185="Dbl Mounting flange - 316"),D2185)</f>
        <v>#N/A</v>
      </c>
      <c r="F2185" t="e" cm="1">
        <f t="array" ref="F2185">_xlfn.IFS(OR($D2185="Fan 50 Hz",$D2185="Fan 440V 60 Hz",$D2185="Fan 460V 50 Hz"),$D2185)</f>
        <v>#N/A</v>
      </c>
      <c r="G2185" t="e" cm="1">
        <f t="array" ref="G2185">_xlfn.IFS(OR($D2185="Hopper 304",$D2185="Hopper 316"),$D2185)</f>
        <v>#N/A</v>
      </c>
      <c r="H2185" t="e" cm="1">
        <f t="array" ref="H2185">_xlfn.IFS(OR($D2185="Vibrating grid",$D2185="Vibrating grid for enlarged design"),$D2185)</f>
        <v>#N/A</v>
      </c>
      <c r="I2185" t="e" cm="1">
        <f t="array" ref="I2185">_xlfn.IFS(OR($D2185="Simple magnetic grid  - 304",$D2185="Simple magnetic grid  - 316",$D2185="Simple and enlarged magnetic grid "),$D2185)</f>
        <v>#N/A</v>
      </c>
      <c r="J2185" t="e" cm="1">
        <f t="array" ref="J2185">_xlfn.IFS(OR($D2185="SMC",$D2185="Simple magnetic grid  - 316.",$D2185="FESTO"),$D2185)</f>
        <v>#N/A</v>
      </c>
    </row>
    <row r="2186" spans="1:10" x14ac:dyDescent="0.2">
      <c r="A2186" t="s">
        <v>22</v>
      </c>
      <c r="B2186" t="s">
        <v>1</v>
      </c>
      <c r="C2186" s="2" t="str">
        <f>_xlfn.XLOOKUP(B2186,Sheet1!$E$2:$E$171,Sheet1!$A$2:$A$171," ",0)</f>
        <v xml:space="preserve"> </v>
      </c>
      <c r="D2186" s="2" t="str">
        <f>_xlfn.XLOOKUP(B2186,Sheet1!$E$2:$E$171,Sheet1!$B$2:$B$171," ",0)</f>
        <v xml:space="preserve"> </v>
      </c>
      <c r="E2186" t="e" cm="1">
        <f t="array" ref="E2186">_xlfn.IFS(OR(D2186="Spl Mounting flange - 304",D2186="Spl Enlarged Mounting flange - 304",D2186="Spl Monoblock - 304",D2186="Dbl Mounting flange - 304",D2186="Dbl Monoblock - 304",D2186="Spl Mounting flange - 316",D2186="Dbl Mounting flange - 316",D2186="Spl Monoblock - 316",D2186="Dbl Mounting flange - 316"),D2186)</f>
        <v>#N/A</v>
      </c>
      <c r="F2186" t="e" cm="1">
        <f t="array" ref="F2186">_xlfn.IFS(OR($D2186="Fan 50 Hz",$D2186="Fan 440V 60 Hz",$D2186="Fan 460V 50 Hz"),$D2186)</f>
        <v>#N/A</v>
      </c>
      <c r="G2186" t="e" cm="1">
        <f t="array" ref="G2186">_xlfn.IFS(OR($D2186="Hopper 304",$D2186="Hopper 316"),$D2186)</f>
        <v>#N/A</v>
      </c>
      <c r="H2186" t="e" cm="1">
        <f t="array" ref="H2186">_xlfn.IFS(OR($D2186="Vibrating grid",$D2186="Vibrating grid for enlarged design"),$D2186)</f>
        <v>#N/A</v>
      </c>
      <c r="I2186" t="e" cm="1">
        <f t="array" ref="I2186">_xlfn.IFS(OR($D2186="Simple magnetic grid  - 304",$D2186="Simple magnetic grid  - 316",$D2186="Simple and enlarged magnetic grid "),$D2186)</f>
        <v>#N/A</v>
      </c>
      <c r="J2186" t="e" cm="1">
        <f t="array" ref="J2186">_xlfn.IFS(OR($D2186="SMC",$D2186="Simple magnetic grid  - 316.",$D2186="FESTO"),$D2186)</f>
        <v>#N/A</v>
      </c>
    </row>
    <row r="2187" spans="1:10" x14ac:dyDescent="0.2">
      <c r="A2187" t="s">
        <v>22</v>
      </c>
      <c r="B2187" t="s">
        <v>158</v>
      </c>
      <c r="C2187" s="2" t="str">
        <f>_xlfn.XLOOKUP(B2187,Sheet1!$E$2:$E$171,Sheet1!$A$2:$A$171," ",0)</f>
        <v xml:space="preserve"> </v>
      </c>
      <c r="D2187" s="2" t="str">
        <f>_xlfn.XLOOKUP(B2187,Sheet1!$E$2:$E$171,Sheet1!$B$2:$B$171," ",0)</f>
        <v xml:space="preserve"> </v>
      </c>
      <c r="E2187" t="e" cm="1">
        <f t="array" ref="E2187">_xlfn.IFS(OR(D2187="Spl Mounting flange - 304",D2187="Spl Enlarged Mounting flange - 304",D2187="Spl Monoblock - 304",D2187="Dbl Mounting flange - 304",D2187="Dbl Monoblock - 304",D2187="Spl Mounting flange - 316",D2187="Dbl Mounting flange - 316",D2187="Spl Monoblock - 316",D2187="Dbl Mounting flange - 316"),D2187)</f>
        <v>#N/A</v>
      </c>
      <c r="F2187" t="e" cm="1">
        <f t="array" ref="F2187">_xlfn.IFS(OR($D2187="Fan 50 Hz",$D2187="Fan 440V 60 Hz",$D2187="Fan 460V 50 Hz"),$D2187)</f>
        <v>#N/A</v>
      </c>
      <c r="G2187" t="e" cm="1">
        <f t="array" ref="G2187">_xlfn.IFS(OR($D2187="Hopper 304",$D2187="Hopper 316"),$D2187)</f>
        <v>#N/A</v>
      </c>
      <c r="H2187" t="e" cm="1">
        <f t="array" ref="H2187">_xlfn.IFS(OR($D2187="Vibrating grid",$D2187="Vibrating grid for enlarged design"),$D2187)</f>
        <v>#N/A</v>
      </c>
      <c r="I2187" t="e" cm="1">
        <f t="array" ref="I2187">_xlfn.IFS(OR($D2187="Simple magnetic grid  - 304",$D2187="Simple magnetic grid  - 316",$D2187="Simple and enlarged magnetic grid "),$D2187)</f>
        <v>#N/A</v>
      </c>
      <c r="J2187" t="e" cm="1">
        <f t="array" ref="J2187">_xlfn.IFS(OR($D2187="SMC",$D2187="Simple magnetic grid  - 316.",$D2187="FESTO"),$D2187)</f>
        <v>#N/A</v>
      </c>
    </row>
    <row r="2188" spans="1:10" x14ac:dyDescent="0.2">
      <c r="A2188" t="s">
        <v>22</v>
      </c>
      <c r="B2188" t="s">
        <v>351</v>
      </c>
      <c r="C2188" s="2" t="str">
        <f>_xlfn.XLOOKUP(B2188,Sheet1!$E$2:$E$171,Sheet1!$A$2:$A$171," ",0)</f>
        <v xml:space="preserve"> </v>
      </c>
      <c r="D2188" s="2" t="str">
        <f>_xlfn.XLOOKUP(B2188,Sheet1!$E$2:$E$171,Sheet1!$B$2:$B$171," ",0)</f>
        <v xml:space="preserve"> </v>
      </c>
      <c r="E2188" t="e" cm="1">
        <f t="array" ref="E2188">_xlfn.IFS(OR(D2188="Spl Mounting flange - 304",D2188="Spl Enlarged Mounting flange - 304",D2188="Spl Monoblock - 304",D2188="Dbl Mounting flange - 304",D2188="Dbl Monoblock - 304",D2188="Spl Mounting flange - 316",D2188="Dbl Mounting flange - 316",D2188="Spl Monoblock - 316",D2188="Dbl Mounting flange - 316"),D2188)</f>
        <v>#N/A</v>
      </c>
      <c r="F2188" t="e" cm="1">
        <f t="array" ref="F2188">_xlfn.IFS(OR($D2188="Fan 50 Hz",$D2188="Fan 440V 60 Hz",$D2188="Fan 460V 50 Hz"),$D2188)</f>
        <v>#N/A</v>
      </c>
      <c r="G2188" t="e" cm="1">
        <f t="array" ref="G2188">_xlfn.IFS(OR($D2188="Hopper 304",$D2188="Hopper 316"),$D2188)</f>
        <v>#N/A</v>
      </c>
      <c r="H2188" t="e" cm="1">
        <f t="array" ref="H2188">_xlfn.IFS(OR($D2188="Vibrating grid",$D2188="Vibrating grid for enlarged design"),$D2188)</f>
        <v>#N/A</v>
      </c>
      <c r="I2188" t="e" cm="1">
        <f t="array" ref="I2188">_xlfn.IFS(OR($D2188="Simple magnetic grid  - 304",$D2188="Simple magnetic grid  - 316",$D2188="Simple and enlarged magnetic grid "),$D2188)</f>
        <v>#N/A</v>
      </c>
      <c r="J2188" t="e" cm="1">
        <f t="array" ref="J2188">_xlfn.IFS(OR($D2188="SMC",$D2188="Simple magnetic grid  - 316.",$D2188="FESTO"),$D2188)</f>
        <v>#N/A</v>
      </c>
    </row>
    <row r="2189" spans="1:10" x14ac:dyDescent="0.2">
      <c r="A2189" t="s">
        <v>22</v>
      </c>
      <c r="B2189" t="s">
        <v>149</v>
      </c>
      <c r="C2189" s="2" t="str">
        <f>_xlfn.XLOOKUP(B2189,Sheet1!$E$2:$E$171,Sheet1!$A$2:$A$171," ",0)</f>
        <v xml:space="preserve"> </v>
      </c>
      <c r="D2189" s="2" t="str">
        <f>_xlfn.XLOOKUP(B2189,Sheet1!$E$2:$E$171,Sheet1!$B$2:$B$171," ",0)</f>
        <v xml:space="preserve"> </v>
      </c>
      <c r="E2189" t="e" cm="1">
        <f t="array" ref="E2189">_xlfn.IFS(OR(D2189="Spl Mounting flange - 304",D2189="Spl Enlarged Mounting flange - 304",D2189="Spl Monoblock - 304",D2189="Dbl Mounting flange - 304",D2189="Dbl Monoblock - 304",D2189="Spl Mounting flange - 316",D2189="Dbl Mounting flange - 316",D2189="Spl Monoblock - 316",D2189="Dbl Mounting flange - 316"),D2189)</f>
        <v>#N/A</v>
      </c>
      <c r="F2189" t="e" cm="1">
        <f t="array" ref="F2189">_xlfn.IFS(OR($D2189="Fan 50 Hz",$D2189="Fan 440V 60 Hz",$D2189="Fan 460V 50 Hz"),$D2189)</f>
        <v>#N/A</v>
      </c>
      <c r="G2189" t="e" cm="1">
        <f t="array" ref="G2189">_xlfn.IFS(OR($D2189="Hopper 304",$D2189="Hopper 316"),$D2189)</f>
        <v>#N/A</v>
      </c>
      <c r="H2189" t="e" cm="1">
        <f t="array" ref="H2189">_xlfn.IFS(OR($D2189="Vibrating grid",$D2189="Vibrating grid for enlarged design"),$D2189)</f>
        <v>#N/A</v>
      </c>
      <c r="I2189" t="e" cm="1">
        <f t="array" ref="I2189">_xlfn.IFS(OR($D2189="Simple magnetic grid  - 304",$D2189="Simple magnetic grid  - 316",$D2189="Simple and enlarged magnetic grid "),$D2189)</f>
        <v>#N/A</v>
      </c>
      <c r="J2189" t="e" cm="1">
        <f t="array" ref="J2189">_xlfn.IFS(OR($D2189="SMC",$D2189="Simple magnetic grid  - 316.",$D2189="FESTO"),$D2189)</f>
        <v>#N/A</v>
      </c>
    </row>
    <row r="2190" spans="1:10" x14ac:dyDescent="0.2">
      <c r="A2190" t="s">
        <v>22</v>
      </c>
      <c r="B2190" t="s">
        <v>69</v>
      </c>
      <c r="C2190" s="2" t="str">
        <f>_xlfn.XLOOKUP(B2190,Sheet1!$E$2:$E$171,Sheet1!$A$2:$A$171," ",0)</f>
        <v xml:space="preserve"> </v>
      </c>
      <c r="D2190" s="2" t="str">
        <f>_xlfn.XLOOKUP(B2190,Sheet1!$E$2:$E$171,Sheet1!$B$2:$B$171," ",0)</f>
        <v xml:space="preserve"> </v>
      </c>
      <c r="E2190" t="e" cm="1">
        <f t="array" ref="E2190">_xlfn.IFS(OR(D2190="Spl Mounting flange - 304",D2190="Spl Enlarged Mounting flange - 304",D2190="Spl Monoblock - 304",D2190="Dbl Mounting flange - 304",D2190="Dbl Monoblock - 304",D2190="Spl Mounting flange - 316",D2190="Dbl Mounting flange - 316",D2190="Spl Monoblock - 316",D2190="Dbl Mounting flange - 316"),D2190)</f>
        <v>#N/A</v>
      </c>
      <c r="F2190" t="e" cm="1">
        <f t="array" ref="F2190">_xlfn.IFS(OR($D2190="Fan 50 Hz",$D2190="Fan 440V 60 Hz",$D2190="Fan 460V 50 Hz"),$D2190)</f>
        <v>#N/A</v>
      </c>
      <c r="G2190" t="e" cm="1">
        <f t="array" ref="G2190">_xlfn.IFS(OR($D2190="Hopper 304",$D2190="Hopper 316"),$D2190)</f>
        <v>#N/A</v>
      </c>
      <c r="H2190" t="e" cm="1">
        <f t="array" ref="H2190">_xlfn.IFS(OR($D2190="Vibrating grid",$D2190="Vibrating grid for enlarged design"),$D2190)</f>
        <v>#N/A</v>
      </c>
      <c r="I2190" t="e" cm="1">
        <f t="array" ref="I2190">_xlfn.IFS(OR($D2190="Simple magnetic grid  - 304",$D2190="Simple magnetic grid  - 316",$D2190="Simple and enlarged magnetic grid "),$D2190)</f>
        <v>#N/A</v>
      </c>
      <c r="J2190" t="e" cm="1">
        <f t="array" ref="J2190">_xlfn.IFS(OR($D2190="SMC",$D2190="Simple magnetic grid  - 316.",$D2190="FESTO"),$D2190)</f>
        <v>#N/A</v>
      </c>
    </row>
    <row r="2191" spans="1:10" x14ac:dyDescent="0.2">
      <c r="A2191" t="s">
        <v>22</v>
      </c>
      <c r="B2191" t="s">
        <v>1</v>
      </c>
      <c r="C2191" s="2" t="str">
        <f>_xlfn.XLOOKUP(B2191,Sheet1!$E$2:$E$171,Sheet1!$A$2:$A$171," ",0)</f>
        <v xml:space="preserve"> </v>
      </c>
      <c r="D2191" s="2" t="str">
        <f>_xlfn.XLOOKUP(B2191,Sheet1!$E$2:$E$171,Sheet1!$B$2:$B$171," ",0)</f>
        <v xml:space="preserve"> </v>
      </c>
      <c r="E2191" t="e" cm="1">
        <f t="array" ref="E2191">_xlfn.IFS(OR(D2191="Spl Mounting flange - 304",D2191="Spl Enlarged Mounting flange - 304",D2191="Spl Monoblock - 304",D2191="Dbl Mounting flange - 304",D2191="Dbl Monoblock - 304",D2191="Spl Mounting flange - 316",D2191="Dbl Mounting flange - 316",D2191="Spl Monoblock - 316",D2191="Dbl Mounting flange - 316"),D2191)</f>
        <v>#N/A</v>
      </c>
      <c r="F2191" t="e" cm="1">
        <f t="array" ref="F2191">_xlfn.IFS(OR($D2191="Fan 50 Hz",$D2191="Fan 440V 60 Hz",$D2191="Fan 460V 50 Hz"),$D2191)</f>
        <v>#N/A</v>
      </c>
      <c r="G2191" t="e" cm="1">
        <f t="array" ref="G2191">_xlfn.IFS(OR($D2191="Hopper 304",$D2191="Hopper 316"),$D2191)</f>
        <v>#N/A</v>
      </c>
      <c r="H2191" t="e" cm="1">
        <f t="array" ref="H2191">_xlfn.IFS(OR($D2191="Vibrating grid",$D2191="Vibrating grid for enlarged design"),$D2191)</f>
        <v>#N/A</v>
      </c>
      <c r="I2191" t="e" cm="1">
        <f t="array" ref="I2191">_xlfn.IFS(OR($D2191="Simple magnetic grid  - 304",$D2191="Simple magnetic grid  - 316",$D2191="Simple and enlarged magnetic grid "),$D2191)</f>
        <v>#N/A</v>
      </c>
      <c r="J2191" t="e" cm="1">
        <f t="array" ref="J2191">_xlfn.IFS(OR($D2191="SMC",$D2191="Simple magnetic grid  - 316.",$D2191="FESTO"),$D2191)</f>
        <v>#N/A</v>
      </c>
    </row>
    <row r="2192" spans="1:10" x14ac:dyDescent="0.2">
      <c r="A2192" t="s">
        <v>22</v>
      </c>
      <c r="B2192" t="s">
        <v>1</v>
      </c>
      <c r="C2192" s="2" t="str">
        <f>_xlfn.XLOOKUP(B2192,Sheet1!$E$2:$E$171,Sheet1!$A$2:$A$171," ",0)</f>
        <v xml:space="preserve"> </v>
      </c>
      <c r="D2192" s="2" t="str">
        <f>_xlfn.XLOOKUP(B2192,Sheet1!$E$2:$E$171,Sheet1!$B$2:$B$171," ",0)</f>
        <v xml:space="preserve"> </v>
      </c>
      <c r="E2192" t="e" cm="1">
        <f t="array" ref="E2192">_xlfn.IFS(OR(D2192="Spl Mounting flange - 304",D2192="Spl Enlarged Mounting flange - 304",D2192="Spl Monoblock - 304",D2192="Dbl Mounting flange - 304",D2192="Dbl Monoblock - 304",D2192="Spl Mounting flange - 316",D2192="Dbl Mounting flange - 316",D2192="Spl Monoblock - 316",D2192="Dbl Mounting flange - 316"),D2192)</f>
        <v>#N/A</v>
      </c>
      <c r="F2192" t="e" cm="1">
        <f t="array" ref="F2192">_xlfn.IFS(OR($D2192="Fan 50 Hz",$D2192="Fan 440V 60 Hz",$D2192="Fan 460V 50 Hz"),$D2192)</f>
        <v>#N/A</v>
      </c>
      <c r="G2192" t="e" cm="1">
        <f t="array" ref="G2192">_xlfn.IFS(OR($D2192="Hopper 304",$D2192="Hopper 316"),$D2192)</f>
        <v>#N/A</v>
      </c>
      <c r="H2192" t="e" cm="1">
        <f t="array" ref="H2192">_xlfn.IFS(OR($D2192="Vibrating grid",$D2192="Vibrating grid for enlarged design"),$D2192)</f>
        <v>#N/A</v>
      </c>
      <c r="I2192" t="e" cm="1">
        <f t="array" ref="I2192">_xlfn.IFS(OR($D2192="Simple magnetic grid  - 304",$D2192="Simple magnetic grid  - 316",$D2192="Simple and enlarged magnetic grid "),$D2192)</f>
        <v>#N/A</v>
      </c>
      <c r="J2192" t="e" cm="1">
        <f t="array" ref="J2192">_xlfn.IFS(OR($D2192="SMC",$D2192="Simple magnetic grid  - 316.",$D2192="FESTO"),$D2192)</f>
        <v>#N/A</v>
      </c>
    </row>
    <row r="2193" spans="1:10" x14ac:dyDescent="0.2">
      <c r="A2193" t="s">
        <v>22</v>
      </c>
      <c r="B2193" t="s">
        <v>65</v>
      </c>
      <c r="C2193" s="2" t="str">
        <f>_xlfn.XLOOKUP(B2193,Sheet1!$E$2:$E$171,Sheet1!$A$2:$A$171," ",0)</f>
        <v xml:space="preserve"> </v>
      </c>
      <c r="D2193" s="2" t="str">
        <f>_xlfn.XLOOKUP(B2193,Sheet1!$E$2:$E$171,Sheet1!$B$2:$B$171," ",0)</f>
        <v xml:space="preserve"> </v>
      </c>
      <c r="E2193" t="e" cm="1">
        <f t="array" ref="E2193">_xlfn.IFS(OR(D2193="Spl Mounting flange - 304",D2193="Spl Enlarged Mounting flange - 304",D2193="Spl Monoblock - 304",D2193="Dbl Mounting flange - 304",D2193="Dbl Monoblock - 304",D2193="Spl Mounting flange - 316",D2193="Dbl Mounting flange - 316",D2193="Spl Monoblock - 316",D2193="Dbl Mounting flange - 316"),D2193)</f>
        <v>#N/A</v>
      </c>
      <c r="F2193" t="e" cm="1">
        <f t="array" ref="F2193">_xlfn.IFS(OR($D2193="Fan 50 Hz",$D2193="Fan 440V 60 Hz",$D2193="Fan 460V 50 Hz"),$D2193)</f>
        <v>#N/A</v>
      </c>
      <c r="G2193" t="e" cm="1">
        <f t="array" ref="G2193">_xlfn.IFS(OR($D2193="Hopper 304",$D2193="Hopper 316"),$D2193)</f>
        <v>#N/A</v>
      </c>
      <c r="H2193" t="e" cm="1">
        <f t="array" ref="H2193">_xlfn.IFS(OR($D2193="Vibrating grid",$D2193="Vibrating grid for enlarged design"),$D2193)</f>
        <v>#N/A</v>
      </c>
      <c r="I2193" t="e" cm="1">
        <f t="array" ref="I2193">_xlfn.IFS(OR($D2193="Simple magnetic grid  - 304",$D2193="Simple magnetic grid  - 316",$D2193="Simple and enlarged magnetic grid "),$D2193)</f>
        <v>#N/A</v>
      </c>
      <c r="J2193" t="e" cm="1">
        <f t="array" ref="J2193">_xlfn.IFS(OR($D2193="SMC",$D2193="Simple magnetic grid  - 316.",$D2193="FESTO"),$D2193)</f>
        <v>#N/A</v>
      </c>
    </row>
    <row r="2194" spans="1:10" x14ac:dyDescent="0.2">
      <c r="A2194" t="s">
        <v>22</v>
      </c>
      <c r="B2194" t="s">
        <v>112</v>
      </c>
      <c r="C2194" s="2" t="str">
        <f>_xlfn.XLOOKUP(B2194,Sheet1!$E$2:$E$171,Sheet1!$A$2:$A$171," ",0)</f>
        <v xml:space="preserve"> </v>
      </c>
      <c r="D2194" s="2" t="str">
        <f>_xlfn.XLOOKUP(B2194,Sheet1!$E$2:$E$171,Sheet1!$B$2:$B$171," ",0)</f>
        <v xml:space="preserve"> </v>
      </c>
      <c r="E2194" t="e" cm="1">
        <f t="array" ref="E2194">_xlfn.IFS(OR(D2194="Spl Mounting flange - 304",D2194="Spl Enlarged Mounting flange - 304",D2194="Spl Monoblock - 304",D2194="Dbl Mounting flange - 304",D2194="Dbl Monoblock - 304",D2194="Spl Mounting flange - 316",D2194="Dbl Mounting flange - 316",D2194="Spl Monoblock - 316",D2194="Dbl Mounting flange - 316"),D2194)</f>
        <v>#N/A</v>
      </c>
      <c r="F2194" t="e" cm="1">
        <f t="array" ref="F2194">_xlfn.IFS(OR($D2194="Fan 50 Hz",$D2194="Fan 440V 60 Hz",$D2194="Fan 460V 50 Hz"),$D2194)</f>
        <v>#N/A</v>
      </c>
      <c r="G2194" t="e" cm="1">
        <f t="array" ref="G2194">_xlfn.IFS(OR($D2194="Hopper 304",$D2194="Hopper 316"),$D2194)</f>
        <v>#N/A</v>
      </c>
      <c r="H2194" t="e" cm="1">
        <f t="array" ref="H2194">_xlfn.IFS(OR($D2194="Vibrating grid",$D2194="Vibrating grid for enlarged design"),$D2194)</f>
        <v>#N/A</v>
      </c>
      <c r="I2194" t="e" cm="1">
        <f t="array" ref="I2194">_xlfn.IFS(OR($D2194="Simple magnetic grid  - 304",$D2194="Simple magnetic grid  - 316",$D2194="Simple and enlarged magnetic grid "),$D2194)</f>
        <v>#N/A</v>
      </c>
      <c r="J2194" t="e" cm="1">
        <f t="array" ref="J2194">_xlfn.IFS(OR($D2194="SMC",$D2194="Simple magnetic grid  - 316.",$D2194="FESTO"),$D2194)</f>
        <v>#N/A</v>
      </c>
    </row>
    <row r="2195" spans="1:10" x14ac:dyDescent="0.2">
      <c r="A2195" t="s">
        <v>35</v>
      </c>
      <c r="B2195" t="s">
        <v>1</v>
      </c>
      <c r="C2195" s="2" t="str">
        <f>_xlfn.XLOOKUP(B2195,Sheet1!$E$2:$E$171,Sheet1!$A$2:$A$171," ",0)</f>
        <v xml:space="preserve"> </v>
      </c>
      <c r="D2195" s="2" t="str">
        <f>_xlfn.XLOOKUP(B2195,Sheet1!$E$2:$E$171,Sheet1!$B$2:$B$171," ",0)</f>
        <v xml:space="preserve"> </v>
      </c>
      <c r="E2195" t="e" cm="1">
        <f t="array" ref="E2195">_xlfn.IFS(OR(D2195="Spl Mounting flange - 304",D2195="Spl Enlarged Mounting flange - 304",D2195="Spl Monoblock - 304",D2195="Dbl Mounting flange - 304",D2195="Dbl Monoblock - 304",D2195="Spl Mounting flange - 316",D2195="Dbl Mounting flange - 316",D2195="Spl Monoblock - 316",D2195="Dbl Mounting flange - 316"),D2195)</f>
        <v>#N/A</v>
      </c>
      <c r="F2195" t="e" cm="1">
        <f t="array" ref="F2195">_xlfn.IFS(OR($D2195="Fan 50 Hz",$D2195="Fan 440V 60 Hz",$D2195="Fan 460V 50 Hz"),$D2195)</f>
        <v>#N/A</v>
      </c>
      <c r="G2195" t="e" cm="1">
        <f t="array" ref="G2195">_xlfn.IFS(OR($D2195="Hopper 304",$D2195="Hopper 316"),$D2195)</f>
        <v>#N/A</v>
      </c>
      <c r="H2195" t="e" cm="1">
        <f t="array" ref="H2195">_xlfn.IFS(OR($D2195="Vibrating grid",$D2195="Vibrating grid for enlarged design"),$D2195)</f>
        <v>#N/A</v>
      </c>
      <c r="I2195" t="e" cm="1">
        <f t="array" ref="I2195">_xlfn.IFS(OR($D2195="Simple magnetic grid  - 304",$D2195="Simple magnetic grid  - 316",$D2195="Simple and enlarged magnetic grid "),$D2195)</f>
        <v>#N/A</v>
      </c>
      <c r="J2195" t="e" cm="1">
        <f t="array" ref="J2195">_xlfn.IFS(OR($D2195="SMC",$D2195="Simple magnetic grid  - 316.",$D2195="FESTO"),$D2195)</f>
        <v>#N/A</v>
      </c>
    </row>
    <row r="2196" spans="1:10" x14ac:dyDescent="0.2">
      <c r="A2196" t="s">
        <v>35</v>
      </c>
      <c r="B2196" t="s">
        <v>1</v>
      </c>
      <c r="C2196" s="2" t="str">
        <f>_xlfn.XLOOKUP(B2196,Sheet1!$E$2:$E$171,Sheet1!$A$2:$A$171," ",0)</f>
        <v xml:space="preserve"> </v>
      </c>
      <c r="D2196" s="2" t="str">
        <f>_xlfn.XLOOKUP(B2196,Sheet1!$E$2:$E$171,Sheet1!$B$2:$B$171," ",0)</f>
        <v xml:space="preserve"> </v>
      </c>
      <c r="E2196" t="e" cm="1">
        <f t="array" ref="E2196">_xlfn.IFS(OR(D2196="Spl Mounting flange - 304",D2196="Spl Enlarged Mounting flange - 304",D2196="Spl Monoblock - 304",D2196="Dbl Mounting flange - 304",D2196="Dbl Monoblock - 304",D2196="Spl Mounting flange - 316",D2196="Dbl Mounting flange - 316",D2196="Spl Monoblock - 316",D2196="Dbl Mounting flange - 316"),D2196)</f>
        <v>#N/A</v>
      </c>
      <c r="F2196" t="e" cm="1">
        <f t="array" ref="F2196">_xlfn.IFS(OR($D2196="Fan 50 Hz",$D2196="Fan 440V 60 Hz",$D2196="Fan 460V 50 Hz"),$D2196)</f>
        <v>#N/A</v>
      </c>
      <c r="G2196" t="e" cm="1">
        <f t="array" ref="G2196">_xlfn.IFS(OR($D2196="Hopper 304",$D2196="Hopper 316"),$D2196)</f>
        <v>#N/A</v>
      </c>
      <c r="H2196" t="e" cm="1">
        <f t="array" ref="H2196">_xlfn.IFS(OR($D2196="Vibrating grid",$D2196="Vibrating grid for enlarged design"),$D2196)</f>
        <v>#N/A</v>
      </c>
      <c r="I2196" t="e" cm="1">
        <f t="array" ref="I2196">_xlfn.IFS(OR($D2196="Simple magnetic grid  - 304",$D2196="Simple magnetic grid  - 316",$D2196="Simple and enlarged magnetic grid "),$D2196)</f>
        <v>#N/A</v>
      </c>
      <c r="J2196" t="e" cm="1">
        <f t="array" ref="J2196">_xlfn.IFS(OR($D2196="SMC",$D2196="Simple magnetic grid  - 316.",$D2196="FESTO"),$D2196)</f>
        <v>#N/A</v>
      </c>
    </row>
    <row r="2197" spans="1:10" x14ac:dyDescent="0.2">
      <c r="A2197" t="s">
        <v>35</v>
      </c>
      <c r="B2197" t="s">
        <v>346</v>
      </c>
      <c r="C2197" s="2">
        <f>_xlfn.XLOOKUP(B2197,Sheet1!$E$2:$E$171,Sheet1!$A$2:$A$171," ",0)</f>
        <v>1</v>
      </c>
      <c r="D2197" s="2" t="str">
        <f>_xlfn.XLOOKUP(B2197,Sheet1!$E$2:$E$171,Sheet1!$B$2:$B$171," ",0)</f>
        <v>Spl Mounting flange - 304</v>
      </c>
      <c r="E2197" t="str" cm="1">
        <f t="array" ref="E2197">_xlfn.IFS(OR(D2197="Spl Mounting flange - 304",D2197="Spl Enlarged Mounting flange - 304",D2197="Spl Monoblock - 304",D2197="Dbl Mounting flange - 304",D2197="Dbl Monoblock - 304",D2197="Spl Mounting flange - 316",D2197="Dbl Mounting flange - 316",D2197="Spl Monoblock - 316",D2197="Dbl Mounting flange - 316"),D2197)</f>
        <v>Spl Mounting flange - 304</v>
      </c>
      <c r="F2197" t="e" cm="1">
        <f t="array" ref="F2197">_xlfn.IFS(OR($D2197="Fan 50 Hz",$D2197="Fan 440V 60 Hz",$D2197="Fan 460V 50 Hz"),$D2197)</f>
        <v>#N/A</v>
      </c>
      <c r="G2197" t="e" cm="1">
        <f t="array" ref="G2197">_xlfn.IFS(OR($D2197="Hopper 304",$D2197="Hopper 316"),$D2197)</f>
        <v>#N/A</v>
      </c>
      <c r="H2197" t="e" cm="1">
        <f t="array" ref="H2197">_xlfn.IFS(OR($D2197="Vibrating grid",$D2197="Vibrating grid for enlarged design"),$D2197)</f>
        <v>#N/A</v>
      </c>
      <c r="I2197" t="e" cm="1">
        <f t="array" ref="I2197">_xlfn.IFS(OR($D2197="Simple magnetic grid  - 304",$D2197="Simple magnetic grid  - 316",$D2197="Simple and enlarged magnetic grid "),$D2197)</f>
        <v>#N/A</v>
      </c>
      <c r="J2197" t="e" cm="1">
        <f t="array" ref="J2197">_xlfn.IFS(OR($D2197="SMC",$D2197="Simple magnetic grid  - 316.",$D2197="FESTO"),$D2197)</f>
        <v>#N/A</v>
      </c>
    </row>
    <row r="2198" spans="1:10" x14ac:dyDescent="0.2">
      <c r="A2198" t="s">
        <v>35</v>
      </c>
      <c r="B2198" t="s">
        <v>6</v>
      </c>
      <c r="C2198" s="2">
        <f>_xlfn.XLOOKUP(B2198,Sheet1!$E$2:$E$171,Sheet1!$A$2:$A$171," ",0)</f>
        <v>1</v>
      </c>
      <c r="D2198" s="2" t="str">
        <f>_xlfn.XLOOKUP(B2198,Sheet1!$E$2:$E$171,Sheet1!$B$2:$B$171," ",0)</f>
        <v>Hopper 304</v>
      </c>
      <c r="E2198" t="e" cm="1">
        <f t="array" ref="E2198">_xlfn.IFS(OR(D2198="Spl Mounting flange - 304",D2198="Spl Enlarged Mounting flange - 304",D2198="Spl Monoblock - 304",D2198="Dbl Mounting flange - 304",D2198="Dbl Monoblock - 304",D2198="Spl Mounting flange - 316",D2198="Dbl Mounting flange - 316",D2198="Spl Monoblock - 316",D2198="Dbl Mounting flange - 316"),D2198)</f>
        <v>#N/A</v>
      </c>
      <c r="F2198" t="e" cm="1">
        <f t="array" ref="F2198">_xlfn.IFS(OR($D2198="Fan 50 Hz",$D2198="Fan 440V 60 Hz",$D2198="Fan 460V 50 Hz"),$D2198)</f>
        <v>#N/A</v>
      </c>
      <c r="G2198" t="str" cm="1">
        <f t="array" ref="G2198">_xlfn.IFS(OR($D2198="Hopper 304",$D2198="Hopper 316"),$D2198)</f>
        <v>Hopper 304</v>
      </c>
      <c r="H2198" t="e" cm="1">
        <f t="array" ref="H2198">_xlfn.IFS(OR($D2198="Vibrating grid",$D2198="Vibrating grid for enlarged design"),$D2198)</f>
        <v>#N/A</v>
      </c>
      <c r="I2198" t="e" cm="1">
        <f t="array" ref="I2198">_xlfn.IFS(OR($D2198="Simple magnetic grid  - 304",$D2198="Simple magnetic grid  - 316",$D2198="Simple and enlarged magnetic grid "),$D2198)</f>
        <v>#N/A</v>
      </c>
      <c r="J2198" t="e" cm="1">
        <f t="array" ref="J2198">_xlfn.IFS(OR($D2198="SMC",$D2198="Simple magnetic grid  - 316.",$D2198="FESTO"),$D2198)</f>
        <v>#N/A</v>
      </c>
    </row>
    <row r="2199" spans="1:10" x14ac:dyDescent="0.2">
      <c r="A2199" t="s">
        <v>35</v>
      </c>
      <c r="B2199" t="s">
        <v>1</v>
      </c>
      <c r="C2199" s="2" t="str">
        <f>_xlfn.XLOOKUP(B2199,Sheet1!$E$2:$E$171,Sheet1!$A$2:$A$171," ",0)</f>
        <v xml:space="preserve"> </v>
      </c>
      <c r="D2199" s="2" t="str">
        <f>_xlfn.XLOOKUP(B2199,Sheet1!$E$2:$E$171,Sheet1!$B$2:$B$171," ",0)</f>
        <v xml:space="preserve"> </v>
      </c>
      <c r="E2199" t="e" cm="1">
        <f t="array" ref="E2199">_xlfn.IFS(OR(D2199="Spl Mounting flange - 304",D2199="Spl Enlarged Mounting flange - 304",D2199="Spl Monoblock - 304",D2199="Dbl Mounting flange - 304",D2199="Dbl Monoblock - 304",D2199="Spl Mounting flange - 316",D2199="Dbl Mounting flange - 316",D2199="Spl Monoblock - 316",D2199="Dbl Mounting flange - 316"),D2199)</f>
        <v>#N/A</v>
      </c>
      <c r="F2199" t="e" cm="1">
        <f t="array" ref="F2199">_xlfn.IFS(OR($D2199="Fan 50 Hz",$D2199="Fan 440V 60 Hz",$D2199="Fan 460V 50 Hz"),$D2199)</f>
        <v>#N/A</v>
      </c>
      <c r="G2199" t="e" cm="1">
        <f t="array" ref="G2199">_xlfn.IFS(OR($D2199="Hopper 304",$D2199="Hopper 316"),$D2199)</f>
        <v>#N/A</v>
      </c>
      <c r="H2199" t="e" cm="1">
        <f t="array" ref="H2199">_xlfn.IFS(OR($D2199="Vibrating grid",$D2199="Vibrating grid for enlarged design"),$D2199)</f>
        <v>#N/A</v>
      </c>
      <c r="I2199" t="e" cm="1">
        <f t="array" ref="I2199">_xlfn.IFS(OR($D2199="Simple magnetic grid  - 304",$D2199="Simple magnetic grid  - 316",$D2199="Simple and enlarged magnetic grid "),$D2199)</f>
        <v>#N/A</v>
      </c>
      <c r="J2199" t="e" cm="1">
        <f t="array" ref="J2199">_xlfn.IFS(OR($D2199="SMC",$D2199="Simple magnetic grid  - 316.",$D2199="FESTO"),$D2199)</f>
        <v>#N/A</v>
      </c>
    </row>
    <row r="2200" spans="1:10" x14ac:dyDescent="0.2">
      <c r="A2200" t="s">
        <v>35</v>
      </c>
      <c r="B2200" t="s">
        <v>1</v>
      </c>
      <c r="C2200" s="2" t="str">
        <f>_xlfn.XLOOKUP(B2200,Sheet1!$E$2:$E$171,Sheet1!$A$2:$A$171," ",0)</f>
        <v xml:space="preserve"> </v>
      </c>
      <c r="D2200" s="2" t="str">
        <f>_xlfn.XLOOKUP(B2200,Sheet1!$E$2:$E$171,Sheet1!$B$2:$B$171," ",0)</f>
        <v xml:space="preserve"> </v>
      </c>
      <c r="E2200" t="e" cm="1">
        <f t="array" ref="E2200">_xlfn.IFS(OR(D2200="Spl Mounting flange - 304",D2200="Spl Enlarged Mounting flange - 304",D2200="Spl Monoblock - 304",D2200="Dbl Mounting flange - 304",D2200="Dbl Monoblock - 304",D2200="Spl Mounting flange - 316",D2200="Dbl Mounting flange - 316",D2200="Spl Monoblock - 316",D2200="Dbl Mounting flange - 316"),D2200)</f>
        <v>#N/A</v>
      </c>
      <c r="F2200" t="e" cm="1">
        <f t="array" ref="F2200">_xlfn.IFS(OR($D2200="Fan 50 Hz",$D2200="Fan 440V 60 Hz",$D2200="Fan 460V 50 Hz"),$D2200)</f>
        <v>#N/A</v>
      </c>
      <c r="G2200" t="e" cm="1">
        <f t="array" ref="G2200">_xlfn.IFS(OR($D2200="Hopper 304",$D2200="Hopper 316"),$D2200)</f>
        <v>#N/A</v>
      </c>
      <c r="H2200" t="e" cm="1">
        <f t="array" ref="H2200">_xlfn.IFS(OR($D2200="Vibrating grid",$D2200="Vibrating grid for enlarged design"),$D2200)</f>
        <v>#N/A</v>
      </c>
      <c r="I2200" t="e" cm="1">
        <f t="array" ref="I2200">_xlfn.IFS(OR($D2200="Simple magnetic grid  - 304",$D2200="Simple magnetic grid  - 316",$D2200="Simple and enlarged magnetic grid "),$D2200)</f>
        <v>#N/A</v>
      </c>
      <c r="J2200" t="e" cm="1">
        <f t="array" ref="J2200">_xlfn.IFS(OR($D2200="SMC",$D2200="Simple magnetic grid  - 316.",$D2200="FESTO"),$D2200)</f>
        <v>#N/A</v>
      </c>
    </row>
    <row r="2201" spans="1:10" x14ac:dyDescent="0.2">
      <c r="A2201" t="s">
        <v>35</v>
      </c>
      <c r="B2201" t="s">
        <v>1</v>
      </c>
      <c r="C2201" s="2" t="str">
        <f>_xlfn.XLOOKUP(B2201,Sheet1!$E$2:$E$171,Sheet1!$A$2:$A$171," ",0)</f>
        <v xml:space="preserve"> </v>
      </c>
      <c r="D2201" s="2" t="str">
        <f>_xlfn.XLOOKUP(B2201,Sheet1!$E$2:$E$171,Sheet1!$B$2:$B$171," ",0)</f>
        <v xml:space="preserve"> </v>
      </c>
      <c r="E2201" t="e" cm="1">
        <f t="array" ref="E2201">_xlfn.IFS(OR(D2201="Spl Mounting flange - 304",D2201="Spl Enlarged Mounting flange - 304",D2201="Spl Monoblock - 304",D2201="Dbl Mounting flange - 304",D2201="Dbl Monoblock - 304",D2201="Spl Mounting flange - 316",D2201="Dbl Mounting flange - 316",D2201="Spl Monoblock - 316",D2201="Dbl Mounting flange - 316"),D2201)</f>
        <v>#N/A</v>
      </c>
      <c r="F2201" t="e" cm="1">
        <f t="array" ref="F2201">_xlfn.IFS(OR($D2201="Fan 50 Hz",$D2201="Fan 440V 60 Hz",$D2201="Fan 460V 50 Hz"),$D2201)</f>
        <v>#N/A</v>
      </c>
      <c r="G2201" t="e" cm="1">
        <f t="array" ref="G2201">_xlfn.IFS(OR($D2201="Hopper 304",$D2201="Hopper 316"),$D2201)</f>
        <v>#N/A</v>
      </c>
      <c r="H2201" t="e" cm="1">
        <f t="array" ref="H2201">_xlfn.IFS(OR($D2201="Vibrating grid",$D2201="Vibrating grid for enlarged design"),$D2201)</f>
        <v>#N/A</v>
      </c>
      <c r="I2201" t="e" cm="1">
        <f t="array" ref="I2201">_xlfn.IFS(OR($D2201="Simple magnetic grid  - 304",$D2201="Simple magnetic grid  - 316",$D2201="Simple and enlarged magnetic grid "),$D2201)</f>
        <v>#N/A</v>
      </c>
      <c r="J2201" t="e" cm="1">
        <f t="array" ref="J2201">_xlfn.IFS(OR($D2201="SMC",$D2201="Simple magnetic grid  - 316.",$D2201="FESTO"),$D2201)</f>
        <v>#N/A</v>
      </c>
    </row>
    <row r="2202" spans="1:10" x14ac:dyDescent="0.2">
      <c r="A2202" t="s">
        <v>35</v>
      </c>
      <c r="B2202" t="s">
        <v>127</v>
      </c>
      <c r="C2202" s="2">
        <f>_xlfn.XLOOKUP(B2202,Sheet1!$E$2:$E$171,Sheet1!$A$2:$A$171," ",0)</f>
        <v>1</v>
      </c>
      <c r="D2202" s="2" t="str">
        <f>_xlfn.XLOOKUP(B2202,Sheet1!$E$2:$E$171,Sheet1!$B$2:$B$171," ",0)</f>
        <v>Fan 50 Hz</v>
      </c>
      <c r="E2202" t="e" cm="1">
        <f t="array" ref="E2202">_xlfn.IFS(OR(D2202="Spl Mounting flange - 304",D2202="Spl Enlarged Mounting flange - 304",D2202="Spl Monoblock - 304",D2202="Dbl Mounting flange - 304",D2202="Dbl Monoblock - 304",D2202="Spl Mounting flange - 316",D2202="Dbl Mounting flange - 316",D2202="Spl Monoblock - 316",D2202="Dbl Mounting flange - 316"),D2202)</f>
        <v>#N/A</v>
      </c>
      <c r="F2202" t="str" cm="1">
        <f t="array" ref="F2202">_xlfn.IFS(OR($D2202="Fan 50 Hz",$D2202="Fan 440V 60 Hz",$D2202="Fan 460V 50 Hz"),$D2202)</f>
        <v>Fan 50 Hz</v>
      </c>
      <c r="G2202" t="e" cm="1">
        <f t="array" ref="G2202">_xlfn.IFS(OR($D2202="Hopper 304",$D2202="Hopper 316"),$D2202)</f>
        <v>#N/A</v>
      </c>
      <c r="H2202" t="e" cm="1">
        <f t="array" ref="H2202">_xlfn.IFS(OR($D2202="Vibrating grid",$D2202="Vibrating grid for enlarged design"),$D2202)</f>
        <v>#N/A</v>
      </c>
      <c r="I2202" t="e" cm="1">
        <f t="array" ref="I2202">_xlfn.IFS(OR($D2202="Simple magnetic grid  - 304",$D2202="Simple magnetic grid  - 316",$D2202="Simple and enlarged magnetic grid "),$D2202)</f>
        <v>#N/A</v>
      </c>
      <c r="J2202" t="e" cm="1">
        <f t="array" ref="J2202">_xlfn.IFS(OR($D2202="SMC",$D2202="Simple magnetic grid  - 316.",$D2202="FESTO"),$D2202)</f>
        <v>#N/A</v>
      </c>
    </row>
    <row r="2203" spans="1:10" x14ac:dyDescent="0.2">
      <c r="A2203" t="s">
        <v>35</v>
      </c>
      <c r="B2203" t="s">
        <v>150</v>
      </c>
      <c r="C2203" s="2" t="str">
        <f>_xlfn.XLOOKUP(B2203,Sheet1!$E$2:$E$171,Sheet1!$A$2:$A$171," ",0)</f>
        <v xml:space="preserve"> </v>
      </c>
      <c r="D2203" s="2" t="str">
        <f>_xlfn.XLOOKUP(B2203,Sheet1!$E$2:$E$171,Sheet1!$B$2:$B$171," ",0)</f>
        <v xml:space="preserve"> </v>
      </c>
      <c r="E2203" t="e" cm="1">
        <f t="array" ref="E2203">_xlfn.IFS(OR(D2203="Spl Mounting flange - 304",D2203="Spl Enlarged Mounting flange - 304",D2203="Spl Monoblock - 304",D2203="Dbl Mounting flange - 304",D2203="Dbl Monoblock - 304",D2203="Spl Mounting flange - 316",D2203="Dbl Mounting flange - 316",D2203="Spl Monoblock - 316",D2203="Dbl Mounting flange - 316"),D2203)</f>
        <v>#N/A</v>
      </c>
      <c r="F2203" t="e" cm="1">
        <f t="array" ref="F2203">_xlfn.IFS(OR($D2203="Fan 50 Hz",$D2203="Fan 440V 60 Hz",$D2203="Fan 460V 50 Hz"),$D2203)</f>
        <v>#N/A</v>
      </c>
      <c r="G2203" t="e" cm="1">
        <f t="array" ref="G2203">_xlfn.IFS(OR($D2203="Hopper 304",$D2203="Hopper 316"),$D2203)</f>
        <v>#N/A</v>
      </c>
      <c r="H2203" t="e" cm="1">
        <f t="array" ref="H2203">_xlfn.IFS(OR($D2203="Vibrating grid",$D2203="Vibrating grid for enlarged design"),$D2203)</f>
        <v>#N/A</v>
      </c>
      <c r="I2203" t="e" cm="1">
        <f t="array" ref="I2203">_xlfn.IFS(OR($D2203="Simple magnetic grid  - 304",$D2203="Simple magnetic grid  - 316",$D2203="Simple and enlarged magnetic grid "),$D2203)</f>
        <v>#N/A</v>
      </c>
      <c r="J2203" t="e" cm="1">
        <f t="array" ref="J2203">_xlfn.IFS(OR($D2203="SMC",$D2203="Simple magnetic grid  - 316.",$D2203="FESTO"),$D2203)</f>
        <v>#N/A</v>
      </c>
    </row>
    <row r="2204" spans="1:10" x14ac:dyDescent="0.2">
      <c r="A2204" t="s">
        <v>35</v>
      </c>
      <c r="B2204" t="s">
        <v>226</v>
      </c>
      <c r="C2204" s="2" t="str">
        <f>_xlfn.XLOOKUP(B2204,Sheet1!$E$2:$E$171,Sheet1!$A$2:$A$171," ",0)</f>
        <v xml:space="preserve"> </v>
      </c>
      <c r="D2204" s="2" t="str">
        <f>_xlfn.XLOOKUP(B2204,Sheet1!$E$2:$E$171,Sheet1!$B$2:$B$171," ",0)</f>
        <v xml:space="preserve"> </v>
      </c>
      <c r="E2204" t="e" cm="1">
        <f t="array" ref="E2204">_xlfn.IFS(OR(D2204="Spl Mounting flange - 304",D2204="Spl Enlarged Mounting flange - 304",D2204="Spl Monoblock - 304",D2204="Dbl Mounting flange - 304",D2204="Dbl Monoblock - 304",D2204="Spl Mounting flange - 316",D2204="Dbl Mounting flange - 316",D2204="Spl Monoblock - 316",D2204="Dbl Mounting flange - 316"),D2204)</f>
        <v>#N/A</v>
      </c>
      <c r="F2204" t="e" cm="1">
        <f t="array" ref="F2204">_xlfn.IFS(OR($D2204="Fan 50 Hz",$D2204="Fan 440V 60 Hz",$D2204="Fan 460V 50 Hz"),$D2204)</f>
        <v>#N/A</v>
      </c>
      <c r="G2204" t="e" cm="1">
        <f t="array" ref="G2204">_xlfn.IFS(OR($D2204="Hopper 304",$D2204="Hopper 316"),$D2204)</f>
        <v>#N/A</v>
      </c>
      <c r="H2204" t="e" cm="1">
        <f t="array" ref="H2204">_xlfn.IFS(OR($D2204="Vibrating grid",$D2204="Vibrating grid for enlarged design"),$D2204)</f>
        <v>#N/A</v>
      </c>
      <c r="I2204" t="e" cm="1">
        <f t="array" ref="I2204">_xlfn.IFS(OR($D2204="Simple magnetic grid  - 304",$D2204="Simple magnetic grid  - 316",$D2204="Simple and enlarged magnetic grid "),$D2204)</f>
        <v>#N/A</v>
      </c>
      <c r="J2204" t="e" cm="1">
        <f t="array" ref="J2204">_xlfn.IFS(OR($D2204="SMC",$D2204="Simple magnetic grid  - 316.",$D2204="FESTO"),$D2204)</f>
        <v>#N/A</v>
      </c>
    </row>
    <row r="2205" spans="1:10" x14ac:dyDescent="0.2">
      <c r="A2205" t="s">
        <v>35</v>
      </c>
      <c r="B2205" t="s">
        <v>300</v>
      </c>
      <c r="C2205" s="2" t="str">
        <f>_xlfn.XLOOKUP(B2205,Sheet1!$E$2:$E$171,Sheet1!$A$2:$A$171," ",0)</f>
        <v xml:space="preserve"> </v>
      </c>
      <c r="D2205" s="2" t="str">
        <f>_xlfn.XLOOKUP(B2205,Sheet1!$E$2:$E$171,Sheet1!$B$2:$B$171," ",0)</f>
        <v xml:space="preserve"> </v>
      </c>
      <c r="E2205" t="e" cm="1">
        <f t="array" ref="E2205">_xlfn.IFS(OR(D2205="Spl Mounting flange - 304",D2205="Spl Enlarged Mounting flange - 304",D2205="Spl Monoblock - 304",D2205="Dbl Mounting flange - 304",D2205="Dbl Monoblock - 304",D2205="Spl Mounting flange - 316",D2205="Dbl Mounting flange - 316",D2205="Spl Monoblock - 316",D2205="Dbl Mounting flange - 316"),D2205)</f>
        <v>#N/A</v>
      </c>
      <c r="F2205" t="e" cm="1">
        <f t="array" ref="F2205">_xlfn.IFS(OR($D2205="Fan 50 Hz",$D2205="Fan 440V 60 Hz",$D2205="Fan 460V 50 Hz"),$D2205)</f>
        <v>#N/A</v>
      </c>
      <c r="G2205" t="e" cm="1">
        <f t="array" ref="G2205">_xlfn.IFS(OR($D2205="Hopper 304",$D2205="Hopper 316"),$D2205)</f>
        <v>#N/A</v>
      </c>
      <c r="H2205" t="e" cm="1">
        <f t="array" ref="H2205">_xlfn.IFS(OR($D2205="Vibrating grid",$D2205="Vibrating grid for enlarged design"),$D2205)</f>
        <v>#N/A</v>
      </c>
      <c r="I2205" t="e" cm="1">
        <f t="array" ref="I2205">_xlfn.IFS(OR($D2205="Simple magnetic grid  - 304",$D2205="Simple magnetic grid  - 316",$D2205="Simple and enlarged magnetic grid "),$D2205)</f>
        <v>#N/A</v>
      </c>
      <c r="J2205" t="e" cm="1">
        <f t="array" ref="J2205">_xlfn.IFS(OR($D2205="SMC",$D2205="Simple magnetic grid  - 316.",$D2205="FESTO"),$D2205)</f>
        <v>#N/A</v>
      </c>
    </row>
    <row r="2206" spans="1:10" x14ac:dyDescent="0.2">
      <c r="A2206" t="s">
        <v>35</v>
      </c>
      <c r="B2206" t="s">
        <v>1</v>
      </c>
      <c r="C2206" s="2" t="str">
        <f>_xlfn.XLOOKUP(B2206,Sheet1!$E$2:$E$171,Sheet1!$A$2:$A$171," ",0)</f>
        <v xml:space="preserve"> </v>
      </c>
      <c r="D2206" s="2" t="str">
        <f>_xlfn.XLOOKUP(B2206,Sheet1!$E$2:$E$171,Sheet1!$B$2:$B$171," ",0)</f>
        <v xml:space="preserve"> </v>
      </c>
      <c r="E2206" t="e" cm="1">
        <f t="array" ref="E2206">_xlfn.IFS(OR(D2206="Spl Mounting flange - 304",D2206="Spl Enlarged Mounting flange - 304",D2206="Spl Monoblock - 304",D2206="Dbl Mounting flange - 304",D2206="Dbl Monoblock - 304",D2206="Spl Mounting flange - 316",D2206="Dbl Mounting flange - 316",D2206="Spl Monoblock - 316",D2206="Dbl Mounting flange - 316"),D2206)</f>
        <v>#N/A</v>
      </c>
      <c r="F2206" t="e" cm="1">
        <f t="array" ref="F2206">_xlfn.IFS(OR($D2206="Fan 50 Hz",$D2206="Fan 440V 60 Hz",$D2206="Fan 460V 50 Hz"),$D2206)</f>
        <v>#N/A</v>
      </c>
      <c r="G2206" t="e" cm="1">
        <f t="array" ref="G2206">_xlfn.IFS(OR($D2206="Hopper 304",$D2206="Hopper 316"),$D2206)</f>
        <v>#N/A</v>
      </c>
      <c r="H2206" t="e" cm="1">
        <f t="array" ref="H2206">_xlfn.IFS(OR($D2206="Vibrating grid",$D2206="Vibrating grid for enlarged design"),$D2206)</f>
        <v>#N/A</v>
      </c>
      <c r="I2206" t="e" cm="1">
        <f t="array" ref="I2206">_xlfn.IFS(OR($D2206="Simple magnetic grid  - 304",$D2206="Simple magnetic grid  - 316",$D2206="Simple and enlarged magnetic grid "),$D2206)</f>
        <v>#N/A</v>
      </c>
      <c r="J2206" t="e" cm="1">
        <f t="array" ref="J2206">_xlfn.IFS(OR($D2206="SMC",$D2206="Simple magnetic grid  - 316.",$D2206="FESTO"),$D2206)</f>
        <v>#N/A</v>
      </c>
    </row>
    <row r="2207" spans="1:10" x14ac:dyDescent="0.2">
      <c r="A2207" t="s">
        <v>35</v>
      </c>
      <c r="B2207" t="s">
        <v>208</v>
      </c>
      <c r="C2207" s="2" t="str">
        <f>_xlfn.XLOOKUP(B2207,Sheet1!$E$2:$E$171,Sheet1!$A$2:$A$171," ",0)</f>
        <v xml:space="preserve"> </v>
      </c>
      <c r="D2207" s="2" t="str">
        <f>_xlfn.XLOOKUP(B2207,Sheet1!$E$2:$E$171,Sheet1!$B$2:$B$171," ",0)</f>
        <v xml:space="preserve"> </v>
      </c>
      <c r="E2207" t="e" cm="1">
        <f t="array" ref="E2207">_xlfn.IFS(OR(D2207="Spl Mounting flange - 304",D2207="Spl Enlarged Mounting flange - 304",D2207="Spl Monoblock - 304",D2207="Dbl Mounting flange - 304",D2207="Dbl Monoblock - 304",D2207="Spl Mounting flange - 316",D2207="Dbl Mounting flange - 316",D2207="Spl Monoblock - 316",D2207="Dbl Mounting flange - 316"),D2207)</f>
        <v>#N/A</v>
      </c>
      <c r="F2207" t="e" cm="1">
        <f t="array" ref="F2207">_xlfn.IFS(OR($D2207="Fan 50 Hz",$D2207="Fan 440V 60 Hz",$D2207="Fan 460V 50 Hz"),$D2207)</f>
        <v>#N/A</v>
      </c>
      <c r="G2207" t="e" cm="1">
        <f t="array" ref="G2207">_xlfn.IFS(OR($D2207="Hopper 304",$D2207="Hopper 316"),$D2207)</f>
        <v>#N/A</v>
      </c>
      <c r="H2207" t="e" cm="1">
        <f t="array" ref="H2207">_xlfn.IFS(OR($D2207="Vibrating grid",$D2207="Vibrating grid for enlarged design"),$D2207)</f>
        <v>#N/A</v>
      </c>
      <c r="I2207" t="e" cm="1">
        <f t="array" ref="I2207">_xlfn.IFS(OR($D2207="Simple magnetic grid  - 304",$D2207="Simple magnetic grid  - 316",$D2207="Simple and enlarged magnetic grid "),$D2207)</f>
        <v>#N/A</v>
      </c>
      <c r="J2207" t="e" cm="1">
        <f t="array" ref="J2207">_xlfn.IFS(OR($D2207="SMC",$D2207="Simple magnetic grid  - 316.",$D2207="FESTO"),$D2207)</f>
        <v>#N/A</v>
      </c>
    </row>
    <row r="2208" spans="1:10" x14ac:dyDescent="0.2">
      <c r="A2208" t="s">
        <v>35</v>
      </c>
      <c r="B2208" t="s">
        <v>209</v>
      </c>
      <c r="C2208" s="2" t="str">
        <f>_xlfn.XLOOKUP(B2208,Sheet1!$E$2:$E$171,Sheet1!$A$2:$A$171," ",0)</f>
        <v xml:space="preserve"> </v>
      </c>
      <c r="D2208" s="2" t="str">
        <f>_xlfn.XLOOKUP(B2208,Sheet1!$E$2:$E$171,Sheet1!$B$2:$B$171," ",0)</f>
        <v xml:space="preserve"> </v>
      </c>
      <c r="E2208" t="e" cm="1">
        <f t="array" ref="E2208">_xlfn.IFS(OR(D2208="Spl Mounting flange - 304",D2208="Spl Enlarged Mounting flange - 304",D2208="Spl Monoblock - 304",D2208="Dbl Mounting flange - 304",D2208="Dbl Monoblock - 304",D2208="Spl Mounting flange - 316",D2208="Dbl Mounting flange - 316",D2208="Spl Monoblock - 316",D2208="Dbl Mounting flange - 316"),D2208)</f>
        <v>#N/A</v>
      </c>
      <c r="F2208" t="e" cm="1">
        <f t="array" ref="F2208">_xlfn.IFS(OR($D2208="Fan 50 Hz",$D2208="Fan 440V 60 Hz",$D2208="Fan 460V 50 Hz"),$D2208)</f>
        <v>#N/A</v>
      </c>
      <c r="G2208" t="e" cm="1">
        <f t="array" ref="G2208">_xlfn.IFS(OR($D2208="Hopper 304",$D2208="Hopper 316"),$D2208)</f>
        <v>#N/A</v>
      </c>
      <c r="H2208" t="e" cm="1">
        <f t="array" ref="H2208">_xlfn.IFS(OR($D2208="Vibrating grid",$D2208="Vibrating grid for enlarged design"),$D2208)</f>
        <v>#N/A</v>
      </c>
      <c r="I2208" t="e" cm="1">
        <f t="array" ref="I2208">_xlfn.IFS(OR($D2208="Simple magnetic grid  - 304",$D2208="Simple magnetic grid  - 316",$D2208="Simple and enlarged magnetic grid "),$D2208)</f>
        <v>#N/A</v>
      </c>
      <c r="J2208" t="e" cm="1">
        <f t="array" ref="J2208">_xlfn.IFS(OR($D2208="SMC",$D2208="Simple magnetic grid  - 316.",$D2208="FESTO"),$D2208)</f>
        <v>#N/A</v>
      </c>
    </row>
    <row r="2209" spans="1:10" x14ac:dyDescent="0.2">
      <c r="A2209" t="s">
        <v>35</v>
      </c>
      <c r="B2209" t="s">
        <v>1</v>
      </c>
      <c r="C2209" s="2" t="str">
        <f>_xlfn.XLOOKUP(B2209,Sheet1!$E$2:$E$171,Sheet1!$A$2:$A$171," ",0)</f>
        <v xml:space="preserve"> </v>
      </c>
      <c r="D2209" s="2" t="str">
        <f>_xlfn.XLOOKUP(B2209,Sheet1!$E$2:$E$171,Sheet1!$B$2:$B$171," ",0)</f>
        <v xml:space="preserve"> </v>
      </c>
      <c r="E2209" t="e" cm="1">
        <f t="array" ref="E2209">_xlfn.IFS(OR(D2209="Spl Mounting flange - 304",D2209="Spl Enlarged Mounting flange - 304",D2209="Spl Monoblock - 304",D2209="Dbl Mounting flange - 304",D2209="Dbl Monoblock - 304",D2209="Spl Mounting flange - 316",D2209="Dbl Mounting flange - 316",D2209="Spl Monoblock - 316",D2209="Dbl Mounting flange - 316"),D2209)</f>
        <v>#N/A</v>
      </c>
      <c r="F2209" t="e" cm="1">
        <f t="array" ref="F2209">_xlfn.IFS(OR($D2209="Fan 50 Hz",$D2209="Fan 440V 60 Hz",$D2209="Fan 460V 50 Hz"),$D2209)</f>
        <v>#N/A</v>
      </c>
      <c r="G2209" t="e" cm="1">
        <f t="array" ref="G2209">_xlfn.IFS(OR($D2209="Hopper 304",$D2209="Hopper 316"),$D2209)</f>
        <v>#N/A</v>
      </c>
      <c r="H2209" t="e" cm="1">
        <f t="array" ref="H2209">_xlfn.IFS(OR($D2209="Vibrating grid",$D2209="Vibrating grid for enlarged design"),$D2209)</f>
        <v>#N/A</v>
      </c>
      <c r="I2209" t="e" cm="1">
        <f t="array" ref="I2209">_xlfn.IFS(OR($D2209="Simple magnetic grid  - 304",$D2209="Simple magnetic grid  - 316",$D2209="Simple and enlarged magnetic grid "),$D2209)</f>
        <v>#N/A</v>
      </c>
      <c r="J2209" t="e" cm="1">
        <f t="array" ref="J2209">_xlfn.IFS(OR($D2209="SMC",$D2209="Simple magnetic grid  - 316.",$D2209="FESTO"),$D2209)</f>
        <v>#N/A</v>
      </c>
    </row>
    <row r="2210" spans="1:10" x14ac:dyDescent="0.2">
      <c r="A2210" t="s">
        <v>35</v>
      </c>
      <c r="B2210" t="s">
        <v>210</v>
      </c>
      <c r="C2210" s="2" t="str">
        <f>_xlfn.XLOOKUP(B2210,Sheet1!$E$2:$E$171,Sheet1!$A$2:$A$171," ",0)</f>
        <v xml:space="preserve"> </v>
      </c>
      <c r="D2210" s="2" t="str">
        <f>_xlfn.XLOOKUP(B2210,Sheet1!$E$2:$E$171,Sheet1!$B$2:$B$171," ",0)</f>
        <v xml:space="preserve"> </v>
      </c>
      <c r="E2210" t="e" cm="1">
        <f t="array" ref="E2210">_xlfn.IFS(OR(D2210="Spl Mounting flange - 304",D2210="Spl Enlarged Mounting flange - 304",D2210="Spl Monoblock - 304",D2210="Dbl Mounting flange - 304",D2210="Dbl Monoblock - 304",D2210="Spl Mounting flange - 316",D2210="Dbl Mounting flange - 316",D2210="Spl Monoblock - 316",D2210="Dbl Mounting flange - 316"),D2210)</f>
        <v>#N/A</v>
      </c>
      <c r="F2210" t="e" cm="1">
        <f t="array" ref="F2210">_xlfn.IFS(OR($D2210="Fan 50 Hz",$D2210="Fan 440V 60 Hz",$D2210="Fan 460V 50 Hz"),$D2210)</f>
        <v>#N/A</v>
      </c>
      <c r="G2210" t="e" cm="1">
        <f t="array" ref="G2210">_xlfn.IFS(OR($D2210="Hopper 304",$D2210="Hopper 316"),$D2210)</f>
        <v>#N/A</v>
      </c>
      <c r="H2210" t="e" cm="1">
        <f t="array" ref="H2210">_xlfn.IFS(OR($D2210="Vibrating grid",$D2210="Vibrating grid for enlarged design"),$D2210)</f>
        <v>#N/A</v>
      </c>
      <c r="I2210" t="e" cm="1">
        <f t="array" ref="I2210">_xlfn.IFS(OR($D2210="Simple magnetic grid  - 304",$D2210="Simple magnetic grid  - 316",$D2210="Simple and enlarged magnetic grid "),$D2210)</f>
        <v>#N/A</v>
      </c>
      <c r="J2210" t="e" cm="1">
        <f t="array" ref="J2210">_xlfn.IFS(OR($D2210="SMC",$D2210="Simple magnetic grid  - 316.",$D2210="FESTO"),$D2210)</f>
        <v>#N/A</v>
      </c>
    </row>
    <row r="2211" spans="1:10" x14ac:dyDescent="0.2">
      <c r="A2211" t="s">
        <v>35</v>
      </c>
      <c r="B2211" t="s">
        <v>1</v>
      </c>
      <c r="C2211" s="2" t="str">
        <f>_xlfn.XLOOKUP(B2211,Sheet1!$E$2:$E$171,Sheet1!$A$2:$A$171," ",0)</f>
        <v xml:space="preserve"> </v>
      </c>
      <c r="D2211" s="2" t="str">
        <f>_xlfn.XLOOKUP(B2211,Sheet1!$E$2:$E$171,Sheet1!$B$2:$B$171," ",0)</f>
        <v xml:space="preserve"> </v>
      </c>
      <c r="E2211" t="e" cm="1">
        <f t="array" ref="E2211">_xlfn.IFS(OR(D2211="Spl Mounting flange - 304",D2211="Spl Enlarged Mounting flange - 304",D2211="Spl Monoblock - 304",D2211="Dbl Mounting flange - 304",D2211="Dbl Monoblock - 304",D2211="Spl Mounting flange - 316",D2211="Dbl Mounting flange - 316",D2211="Spl Monoblock - 316",D2211="Dbl Mounting flange - 316"),D2211)</f>
        <v>#N/A</v>
      </c>
      <c r="F2211" t="e" cm="1">
        <f t="array" ref="F2211">_xlfn.IFS(OR($D2211="Fan 50 Hz",$D2211="Fan 440V 60 Hz",$D2211="Fan 460V 50 Hz"),$D2211)</f>
        <v>#N/A</v>
      </c>
      <c r="G2211" t="e" cm="1">
        <f t="array" ref="G2211">_xlfn.IFS(OR($D2211="Hopper 304",$D2211="Hopper 316"),$D2211)</f>
        <v>#N/A</v>
      </c>
      <c r="H2211" t="e" cm="1">
        <f t="array" ref="H2211">_xlfn.IFS(OR($D2211="Vibrating grid",$D2211="Vibrating grid for enlarged design"),$D2211)</f>
        <v>#N/A</v>
      </c>
      <c r="I2211" t="e" cm="1">
        <f t="array" ref="I2211">_xlfn.IFS(OR($D2211="Simple magnetic grid  - 304",$D2211="Simple magnetic grid  - 316",$D2211="Simple and enlarged magnetic grid "),$D2211)</f>
        <v>#N/A</v>
      </c>
      <c r="J2211" t="e" cm="1">
        <f t="array" ref="J2211">_xlfn.IFS(OR($D2211="SMC",$D2211="Simple magnetic grid  - 316.",$D2211="FESTO"),$D2211)</f>
        <v>#N/A</v>
      </c>
    </row>
    <row r="2212" spans="1:10" x14ac:dyDescent="0.2">
      <c r="A2212" t="s">
        <v>35</v>
      </c>
      <c r="B2212" t="s">
        <v>69</v>
      </c>
      <c r="C2212" s="2" t="str">
        <f>_xlfn.XLOOKUP(B2212,Sheet1!$E$2:$E$171,Sheet1!$A$2:$A$171," ",0)</f>
        <v xml:space="preserve"> </v>
      </c>
      <c r="D2212" s="2" t="str">
        <f>_xlfn.XLOOKUP(B2212,Sheet1!$E$2:$E$171,Sheet1!$B$2:$B$171," ",0)</f>
        <v xml:space="preserve"> </v>
      </c>
      <c r="E2212" t="e" cm="1">
        <f t="array" ref="E2212">_xlfn.IFS(OR(D2212="Spl Mounting flange - 304",D2212="Spl Enlarged Mounting flange - 304",D2212="Spl Monoblock - 304",D2212="Dbl Mounting flange - 304",D2212="Dbl Monoblock - 304",D2212="Spl Mounting flange - 316",D2212="Dbl Mounting flange - 316",D2212="Spl Monoblock - 316",D2212="Dbl Mounting flange - 316"),D2212)</f>
        <v>#N/A</v>
      </c>
      <c r="F2212" t="e" cm="1">
        <f t="array" ref="F2212">_xlfn.IFS(OR($D2212="Fan 50 Hz",$D2212="Fan 440V 60 Hz",$D2212="Fan 460V 50 Hz"),$D2212)</f>
        <v>#N/A</v>
      </c>
      <c r="G2212" t="e" cm="1">
        <f t="array" ref="G2212">_xlfn.IFS(OR($D2212="Hopper 304",$D2212="Hopper 316"),$D2212)</f>
        <v>#N/A</v>
      </c>
      <c r="H2212" t="e" cm="1">
        <f t="array" ref="H2212">_xlfn.IFS(OR($D2212="Vibrating grid",$D2212="Vibrating grid for enlarged design"),$D2212)</f>
        <v>#N/A</v>
      </c>
      <c r="I2212" t="e" cm="1">
        <f t="array" ref="I2212">_xlfn.IFS(OR($D2212="Simple magnetic grid  - 304",$D2212="Simple magnetic grid  - 316",$D2212="Simple and enlarged magnetic grid "),$D2212)</f>
        <v>#N/A</v>
      </c>
      <c r="J2212" t="e" cm="1">
        <f t="array" ref="J2212">_xlfn.IFS(OR($D2212="SMC",$D2212="Simple magnetic grid  - 316.",$D2212="FESTO"),$D2212)</f>
        <v>#N/A</v>
      </c>
    </row>
    <row r="2213" spans="1:10" x14ac:dyDescent="0.2">
      <c r="A2213" t="s">
        <v>35</v>
      </c>
      <c r="B2213" t="s">
        <v>93</v>
      </c>
      <c r="C2213" s="2" t="str">
        <f>_xlfn.XLOOKUP(B2213,Sheet1!$E$2:$E$171,Sheet1!$A$2:$A$171," ",0)</f>
        <v xml:space="preserve"> </v>
      </c>
      <c r="D2213" s="2" t="str">
        <f>_xlfn.XLOOKUP(B2213,Sheet1!$E$2:$E$171,Sheet1!$B$2:$B$171," ",0)</f>
        <v xml:space="preserve"> </v>
      </c>
      <c r="E2213" t="e" cm="1">
        <f t="array" ref="E2213">_xlfn.IFS(OR(D2213="Spl Mounting flange - 304",D2213="Spl Enlarged Mounting flange - 304",D2213="Spl Monoblock - 304",D2213="Dbl Mounting flange - 304",D2213="Dbl Monoblock - 304",D2213="Spl Mounting flange - 316",D2213="Dbl Mounting flange - 316",D2213="Spl Monoblock - 316",D2213="Dbl Mounting flange - 316"),D2213)</f>
        <v>#N/A</v>
      </c>
      <c r="F2213" t="e" cm="1">
        <f t="array" ref="F2213">_xlfn.IFS(OR($D2213="Fan 50 Hz",$D2213="Fan 440V 60 Hz",$D2213="Fan 460V 50 Hz"),$D2213)</f>
        <v>#N/A</v>
      </c>
      <c r="G2213" t="e" cm="1">
        <f t="array" ref="G2213">_xlfn.IFS(OR($D2213="Hopper 304",$D2213="Hopper 316"),$D2213)</f>
        <v>#N/A</v>
      </c>
      <c r="H2213" t="e" cm="1">
        <f t="array" ref="H2213">_xlfn.IFS(OR($D2213="Vibrating grid",$D2213="Vibrating grid for enlarged design"),$D2213)</f>
        <v>#N/A</v>
      </c>
      <c r="I2213" t="e" cm="1">
        <f t="array" ref="I2213">_xlfn.IFS(OR($D2213="Simple magnetic grid  - 304",$D2213="Simple magnetic grid  - 316",$D2213="Simple and enlarged magnetic grid "),$D2213)</f>
        <v>#N/A</v>
      </c>
      <c r="J2213" t="e" cm="1">
        <f t="array" ref="J2213">_xlfn.IFS(OR($D2213="SMC",$D2213="Simple magnetic grid  - 316.",$D2213="FESTO"),$D2213)</f>
        <v>#N/A</v>
      </c>
    </row>
    <row r="2214" spans="1:10" x14ac:dyDescent="0.2">
      <c r="A2214" t="s">
        <v>35</v>
      </c>
      <c r="B2214" t="s">
        <v>98</v>
      </c>
      <c r="C2214" s="2" t="str">
        <f>_xlfn.XLOOKUP(B2214,Sheet1!$E$2:$E$171,Sheet1!$A$2:$A$171," ",0)</f>
        <v xml:space="preserve"> </v>
      </c>
      <c r="D2214" s="2" t="str">
        <f>_xlfn.XLOOKUP(B2214,Sheet1!$E$2:$E$171,Sheet1!$B$2:$B$171," ",0)</f>
        <v xml:space="preserve"> </v>
      </c>
      <c r="E2214" t="e" cm="1">
        <f t="array" ref="E2214">_xlfn.IFS(OR(D2214="Spl Mounting flange - 304",D2214="Spl Enlarged Mounting flange - 304",D2214="Spl Monoblock - 304",D2214="Dbl Mounting flange - 304",D2214="Dbl Monoblock - 304",D2214="Spl Mounting flange - 316",D2214="Dbl Mounting flange - 316",D2214="Spl Monoblock - 316",D2214="Dbl Mounting flange - 316"),D2214)</f>
        <v>#N/A</v>
      </c>
      <c r="F2214" t="e" cm="1">
        <f t="array" ref="F2214">_xlfn.IFS(OR($D2214="Fan 50 Hz",$D2214="Fan 440V 60 Hz",$D2214="Fan 460V 50 Hz"),$D2214)</f>
        <v>#N/A</v>
      </c>
      <c r="G2214" t="e" cm="1">
        <f t="array" ref="G2214">_xlfn.IFS(OR($D2214="Hopper 304",$D2214="Hopper 316"),$D2214)</f>
        <v>#N/A</v>
      </c>
      <c r="H2214" t="e" cm="1">
        <f t="array" ref="H2214">_xlfn.IFS(OR($D2214="Vibrating grid",$D2214="Vibrating grid for enlarged design"),$D2214)</f>
        <v>#N/A</v>
      </c>
      <c r="I2214" t="e" cm="1">
        <f t="array" ref="I2214">_xlfn.IFS(OR($D2214="Simple magnetic grid  - 304",$D2214="Simple magnetic grid  - 316",$D2214="Simple and enlarged magnetic grid "),$D2214)</f>
        <v>#N/A</v>
      </c>
      <c r="J2214" t="e" cm="1">
        <f t="array" ref="J2214">_xlfn.IFS(OR($D2214="SMC",$D2214="Simple magnetic grid  - 316.",$D2214="FESTO"),$D2214)</f>
        <v>#N/A</v>
      </c>
    </row>
    <row r="2215" spans="1:10" x14ac:dyDescent="0.2">
      <c r="A2215" t="s">
        <v>35</v>
      </c>
      <c r="B2215" t="s">
        <v>100</v>
      </c>
      <c r="C2215" s="2" t="str">
        <f>_xlfn.XLOOKUP(B2215,Sheet1!$E$2:$E$171,Sheet1!$A$2:$A$171," ",0)</f>
        <v xml:space="preserve"> </v>
      </c>
      <c r="D2215" s="2" t="str">
        <f>_xlfn.XLOOKUP(B2215,Sheet1!$E$2:$E$171,Sheet1!$B$2:$B$171," ",0)</f>
        <v xml:space="preserve"> </v>
      </c>
      <c r="E2215" t="e" cm="1">
        <f t="array" ref="E2215">_xlfn.IFS(OR(D2215="Spl Mounting flange - 304",D2215="Spl Enlarged Mounting flange - 304",D2215="Spl Monoblock - 304",D2215="Dbl Mounting flange - 304",D2215="Dbl Monoblock - 304",D2215="Spl Mounting flange - 316",D2215="Dbl Mounting flange - 316",D2215="Spl Monoblock - 316",D2215="Dbl Mounting flange - 316"),D2215)</f>
        <v>#N/A</v>
      </c>
      <c r="F2215" t="e" cm="1">
        <f t="array" ref="F2215">_xlfn.IFS(OR($D2215="Fan 50 Hz",$D2215="Fan 440V 60 Hz",$D2215="Fan 460V 50 Hz"),$D2215)</f>
        <v>#N/A</v>
      </c>
      <c r="G2215" t="e" cm="1">
        <f t="array" ref="G2215">_xlfn.IFS(OR($D2215="Hopper 304",$D2215="Hopper 316"),$D2215)</f>
        <v>#N/A</v>
      </c>
      <c r="H2215" t="e" cm="1">
        <f t="array" ref="H2215">_xlfn.IFS(OR($D2215="Vibrating grid",$D2215="Vibrating grid for enlarged design"),$D2215)</f>
        <v>#N/A</v>
      </c>
      <c r="I2215" t="e" cm="1">
        <f t="array" ref="I2215">_xlfn.IFS(OR($D2215="Simple magnetic grid  - 304",$D2215="Simple magnetic grid  - 316",$D2215="Simple and enlarged magnetic grid "),$D2215)</f>
        <v>#N/A</v>
      </c>
      <c r="J2215" t="e" cm="1">
        <f t="array" ref="J2215">_xlfn.IFS(OR($D2215="SMC",$D2215="Simple magnetic grid  - 316.",$D2215="FESTO"),$D2215)</f>
        <v>#N/A</v>
      </c>
    </row>
    <row r="2216" spans="1:10" x14ac:dyDescent="0.2">
      <c r="A2216" t="s">
        <v>35</v>
      </c>
      <c r="B2216" t="s">
        <v>155</v>
      </c>
      <c r="C2216" s="2" t="str">
        <f>_xlfn.XLOOKUP(B2216,Sheet1!$E$2:$E$171,Sheet1!$A$2:$A$171," ",0)</f>
        <v xml:space="preserve"> </v>
      </c>
      <c r="D2216" s="2" t="str">
        <f>_xlfn.XLOOKUP(B2216,Sheet1!$E$2:$E$171,Sheet1!$B$2:$B$171," ",0)</f>
        <v xml:space="preserve"> </v>
      </c>
      <c r="E2216" t="e" cm="1">
        <f t="array" ref="E2216">_xlfn.IFS(OR(D2216="Spl Mounting flange - 304",D2216="Spl Enlarged Mounting flange - 304",D2216="Spl Monoblock - 304",D2216="Dbl Mounting flange - 304",D2216="Dbl Monoblock - 304",D2216="Spl Mounting flange - 316",D2216="Dbl Mounting flange - 316",D2216="Spl Monoblock - 316",D2216="Dbl Mounting flange - 316"),D2216)</f>
        <v>#N/A</v>
      </c>
      <c r="F2216" t="e" cm="1">
        <f t="array" ref="F2216">_xlfn.IFS(OR($D2216="Fan 50 Hz",$D2216="Fan 440V 60 Hz",$D2216="Fan 460V 50 Hz"),$D2216)</f>
        <v>#N/A</v>
      </c>
      <c r="G2216" t="e" cm="1">
        <f t="array" ref="G2216">_xlfn.IFS(OR($D2216="Hopper 304",$D2216="Hopper 316"),$D2216)</f>
        <v>#N/A</v>
      </c>
      <c r="H2216" t="e" cm="1">
        <f t="array" ref="H2216">_xlfn.IFS(OR($D2216="Vibrating grid",$D2216="Vibrating grid for enlarged design"),$D2216)</f>
        <v>#N/A</v>
      </c>
      <c r="I2216" t="e" cm="1">
        <f t="array" ref="I2216">_xlfn.IFS(OR($D2216="Simple magnetic grid  - 304",$D2216="Simple magnetic grid  - 316",$D2216="Simple and enlarged magnetic grid "),$D2216)</f>
        <v>#N/A</v>
      </c>
      <c r="J2216" t="e" cm="1">
        <f t="array" ref="J2216">_xlfn.IFS(OR($D2216="SMC",$D2216="Simple magnetic grid  - 316.",$D2216="FESTO"),$D2216)</f>
        <v>#N/A</v>
      </c>
    </row>
    <row r="2217" spans="1:10" x14ac:dyDescent="0.2">
      <c r="A2217" t="s">
        <v>35</v>
      </c>
      <c r="B2217" t="s">
        <v>1</v>
      </c>
      <c r="C2217" s="2" t="str">
        <f>_xlfn.XLOOKUP(B2217,Sheet1!$E$2:$E$171,Sheet1!$A$2:$A$171," ",0)</f>
        <v xml:space="preserve"> </v>
      </c>
      <c r="D2217" s="2" t="str">
        <f>_xlfn.XLOOKUP(B2217,Sheet1!$E$2:$E$171,Sheet1!$B$2:$B$171," ",0)</f>
        <v xml:space="preserve"> </v>
      </c>
      <c r="E2217" t="e" cm="1">
        <f t="array" ref="E2217">_xlfn.IFS(OR(D2217="Spl Mounting flange - 304",D2217="Spl Enlarged Mounting flange - 304",D2217="Spl Monoblock - 304",D2217="Dbl Mounting flange - 304",D2217="Dbl Monoblock - 304",D2217="Spl Mounting flange - 316",D2217="Dbl Mounting flange - 316",D2217="Spl Monoblock - 316",D2217="Dbl Mounting flange - 316"),D2217)</f>
        <v>#N/A</v>
      </c>
      <c r="F2217" t="e" cm="1">
        <f t="array" ref="F2217">_xlfn.IFS(OR($D2217="Fan 50 Hz",$D2217="Fan 440V 60 Hz",$D2217="Fan 460V 50 Hz"),$D2217)</f>
        <v>#N/A</v>
      </c>
      <c r="G2217" t="e" cm="1">
        <f t="array" ref="G2217">_xlfn.IFS(OR($D2217="Hopper 304",$D2217="Hopper 316"),$D2217)</f>
        <v>#N/A</v>
      </c>
      <c r="H2217" t="e" cm="1">
        <f t="array" ref="H2217">_xlfn.IFS(OR($D2217="Vibrating grid",$D2217="Vibrating grid for enlarged design"),$D2217)</f>
        <v>#N/A</v>
      </c>
      <c r="I2217" t="e" cm="1">
        <f t="array" ref="I2217">_xlfn.IFS(OR($D2217="Simple magnetic grid  - 304",$D2217="Simple magnetic grid  - 316",$D2217="Simple and enlarged magnetic grid "),$D2217)</f>
        <v>#N/A</v>
      </c>
      <c r="J2217" t="e" cm="1">
        <f t="array" ref="J2217">_xlfn.IFS(OR($D2217="SMC",$D2217="Simple magnetic grid  - 316.",$D2217="FESTO"),$D2217)</f>
        <v>#N/A</v>
      </c>
    </row>
    <row r="2218" spans="1:10" x14ac:dyDescent="0.2">
      <c r="A2218" t="s">
        <v>35</v>
      </c>
      <c r="B2218" t="s">
        <v>1</v>
      </c>
      <c r="C2218" s="2" t="str">
        <f>_xlfn.XLOOKUP(B2218,Sheet1!$E$2:$E$171,Sheet1!$A$2:$A$171," ",0)</f>
        <v xml:space="preserve"> </v>
      </c>
      <c r="D2218" s="2" t="str">
        <f>_xlfn.XLOOKUP(B2218,Sheet1!$E$2:$E$171,Sheet1!$B$2:$B$171," ",0)</f>
        <v xml:space="preserve"> </v>
      </c>
      <c r="E2218" t="e" cm="1">
        <f t="array" ref="E2218">_xlfn.IFS(OR(D2218="Spl Mounting flange - 304",D2218="Spl Enlarged Mounting flange - 304",D2218="Spl Monoblock - 304",D2218="Dbl Mounting flange - 304",D2218="Dbl Monoblock - 304",D2218="Spl Mounting flange - 316",D2218="Dbl Mounting flange - 316",D2218="Spl Monoblock - 316",D2218="Dbl Mounting flange - 316"),D2218)</f>
        <v>#N/A</v>
      </c>
      <c r="F2218" t="e" cm="1">
        <f t="array" ref="F2218">_xlfn.IFS(OR($D2218="Fan 50 Hz",$D2218="Fan 440V 60 Hz",$D2218="Fan 460V 50 Hz"),$D2218)</f>
        <v>#N/A</v>
      </c>
      <c r="G2218" t="e" cm="1">
        <f t="array" ref="G2218">_xlfn.IFS(OR($D2218="Hopper 304",$D2218="Hopper 316"),$D2218)</f>
        <v>#N/A</v>
      </c>
      <c r="H2218" t="e" cm="1">
        <f t="array" ref="H2218">_xlfn.IFS(OR($D2218="Vibrating grid",$D2218="Vibrating grid for enlarged design"),$D2218)</f>
        <v>#N/A</v>
      </c>
      <c r="I2218" t="e" cm="1">
        <f t="array" ref="I2218">_xlfn.IFS(OR($D2218="Simple magnetic grid  - 304",$D2218="Simple magnetic grid  - 316",$D2218="Simple and enlarged magnetic grid "),$D2218)</f>
        <v>#N/A</v>
      </c>
      <c r="J2218" t="e" cm="1">
        <f t="array" ref="J2218">_xlfn.IFS(OR($D2218="SMC",$D2218="Simple magnetic grid  - 316.",$D2218="FESTO"),$D2218)</f>
        <v>#N/A</v>
      </c>
    </row>
    <row r="2219" spans="1:10" x14ac:dyDescent="0.2">
      <c r="A2219" t="s">
        <v>35</v>
      </c>
      <c r="B2219" t="s">
        <v>87</v>
      </c>
      <c r="C2219" s="2" t="str">
        <f>_xlfn.XLOOKUP(B2219,Sheet1!$E$2:$E$171,Sheet1!$A$2:$A$171," ",0)</f>
        <v xml:space="preserve"> </v>
      </c>
      <c r="D2219" s="2" t="str">
        <f>_xlfn.XLOOKUP(B2219,Sheet1!$E$2:$E$171,Sheet1!$B$2:$B$171," ",0)</f>
        <v xml:space="preserve"> </v>
      </c>
      <c r="E2219" t="e" cm="1">
        <f t="array" ref="E2219">_xlfn.IFS(OR(D2219="Spl Mounting flange - 304",D2219="Spl Enlarged Mounting flange - 304",D2219="Spl Monoblock - 304",D2219="Dbl Mounting flange - 304",D2219="Dbl Monoblock - 304",D2219="Spl Mounting flange - 316",D2219="Dbl Mounting flange - 316",D2219="Spl Monoblock - 316",D2219="Dbl Mounting flange - 316"),D2219)</f>
        <v>#N/A</v>
      </c>
      <c r="F2219" t="e" cm="1">
        <f t="array" ref="F2219">_xlfn.IFS(OR($D2219="Fan 50 Hz",$D2219="Fan 440V 60 Hz",$D2219="Fan 460V 50 Hz"),$D2219)</f>
        <v>#N/A</v>
      </c>
      <c r="G2219" t="e" cm="1">
        <f t="array" ref="G2219">_xlfn.IFS(OR($D2219="Hopper 304",$D2219="Hopper 316"),$D2219)</f>
        <v>#N/A</v>
      </c>
      <c r="H2219" t="e" cm="1">
        <f t="array" ref="H2219">_xlfn.IFS(OR($D2219="Vibrating grid",$D2219="Vibrating grid for enlarged design"),$D2219)</f>
        <v>#N/A</v>
      </c>
      <c r="I2219" t="e" cm="1">
        <f t="array" ref="I2219">_xlfn.IFS(OR($D2219="Simple magnetic grid  - 304",$D2219="Simple magnetic grid  - 316",$D2219="Simple and enlarged magnetic grid "),$D2219)</f>
        <v>#N/A</v>
      </c>
      <c r="J2219" t="e" cm="1">
        <f t="array" ref="J2219">_xlfn.IFS(OR($D2219="SMC",$D2219="Simple magnetic grid  - 316.",$D2219="FESTO"),$D2219)</f>
        <v>#N/A</v>
      </c>
    </row>
    <row r="2220" spans="1:10" x14ac:dyDescent="0.2">
      <c r="A2220" t="s">
        <v>35</v>
      </c>
      <c r="B2220" t="s">
        <v>77</v>
      </c>
      <c r="C2220" s="2" t="str">
        <f>_xlfn.XLOOKUP(B2220,Sheet1!$E$2:$E$171,Sheet1!$A$2:$A$171," ",0)</f>
        <v xml:space="preserve"> </v>
      </c>
      <c r="D2220" s="2" t="str">
        <f>_xlfn.XLOOKUP(B2220,Sheet1!$E$2:$E$171,Sheet1!$B$2:$B$171," ",0)</f>
        <v xml:space="preserve"> </v>
      </c>
      <c r="E2220" t="e" cm="1">
        <f t="array" ref="E2220">_xlfn.IFS(OR(D2220="Spl Mounting flange - 304",D2220="Spl Enlarged Mounting flange - 304",D2220="Spl Monoblock - 304",D2220="Dbl Mounting flange - 304",D2220="Dbl Monoblock - 304",D2220="Spl Mounting flange - 316",D2220="Dbl Mounting flange - 316",D2220="Spl Monoblock - 316",D2220="Dbl Mounting flange - 316"),D2220)</f>
        <v>#N/A</v>
      </c>
      <c r="F2220" t="e" cm="1">
        <f t="array" ref="F2220">_xlfn.IFS(OR($D2220="Fan 50 Hz",$D2220="Fan 440V 60 Hz",$D2220="Fan 460V 50 Hz"),$D2220)</f>
        <v>#N/A</v>
      </c>
      <c r="G2220" t="e" cm="1">
        <f t="array" ref="G2220">_xlfn.IFS(OR($D2220="Hopper 304",$D2220="Hopper 316"),$D2220)</f>
        <v>#N/A</v>
      </c>
      <c r="H2220" t="e" cm="1">
        <f t="array" ref="H2220">_xlfn.IFS(OR($D2220="Vibrating grid",$D2220="Vibrating grid for enlarged design"),$D2220)</f>
        <v>#N/A</v>
      </c>
      <c r="I2220" t="e" cm="1">
        <f t="array" ref="I2220">_xlfn.IFS(OR($D2220="Simple magnetic grid  - 304",$D2220="Simple magnetic grid  - 316",$D2220="Simple and enlarged magnetic grid "),$D2220)</f>
        <v>#N/A</v>
      </c>
      <c r="J2220" t="e" cm="1">
        <f t="array" ref="J2220">_xlfn.IFS(OR($D2220="SMC",$D2220="Simple magnetic grid  - 316.",$D2220="FESTO"),$D2220)</f>
        <v>#N/A</v>
      </c>
    </row>
    <row r="2221" spans="1:10" x14ac:dyDescent="0.2">
      <c r="A2221" t="s">
        <v>35</v>
      </c>
      <c r="B2221" t="s">
        <v>1</v>
      </c>
      <c r="C2221" s="2" t="str">
        <f>_xlfn.XLOOKUP(B2221,Sheet1!$E$2:$E$171,Sheet1!$A$2:$A$171," ",0)</f>
        <v xml:space="preserve"> </v>
      </c>
      <c r="D2221" s="2" t="str">
        <f>_xlfn.XLOOKUP(B2221,Sheet1!$E$2:$E$171,Sheet1!$B$2:$B$171," ",0)</f>
        <v xml:space="preserve"> </v>
      </c>
      <c r="E2221" t="e" cm="1">
        <f t="array" ref="E2221">_xlfn.IFS(OR(D2221="Spl Mounting flange - 304",D2221="Spl Enlarged Mounting flange - 304",D2221="Spl Monoblock - 304",D2221="Dbl Mounting flange - 304",D2221="Dbl Monoblock - 304",D2221="Spl Mounting flange - 316",D2221="Dbl Mounting flange - 316",D2221="Spl Monoblock - 316",D2221="Dbl Mounting flange - 316"),D2221)</f>
        <v>#N/A</v>
      </c>
      <c r="F2221" t="e" cm="1">
        <f t="array" ref="F2221">_xlfn.IFS(OR($D2221="Fan 50 Hz",$D2221="Fan 440V 60 Hz",$D2221="Fan 460V 50 Hz"),$D2221)</f>
        <v>#N/A</v>
      </c>
      <c r="G2221" t="e" cm="1">
        <f t="array" ref="G2221">_xlfn.IFS(OR($D2221="Hopper 304",$D2221="Hopper 316"),$D2221)</f>
        <v>#N/A</v>
      </c>
      <c r="H2221" t="e" cm="1">
        <f t="array" ref="H2221">_xlfn.IFS(OR($D2221="Vibrating grid",$D2221="Vibrating grid for enlarged design"),$D2221)</f>
        <v>#N/A</v>
      </c>
      <c r="I2221" t="e" cm="1">
        <f t="array" ref="I2221">_xlfn.IFS(OR($D2221="Simple magnetic grid  - 304",$D2221="Simple magnetic grid  - 316",$D2221="Simple and enlarged magnetic grid "),$D2221)</f>
        <v>#N/A</v>
      </c>
      <c r="J2221" t="e" cm="1">
        <f t="array" ref="J2221">_xlfn.IFS(OR($D2221="SMC",$D2221="Simple magnetic grid  - 316.",$D2221="FESTO"),$D2221)</f>
        <v>#N/A</v>
      </c>
    </row>
    <row r="2222" spans="1:10" x14ac:dyDescent="0.2">
      <c r="A2222" t="s">
        <v>35</v>
      </c>
      <c r="B2222" t="s">
        <v>90</v>
      </c>
      <c r="C2222" s="2" t="str">
        <f>_xlfn.XLOOKUP(B2222,Sheet1!$E$2:$E$171,Sheet1!$A$2:$A$171," ",0)</f>
        <v xml:space="preserve"> </v>
      </c>
      <c r="D2222" s="2" t="str">
        <f>_xlfn.XLOOKUP(B2222,Sheet1!$E$2:$E$171,Sheet1!$B$2:$B$171," ",0)</f>
        <v xml:space="preserve"> </v>
      </c>
      <c r="E2222" t="e" cm="1">
        <f t="array" ref="E2222">_xlfn.IFS(OR(D2222="Spl Mounting flange - 304",D2222="Spl Enlarged Mounting flange - 304",D2222="Spl Monoblock - 304",D2222="Dbl Mounting flange - 304",D2222="Dbl Monoblock - 304",D2222="Spl Mounting flange - 316",D2222="Dbl Mounting flange - 316",D2222="Spl Monoblock - 316",D2222="Dbl Mounting flange - 316"),D2222)</f>
        <v>#N/A</v>
      </c>
      <c r="F2222" t="e" cm="1">
        <f t="array" ref="F2222">_xlfn.IFS(OR($D2222="Fan 50 Hz",$D2222="Fan 440V 60 Hz",$D2222="Fan 460V 50 Hz"),$D2222)</f>
        <v>#N/A</v>
      </c>
      <c r="G2222" t="e" cm="1">
        <f t="array" ref="G2222">_xlfn.IFS(OR($D2222="Hopper 304",$D2222="Hopper 316"),$D2222)</f>
        <v>#N/A</v>
      </c>
      <c r="H2222" t="e" cm="1">
        <f t="array" ref="H2222">_xlfn.IFS(OR($D2222="Vibrating grid",$D2222="Vibrating grid for enlarged design"),$D2222)</f>
        <v>#N/A</v>
      </c>
      <c r="I2222" t="e" cm="1">
        <f t="array" ref="I2222">_xlfn.IFS(OR($D2222="Simple magnetic grid  - 304",$D2222="Simple magnetic grid  - 316",$D2222="Simple and enlarged magnetic grid "),$D2222)</f>
        <v>#N/A</v>
      </c>
      <c r="J2222" t="e" cm="1">
        <f t="array" ref="J2222">_xlfn.IFS(OR($D2222="SMC",$D2222="Simple magnetic grid  - 316.",$D2222="FESTO"),$D2222)</f>
        <v>#N/A</v>
      </c>
    </row>
    <row r="2223" spans="1:10" x14ac:dyDescent="0.2">
      <c r="A2223" t="s">
        <v>35</v>
      </c>
      <c r="B2223" t="s">
        <v>89</v>
      </c>
      <c r="C2223" s="2" t="str">
        <f>_xlfn.XLOOKUP(B2223,Sheet1!$E$2:$E$171,Sheet1!$A$2:$A$171," ",0)</f>
        <v xml:space="preserve"> </v>
      </c>
      <c r="D2223" s="2" t="str">
        <f>_xlfn.XLOOKUP(B2223,Sheet1!$E$2:$E$171,Sheet1!$B$2:$B$171," ",0)</f>
        <v xml:space="preserve"> </v>
      </c>
      <c r="E2223" t="e" cm="1">
        <f t="array" ref="E2223">_xlfn.IFS(OR(D2223="Spl Mounting flange - 304",D2223="Spl Enlarged Mounting flange - 304",D2223="Spl Monoblock - 304",D2223="Dbl Mounting flange - 304",D2223="Dbl Monoblock - 304",D2223="Spl Mounting flange - 316",D2223="Dbl Mounting flange - 316",D2223="Spl Monoblock - 316",D2223="Dbl Mounting flange - 316"),D2223)</f>
        <v>#N/A</v>
      </c>
      <c r="F2223" t="e" cm="1">
        <f t="array" ref="F2223">_xlfn.IFS(OR($D2223="Fan 50 Hz",$D2223="Fan 440V 60 Hz",$D2223="Fan 460V 50 Hz"),$D2223)</f>
        <v>#N/A</v>
      </c>
      <c r="G2223" t="e" cm="1">
        <f t="array" ref="G2223">_xlfn.IFS(OR($D2223="Hopper 304",$D2223="Hopper 316"),$D2223)</f>
        <v>#N/A</v>
      </c>
      <c r="H2223" t="e" cm="1">
        <f t="array" ref="H2223">_xlfn.IFS(OR($D2223="Vibrating grid",$D2223="Vibrating grid for enlarged design"),$D2223)</f>
        <v>#N/A</v>
      </c>
      <c r="I2223" t="e" cm="1">
        <f t="array" ref="I2223">_xlfn.IFS(OR($D2223="Simple magnetic grid  - 304",$D2223="Simple magnetic grid  - 316",$D2223="Simple and enlarged magnetic grid "),$D2223)</f>
        <v>#N/A</v>
      </c>
      <c r="J2223" t="e" cm="1">
        <f t="array" ref="J2223">_xlfn.IFS(OR($D2223="SMC",$D2223="Simple magnetic grid  - 316.",$D2223="FESTO"),$D2223)</f>
        <v>#N/A</v>
      </c>
    </row>
    <row r="2224" spans="1:10" x14ac:dyDescent="0.2">
      <c r="A2224" t="s">
        <v>35</v>
      </c>
      <c r="B2224" t="s">
        <v>88</v>
      </c>
      <c r="C2224" s="2" t="str">
        <f>_xlfn.XLOOKUP(B2224,Sheet1!$E$2:$E$171,Sheet1!$A$2:$A$171," ",0)</f>
        <v xml:space="preserve"> </v>
      </c>
      <c r="D2224" s="2" t="str">
        <f>_xlfn.XLOOKUP(B2224,Sheet1!$E$2:$E$171,Sheet1!$B$2:$B$171," ",0)</f>
        <v xml:space="preserve"> </v>
      </c>
      <c r="E2224" t="e" cm="1">
        <f t="array" ref="E2224">_xlfn.IFS(OR(D2224="Spl Mounting flange - 304",D2224="Spl Enlarged Mounting flange - 304",D2224="Spl Monoblock - 304",D2224="Dbl Mounting flange - 304",D2224="Dbl Monoblock - 304",D2224="Spl Mounting flange - 316",D2224="Dbl Mounting flange - 316",D2224="Spl Monoblock - 316",D2224="Dbl Mounting flange - 316"),D2224)</f>
        <v>#N/A</v>
      </c>
      <c r="F2224" t="e" cm="1">
        <f t="array" ref="F2224">_xlfn.IFS(OR($D2224="Fan 50 Hz",$D2224="Fan 440V 60 Hz",$D2224="Fan 460V 50 Hz"),$D2224)</f>
        <v>#N/A</v>
      </c>
      <c r="G2224" t="e" cm="1">
        <f t="array" ref="G2224">_xlfn.IFS(OR($D2224="Hopper 304",$D2224="Hopper 316"),$D2224)</f>
        <v>#N/A</v>
      </c>
      <c r="H2224" t="e" cm="1">
        <f t="array" ref="H2224">_xlfn.IFS(OR($D2224="Vibrating grid",$D2224="Vibrating grid for enlarged design"),$D2224)</f>
        <v>#N/A</v>
      </c>
      <c r="I2224" t="e" cm="1">
        <f t="array" ref="I2224">_xlfn.IFS(OR($D2224="Simple magnetic grid  - 304",$D2224="Simple magnetic grid  - 316",$D2224="Simple and enlarged magnetic grid "),$D2224)</f>
        <v>#N/A</v>
      </c>
      <c r="J2224" t="e" cm="1">
        <f t="array" ref="J2224">_xlfn.IFS(OR($D2224="SMC",$D2224="Simple magnetic grid  - 316.",$D2224="FESTO"),$D2224)</f>
        <v>#N/A</v>
      </c>
    </row>
    <row r="2225" spans="1:10" x14ac:dyDescent="0.2">
      <c r="A2225" t="s">
        <v>35</v>
      </c>
      <c r="B2225" t="s">
        <v>86</v>
      </c>
      <c r="C2225" s="2" t="str">
        <f>_xlfn.XLOOKUP(B2225,Sheet1!$E$2:$E$171,Sheet1!$A$2:$A$171," ",0)</f>
        <v xml:space="preserve"> </v>
      </c>
      <c r="D2225" s="2" t="str">
        <f>_xlfn.XLOOKUP(B2225,Sheet1!$E$2:$E$171,Sheet1!$B$2:$B$171," ",0)</f>
        <v xml:space="preserve"> </v>
      </c>
      <c r="E2225" t="e" cm="1">
        <f t="array" ref="E2225">_xlfn.IFS(OR(D2225="Spl Mounting flange - 304",D2225="Spl Enlarged Mounting flange - 304",D2225="Spl Monoblock - 304",D2225="Dbl Mounting flange - 304",D2225="Dbl Monoblock - 304",D2225="Spl Mounting flange - 316",D2225="Dbl Mounting flange - 316",D2225="Spl Monoblock - 316",D2225="Dbl Mounting flange - 316"),D2225)</f>
        <v>#N/A</v>
      </c>
      <c r="F2225" t="e" cm="1">
        <f t="array" ref="F2225">_xlfn.IFS(OR($D2225="Fan 50 Hz",$D2225="Fan 440V 60 Hz",$D2225="Fan 460V 50 Hz"),$D2225)</f>
        <v>#N/A</v>
      </c>
      <c r="G2225" t="e" cm="1">
        <f t="array" ref="G2225">_xlfn.IFS(OR($D2225="Hopper 304",$D2225="Hopper 316"),$D2225)</f>
        <v>#N/A</v>
      </c>
      <c r="H2225" t="e" cm="1">
        <f t="array" ref="H2225">_xlfn.IFS(OR($D2225="Vibrating grid",$D2225="Vibrating grid for enlarged design"),$D2225)</f>
        <v>#N/A</v>
      </c>
      <c r="I2225" t="e" cm="1">
        <f t="array" ref="I2225">_xlfn.IFS(OR($D2225="Simple magnetic grid  - 304",$D2225="Simple magnetic grid  - 316",$D2225="Simple and enlarged magnetic grid "),$D2225)</f>
        <v>#N/A</v>
      </c>
      <c r="J2225" t="e" cm="1">
        <f t="array" ref="J2225">_xlfn.IFS(OR($D2225="SMC",$D2225="Simple magnetic grid  - 316.",$D2225="FESTO"),$D2225)</f>
        <v>#N/A</v>
      </c>
    </row>
    <row r="2226" spans="1:10" x14ac:dyDescent="0.2">
      <c r="A2226" t="s">
        <v>35</v>
      </c>
      <c r="B2226" t="s">
        <v>216</v>
      </c>
      <c r="C2226" s="2" t="str">
        <f>_xlfn.XLOOKUP(B2226,Sheet1!$E$2:$E$171,Sheet1!$A$2:$A$171," ",0)</f>
        <v xml:space="preserve"> </v>
      </c>
      <c r="D2226" s="2" t="str">
        <f>_xlfn.XLOOKUP(B2226,Sheet1!$E$2:$E$171,Sheet1!$B$2:$B$171," ",0)</f>
        <v xml:space="preserve"> </v>
      </c>
      <c r="E2226" t="e" cm="1">
        <f t="array" ref="E2226">_xlfn.IFS(OR(D2226="Spl Mounting flange - 304",D2226="Spl Enlarged Mounting flange - 304",D2226="Spl Monoblock - 304",D2226="Dbl Mounting flange - 304",D2226="Dbl Monoblock - 304",D2226="Spl Mounting flange - 316",D2226="Dbl Mounting flange - 316",D2226="Spl Monoblock - 316",D2226="Dbl Mounting flange - 316"),D2226)</f>
        <v>#N/A</v>
      </c>
      <c r="F2226" t="e" cm="1">
        <f t="array" ref="F2226">_xlfn.IFS(OR($D2226="Fan 50 Hz",$D2226="Fan 440V 60 Hz",$D2226="Fan 460V 50 Hz"),$D2226)</f>
        <v>#N/A</v>
      </c>
      <c r="G2226" t="e" cm="1">
        <f t="array" ref="G2226">_xlfn.IFS(OR($D2226="Hopper 304",$D2226="Hopper 316"),$D2226)</f>
        <v>#N/A</v>
      </c>
      <c r="H2226" t="e" cm="1">
        <f t="array" ref="H2226">_xlfn.IFS(OR($D2226="Vibrating grid",$D2226="Vibrating grid for enlarged design"),$D2226)</f>
        <v>#N/A</v>
      </c>
      <c r="I2226" t="e" cm="1">
        <f t="array" ref="I2226">_xlfn.IFS(OR($D2226="Simple magnetic grid  - 304",$D2226="Simple magnetic grid  - 316",$D2226="Simple and enlarged magnetic grid "),$D2226)</f>
        <v>#N/A</v>
      </c>
      <c r="J2226" t="e" cm="1">
        <f t="array" ref="J2226">_xlfn.IFS(OR($D2226="SMC",$D2226="Simple magnetic grid  - 316.",$D2226="FESTO"),$D2226)</f>
        <v>#N/A</v>
      </c>
    </row>
    <row r="2227" spans="1:10" x14ac:dyDescent="0.2">
      <c r="A2227" t="s">
        <v>35</v>
      </c>
      <c r="B2227" t="s">
        <v>73</v>
      </c>
      <c r="C2227" s="2" t="str">
        <f>_xlfn.XLOOKUP(B2227,Sheet1!$E$2:$E$171,Sheet1!$A$2:$A$171," ",0)</f>
        <v xml:space="preserve"> </v>
      </c>
      <c r="D2227" s="2" t="str">
        <f>_xlfn.XLOOKUP(B2227,Sheet1!$E$2:$E$171,Sheet1!$B$2:$B$171," ",0)</f>
        <v xml:space="preserve"> </v>
      </c>
      <c r="E2227" t="e" cm="1">
        <f t="array" ref="E2227">_xlfn.IFS(OR(D2227="Spl Mounting flange - 304",D2227="Spl Enlarged Mounting flange - 304",D2227="Spl Monoblock - 304",D2227="Dbl Mounting flange - 304",D2227="Dbl Monoblock - 304",D2227="Spl Mounting flange - 316",D2227="Dbl Mounting flange - 316",D2227="Spl Monoblock - 316",D2227="Dbl Mounting flange - 316"),D2227)</f>
        <v>#N/A</v>
      </c>
      <c r="F2227" t="e" cm="1">
        <f t="array" ref="F2227">_xlfn.IFS(OR($D2227="Fan 50 Hz",$D2227="Fan 440V 60 Hz",$D2227="Fan 460V 50 Hz"),$D2227)</f>
        <v>#N/A</v>
      </c>
      <c r="G2227" t="e" cm="1">
        <f t="array" ref="G2227">_xlfn.IFS(OR($D2227="Hopper 304",$D2227="Hopper 316"),$D2227)</f>
        <v>#N/A</v>
      </c>
      <c r="H2227" t="e" cm="1">
        <f t="array" ref="H2227">_xlfn.IFS(OR($D2227="Vibrating grid",$D2227="Vibrating grid for enlarged design"),$D2227)</f>
        <v>#N/A</v>
      </c>
      <c r="I2227" t="e" cm="1">
        <f t="array" ref="I2227">_xlfn.IFS(OR($D2227="Simple magnetic grid  - 304",$D2227="Simple magnetic grid  - 316",$D2227="Simple and enlarged magnetic grid "),$D2227)</f>
        <v>#N/A</v>
      </c>
      <c r="J2227" t="e" cm="1">
        <f t="array" ref="J2227">_xlfn.IFS(OR($D2227="SMC",$D2227="Simple magnetic grid  - 316.",$D2227="FESTO"),$D2227)</f>
        <v>#N/A</v>
      </c>
    </row>
    <row r="2228" spans="1:10" x14ac:dyDescent="0.2">
      <c r="A2228" t="s">
        <v>35</v>
      </c>
      <c r="B2228" t="s">
        <v>83</v>
      </c>
      <c r="C2228" s="2" t="str">
        <f>_xlfn.XLOOKUP(B2228,Sheet1!$E$2:$E$171,Sheet1!$A$2:$A$171," ",0)</f>
        <v xml:space="preserve"> </v>
      </c>
      <c r="D2228" s="2" t="str">
        <f>_xlfn.XLOOKUP(B2228,Sheet1!$E$2:$E$171,Sheet1!$B$2:$B$171," ",0)</f>
        <v xml:space="preserve"> </v>
      </c>
      <c r="E2228" t="e" cm="1">
        <f t="array" ref="E2228">_xlfn.IFS(OR(D2228="Spl Mounting flange - 304",D2228="Spl Enlarged Mounting flange - 304",D2228="Spl Monoblock - 304",D2228="Dbl Mounting flange - 304",D2228="Dbl Monoblock - 304",D2228="Spl Mounting flange - 316",D2228="Dbl Mounting flange - 316",D2228="Spl Monoblock - 316",D2228="Dbl Mounting flange - 316"),D2228)</f>
        <v>#N/A</v>
      </c>
      <c r="F2228" t="e" cm="1">
        <f t="array" ref="F2228">_xlfn.IFS(OR($D2228="Fan 50 Hz",$D2228="Fan 440V 60 Hz",$D2228="Fan 460V 50 Hz"),$D2228)</f>
        <v>#N/A</v>
      </c>
      <c r="G2228" t="e" cm="1">
        <f t="array" ref="G2228">_xlfn.IFS(OR($D2228="Hopper 304",$D2228="Hopper 316"),$D2228)</f>
        <v>#N/A</v>
      </c>
      <c r="H2228" t="e" cm="1">
        <f t="array" ref="H2228">_xlfn.IFS(OR($D2228="Vibrating grid",$D2228="Vibrating grid for enlarged design"),$D2228)</f>
        <v>#N/A</v>
      </c>
      <c r="I2228" t="e" cm="1">
        <f t="array" ref="I2228">_xlfn.IFS(OR($D2228="Simple magnetic grid  - 304",$D2228="Simple magnetic grid  - 316",$D2228="Simple and enlarged magnetic grid "),$D2228)</f>
        <v>#N/A</v>
      </c>
      <c r="J2228" t="e" cm="1">
        <f t="array" ref="J2228">_xlfn.IFS(OR($D2228="SMC",$D2228="Simple magnetic grid  - 316.",$D2228="FESTO"),$D2228)</f>
        <v>#N/A</v>
      </c>
    </row>
    <row r="2229" spans="1:10" x14ac:dyDescent="0.2">
      <c r="A2229" t="s">
        <v>35</v>
      </c>
      <c r="B2229" t="s">
        <v>82</v>
      </c>
      <c r="C2229" s="2" t="str">
        <f>_xlfn.XLOOKUP(B2229,Sheet1!$E$2:$E$171,Sheet1!$A$2:$A$171," ",0)</f>
        <v xml:space="preserve"> </v>
      </c>
      <c r="D2229" s="2" t="str">
        <f>_xlfn.XLOOKUP(B2229,Sheet1!$E$2:$E$171,Sheet1!$B$2:$B$171," ",0)</f>
        <v xml:space="preserve"> </v>
      </c>
      <c r="E2229" t="e" cm="1">
        <f t="array" ref="E2229">_xlfn.IFS(OR(D2229="Spl Mounting flange - 304",D2229="Spl Enlarged Mounting flange - 304",D2229="Spl Monoblock - 304",D2229="Dbl Mounting flange - 304",D2229="Dbl Monoblock - 304",D2229="Spl Mounting flange - 316",D2229="Dbl Mounting flange - 316",D2229="Spl Monoblock - 316",D2229="Dbl Mounting flange - 316"),D2229)</f>
        <v>#N/A</v>
      </c>
      <c r="F2229" t="e" cm="1">
        <f t="array" ref="F2229">_xlfn.IFS(OR($D2229="Fan 50 Hz",$D2229="Fan 440V 60 Hz",$D2229="Fan 460V 50 Hz"),$D2229)</f>
        <v>#N/A</v>
      </c>
      <c r="G2229" t="e" cm="1">
        <f t="array" ref="G2229">_xlfn.IFS(OR($D2229="Hopper 304",$D2229="Hopper 316"),$D2229)</f>
        <v>#N/A</v>
      </c>
      <c r="H2229" t="e" cm="1">
        <f t="array" ref="H2229">_xlfn.IFS(OR($D2229="Vibrating grid",$D2229="Vibrating grid for enlarged design"),$D2229)</f>
        <v>#N/A</v>
      </c>
      <c r="I2229" t="e" cm="1">
        <f t="array" ref="I2229">_xlfn.IFS(OR($D2229="Simple magnetic grid  - 304",$D2229="Simple magnetic grid  - 316",$D2229="Simple and enlarged magnetic grid "),$D2229)</f>
        <v>#N/A</v>
      </c>
      <c r="J2229" t="e" cm="1">
        <f t="array" ref="J2229">_xlfn.IFS(OR($D2229="SMC",$D2229="Simple magnetic grid  - 316.",$D2229="FESTO"),$D2229)</f>
        <v>#N/A</v>
      </c>
    </row>
    <row r="2230" spans="1:10" x14ac:dyDescent="0.2">
      <c r="A2230" t="s">
        <v>35</v>
      </c>
      <c r="B2230" t="s">
        <v>69</v>
      </c>
      <c r="C2230" s="2" t="str">
        <f>_xlfn.XLOOKUP(B2230,Sheet1!$E$2:$E$171,Sheet1!$A$2:$A$171," ",0)</f>
        <v xml:space="preserve"> </v>
      </c>
      <c r="D2230" s="2" t="str">
        <f>_xlfn.XLOOKUP(B2230,Sheet1!$E$2:$E$171,Sheet1!$B$2:$B$171," ",0)</f>
        <v xml:space="preserve"> </v>
      </c>
      <c r="E2230" t="e" cm="1">
        <f t="array" ref="E2230">_xlfn.IFS(OR(D2230="Spl Mounting flange - 304",D2230="Spl Enlarged Mounting flange - 304",D2230="Spl Monoblock - 304",D2230="Dbl Mounting flange - 304",D2230="Dbl Monoblock - 304",D2230="Spl Mounting flange - 316",D2230="Dbl Mounting flange - 316",D2230="Spl Monoblock - 316",D2230="Dbl Mounting flange - 316"),D2230)</f>
        <v>#N/A</v>
      </c>
      <c r="F2230" t="e" cm="1">
        <f t="array" ref="F2230">_xlfn.IFS(OR($D2230="Fan 50 Hz",$D2230="Fan 440V 60 Hz",$D2230="Fan 460V 50 Hz"),$D2230)</f>
        <v>#N/A</v>
      </c>
      <c r="G2230" t="e" cm="1">
        <f t="array" ref="G2230">_xlfn.IFS(OR($D2230="Hopper 304",$D2230="Hopper 316"),$D2230)</f>
        <v>#N/A</v>
      </c>
      <c r="H2230" t="e" cm="1">
        <f t="array" ref="H2230">_xlfn.IFS(OR($D2230="Vibrating grid",$D2230="Vibrating grid for enlarged design"),$D2230)</f>
        <v>#N/A</v>
      </c>
      <c r="I2230" t="e" cm="1">
        <f t="array" ref="I2230">_xlfn.IFS(OR($D2230="Simple magnetic grid  - 304",$D2230="Simple magnetic grid  - 316",$D2230="Simple and enlarged magnetic grid "),$D2230)</f>
        <v>#N/A</v>
      </c>
      <c r="J2230" t="e" cm="1">
        <f t="array" ref="J2230">_xlfn.IFS(OR($D2230="SMC",$D2230="Simple magnetic grid  - 316.",$D2230="FESTO"),$D2230)</f>
        <v>#N/A</v>
      </c>
    </row>
    <row r="2231" spans="1:10" x14ac:dyDescent="0.2">
      <c r="A2231" t="s">
        <v>35</v>
      </c>
      <c r="B2231" t="s">
        <v>65</v>
      </c>
      <c r="C2231" s="2" t="str">
        <f>_xlfn.XLOOKUP(B2231,Sheet1!$E$2:$E$171,Sheet1!$A$2:$A$171," ",0)</f>
        <v xml:space="preserve"> </v>
      </c>
      <c r="D2231" s="2" t="str">
        <f>_xlfn.XLOOKUP(B2231,Sheet1!$E$2:$E$171,Sheet1!$B$2:$B$171," ",0)</f>
        <v xml:space="preserve"> </v>
      </c>
      <c r="E2231" t="e" cm="1">
        <f t="array" ref="E2231">_xlfn.IFS(OR(D2231="Spl Mounting flange - 304",D2231="Spl Enlarged Mounting flange - 304",D2231="Spl Monoblock - 304",D2231="Dbl Mounting flange - 304",D2231="Dbl Monoblock - 304",D2231="Spl Mounting flange - 316",D2231="Dbl Mounting flange - 316",D2231="Spl Monoblock - 316",D2231="Dbl Mounting flange - 316"),D2231)</f>
        <v>#N/A</v>
      </c>
      <c r="F2231" t="e" cm="1">
        <f t="array" ref="F2231">_xlfn.IFS(OR($D2231="Fan 50 Hz",$D2231="Fan 440V 60 Hz",$D2231="Fan 460V 50 Hz"),$D2231)</f>
        <v>#N/A</v>
      </c>
      <c r="G2231" t="e" cm="1">
        <f t="array" ref="G2231">_xlfn.IFS(OR($D2231="Hopper 304",$D2231="Hopper 316"),$D2231)</f>
        <v>#N/A</v>
      </c>
      <c r="H2231" t="e" cm="1">
        <f t="array" ref="H2231">_xlfn.IFS(OR($D2231="Vibrating grid",$D2231="Vibrating grid for enlarged design"),$D2231)</f>
        <v>#N/A</v>
      </c>
      <c r="I2231" t="e" cm="1">
        <f t="array" ref="I2231">_xlfn.IFS(OR($D2231="Simple magnetic grid  - 304",$D2231="Simple magnetic grid  - 316",$D2231="Simple and enlarged magnetic grid "),$D2231)</f>
        <v>#N/A</v>
      </c>
      <c r="J2231" t="e" cm="1">
        <f t="array" ref="J2231">_xlfn.IFS(OR($D2231="SMC",$D2231="Simple magnetic grid  - 316.",$D2231="FESTO"),$D2231)</f>
        <v>#N/A</v>
      </c>
    </row>
    <row r="2232" spans="1:10" x14ac:dyDescent="0.2">
      <c r="A2232" t="s">
        <v>35</v>
      </c>
      <c r="B2232" t="s">
        <v>264</v>
      </c>
      <c r="C2232" s="2" t="str">
        <f>_xlfn.XLOOKUP(B2232,Sheet1!$E$2:$E$171,Sheet1!$A$2:$A$171," ",0)</f>
        <v xml:space="preserve"> </v>
      </c>
      <c r="D2232" s="2" t="str">
        <f>_xlfn.XLOOKUP(B2232,Sheet1!$E$2:$E$171,Sheet1!$B$2:$B$171," ",0)</f>
        <v xml:space="preserve"> </v>
      </c>
      <c r="E2232" t="e" cm="1">
        <f t="array" ref="E2232">_xlfn.IFS(OR(D2232="Spl Mounting flange - 304",D2232="Spl Enlarged Mounting flange - 304",D2232="Spl Monoblock - 304",D2232="Dbl Mounting flange - 304",D2232="Dbl Monoblock - 304",D2232="Spl Mounting flange - 316",D2232="Dbl Mounting flange - 316",D2232="Spl Monoblock - 316",D2232="Dbl Mounting flange - 316"),D2232)</f>
        <v>#N/A</v>
      </c>
      <c r="F2232" t="e" cm="1">
        <f t="array" ref="F2232">_xlfn.IFS(OR($D2232="Fan 50 Hz",$D2232="Fan 440V 60 Hz",$D2232="Fan 460V 50 Hz"),$D2232)</f>
        <v>#N/A</v>
      </c>
      <c r="G2232" t="e" cm="1">
        <f t="array" ref="G2232">_xlfn.IFS(OR($D2232="Hopper 304",$D2232="Hopper 316"),$D2232)</f>
        <v>#N/A</v>
      </c>
      <c r="H2232" t="e" cm="1">
        <f t="array" ref="H2232">_xlfn.IFS(OR($D2232="Vibrating grid",$D2232="Vibrating grid for enlarged design"),$D2232)</f>
        <v>#N/A</v>
      </c>
      <c r="I2232" t="e" cm="1">
        <f t="array" ref="I2232">_xlfn.IFS(OR($D2232="Simple magnetic grid  - 304",$D2232="Simple magnetic grid  - 316",$D2232="Simple and enlarged magnetic grid "),$D2232)</f>
        <v>#N/A</v>
      </c>
      <c r="J2232" t="e" cm="1">
        <f t="array" ref="J2232">_xlfn.IFS(OR($D2232="SMC",$D2232="Simple magnetic grid  - 316.",$D2232="FESTO"),$D2232)</f>
        <v>#N/A</v>
      </c>
    </row>
    <row r="2233" spans="1:10" x14ac:dyDescent="0.2">
      <c r="A2233" t="s">
        <v>35</v>
      </c>
      <c r="B2233" t="s">
        <v>80</v>
      </c>
      <c r="C2233" s="2" t="str">
        <f>_xlfn.XLOOKUP(B2233,Sheet1!$E$2:$E$171,Sheet1!$A$2:$A$171," ",0)</f>
        <v xml:space="preserve"> </v>
      </c>
      <c r="D2233" s="2" t="str">
        <f>_xlfn.XLOOKUP(B2233,Sheet1!$E$2:$E$171,Sheet1!$B$2:$B$171," ",0)</f>
        <v xml:space="preserve"> </v>
      </c>
      <c r="E2233" t="e" cm="1">
        <f t="array" ref="E2233">_xlfn.IFS(OR(D2233="Spl Mounting flange - 304",D2233="Spl Enlarged Mounting flange - 304",D2233="Spl Monoblock - 304",D2233="Dbl Mounting flange - 304",D2233="Dbl Monoblock - 304",D2233="Spl Mounting flange - 316",D2233="Dbl Mounting flange - 316",D2233="Spl Monoblock - 316",D2233="Dbl Mounting flange - 316"),D2233)</f>
        <v>#N/A</v>
      </c>
      <c r="F2233" t="e" cm="1">
        <f t="array" ref="F2233">_xlfn.IFS(OR($D2233="Fan 50 Hz",$D2233="Fan 440V 60 Hz",$D2233="Fan 460V 50 Hz"),$D2233)</f>
        <v>#N/A</v>
      </c>
      <c r="G2233" t="e" cm="1">
        <f t="array" ref="G2233">_xlfn.IFS(OR($D2233="Hopper 304",$D2233="Hopper 316"),$D2233)</f>
        <v>#N/A</v>
      </c>
      <c r="H2233" t="e" cm="1">
        <f t="array" ref="H2233">_xlfn.IFS(OR($D2233="Vibrating grid",$D2233="Vibrating grid for enlarged design"),$D2233)</f>
        <v>#N/A</v>
      </c>
      <c r="I2233" t="e" cm="1">
        <f t="array" ref="I2233">_xlfn.IFS(OR($D2233="Simple magnetic grid  - 304",$D2233="Simple magnetic grid  - 316",$D2233="Simple and enlarged magnetic grid "),$D2233)</f>
        <v>#N/A</v>
      </c>
      <c r="J2233" t="e" cm="1">
        <f t="array" ref="J2233">_xlfn.IFS(OR($D2233="SMC",$D2233="Simple magnetic grid  - 316.",$D2233="FESTO"),$D2233)</f>
        <v>#N/A</v>
      </c>
    </row>
    <row r="2234" spans="1:10" x14ac:dyDescent="0.2">
      <c r="A2234" t="s">
        <v>35</v>
      </c>
      <c r="B2234" t="s">
        <v>79</v>
      </c>
      <c r="C2234" s="2" t="str">
        <f>_xlfn.XLOOKUP(B2234,Sheet1!$E$2:$E$171,Sheet1!$A$2:$A$171," ",0)</f>
        <v xml:space="preserve"> </v>
      </c>
      <c r="D2234" s="2" t="str">
        <f>_xlfn.XLOOKUP(B2234,Sheet1!$E$2:$E$171,Sheet1!$B$2:$B$171," ",0)</f>
        <v xml:space="preserve"> </v>
      </c>
      <c r="E2234" t="e" cm="1">
        <f t="array" ref="E2234">_xlfn.IFS(OR(D2234="Spl Mounting flange - 304",D2234="Spl Enlarged Mounting flange - 304",D2234="Spl Monoblock - 304",D2234="Dbl Mounting flange - 304",D2234="Dbl Monoblock - 304",D2234="Spl Mounting flange - 316",D2234="Dbl Mounting flange - 316",D2234="Spl Monoblock - 316",D2234="Dbl Mounting flange - 316"),D2234)</f>
        <v>#N/A</v>
      </c>
      <c r="F2234" t="e" cm="1">
        <f t="array" ref="F2234">_xlfn.IFS(OR($D2234="Fan 50 Hz",$D2234="Fan 440V 60 Hz",$D2234="Fan 460V 50 Hz"),$D2234)</f>
        <v>#N/A</v>
      </c>
      <c r="G2234" t="e" cm="1">
        <f t="array" ref="G2234">_xlfn.IFS(OR($D2234="Hopper 304",$D2234="Hopper 316"),$D2234)</f>
        <v>#N/A</v>
      </c>
      <c r="H2234" t="e" cm="1">
        <f t="array" ref="H2234">_xlfn.IFS(OR($D2234="Vibrating grid",$D2234="Vibrating grid for enlarged design"),$D2234)</f>
        <v>#N/A</v>
      </c>
      <c r="I2234" t="e" cm="1">
        <f t="array" ref="I2234">_xlfn.IFS(OR($D2234="Simple magnetic grid  - 304",$D2234="Simple magnetic grid  - 316",$D2234="Simple and enlarged magnetic grid "),$D2234)</f>
        <v>#N/A</v>
      </c>
      <c r="J2234" t="e" cm="1">
        <f t="array" ref="J2234">_xlfn.IFS(OR($D2234="SMC",$D2234="Simple magnetic grid  - 316.",$D2234="FESTO"),$D2234)</f>
        <v>#N/A</v>
      </c>
    </row>
    <row r="2235" spans="1:10" x14ac:dyDescent="0.2">
      <c r="A2235" t="s">
        <v>35</v>
      </c>
      <c r="B2235" t="s">
        <v>78</v>
      </c>
      <c r="C2235" s="2" t="str">
        <f>_xlfn.XLOOKUP(B2235,Sheet1!$E$2:$E$171,Sheet1!$A$2:$A$171," ",0)</f>
        <v xml:space="preserve"> </v>
      </c>
      <c r="D2235" s="2" t="str">
        <f>_xlfn.XLOOKUP(B2235,Sheet1!$E$2:$E$171,Sheet1!$B$2:$B$171," ",0)</f>
        <v xml:space="preserve"> </v>
      </c>
      <c r="E2235" t="e" cm="1">
        <f t="array" ref="E2235">_xlfn.IFS(OR(D2235="Spl Mounting flange - 304",D2235="Spl Enlarged Mounting flange - 304",D2235="Spl Monoblock - 304",D2235="Dbl Mounting flange - 304",D2235="Dbl Monoblock - 304",D2235="Spl Mounting flange - 316",D2235="Dbl Mounting flange - 316",D2235="Spl Monoblock - 316",D2235="Dbl Mounting flange - 316"),D2235)</f>
        <v>#N/A</v>
      </c>
      <c r="F2235" t="e" cm="1">
        <f t="array" ref="F2235">_xlfn.IFS(OR($D2235="Fan 50 Hz",$D2235="Fan 440V 60 Hz",$D2235="Fan 460V 50 Hz"),$D2235)</f>
        <v>#N/A</v>
      </c>
      <c r="G2235" t="e" cm="1">
        <f t="array" ref="G2235">_xlfn.IFS(OR($D2235="Hopper 304",$D2235="Hopper 316"),$D2235)</f>
        <v>#N/A</v>
      </c>
      <c r="H2235" t="e" cm="1">
        <f t="array" ref="H2235">_xlfn.IFS(OR($D2235="Vibrating grid",$D2235="Vibrating grid for enlarged design"),$D2235)</f>
        <v>#N/A</v>
      </c>
      <c r="I2235" t="e" cm="1">
        <f t="array" ref="I2235">_xlfn.IFS(OR($D2235="Simple magnetic grid  - 304",$D2235="Simple magnetic grid  - 316",$D2235="Simple and enlarged magnetic grid "),$D2235)</f>
        <v>#N/A</v>
      </c>
      <c r="J2235" t="e" cm="1">
        <f t="array" ref="J2235">_xlfn.IFS(OR($D2235="SMC",$D2235="Simple magnetic grid  - 316.",$D2235="FESTO"),$D2235)</f>
        <v>#N/A</v>
      </c>
    </row>
    <row r="2236" spans="1:10" x14ac:dyDescent="0.2">
      <c r="A2236" t="s">
        <v>35</v>
      </c>
      <c r="B2236" t="s">
        <v>72</v>
      </c>
      <c r="C2236" s="2" t="str">
        <f>_xlfn.XLOOKUP(B2236,Sheet1!$E$2:$E$171,Sheet1!$A$2:$A$171," ",0)</f>
        <v xml:space="preserve"> </v>
      </c>
      <c r="D2236" s="2" t="str">
        <f>_xlfn.XLOOKUP(B2236,Sheet1!$E$2:$E$171,Sheet1!$B$2:$B$171," ",0)</f>
        <v xml:space="preserve"> </v>
      </c>
      <c r="E2236" t="e" cm="1">
        <f t="array" ref="E2236">_xlfn.IFS(OR(D2236="Spl Mounting flange - 304",D2236="Spl Enlarged Mounting flange - 304",D2236="Spl Monoblock - 304",D2236="Dbl Mounting flange - 304",D2236="Dbl Monoblock - 304",D2236="Spl Mounting flange - 316",D2236="Dbl Mounting flange - 316",D2236="Spl Monoblock - 316",D2236="Dbl Mounting flange - 316"),D2236)</f>
        <v>#N/A</v>
      </c>
      <c r="F2236" t="e" cm="1">
        <f t="array" ref="F2236">_xlfn.IFS(OR($D2236="Fan 50 Hz",$D2236="Fan 440V 60 Hz",$D2236="Fan 460V 50 Hz"),$D2236)</f>
        <v>#N/A</v>
      </c>
      <c r="G2236" t="e" cm="1">
        <f t="array" ref="G2236">_xlfn.IFS(OR($D2236="Hopper 304",$D2236="Hopper 316"),$D2236)</f>
        <v>#N/A</v>
      </c>
      <c r="H2236" t="e" cm="1">
        <f t="array" ref="H2236">_xlfn.IFS(OR($D2236="Vibrating grid",$D2236="Vibrating grid for enlarged design"),$D2236)</f>
        <v>#N/A</v>
      </c>
      <c r="I2236" t="e" cm="1">
        <f t="array" ref="I2236">_xlfn.IFS(OR($D2236="Simple magnetic grid  - 304",$D2236="Simple magnetic grid  - 316",$D2236="Simple and enlarged magnetic grid "),$D2236)</f>
        <v>#N/A</v>
      </c>
      <c r="J2236" t="e" cm="1">
        <f t="array" ref="J2236">_xlfn.IFS(OR($D2236="SMC",$D2236="Simple magnetic grid  - 316.",$D2236="FESTO"),$D2236)</f>
        <v>#N/A</v>
      </c>
    </row>
    <row r="2237" spans="1:10" x14ac:dyDescent="0.2">
      <c r="A2237" t="s">
        <v>35</v>
      </c>
      <c r="B2237" t="s">
        <v>68</v>
      </c>
      <c r="C2237" s="2" t="str">
        <f>_xlfn.XLOOKUP(B2237,Sheet1!$E$2:$E$171,Sheet1!$A$2:$A$171," ",0)</f>
        <v xml:space="preserve"> </v>
      </c>
      <c r="D2237" s="2" t="str">
        <f>_xlfn.XLOOKUP(B2237,Sheet1!$E$2:$E$171,Sheet1!$B$2:$B$171," ",0)</f>
        <v xml:space="preserve"> </v>
      </c>
      <c r="E2237" t="e" cm="1">
        <f t="array" ref="E2237">_xlfn.IFS(OR(D2237="Spl Mounting flange - 304",D2237="Spl Enlarged Mounting flange - 304",D2237="Spl Monoblock - 304",D2237="Dbl Mounting flange - 304",D2237="Dbl Monoblock - 304",D2237="Spl Mounting flange - 316",D2237="Dbl Mounting flange - 316",D2237="Spl Monoblock - 316",D2237="Dbl Mounting flange - 316"),D2237)</f>
        <v>#N/A</v>
      </c>
      <c r="F2237" t="e" cm="1">
        <f t="array" ref="F2237">_xlfn.IFS(OR($D2237="Fan 50 Hz",$D2237="Fan 440V 60 Hz",$D2237="Fan 460V 50 Hz"),$D2237)</f>
        <v>#N/A</v>
      </c>
      <c r="G2237" t="e" cm="1">
        <f t="array" ref="G2237">_xlfn.IFS(OR($D2237="Hopper 304",$D2237="Hopper 316"),$D2237)</f>
        <v>#N/A</v>
      </c>
      <c r="H2237" t="e" cm="1">
        <f t="array" ref="H2237">_xlfn.IFS(OR($D2237="Vibrating grid",$D2237="Vibrating grid for enlarged design"),$D2237)</f>
        <v>#N/A</v>
      </c>
      <c r="I2237" t="e" cm="1">
        <f t="array" ref="I2237">_xlfn.IFS(OR($D2237="Simple magnetic grid  - 304",$D2237="Simple magnetic grid  - 316",$D2237="Simple and enlarged magnetic grid "),$D2237)</f>
        <v>#N/A</v>
      </c>
      <c r="J2237" t="e" cm="1">
        <f t="array" ref="J2237">_xlfn.IFS(OR($D2237="SMC",$D2237="Simple magnetic grid  - 316.",$D2237="FESTO"),$D2237)</f>
        <v>#N/A</v>
      </c>
    </row>
    <row r="2238" spans="1:10" x14ac:dyDescent="0.2">
      <c r="A2238" t="s">
        <v>35</v>
      </c>
      <c r="B2238" t="s">
        <v>64</v>
      </c>
      <c r="C2238" s="2" t="str">
        <f>_xlfn.XLOOKUP(B2238,Sheet1!$E$2:$E$171,Sheet1!$A$2:$A$171," ",0)</f>
        <v xml:space="preserve"> </v>
      </c>
      <c r="D2238" s="2" t="str">
        <f>_xlfn.XLOOKUP(B2238,Sheet1!$E$2:$E$171,Sheet1!$B$2:$B$171," ",0)</f>
        <v xml:space="preserve"> </v>
      </c>
      <c r="E2238" t="e" cm="1">
        <f t="array" ref="E2238">_xlfn.IFS(OR(D2238="Spl Mounting flange - 304",D2238="Spl Enlarged Mounting flange - 304",D2238="Spl Monoblock - 304",D2238="Dbl Mounting flange - 304",D2238="Dbl Monoblock - 304",D2238="Spl Mounting flange - 316",D2238="Dbl Mounting flange - 316",D2238="Spl Monoblock - 316",D2238="Dbl Mounting flange - 316"),D2238)</f>
        <v>#N/A</v>
      </c>
      <c r="F2238" t="e" cm="1">
        <f t="array" ref="F2238">_xlfn.IFS(OR($D2238="Fan 50 Hz",$D2238="Fan 440V 60 Hz",$D2238="Fan 460V 50 Hz"),$D2238)</f>
        <v>#N/A</v>
      </c>
      <c r="G2238" t="e" cm="1">
        <f t="array" ref="G2238">_xlfn.IFS(OR($D2238="Hopper 304",$D2238="Hopper 316"),$D2238)</f>
        <v>#N/A</v>
      </c>
      <c r="H2238" t="e" cm="1">
        <f t="array" ref="H2238">_xlfn.IFS(OR($D2238="Vibrating grid",$D2238="Vibrating grid for enlarged design"),$D2238)</f>
        <v>#N/A</v>
      </c>
      <c r="I2238" t="e" cm="1">
        <f t="array" ref="I2238">_xlfn.IFS(OR($D2238="Simple magnetic grid  - 304",$D2238="Simple magnetic grid  - 316",$D2238="Simple and enlarged magnetic grid "),$D2238)</f>
        <v>#N/A</v>
      </c>
      <c r="J2238" t="e" cm="1">
        <f t="array" ref="J2238">_xlfn.IFS(OR($D2238="SMC",$D2238="Simple magnetic grid  - 316.",$D2238="FESTO"),$D2238)</f>
        <v>#N/A</v>
      </c>
    </row>
    <row r="2239" spans="1:10" x14ac:dyDescent="0.2">
      <c r="A2239" t="s">
        <v>35</v>
      </c>
      <c r="B2239" t="s">
        <v>326</v>
      </c>
      <c r="C2239" s="2" t="str">
        <f>_xlfn.XLOOKUP(B2239,Sheet1!$E$2:$E$171,Sheet1!$A$2:$A$171," ",0)</f>
        <v xml:space="preserve"> </v>
      </c>
      <c r="D2239" s="2" t="str">
        <f>_xlfn.XLOOKUP(B2239,Sheet1!$E$2:$E$171,Sheet1!$B$2:$B$171," ",0)</f>
        <v xml:space="preserve"> </v>
      </c>
      <c r="E2239" t="e" cm="1">
        <f t="array" ref="E2239">_xlfn.IFS(OR(D2239="Spl Mounting flange - 304",D2239="Spl Enlarged Mounting flange - 304",D2239="Spl Monoblock - 304",D2239="Dbl Mounting flange - 304",D2239="Dbl Monoblock - 304",D2239="Spl Mounting flange - 316",D2239="Dbl Mounting flange - 316",D2239="Spl Monoblock - 316",D2239="Dbl Mounting flange - 316"),D2239)</f>
        <v>#N/A</v>
      </c>
      <c r="F2239" t="e" cm="1">
        <f t="array" ref="F2239">_xlfn.IFS(OR($D2239="Fan 50 Hz",$D2239="Fan 440V 60 Hz",$D2239="Fan 460V 50 Hz"),$D2239)</f>
        <v>#N/A</v>
      </c>
      <c r="G2239" t="e" cm="1">
        <f t="array" ref="G2239">_xlfn.IFS(OR($D2239="Hopper 304",$D2239="Hopper 316"),$D2239)</f>
        <v>#N/A</v>
      </c>
      <c r="H2239" t="e" cm="1">
        <f t="array" ref="H2239">_xlfn.IFS(OR($D2239="Vibrating grid",$D2239="Vibrating grid for enlarged design"),$D2239)</f>
        <v>#N/A</v>
      </c>
      <c r="I2239" t="e" cm="1">
        <f t="array" ref="I2239">_xlfn.IFS(OR($D2239="Simple magnetic grid  - 304",$D2239="Simple magnetic grid  - 316",$D2239="Simple and enlarged magnetic grid "),$D2239)</f>
        <v>#N/A</v>
      </c>
      <c r="J2239" t="e" cm="1">
        <f t="array" ref="J2239">_xlfn.IFS(OR($D2239="SMC",$D2239="Simple magnetic grid  - 316.",$D2239="FESTO"),$D2239)</f>
        <v>#N/A</v>
      </c>
    </row>
    <row r="2240" spans="1:10" x14ac:dyDescent="0.2">
      <c r="A2240" t="s">
        <v>35</v>
      </c>
      <c r="B2240" t="s">
        <v>325</v>
      </c>
      <c r="C2240" s="2" t="str">
        <f>_xlfn.XLOOKUP(B2240,Sheet1!$E$2:$E$171,Sheet1!$A$2:$A$171," ",0)</f>
        <v xml:space="preserve"> </v>
      </c>
      <c r="D2240" s="2" t="str">
        <f>_xlfn.XLOOKUP(B2240,Sheet1!$E$2:$E$171,Sheet1!$B$2:$B$171," ",0)</f>
        <v xml:space="preserve"> </v>
      </c>
      <c r="E2240" t="e" cm="1">
        <f t="array" ref="E2240">_xlfn.IFS(OR(D2240="Spl Mounting flange - 304",D2240="Spl Enlarged Mounting flange - 304",D2240="Spl Monoblock - 304",D2240="Dbl Mounting flange - 304",D2240="Dbl Monoblock - 304",D2240="Spl Mounting flange - 316",D2240="Dbl Mounting flange - 316",D2240="Spl Monoblock - 316",D2240="Dbl Mounting flange - 316"),D2240)</f>
        <v>#N/A</v>
      </c>
      <c r="F2240" t="e" cm="1">
        <f t="array" ref="F2240">_xlfn.IFS(OR($D2240="Fan 50 Hz",$D2240="Fan 440V 60 Hz",$D2240="Fan 460V 50 Hz"),$D2240)</f>
        <v>#N/A</v>
      </c>
      <c r="G2240" t="e" cm="1">
        <f t="array" ref="G2240">_xlfn.IFS(OR($D2240="Hopper 304",$D2240="Hopper 316"),$D2240)</f>
        <v>#N/A</v>
      </c>
      <c r="H2240" t="e" cm="1">
        <f t="array" ref="H2240">_xlfn.IFS(OR($D2240="Vibrating grid",$D2240="Vibrating grid for enlarged design"),$D2240)</f>
        <v>#N/A</v>
      </c>
      <c r="I2240" t="e" cm="1">
        <f t="array" ref="I2240">_xlfn.IFS(OR($D2240="Simple magnetic grid  - 304",$D2240="Simple magnetic grid  - 316",$D2240="Simple and enlarged magnetic grid "),$D2240)</f>
        <v>#N/A</v>
      </c>
      <c r="J2240" t="e" cm="1">
        <f t="array" ref="J2240">_xlfn.IFS(OR($D2240="SMC",$D2240="Simple magnetic grid  - 316.",$D2240="FESTO"),$D2240)</f>
        <v>#N/A</v>
      </c>
    </row>
    <row r="2241" spans="1:10" x14ac:dyDescent="0.2">
      <c r="A2241" t="s">
        <v>35</v>
      </c>
      <c r="B2241" t="s">
        <v>324</v>
      </c>
      <c r="C2241" s="2" t="str">
        <f>_xlfn.XLOOKUP(B2241,Sheet1!$E$2:$E$171,Sheet1!$A$2:$A$171," ",0)</f>
        <v xml:space="preserve"> </v>
      </c>
      <c r="D2241" s="2" t="str">
        <f>_xlfn.XLOOKUP(B2241,Sheet1!$E$2:$E$171,Sheet1!$B$2:$B$171," ",0)</f>
        <v xml:space="preserve"> </v>
      </c>
      <c r="E2241" t="e" cm="1">
        <f t="array" ref="E2241">_xlfn.IFS(OR(D2241="Spl Mounting flange - 304",D2241="Spl Enlarged Mounting flange - 304",D2241="Spl Monoblock - 304",D2241="Dbl Mounting flange - 304",D2241="Dbl Monoblock - 304",D2241="Spl Mounting flange - 316",D2241="Dbl Mounting flange - 316",D2241="Spl Monoblock - 316",D2241="Dbl Mounting flange - 316"),D2241)</f>
        <v>#N/A</v>
      </c>
      <c r="F2241" t="e" cm="1">
        <f t="array" ref="F2241">_xlfn.IFS(OR($D2241="Fan 50 Hz",$D2241="Fan 440V 60 Hz",$D2241="Fan 460V 50 Hz"),$D2241)</f>
        <v>#N/A</v>
      </c>
      <c r="G2241" t="e" cm="1">
        <f t="array" ref="G2241">_xlfn.IFS(OR($D2241="Hopper 304",$D2241="Hopper 316"),$D2241)</f>
        <v>#N/A</v>
      </c>
      <c r="H2241" t="e" cm="1">
        <f t="array" ref="H2241">_xlfn.IFS(OR($D2241="Vibrating grid",$D2241="Vibrating grid for enlarged design"),$D2241)</f>
        <v>#N/A</v>
      </c>
      <c r="I2241" t="e" cm="1">
        <f t="array" ref="I2241">_xlfn.IFS(OR($D2241="Simple magnetic grid  - 304",$D2241="Simple magnetic grid  - 316",$D2241="Simple and enlarged magnetic grid "),$D2241)</f>
        <v>#N/A</v>
      </c>
      <c r="J2241" t="e" cm="1">
        <f t="array" ref="J2241">_xlfn.IFS(OR($D2241="SMC",$D2241="Simple magnetic grid  - 316.",$D2241="FESTO"),$D2241)</f>
        <v>#N/A</v>
      </c>
    </row>
    <row r="2242" spans="1:10" x14ac:dyDescent="0.2">
      <c r="A2242" t="s">
        <v>35</v>
      </c>
      <c r="B2242" t="s">
        <v>323</v>
      </c>
      <c r="C2242" s="2" t="str">
        <f>_xlfn.XLOOKUP(B2242,Sheet1!$E$2:$E$171,Sheet1!$A$2:$A$171," ",0)</f>
        <v xml:space="preserve"> </v>
      </c>
      <c r="D2242" s="2" t="str">
        <f>_xlfn.XLOOKUP(B2242,Sheet1!$E$2:$E$171,Sheet1!$B$2:$B$171," ",0)</f>
        <v xml:space="preserve"> </v>
      </c>
      <c r="E2242" t="e" cm="1">
        <f t="array" ref="E2242">_xlfn.IFS(OR(D2242="Spl Mounting flange - 304",D2242="Spl Enlarged Mounting flange - 304",D2242="Spl Monoblock - 304",D2242="Dbl Mounting flange - 304",D2242="Dbl Monoblock - 304",D2242="Spl Mounting flange - 316",D2242="Dbl Mounting flange - 316",D2242="Spl Monoblock - 316",D2242="Dbl Mounting flange - 316"),D2242)</f>
        <v>#N/A</v>
      </c>
      <c r="F2242" t="e" cm="1">
        <f t="array" ref="F2242">_xlfn.IFS(OR($D2242="Fan 50 Hz",$D2242="Fan 440V 60 Hz",$D2242="Fan 460V 50 Hz"),$D2242)</f>
        <v>#N/A</v>
      </c>
      <c r="G2242" t="e" cm="1">
        <f t="array" ref="G2242">_xlfn.IFS(OR($D2242="Hopper 304",$D2242="Hopper 316"),$D2242)</f>
        <v>#N/A</v>
      </c>
      <c r="H2242" t="e" cm="1">
        <f t="array" ref="H2242">_xlfn.IFS(OR($D2242="Vibrating grid",$D2242="Vibrating grid for enlarged design"),$D2242)</f>
        <v>#N/A</v>
      </c>
      <c r="I2242" t="e" cm="1">
        <f t="array" ref="I2242">_xlfn.IFS(OR($D2242="Simple magnetic grid  - 304",$D2242="Simple magnetic grid  - 316",$D2242="Simple and enlarged magnetic grid "),$D2242)</f>
        <v>#N/A</v>
      </c>
      <c r="J2242" t="e" cm="1">
        <f t="array" ref="J2242">_xlfn.IFS(OR($D2242="SMC",$D2242="Simple magnetic grid  - 316.",$D2242="FESTO"),$D2242)</f>
        <v>#N/A</v>
      </c>
    </row>
    <row r="2243" spans="1:10" x14ac:dyDescent="0.2">
      <c r="A2243" t="s">
        <v>35</v>
      </c>
      <c r="B2243" t="s">
        <v>1</v>
      </c>
      <c r="C2243" s="2" t="str">
        <f>_xlfn.XLOOKUP(B2243,Sheet1!$E$2:$E$171,Sheet1!$A$2:$A$171," ",0)</f>
        <v xml:space="preserve"> </v>
      </c>
      <c r="D2243" s="2" t="str">
        <f>_xlfn.XLOOKUP(B2243,Sheet1!$E$2:$E$171,Sheet1!$B$2:$B$171," ",0)</f>
        <v xml:space="preserve"> </v>
      </c>
      <c r="E2243" t="e" cm="1">
        <f t="array" ref="E2243">_xlfn.IFS(OR(D2243="Spl Mounting flange - 304",D2243="Spl Enlarged Mounting flange - 304",D2243="Spl Monoblock - 304",D2243="Dbl Mounting flange - 304",D2243="Dbl Monoblock - 304",D2243="Spl Mounting flange - 316",D2243="Dbl Mounting flange - 316",D2243="Spl Monoblock - 316",D2243="Dbl Mounting flange - 316"),D2243)</f>
        <v>#N/A</v>
      </c>
      <c r="F2243" t="e" cm="1">
        <f t="array" ref="F2243">_xlfn.IFS(OR($D2243="Fan 50 Hz",$D2243="Fan 440V 60 Hz",$D2243="Fan 460V 50 Hz"),$D2243)</f>
        <v>#N/A</v>
      </c>
      <c r="G2243" t="e" cm="1">
        <f t="array" ref="G2243">_xlfn.IFS(OR($D2243="Hopper 304",$D2243="Hopper 316"),$D2243)</f>
        <v>#N/A</v>
      </c>
      <c r="H2243" t="e" cm="1">
        <f t="array" ref="H2243">_xlfn.IFS(OR($D2243="Vibrating grid",$D2243="Vibrating grid for enlarged design"),$D2243)</f>
        <v>#N/A</v>
      </c>
      <c r="I2243" t="e" cm="1">
        <f t="array" ref="I2243">_xlfn.IFS(OR($D2243="Simple magnetic grid  - 304",$D2243="Simple magnetic grid  - 316",$D2243="Simple and enlarged magnetic grid "),$D2243)</f>
        <v>#N/A</v>
      </c>
      <c r="J2243" t="e" cm="1">
        <f t="array" ref="J2243">_xlfn.IFS(OR($D2243="SMC",$D2243="Simple magnetic grid  - 316.",$D2243="FESTO"),$D2243)</f>
        <v>#N/A</v>
      </c>
    </row>
    <row r="2244" spans="1:10" x14ac:dyDescent="0.2">
      <c r="A2244" t="s">
        <v>35</v>
      </c>
      <c r="B2244" t="s">
        <v>70</v>
      </c>
      <c r="C2244" s="2" t="str">
        <f>_xlfn.XLOOKUP(B2244,Sheet1!$E$2:$E$171,Sheet1!$A$2:$A$171," ",0)</f>
        <v xml:space="preserve"> </v>
      </c>
      <c r="D2244" s="2" t="str">
        <f>_xlfn.XLOOKUP(B2244,Sheet1!$E$2:$E$171,Sheet1!$B$2:$B$171," ",0)</f>
        <v xml:space="preserve"> </v>
      </c>
      <c r="E2244" t="e" cm="1">
        <f t="array" ref="E2244">_xlfn.IFS(OR(D2244="Spl Mounting flange - 304",D2244="Spl Enlarged Mounting flange - 304",D2244="Spl Monoblock - 304",D2244="Dbl Mounting flange - 304",D2244="Dbl Monoblock - 304",D2244="Spl Mounting flange - 316",D2244="Dbl Mounting flange - 316",D2244="Spl Monoblock - 316",D2244="Dbl Mounting flange - 316"),D2244)</f>
        <v>#N/A</v>
      </c>
      <c r="F2244" t="e" cm="1">
        <f t="array" ref="F2244">_xlfn.IFS(OR($D2244="Fan 50 Hz",$D2244="Fan 440V 60 Hz",$D2244="Fan 460V 50 Hz"),$D2244)</f>
        <v>#N/A</v>
      </c>
      <c r="G2244" t="e" cm="1">
        <f t="array" ref="G2244">_xlfn.IFS(OR($D2244="Hopper 304",$D2244="Hopper 316"),$D2244)</f>
        <v>#N/A</v>
      </c>
      <c r="H2244" t="e" cm="1">
        <f t="array" ref="H2244">_xlfn.IFS(OR($D2244="Vibrating grid",$D2244="Vibrating grid for enlarged design"),$D2244)</f>
        <v>#N/A</v>
      </c>
      <c r="I2244" t="e" cm="1">
        <f t="array" ref="I2244">_xlfn.IFS(OR($D2244="Simple magnetic grid  - 304",$D2244="Simple magnetic grid  - 316",$D2244="Simple and enlarged magnetic grid "),$D2244)</f>
        <v>#N/A</v>
      </c>
      <c r="J2244" t="e" cm="1">
        <f t="array" ref="J2244">_xlfn.IFS(OR($D2244="SMC",$D2244="Simple magnetic grid  - 316.",$D2244="FESTO"),$D2244)</f>
        <v>#N/A</v>
      </c>
    </row>
    <row r="2245" spans="1:10" x14ac:dyDescent="0.2">
      <c r="A2245" t="s">
        <v>35</v>
      </c>
      <c r="B2245" t="s">
        <v>154</v>
      </c>
      <c r="C2245" s="2" t="str">
        <f>_xlfn.XLOOKUP(B2245,Sheet1!$E$2:$E$171,Sheet1!$A$2:$A$171," ",0)</f>
        <v xml:space="preserve"> </v>
      </c>
      <c r="D2245" s="2" t="str">
        <f>_xlfn.XLOOKUP(B2245,Sheet1!$E$2:$E$171,Sheet1!$B$2:$B$171," ",0)</f>
        <v xml:space="preserve"> </v>
      </c>
      <c r="E2245" t="e" cm="1">
        <f t="array" ref="E2245">_xlfn.IFS(OR(D2245="Spl Mounting flange - 304",D2245="Spl Enlarged Mounting flange - 304",D2245="Spl Monoblock - 304",D2245="Dbl Mounting flange - 304",D2245="Dbl Monoblock - 304",D2245="Spl Mounting flange - 316",D2245="Dbl Mounting flange - 316",D2245="Spl Monoblock - 316",D2245="Dbl Mounting flange - 316"),D2245)</f>
        <v>#N/A</v>
      </c>
      <c r="F2245" t="e" cm="1">
        <f t="array" ref="F2245">_xlfn.IFS(OR($D2245="Fan 50 Hz",$D2245="Fan 440V 60 Hz",$D2245="Fan 460V 50 Hz"),$D2245)</f>
        <v>#N/A</v>
      </c>
      <c r="G2245" t="e" cm="1">
        <f t="array" ref="G2245">_xlfn.IFS(OR($D2245="Hopper 304",$D2245="Hopper 316"),$D2245)</f>
        <v>#N/A</v>
      </c>
      <c r="H2245" t="e" cm="1">
        <f t="array" ref="H2245">_xlfn.IFS(OR($D2245="Vibrating grid",$D2245="Vibrating grid for enlarged design"),$D2245)</f>
        <v>#N/A</v>
      </c>
      <c r="I2245" t="e" cm="1">
        <f t="array" ref="I2245">_xlfn.IFS(OR($D2245="Simple magnetic grid  - 304",$D2245="Simple magnetic grid  - 316",$D2245="Simple and enlarged magnetic grid "),$D2245)</f>
        <v>#N/A</v>
      </c>
      <c r="J2245" t="e" cm="1">
        <f t="array" ref="J2245">_xlfn.IFS(OR($D2245="SMC",$D2245="Simple magnetic grid  - 316.",$D2245="FESTO"),$D2245)</f>
        <v>#N/A</v>
      </c>
    </row>
    <row r="2246" spans="1:10" x14ac:dyDescent="0.2">
      <c r="A2246" t="s">
        <v>35</v>
      </c>
      <c r="B2246" t="s">
        <v>153</v>
      </c>
      <c r="C2246" s="2" t="str">
        <f>_xlfn.XLOOKUP(B2246,Sheet1!$E$2:$E$171,Sheet1!$A$2:$A$171," ",0)</f>
        <v xml:space="preserve"> </v>
      </c>
      <c r="D2246" s="2" t="str">
        <f>_xlfn.XLOOKUP(B2246,Sheet1!$E$2:$E$171,Sheet1!$B$2:$B$171," ",0)</f>
        <v xml:space="preserve"> </v>
      </c>
      <c r="E2246" t="e" cm="1">
        <f t="array" ref="E2246">_xlfn.IFS(OR(D2246="Spl Mounting flange - 304",D2246="Spl Enlarged Mounting flange - 304",D2246="Spl Monoblock - 304",D2246="Dbl Mounting flange - 304",D2246="Dbl Monoblock - 304",D2246="Spl Mounting flange - 316",D2246="Dbl Mounting flange - 316",D2246="Spl Monoblock - 316",D2246="Dbl Mounting flange - 316"),D2246)</f>
        <v>#N/A</v>
      </c>
      <c r="F2246" t="e" cm="1">
        <f t="array" ref="F2246">_xlfn.IFS(OR($D2246="Fan 50 Hz",$D2246="Fan 440V 60 Hz",$D2246="Fan 460V 50 Hz"),$D2246)</f>
        <v>#N/A</v>
      </c>
      <c r="G2246" t="e" cm="1">
        <f t="array" ref="G2246">_xlfn.IFS(OR($D2246="Hopper 304",$D2246="Hopper 316"),$D2246)</f>
        <v>#N/A</v>
      </c>
      <c r="H2246" t="e" cm="1">
        <f t="array" ref="H2246">_xlfn.IFS(OR($D2246="Vibrating grid",$D2246="Vibrating grid for enlarged design"),$D2246)</f>
        <v>#N/A</v>
      </c>
      <c r="I2246" t="e" cm="1">
        <f t="array" ref="I2246">_xlfn.IFS(OR($D2246="Simple magnetic grid  - 304",$D2246="Simple magnetic grid  - 316",$D2246="Simple and enlarged magnetic grid "),$D2246)</f>
        <v>#N/A</v>
      </c>
      <c r="J2246" t="e" cm="1">
        <f t="array" ref="J2246">_xlfn.IFS(OR($D2246="SMC",$D2246="Simple magnetic grid  - 316.",$D2246="FESTO"),$D2246)</f>
        <v>#N/A</v>
      </c>
    </row>
    <row r="2247" spans="1:10" x14ac:dyDescent="0.2">
      <c r="A2247" t="s">
        <v>35</v>
      </c>
      <c r="B2247" t="s">
        <v>152</v>
      </c>
      <c r="C2247" s="2" t="str">
        <f>_xlfn.XLOOKUP(B2247,Sheet1!$E$2:$E$171,Sheet1!$A$2:$A$171," ",0)</f>
        <v xml:space="preserve"> </v>
      </c>
      <c r="D2247" s="2" t="str">
        <f>_xlfn.XLOOKUP(B2247,Sheet1!$E$2:$E$171,Sheet1!$B$2:$B$171," ",0)</f>
        <v xml:space="preserve"> </v>
      </c>
      <c r="E2247" t="e" cm="1">
        <f t="array" ref="E2247">_xlfn.IFS(OR(D2247="Spl Mounting flange - 304",D2247="Spl Enlarged Mounting flange - 304",D2247="Spl Monoblock - 304",D2247="Dbl Mounting flange - 304",D2247="Dbl Monoblock - 304",D2247="Spl Mounting flange - 316",D2247="Dbl Mounting flange - 316",D2247="Spl Monoblock - 316",D2247="Dbl Mounting flange - 316"),D2247)</f>
        <v>#N/A</v>
      </c>
      <c r="F2247" t="e" cm="1">
        <f t="array" ref="F2247">_xlfn.IFS(OR($D2247="Fan 50 Hz",$D2247="Fan 440V 60 Hz",$D2247="Fan 460V 50 Hz"),$D2247)</f>
        <v>#N/A</v>
      </c>
      <c r="G2247" t="e" cm="1">
        <f t="array" ref="G2247">_xlfn.IFS(OR($D2247="Hopper 304",$D2247="Hopper 316"),$D2247)</f>
        <v>#N/A</v>
      </c>
      <c r="H2247" t="e" cm="1">
        <f t="array" ref="H2247">_xlfn.IFS(OR($D2247="Vibrating grid",$D2247="Vibrating grid for enlarged design"),$D2247)</f>
        <v>#N/A</v>
      </c>
      <c r="I2247" t="e" cm="1">
        <f t="array" ref="I2247">_xlfn.IFS(OR($D2247="Simple magnetic grid  - 304",$D2247="Simple magnetic grid  - 316",$D2247="Simple and enlarged magnetic grid "),$D2247)</f>
        <v>#N/A</v>
      </c>
      <c r="J2247" t="e" cm="1">
        <f t="array" ref="J2247">_xlfn.IFS(OR($D2247="SMC",$D2247="Simple magnetic grid  - 316.",$D2247="FESTO"),$D2247)</f>
        <v>#N/A</v>
      </c>
    </row>
    <row r="2248" spans="1:10" x14ac:dyDescent="0.2">
      <c r="A2248" t="s">
        <v>35</v>
      </c>
      <c r="B2248" t="s">
        <v>74</v>
      </c>
      <c r="C2248" s="2" t="str">
        <f>_xlfn.XLOOKUP(B2248,Sheet1!$E$2:$E$171,Sheet1!$A$2:$A$171," ",0)</f>
        <v xml:space="preserve"> </v>
      </c>
      <c r="D2248" s="2" t="str">
        <f>_xlfn.XLOOKUP(B2248,Sheet1!$E$2:$E$171,Sheet1!$B$2:$B$171," ",0)</f>
        <v xml:space="preserve"> </v>
      </c>
      <c r="E2248" t="e" cm="1">
        <f t="array" ref="E2248">_xlfn.IFS(OR(D2248="Spl Mounting flange - 304",D2248="Spl Enlarged Mounting flange - 304",D2248="Spl Monoblock - 304",D2248="Dbl Mounting flange - 304",D2248="Dbl Monoblock - 304",D2248="Spl Mounting flange - 316",D2248="Dbl Mounting flange - 316",D2248="Spl Monoblock - 316",D2248="Dbl Mounting flange - 316"),D2248)</f>
        <v>#N/A</v>
      </c>
      <c r="F2248" t="e" cm="1">
        <f t="array" ref="F2248">_xlfn.IFS(OR($D2248="Fan 50 Hz",$D2248="Fan 440V 60 Hz",$D2248="Fan 460V 50 Hz"),$D2248)</f>
        <v>#N/A</v>
      </c>
      <c r="G2248" t="e" cm="1">
        <f t="array" ref="G2248">_xlfn.IFS(OR($D2248="Hopper 304",$D2248="Hopper 316"),$D2248)</f>
        <v>#N/A</v>
      </c>
      <c r="H2248" t="e" cm="1">
        <f t="array" ref="H2248">_xlfn.IFS(OR($D2248="Vibrating grid",$D2248="Vibrating grid for enlarged design"),$D2248)</f>
        <v>#N/A</v>
      </c>
      <c r="I2248" t="e" cm="1">
        <f t="array" ref="I2248">_xlfn.IFS(OR($D2248="Simple magnetic grid  - 304",$D2248="Simple magnetic grid  - 316",$D2248="Simple and enlarged magnetic grid "),$D2248)</f>
        <v>#N/A</v>
      </c>
      <c r="J2248" t="e" cm="1">
        <f t="array" ref="J2248">_xlfn.IFS(OR($D2248="SMC",$D2248="Simple magnetic grid  - 316.",$D2248="FESTO"),$D2248)</f>
        <v>#N/A</v>
      </c>
    </row>
    <row r="2249" spans="1:10" x14ac:dyDescent="0.2">
      <c r="A2249" t="s">
        <v>35</v>
      </c>
      <c r="B2249" t="s">
        <v>73</v>
      </c>
      <c r="C2249" s="2" t="str">
        <f>_xlfn.XLOOKUP(B2249,Sheet1!$E$2:$E$171,Sheet1!$A$2:$A$171," ",0)</f>
        <v xml:space="preserve"> </v>
      </c>
      <c r="D2249" s="2" t="str">
        <f>_xlfn.XLOOKUP(B2249,Sheet1!$E$2:$E$171,Sheet1!$B$2:$B$171," ",0)</f>
        <v xml:space="preserve"> </v>
      </c>
      <c r="E2249" t="e" cm="1">
        <f t="array" ref="E2249">_xlfn.IFS(OR(D2249="Spl Mounting flange - 304",D2249="Spl Enlarged Mounting flange - 304",D2249="Spl Monoblock - 304",D2249="Dbl Mounting flange - 304",D2249="Dbl Monoblock - 304",D2249="Spl Mounting flange - 316",D2249="Dbl Mounting flange - 316",D2249="Spl Monoblock - 316",D2249="Dbl Mounting flange - 316"),D2249)</f>
        <v>#N/A</v>
      </c>
      <c r="F2249" t="e" cm="1">
        <f t="array" ref="F2249">_xlfn.IFS(OR($D2249="Fan 50 Hz",$D2249="Fan 440V 60 Hz",$D2249="Fan 460V 50 Hz"),$D2249)</f>
        <v>#N/A</v>
      </c>
      <c r="G2249" t="e" cm="1">
        <f t="array" ref="G2249">_xlfn.IFS(OR($D2249="Hopper 304",$D2249="Hopper 316"),$D2249)</f>
        <v>#N/A</v>
      </c>
      <c r="H2249" t="e" cm="1">
        <f t="array" ref="H2249">_xlfn.IFS(OR($D2249="Vibrating grid",$D2249="Vibrating grid for enlarged design"),$D2249)</f>
        <v>#N/A</v>
      </c>
      <c r="I2249" t="e" cm="1">
        <f t="array" ref="I2249">_xlfn.IFS(OR($D2249="Simple magnetic grid  - 304",$D2249="Simple magnetic grid  - 316",$D2249="Simple and enlarged magnetic grid "),$D2249)</f>
        <v>#N/A</v>
      </c>
      <c r="J2249" t="e" cm="1">
        <f t="array" ref="J2249">_xlfn.IFS(OR($D2249="SMC",$D2249="Simple magnetic grid  - 316.",$D2249="FESTO"),$D2249)</f>
        <v>#N/A</v>
      </c>
    </row>
    <row r="2250" spans="1:10" x14ac:dyDescent="0.2">
      <c r="A2250" t="s">
        <v>35</v>
      </c>
      <c r="B2250" t="s">
        <v>1</v>
      </c>
      <c r="C2250" s="2" t="str">
        <f>_xlfn.XLOOKUP(B2250,Sheet1!$E$2:$E$171,Sheet1!$A$2:$A$171," ",0)</f>
        <v xml:space="preserve"> </v>
      </c>
      <c r="D2250" s="2" t="str">
        <f>_xlfn.XLOOKUP(B2250,Sheet1!$E$2:$E$171,Sheet1!$B$2:$B$171," ",0)</f>
        <v xml:space="preserve"> </v>
      </c>
      <c r="E2250" t="e" cm="1">
        <f t="array" ref="E2250">_xlfn.IFS(OR(D2250="Spl Mounting flange - 304",D2250="Spl Enlarged Mounting flange - 304",D2250="Spl Monoblock - 304",D2250="Dbl Mounting flange - 304",D2250="Dbl Monoblock - 304",D2250="Spl Mounting flange - 316",D2250="Dbl Mounting flange - 316",D2250="Spl Monoblock - 316",D2250="Dbl Mounting flange - 316"),D2250)</f>
        <v>#N/A</v>
      </c>
      <c r="F2250" t="e" cm="1">
        <f t="array" ref="F2250">_xlfn.IFS(OR($D2250="Fan 50 Hz",$D2250="Fan 440V 60 Hz",$D2250="Fan 460V 50 Hz"),$D2250)</f>
        <v>#N/A</v>
      </c>
      <c r="G2250" t="e" cm="1">
        <f t="array" ref="G2250">_xlfn.IFS(OR($D2250="Hopper 304",$D2250="Hopper 316"),$D2250)</f>
        <v>#N/A</v>
      </c>
      <c r="H2250" t="e" cm="1">
        <f t="array" ref="H2250">_xlfn.IFS(OR($D2250="Vibrating grid",$D2250="Vibrating grid for enlarged design"),$D2250)</f>
        <v>#N/A</v>
      </c>
      <c r="I2250" t="e" cm="1">
        <f t="array" ref="I2250">_xlfn.IFS(OR($D2250="Simple magnetic grid  - 304",$D2250="Simple magnetic grid  - 316",$D2250="Simple and enlarged magnetic grid "),$D2250)</f>
        <v>#N/A</v>
      </c>
      <c r="J2250" t="e" cm="1">
        <f t="array" ref="J2250">_xlfn.IFS(OR($D2250="SMC",$D2250="Simple magnetic grid  - 316.",$D2250="FESTO"),$D2250)</f>
        <v>#N/A</v>
      </c>
    </row>
    <row r="2251" spans="1:10" x14ac:dyDescent="0.2">
      <c r="A2251" t="s">
        <v>35</v>
      </c>
      <c r="B2251" t="s">
        <v>84</v>
      </c>
      <c r="C2251" s="2" t="str">
        <f>_xlfn.XLOOKUP(B2251,Sheet1!$E$2:$E$171,Sheet1!$A$2:$A$171," ",0)</f>
        <v xml:space="preserve"> </v>
      </c>
      <c r="D2251" s="2" t="str">
        <f>_xlfn.XLOOKUP(B2251,Sheet1!$E$2:$E$171,Sheet1!$B$2:$B$171," ",0)</f>
        <v xml:space="preserve"> </v>
      </c>
      <c r="E2251" t="e" cm="1">
        <f t="array" ref="E2251">_xlfn.IFS(OR(D2251="Spl Mounting flange - 304",D2251="Spl Enlarged Mounting flange - 304",D2251="Spl Monoblock - 304",D2251="Dbl Mounting flange - 304",D2251="Dbl Monoblock - 304",D2251="Spl Mounting flange - 316",D2251="Dbl Mounting flange - 316",D2251="Spl Monoblock - 316",D2251="Dbl Mounting flange - 316"),D2251)</f>
        <v>#N/A</v>
      </c>
      <c r="F2251" t="e" cm="1">
        <f t="array" ref="F2251">_xlfn.IFS(OR($D2251="Fan 50 Hz",$D2251="Fan 440V 60 Hz",$D2251="Fan 460V 50 Hz"),$D2251)</f>
        <v>#N/A</v>
      </c>
      <c r="G2251" t="e" cm="1">
        <f t="array" ref="G2251">_xlfn.IFS(OR($D2251="Hopper 304",$D2251="Hopper 316"),$D2251)</f>
        <v>#N/A</v>
      </c>
      <c r="H2251" t="e" cm="1">
        <f t="array" ref="H2251">_xlfn.IFS(OR($D2251="Vibrating grid",$D2251="Vibrating grid for enlarged design"),$D2251)</f>
        <v>#N/A</v>
      </c>
      <c r="I2251" t="e" cm="1">
        <f t="array" ref="I2251">_xlfn.IFS(OR($D2251="Simple magnetic grid  - 304",$D2251="Simple magnetic grid  - 316",$D2251="Simple and enlarged magnetic grid "),$D2251)</f>
        <v>#N/A</v>
      </c>
      <c r="J2251" t="e" cm="1">
        <f t="array" ref="J2251">_xlfn.IFS(OR($D2251="SMC",$D2251="Simple magnetic grid  - 316.",$D2251="FESTO"),$D2251)</f>
        <v>#N/A</v>
      </c>
    </row>
    <row r="2252" spans="1:10" x14ac:dyDescent="0.2">
      <c r="A2252" t="s">
        <v>35</v>
      </c>
      <c r="B2252" t="s">
        <v>81</v>
      </c>
      <c r="C2252" s="2" t="str">
        <f>_xlfn.XLOOKUP(B2252,Sheet1!$E$2:$E$171,Sheet1!$A$2:$A$171," ",0)</f>
        <v xml:space="preserve"> </v>
      </c>
      <c r="D2252" s="2" t="str">
        <f>_xlfn.XLOOKUP(B2252,Sheet1!$E$2:$E$171,Sheet1!$B$2:$B$171," ",0)</f>
        <v xml:space="preserve"> </v>
      </c>
      <c r="E2252" t="e" cm="1">
        <f t="array" ref="E2252">_xlfn.IFS(OR(D2252="Spl Mounting flange - 304",D2252="Spl Enlarged Mounting flange - 304",D2252="Spl Monoblock - 304",D2252="Dbl Mounting flange - 304",D2252="Dbl Monoblock - 304",D2252="Spl Mounting flange - 316",D2252="Dbl Mounting flange - 316",D2252="Spl Monoblock - 316",D2252="Dbl Mounting flange - 316"),D2252)</f>
        <v>#N/A</v>
      </c>
      <c r="F2252" t="e" cm="1">
        <f t="array" ref="F2252">_xlfn.IFS(OR($D2252="Fan 50 Hz",$D2252="Fan 440V 60 Hz",$D2252="Fan 460V 50 Hz"),$D2252)</f>
        <v>#N/A</v>
      </c>
      <c r="G2252" t="e" cm="1">
        <f t="array" ref="G2252">_xlfn.IFS(OR($D2252="Hopper 304",$D2252="Hopper 316"),$D2252)</f>
        <v>#N/A</v>
      </c>
      <c r="H2252" t="e" cm="1">
        <f t="array" ref="H2252">_xlfn.IFS(OR($D2252="Vibrating grid",$D2252="Vibrating grid for enlarged design"),$D2252)</f>
        <v>#N/A</v>
      </c>
      <c r="I2252" t="e" cm="1">
        <f t="array" ref="I2252">_xlfn.IFS(OR($D2252="Simple magnetic grid  - 304",$D2252="Simple magnetic grid  - 316",$D2252="Simple and enlarged magnetic grid "),$D2252)</f>
        <v>#N/A</v>
      </c>
      <c r="J2252" t="e" cm="1">
        <f t="array" ref="J2252">_xlfn.IFS(OR($D2252="SMC",$D2252="Simple magnetic grid  - 316.",$D2252="FESTO"),$D2252)</f>
        <v>#N/A</v>
      </c>
    </row>
    <row r="2253" spans="1:10" x14ac:dyDescent="0.2">
      <c r="A2253" t="s">
        <v>35</v>
      </c>
      <c r="B2253" t="s">
        <v>1</v>
      </c>
      <c r="C2253" s="2" t="str">
        <f>_xlfn.XLOOKUP(B2253,Sheet1!$E$2:$E$171,Sheet1!$A$2:$A$171," ",0)</f>
        <v xml:space="preserve"> </v>
      </c>
      <c r="D2253" s="2" t="str">
        <f>_xlfn.XLOOKUP(B2253,Sheet1!$E$2:$E$171,Sheet1!$B$2:$B$171," ",0)</f>
        <v xml:space="preserve"> </v>
      </c>
      <c r="E2253" t="e" cm="1">
        <f t="array" ref="E2253">_xlfn.IFS(OR(D2253="Spl Mounting flange - 304",D2253="Spl Enlarged Mounting flange - 304",D2253="Spl Monoblock - 304",D2253="Dbl Mounting flange - 304",D2253="Dbl Monoblock - 304",D2253="Spl Mounting flange - 316",D2253="Dbl Mounting flange - 316",D2253="Spl Monoblock - 316",D2253="Dbl Mounting flange - 316"),D2253)</f>
        <v>#N/A</v>
      </c>
      <c r="F2253" t="e" cm="1">
        <f t="array" ref="F2253">_xlfn.IFS(OR($D2253="Fan 50 Hz",$D2253="Fan 440V 60 Hz",$D2253="Fan 460V 50 Hz"),$D2253)</f>
        <v>#N/A</v>
      </c>
      <c r="G2253" t="e" cm="1">
        <f t="array" ref="G2253">_xlfn.IFS(OR($D2253="Hopper 304",$D2253="Hopper 316"),$D2253)</f>
        <v>#N/A</v>
      </c>
      <c r="H2253" t="e" cm="1">
        <f t="array" ref="H2253">_xlfn.IFS(OR($D2253="Vibrating grid",$D2253="Vibrating grid for enlarged design"),$D2253)</f>
        <v>#N/A</v>
      </c>
      <c r="I2253" t="e" cm="1">
        <f t="array" ref="I2253">_xlfn.IFS(OR($D2253="Simple magnetic grid  - 304",$D2253="Simple magnetic grid  - 316",$D2253="Simple and enlarged magnetic grid "),$D2253)</f>
        <v>#N/A</v>
      </c>
      <c r="J2253" t="e" cm="1">
        <f t="array" ref="J2253">_xlfn.IFS(OR($D2253="SMC",$D2253="Simple magnetic grid  - 316.",$D2253="FESTO"),$D2253)</f>
        <v>#N/A</v>
      </c>
    </row>
    <row r="2254" spans="1:10" x14ac:dyDescent="0.2">
      <c r="A2254" t="s">
        <v>35</v>
      </c>
      <c r="B2254" t="s">
        <v>226</v>
      </c>
      <c r="C2254" s="2" t="str">
        <f>_xlfn.XLOOKUP(B2254,Sheet1!$E$2:$E$171,Sheet1!$A$2:$A$171," ",0)</f>
        <v xml:space="preserve"> </v>
      </c>
      <c r="D2254" s="2" t="str">
        <f>_xlfn.XLOOKUP(B2254,Sheet1!$E$2:$E$171,Sheet1!$B$2:$B$171," ",0)</f>
        <v xml:space="preserve"> </v>
      </c>
      <c r="E2254" t="e" cm="1">
        <f t="array" ref="E2254">_xlfn.IFS(OR(D2254="Spl Mounting flange - 304",D2254="Spl Enlarged Mounting flange - 304",D2254="Spl Monoblock - 304",D2254="Dbl Mounting flange - 304",D2254="Dbl Monoblock - 304",D2254="Spl Mounting flange - 316",D2254="Dbl Mounting flange - 316",D2254="Spl Monoblock - 316",D2254="Dbl Mounting flange - 316"),D2254)</f>
        <v>#N/A</v>
      </c>
      <c r="F2254" t="e" cm="1">
        <f t="array" ref="F2254">_xlfn.IFS(OR($D2254="Fan 50 Hz",$D2254="Fan 440V 60 Hz",$D2254="Fan 460V 50 Hz"),$D2254)</f>
        <v>#N/A</v>
      </c>
      <c r="G2254" t="e" cm="1">
        <f t="array" ref="G2254">_xlfn.IFS(OR($D2254="Hopper 304",$D2254="Hopper 316"),$D2254)</f>
        <v>#N/A</v>
      </c>
      <c r="H2254" t="e" cm="1">
        <f t="array" ref="H2254">_xlfn.IFS(OR($D2254="Vibrating grid",$D2254="Vibrating grid for enlarged design"),$D2254)</f>
        <v>#N/A</v>
      </c>
      <c r="I2254" t="e" cm="1">
        <f t="array" ref="I2254">_xlfn.IFS(OR($D2254="Simple magnetic grid  - 304",$D2254="Simple magnetic grid  - 316",$D2254="Simple and enlarged magnetic grid "),$D2254)</f>
        <v>#N/A</v>
      </c>
      <c r="J2254" t="e" cm="1">
        <f t="array" ref="J2254">_xlfn.IFS(OR($D2254="SMC",$D2254="Simple magnetic grid  - 316.",$D2254="FESTO"),$D2254)</f>
        <v>#N/A</v>
      </c>
    </row>
    <row r="2255" spans="1:10" x14ac:dyDescent="0.2">
      <c r="A2255" t="s">
        <v>35</v>
      </c>
      <c r="B2255" t="s">
        <v>151</v>
      </c>
      <c r="C2255" s="2" t="str">
        <f>_xlfn.XLOOKUP(B2255,Sheet1!$E$2:$E$171,Sheet1!$A$2:$A$171," ",0)</f>
        <v xml:space="preserve"> </v>
      </c>
      <c r="D2255" s="2" t="str">
        <f>_xlfn.XLOOKUP(B2255,Sheet1!$E$2:$E$171,Sheet1!$B$2:$B$171," ",0)</f>
        <v xml:space="preserve"> </v>
      </c>
      <c r="E2255" t="e" cm="1">
        <f t="array" ref="E2255">_xlfn.IFS(OR(D2255="Spl Mounting flange - 304",D2255="Spl Enlarged Mounting flange - 304",D2255="Spl Monoblock - 304",D2255="Dbl Mounting flange - 304",D2255="Dbl Monoblock - 304",D2255="Spl Mounting flange - 316",D2255="Dbl Mounting flange - 316",D2255="Spl Monoblock - 316",D2255="Dbl Mounting flange - 316"),D2255)</f>
        <v>#N/A</v>
      </c>
      <c r="F2255" t="e" cm="1">
        <f t="array" ref="F2255">_xlfn.IFS(OR($D2255="Fan 50 Hz",$D2255="Fan 440V 60 Hz",$D2255="Fan 460V 50 Hz"),$D2255)</f>
        <v>#N/A</v>
      </c>
      <c r="G2255" t="e" cm="1">
        <f t="array" ref="G2255">_xlfn.IFS(OR($D2255="Hopper 304",$D2255="Hopper 316"),$D2255)</f>
        <v>#N/A</v>
      </c>
      <c r="H2255" t="e" cm="1">
        <f t="array" ref="H2255">_xlfn.IFS(OR($D2255="Vibrating grid",$D2255="Vibrating grid for enlarged design"),$D2255)</f>
        <v>#N/A</v>
      </c>
      <c r="I2255" t="e" cm="1">
        <f t="array" ref="I2255">_xlfn.IFS(OR($D2255="Simple magnetic grid  - 304",$D2255="Simple magnetic grid  - 316",$D2255="Simple and enlarged magnetic grid "),$D2255)</f>
        <v>#N/A</v>
      </c>
      <c r="J2255" t="e" cm="1">
        <f t="array" ref="J2255">_xlfn.IFS(OR($D2255="SMC",$D2255="Simple magnetic grid  - 316.",$D2255="FESTO"),$D2255)</f>
        <v>#N/A</v>
      </c>
    </row>
    <row r="2256" spans="1:10" x14ac:dyDescent="0.2">
      <c r="A2256" t="s">
        <v>35</v>
      </c>
      <c r="B2256" t="s">
        <v>71</v>
      </c>
      <c r="C2256" s="2" t="str">
        <f>_xlfn.XLOOKUP(B2256,Sheet1!$E$2:$E$171,Sheet1!$A$2:$A$171," ",0)</f>
        <v xml:space="preserve"> </v>
      </c>
      <c r="D2256" s="2" t="str">
        <f>_xlfn.XLOOKUP(B2256,Sheet1!$E$2:$E$171,Sheet1!$B$2:$B$171," ",0)</f>
        <v xml:space="preserve"> </v>
      </c>
      <c r="E2256" t="e" cm="1">
        <f t="array" ref="E2256">_xlfn.IFS(OR(D2256="Spl Mounting flange - 304",D2256="Spl Enlarged Mounting flange - 304",D2256="Spl Monoblock - 304",D2256="Dbl Mounting flange - 304",D2256="Dbl Monoblock - 304",D2256="Spl Mounting flange - 316",D2256="Dbl Mounting flange - 316",D2256="Spl Monoblock - 316",D2256="Dbl Mounting flange - 316"),D2256)</f>
        <v>#N/A</v>
      </c>
      <c r="F2256" t="e" cm="1">
        <f t="array" ref="F2256">_xlfn.IFS(OR($D2256="Fan 50 Hz",$D2256="Fan 440V 60 Hz",$D2256="Fan 460V 50 Hz"),$D2256)</f>
        <v>#N/A</v>
      </c>
      <c r="G2256" t="e" cm="1">
        <f t="array" ref="G2256">_xlfn.IFS(OR($D2256="Hopper 304",$D2256="Hopper 316"),$D2256)</f>
        <v>#N/A</v>
      </c>
      <c r="H2256" t="e" cm="1">
        <f t="array" ref="H2256">_xlfn.IFS(OR($D2256="Vibrating grid",$D2256="Vibrating grid for enlarged design"),$D2256)</f>
        <v>#N/A</v>
      </c>
      <c r="I2256" t="e" cm="1">
        <f t="array" ref="I2256">_xlfn.IFS(OR($D2256="Simple magnetic grid  - 304",$D2256="Simple magnetic grid  - 316",$D2256="Simple and enlarged magnetic grid "),$D2256)</f>
        <v>#N/A</v>
      </c>
      <c r="J2256" t="e" cm="1">
        <f t="array" ref="J2256">_xlfn.IFS(OR($D2256="SMC",$D2256="Simple magnetic grid  - 316.",$D2256="FESTO"),$D2256)</f>
        <v>#N/A</v>
      </c>
    </row>
    <row r="2257" spans="1:10" x14ac:dyDescent="0.2">
      <c r="A2257" t="s">
        <v>36</v>
      </c>
      <c r="B2257" t="s">
        <v>1</v>
      </c>
      <c r="C2257" s="2" t="str">
        <f>_xlfn.XLOOKUP(B2257,Sheet1!$E$2:$E$171,Sheet1!$A$2:$A$171," ",0)</f>
        <v xml:space="preserve"> </v>
      </c>
      <c r="D2257" s="2" t="str">
        <f>_xlfn.XLOOKUP(B2257,Sheet1!$E$2:$E$171,Sheet1!$B$2:$B$171," ",0)</f>
        <v xml:space="preserve"> </v>
      </c>
      <c r="E2257" t="e" cm="1">
        <f t="array" ref="E2257">_xlfn.IFS(OR(D2257="Spl Mounting flange - 304",D2257="Spl Enlarged Mounting flange - 304",D2257="Spl Monoblock - 304",D2257="Dbl Mounting flange - 304",D2257="Dbl Monoblock - 304",D2257="Spl Mounting flange - 316",D2257="Dbl Mounting flange - 316",D2257="Spl Monoblock - 316",D2257="Dbl Mounting flange - 316"),D2257)</f>
        <v>#N/A</v>
      </c>
      <c r="F2257" t="e" cm="1">
        <f t="array" ref="F2257">_xlfn.IFS(OR($D2257="Fan 50 Hz",$D2257="Fan 440V 60 Hz",$D2257="Fan 460V 50 Hz"),$D2257)</f>
        <v>#N/A</v>
      </c>
      <c r="G2257" t="e" cm="1">
        <f t="array" ref="G2257">_xlfn.IFS(OR($D2257="Hopper 304",$D2257="Hopper 316"),$D2257)</f>
        <v>#N/A</v>
      </c>
      <c r="H2257" t="e" cm="1">
        <f t="array" ref="H2257">_xlfn.IFS(OR($D2257="Vibrating grid",$D2257="Vibrating grid for enlarged design"),$D2257)</f>
        <v>#N/A</v>
      </c>
      <c r="I2257" t="e" cm="1">
        <f t="array" ref="I2257">_xlfn.IFS(OR($D2257="Simple magnetic grid  - 304",$D2257="Simple magnetic grid  - 316",$D2257="Simple and enlarged magnetic grid "),$D2257)</f>
        <v>#N/A</v>
      </c>
      <c r="J2257" t="e" cm="1">
        <f t="array" ref="J2257">_xlfn.IFS(OR($D2257="SMC",$D2257="Simple magnetic grid  - 316.",$D2257="FESTO"),$D2257)</f>
        <v>#N/A</v>
      </c>
    </row>
    <row r="2258" spans="1:10" x14ac:dyDescent="0.2">
      <c r="A2258" t="s">
        <v>36</v>
      </c>
      <c r="B2258" t="s">
        <v>248</v>
      </c>
      <c r="C2258" s="2" t="str">
        <f>_xlfn.XLOOKUP(B2258,Sheet1!$E$2:$E$171,Sheet1!$A$2:$A$171," ",0)</f>
        <v xml:space="preserve"> </v>
      </c>
      <c r="D2258" s="2" t="str">
        <f>_xlfn.XLOOKUP(B2258,Sheet1!$E$2:$E$171,Sheet1!$B$2:$B$171," ",0)</f>
        <v xml:space="preserve"> </v>
      </c>
      <c r="E2258" t="e" cm="1">
        <f t="array" ref="E2258">_xlfn.IFS(OR(D2258="Spl Mounting flange - 304",D2258="Spl Enlarged Mounting flange - 304",D2258="Spl Monoblock - 304",D2258="Dbl Mounting flange - 304",D2258="Dbl Monoblock - 304",D2258="Spl Mounting flange - 316",D2258="Dbl Mounting flange - 316",D2258="Spl Monoblock - 316",D2258="Dbl Mounting flange - 316"),D2258)</f>
        <v>#N/A</v>
      </c>
      <c r="F2258" t="e" cm="1">
        <f t="array" ref="F2258">_xlfn.IFS(OR($D2258="Fan 50 Hz",$D2258="Fan 440V 60 Hz",$D2258="Fan 460V 50 Hz"),$D2258)</f>
        <v>#N/A</v>
      </c>
      <c r="G2258" t="e" cm="1">
        <f t="array" ref="G2258">_xlfn.IFS(OR($D2258="Hopper 304",$D2258="Hopper 316"),$D2258)</f>
        <v>#N/A</v>
      </c>
      <c r="H2258" t="e" cm="1">
        <f t="array" ref="H2258">_xlfn.IFS(OR($D2258="Vibrating grid",$D2258="Vibrating grid for enlarged design"),$D2258)</f>
        <v>#N/A</v>
      </c>
      <c r="I2258" t="e" cm="1">
        <f t="array" ref="I2258">_xlfn.IFS(OR($D2258="Simple magnetic grid  - 304",$D2258="Simple magnetic grid  - 316",$D2258="Simple and enlarged magnetic grid "),$D2258)</f>
        <v>#N/A</v>
      </c>
      <c r="J2258" t="e" cm="1">
        <f t="array" ref="J2258">_xlfn.IFS(OR($D2258="SMC",$D2258="Simple magnetic grid  - 316.",$D2258="FESTO"),$D2258)</f>
        <v>#N/A</v>
      </c>
    </row>
    <row r="2259" spans="1:10" x14ac:dyDescent="0.2">
      <c r="A2259" t="s">
        <v>36</v>
      </c>
      <c r="B2259" t="s">
        <v>1</v>
      </c>
      <c r="C2259" s="2" t="str">
        <f>_xlfn.XLOOKUP(B2259,Sheet1!$E$2:$E$171,Sheet1!$A$2:$A$171," ",0)</f>
        <v xml:space="preserve"> </v>
      </c>
      <c r="D2259" s="2" t="str">
        <f>_xlfn.XLOOKUP(B2259,Sheet1!$E$2:$E$171,Sheet1!$B$2:$B$171," ",0)</f>
        <v xml:space="preserve"> </v>
      </c>
      <c r="E2259" t="e" cm="1">
        <f t="array" ref="E2259">_xlfn.IFS(OR(D2259="Spl Mounting flange - 304",D2259="Spl Enlarged Mounting flange - 304",D2259="Spl Monoblock - 304",D2259="Dbl Mounting flange - 304",D2259="Dbl Monoblock - 304",D2259="Spl Mounting flange - 316",D2259="Dbl Mounting flange - 316",D2259="Spl Monoblock - 316",D2259="Dbl Mounting flange - 316"),D2259)</f>
        <v>#N/A</v>
      </c>
      <c r="F2259" t="e" cm="1">
        <f t="array" ref="F2259">_xlfn.IFS(OR($D2259="Fan 50 Hz",$D2259="Fan 440V 60 Hz",$D2259="Fan 460V 50 Hz"),$D2259)</f>
        <v>#N/A</v>
      </c>
      <c r="G2259" t="e" cm="1">
        <f t="array" ref="G2259">_xlfn.IFS(OR($D2259="Hopper 304",$D2259="Hopper 316"),$D2259)</f>
        <v>#N/A</v>
      </c>
      <c r="H2259" t="e" cm="1">
        <f t="array" ref="H2259">_xlfn.IFS(OR($D2259="Vibrating grid",$D2259="Vibrating grid for enlarged design"),$D2259)</f>
        <v>#N/A</v>
      </c>
      <c r="I2259" t="e" cm="1">
        <f t="array" ref="I2259">_xlfn.IFS(OR($D2259="Simple magnetic grid  - 304",$D2259="Simple magnetic grid  - 316",$D2259="Simple and enlarged magnetic grid "),$D2259)</f>
        <v>#N/A</v>
      </c>
      <c r="J2259" t="e" cm="1">
        <f t="array" ref="J2259">_xlfn.IFS(OR($D2259="SMC",$D2259="Simple magnetic grid  - 316.",$D2259="FESTO"),$D2259)</f>
        <v>#N/A</v>
      </c>
    </row>
    <row r="2260" spans="1:10" x14ac:dyDescent="0.2">
      <c r="A2260" t="s">
        <v>36</v>
      </c>
      <c r="B2260" t="s">
        <v>1</v>
      </c>
      <c r="C2260" s="2" t="str">
        <f>_xlfn.XLOOKUP(B2260,Sheet1!$E$2:$E$171,Sheet1!$A$2:$A$171," ",0)</f>
        <v xml:space="preserve"> </v>
      </c>
      <c r="D2260" s="2" t="str">
        <f>_xlfn.XLOOKUP(B2260,Sheet1!$E$2:$E$171,Sheet1!$B$2:$B$171," ",0)</f>
        <v xml:space="preserve"> </v>
      </c>
      <c r="E2260" t="e" cm="1">
        <f t="array" ref="E2260">_xlfn.IFS(OR(D2260="Spl Mounting flange - 304",D2260="Spl Enlarged Mounting flange - 304",D2260="Spl Monoblock - 304",D2260="Dbl Mounting flange - 304",D2260="Dbl Monoblock - 304",D2260="Spl Mounting flange - 316",D2260="Dbl Mounting flange - 316",D2260="Spl Monoblock - 316",D2260="Dbl Mounting flange - 316"),D2260)</f>
        <v>#N/A</v>
      </c>
      <c r="F2260" t="e" cm="1">
        <f t="array" ref="F2260">_xlfn.IFS(OR($D2260="Fan 50 Hz",$D2260="Fan 440V 60 Hz",$D2260="Fan 460V 50 Hz"),$D2260)</f>
        <v>#N/A</v>
      </c>
      <c r="G2260" t="e" cm="1">
        <f t="array" ref="G2260">_xlfn.IFS(OR($D2260="Hopper 304",$D2260="Hopper 316"),$D2260)</f>
        <v>#N/A</v>
      </c>
      <c r="H2260" t="e" cm="1">
        <f t="array" ref="H2260">_xlfn.IFS(OR($D2260="Vibrating grid",$D2260="Vibrating grid for enlarged design"),$D2260)</f>
        <v>#N/A</v>
      </c>
      <c r="I2260" t="e" cm="1">
        <f t="array" ref="I2260">_xlfn.IFS(OR($D2260="Simple magnetic grid  - 304",$D2260="Simple magnetic grid  - 316",$D2260="Simple and enlarged magnetic grid "),$D2260)</f>
        <v>#N/A</v>
      </c>
      <c r="J2260" t="e" cm="1">
        <f t="array" ref="J2260">_xlfn.IFS(OR($D2260="SMC",$D2260="Simple magnetic grid  - 316.",$D2260="FESTO"),$D2260)</f>
        <v>#N/A</v>
      </c>
    </row>
    <row r="2261" spans="1:10" x14ac:dyDescent="0.2">
      <c r="A2261" t="s">
        <v>36</v>
      </c>
      <c r="B2261" t="s">
        <v>345</v>
      </c>
      <c r="C2261" s="2">
        <f>_xlfn.XLOOKUP(B2261,Sheet1!$E$2:$E$171,Sheet1!$A$2:$A$171," ",0)</f>
        <v>1</v>
      </c>
      <c r="D2261" s="2" t="str">
        <f>_xlfn.XLOOKUP(B2261,Sheet1!$E$2:$E$171,Sheet1!$B$2:$B$171," ",0)</f>
        <v>Dbl Mounting flange - 304</v>
      </c>
      <c r="E2261" t="str" cm="1">
        <f t="array" ref="E2261">_xlfn.IFS(OR(D2261="Spl Mounting flange - 304",D2261="Spl Enlarged Mounting flange - 304",D2261="Spl Monoblock - 304",D2261="Dbl Mounting flange - 304",D2261="Dbl Monoblock - 304",D2261="Spl Mounting flange - 316",D2261="Dbl Mounting flange - 316",D2261="Spl Monoblock - 316",D2261="Dbl Mounting flange - 316"),D2261)</f>
        <v>Dbl Mounting flange - 304</v>
      </c>
      <c r="F2261" t="e" cm="1">
        <f t="array" ref="F2261">_xlfn.IFS(OR($D2261="Fan 50 Hz",$D2261="Fan 440V 60 Hz",$D2261="Fan 460V 50 Hz"),$D2261)</f>
        <v>#N/A</v>
      </c>
      <c r="G2261" t="e" cm="1">
        <f t="array" ref="G2261">_xlfn.IFS(OR($D2261="Hopper 304",$D2261="Hopper 316"),$D2261)</f>
        <v>#N/A</v>
      </c>
      <c r="H2261" t="e" cm="1">
        <f t="array" ref="H2261">_xlfn.IFS(OR($D2261="Vibrating grid",$D2261="Vibrating grid for enlarged design"),$D2261)</f>
        <v>#N/A</v>
      </c>
      <c r="I2261" t="e" cm="1">
        <f t="array" ref="I2261">_xlfn.IFS(OR($D2261="Simple magnetic grid  - 304",$D2261="Simple magnetic grid  - 316",$D2261="Simple and enlarged magnetic grid "),$D2261)</f>
        <v>#N/A</v>
      </c>
      <c r="J2261" t="e" cm="1">
        <f t="array" ref="J2261">_xlfn.IFS(OR($D2261="SMC",$D2261="Simple magnetic grid  - 316.",$D2261="FESTO"),$D2261)</f>
        <v>#N/A</v>
      </c>
    </row>
    <row r="2262" spans="1:10" x14ac:dyDescent="0.2">
      <c r="A2262" t="s">
        <v>36</v>
      </c>
      <c r="B2262" t="s">
        <v>6</v>
      </c>
      <c r="C2262" s="2">
        <f>_xlfn.XLOOKUP(B2262,Sheet1!$E$2:$E$171,Sheet1!$A$2:$A$171," ",0)</f>
        <v>1</v>
      </c>
      <c r="D2262" s="2" t="str">
        <f>_xlfn.XLOOKUP(B2262,Sheet1!$E$2:$E$171,Sheet1!$B$2:$B$171," ",0)</f>
        <v>Hopper 304</v>
      </c>
      <c r="E2262" t="e" cm="1">
        <f t="array" ref="E2262">_xlfn.IFS(OR(D2262="Spl Mounting flange - 304",D2262="Spl Enlarged Mounting flange - 304",D2262="Spl Monoblock - 304",D2262="Dbl Mounting flange - 304",D2262="Dbl Monoblock - 304",D2262="Spl Mounting flange - 316",D2262="Dbl Mounting flange - 316",D2262="Spl Monoblock - 316",D2262="Dbl Mounting flange - 316"),D2262)</f>
        <v>#N/A</v>
      </c>
      <c r="F2262" t="e" cm="1">
        <f t="array" ref="F2262">_xlfn.IFS(OR($D2262="Fan 50 Hz",$D2262="Fan 440V 60 Hz",$D2262="Fan 460V 50 Hz"),$D2262)</f>
        <v>#N/A</v>
      </c>
      <c r="G2262" t="str" cm="1">
        <f t="array" ref="G2262">_xlfn.IFS(OR($D2262="Hopper 304",$D2262="Hopper 316"),$D2262)</f>
        <v>Hopper 304</v>
      </c>
      <c r="H2262" t="e" cm="1">
        <f t="array" ref="H2262">_xlfn.IFS(OR($D2262="Vibrating grid",$D2262="Vibrating grid for enlarged design"),$D2262)</f>
        <v>#N/A</v>
      </c>
      <c r="I2262" t="e" cm="1">
        <f t="array" ref="I2262">_xlfn.IFS(OR($D2262="Simple magnetic grid  - 304",$D2262="Simple magnetic grid  - 316",$D2262="Simple and enlarged magnetic grid "),$D2262)</f>
        <v>#N/A</v>
      </c>
      <c r="J2262" t="e" cm="1">
        <f t="array" ref="J2262">_xlfn.IFS(OR($D2262="SMC",$D2262="Simple magnetic grid  - 316.",$D2262="FESTO"),$D2262)</f>
        <v>#N/A</v>
      </c>
    </row>
    <row r="2263" spans="1:10" x14ac:dyDescent="0.2">
      <c r="A2263" t="s">
        <v>36</v>
      </c>
      <c r="B2263" t="s">
        <v>1</v>
      </c>
      <c r="C2263" s="2" t="str">
        <f>_xlfn.XLOOKUP(B2263,Sheet1!$E$2:$E$171,Sheet1!$A$2:$A$171," ",0)</f>
        <v xml:space="preserve"> </v>
      </c>
      <c r="D2263" s="2" t="str">
        <f>_xlfn.XLOOKUP(B2263,Sheet1!$E$2:$E$171,Sheet1!$B$2:$B$171," ",0)</f>
        <v xml:space="preserve"> </v>
      </c>
      <c r="E2263" t="e" cm="1">
        <f t="array" ref="E2263">_xlfn.IFS(OR(D2263="Spl Mounting flange - 304",D2263="Spl Enlarged Mounting flange - 304",D2263="Spl Monoblock - 304",D2263="Dbl Mounting flange - 304",D2263="Dbl Monoblock - 304",D2263="Spl Mounting flange - 316",D2263="Dbl Mounting flange - 316",D2263="Spl Monoblock - 316",D2263="Dbl Mounting flange - 316"),D2263)</f>
        <v>#N/A</v>
      </c>
      <c r="F2263" t="e" cm="1">
        <f t="array" ref="F2263">_xlfn.IFS(OR($D2263="Fan 50 Hz",$D2263="Fan 440V 60 Hz",$D2263="Fan 460V 50 Hz"),$D2263)</f>
        <v>#N/A</v>
      </c>
      <c r="G2263" t="e" cm="1">
        <f t="array" ref="G2263">_xlfn.IFS(OR($D2263="Hopper 304",$D2263="Hopper 316"),$D2263)</f>
        <v>#N/A</v>
      </c>
      <c r="H2263" t="e" cm="1">
        <f t="array" ref="H2263">_xlfn.IFS(OR($D2263="Vibrating grid",$D2263="Vibrating grid for enlarged design"),$D2263)</f>
        <v>#N/A</v>
      </c>
      <c r="I2263" t="e" cm="1">
        <f t="array" ref="I2263">_xlfn.IFS(OR($D2263="Simple magnetic grid  - 304",$D2263="Simple magnetic grid  - 316",$D2263="Simple and enlarged magnetic grid "),$D2263)</f>
        <v>#N/A</v>
      </c>
      <c r="J2263" t="e" cm="1">
        <f t="array" ref="J2263">_xlfn.IFS(OR($D2263="SMC",$D2263="Simple magnetic grid  - 316.",$D2263="FESTO"),$D2263)</f>
        <v>#N/A</v>
      </c>
    </row>
    <row r="2264" spans="1:10" x14ac:dyDescent="0.2">
      <c r="A2264" t="s">
        <v>36</v>
      </c>
      <c r="B2264" t="s">
        <v>1</v>
      </c>
      <c r="C2264" s="2" t="str">
        <f>_xlfn.XLOOKUP(B2264,Sheet1!$E$2:$E$171,Sheet1!$A$2:$A$171," ",0)</f>
        <v xml:space="preserve"> </v>
      </c>
      <c r="D2264" s="2" t="str">
        <f>_xlfn.XLOOKUP(B2264,Sheet1!$E$2:$E$171,Sheet1!$B$2:$B$171," ",0)</f>
        <v xml:space="preserve"> </v>
      </c>
      <c r="E2264" t="e" cm="1">
        <f t="array" ref="E2264">_xlfn.IFS(OR(D2264="Spl Mounting flange - 304",D2264="Spl Enlarged Mounting flange - 304",D2264="Spl Monoblock - 304",D2264="Dbl Mounting flange - 304",D2264="Dbl Monoblock - 304",D2264="Spl Mounting flange - 316",D2264="Dbl Mounting flange - 316",D2264="Spl Monoblock - 316",D2264="Dbl Mounting flange - 316"),D2264)</f>
        <v>#N/A</v>
      </c>
      <c r="F2264" t="e" cm="1">
        <f t="array" ref="F2264">_xlfn.IFS(OR($D2264="Fan 50 Hz",$D2264="Fan 440V 60 Hz",$D2264="Fan 460V 50 Hz"),$D2264)</f>
        <v>#N/A</v>
      </c>
      <c r="G2264" t="e" cm="1">
        <f t="array" ref="G2264">_xlfn.IFS(OR($D2264="Hopper 304",$D2264="Hopper 316"),$D2264)</f>
        <v>#N/A</v>
      </c>
      <c r="H2264" t="e" cm="1">
        <f t="array" ref="H2264">_xlfn.IFS(OR($D2264="Vibrating grid",$D2264="Vibrating grid for enlarged design"),$D2264)</f>
        <v>#N/A</v>
      </c>
      <c r="I2264" t="e" cm="1">
        <f t="array" ref="I2264">_xlfn.IFS(OR($D2264="Simple magnetic grid  - 304",$D2264="Simple magnetic grid  - 316",$D2264="Simple and enlarged magnetic grid "),$D2264)</f>
        <v>#N/A</v>
      </c>
      <c r="J2264" t="e" cm="1">
        <f t="array" ref="J2264">_xlfn.IFS(OR($D2264="SMC",$D2264="Simple magnetic grid  - 316.",$D2264="FESTO"),$D2264)</f>
        <v>#N/A</v>
      </c>
    </row>
    <row r="2265" spans="1:10" x14ac:dyDescent="0.2">
      <c r="A2265" t="s">
        <v>36</v>
      </c>
      <c r="B2265" t="s">
        <v>1</v>
      </c>
      <c r="C2265" s="2" t="str">
        <f>_xlfn.XLOOKUP(B2265,Sheet1!$E$2:$E$171,Sheet1!$A$2:$A$171," ",0)</f>
        <v xml:space="preserve"> </v>
      </c>
      <c r="D2265" s="2" t="str">
        <f>_xlfn.XLOOKUP(B2265,Sheet1!$E$2:$E$171,Sheet1!$B$2:$B$171," ",0)</f>
        <v xml:space="preserve"> </v>
      </c>
      <c r="E2265" t="e" cm="1">
        <f t="array" ref="E2265">_xlfn.IFS(OR(D2265="Spl Mounting flange - 304",D2265="Spl Enlarged Mounting flange - 304",D2265="Spl Monoblock - 304",D2265="Dbl Mounting flange - 304",D2265="Dbl Monoblock - 304",D2265="Spl Mounting flange - 316",D2265="Dbl Mounting flange - 316",D2265="Spl Monoblock - 316",D2265="Dbl Mounting flange - 316"),D2265)</f>
        <v>#N/A</v>
      </c>
      <c r="F2265" t="e" cm="1">
        <f t="array" ref="F2265">_xlfn.IFS(OR($D2265="Fan 50 Hz",$D2265="Fan 440V 60 Hz",$D2265="Fan 460V 50 Hz"),$D2265)</f>
        <v>#N/A</v>
      </c>
      <c r="G2265" t="e" cm="1">
        <f t="array" ref="G2265">_xlfn.IFS(OR($D2265="Hopper 304",$D2265="Hopper 316"),$D2265)</f>
        <v>#N/A</v>
      </c>
      <c r="H2265" t="e" cm="1">
        <f t="array" ref="H2265">_xlfn.IFS(OR($D2265="Vibrating grid",$D2265="Vibrating grid for enlarged design"),$D2265)</f>
        <v>#N/A</v>
      </c>
      <c r="I2265" t="e" cm="1">
        <f t="array" ref="I2265">_xlfn.IFS(OR($D2265="Simple magnetic grid  - 304",$D2265="Simple magnetic grid  - 316",$D2265="Simple and enlarged magnetic grid "),$D2265)</f>
        <v>#N/A</v>
      </c>
      <c r="J2265" t="e" cm="1">
        <f t="array" ref="J2265">_xlfn.IFS(OR($D2265="SMC",$D2265="Simple magnetic grid  - 316.",$D2265="FESTO"),$D2265)</f>
        <v>#N/A</v>
      </c>
    </row>
    <row r="2266" spans="1:10" x14ac:dyDescent="0.2">
      <c r="A2266" t="s">
        <v>36</v>
      </c>
      <c r="B2266" t="s">
        <v>127</v>
      </c>
      <c r="C2266" s="2">
        <f>_xlfn.XLOOKUP(B2266,Sheet1!$E$2:$E$171,Sheet1!$A$2:$A$171," ",0)</f>
        <v>1</v>
      </c>
      <c r="D2266" s="2" t="str">
        <f>_xlfn.XLOOKUP(B2266,Sheet1!$E$2:$E$171,Sheet1!$B$2:$B$171," ",0)</f>
        <v>Fan 50 Hz</v>
      </c>
      <c r="E2266" t="e" cm="1">
        <f t="array" ref="E2266">_xlfn.IFS(OR(D2266="Spl Mounting flange - 304",D2266="Spl Enlarged Mounting flange - 304",D2266="Spl Monoblock - 304",D2266="Dbl Mounting flange - 304",D2266="Dbl Monoblock - 304",D2266="Spl Mounting flange - 316",D2266="Dbl Mounting flange - 316",D2266="Spl Monoblock - 316",D2266="Dbl Mounting flange - 316"),D2266)</f>
        <v>#N/A</v>
      </c>
      <c r="F2266" t="str" cm="1">
        <f t="array" ref="F2266">_xlfn.IFS(OR($D2266="Fan 50 Hz",$D2266="Fan 440V 60 Hz",$D2266="Fan 460V 50 Hz"),$D2266)</f>
        <v>Fan 50 Hz</v>
      </c>
      <c r="G2266" t="e" cm="1">
        <f t="array" ref="G2266">_xlfn.IFS(OR($D2266="Hopper 304",$D2266="Hopper 316"),$D2266)</f>
        <v>#N/A</v>
      </c>
      <c r="H2266" t="e" cm="1">
        <f t="array" ref="H2266">_xlfn.IFS(OR($D2266="Vibrating grid",$D2266="Vibrating grid for enlarged design"),$D2266)</f>
        <v>#N/A</v>
      </c>
      <c r="I2266" t="e" cm="1">
        <f t="array" ref="I2266">_xlfn.IFS(OR($D2266="Simple magnetic grid  - 304",$D2266="Simple magnetic grid  - 316",$D2266="Simple and enlarged magnetic grid "),$D2266)</f>
        <v>#N/A</v>
      </c>
      <c r="J2266" t="e" cm="1">
        <f t="array" ref="J2266">_xlfn.IFS(OR($D2266="SMC",$D2266="Simple magnetic grid  - 316.",$D2266="FESTO"),$D2266)</f>
        <v>#N/A</v>
      </c>
    </row>
    <row r="2267" spans="1:10" x14ac:dyDescent="0.2">
      <c r="A2267" t="s">
        <v>36</v>
      </c>
      <c r="B2267" t="s">
        <v>1</v>
      </c>
      <c r="C2267" s="2" t="str">
        <f>_xlfn.XLOOKUP(B2267,Sheet1!$E$2:$E$171,Sheet1!$A$2:$A$171," ",0)</f>
        <v xml:space="preserve"> </v>
      </c>
      <c r="D2267" s="2" t="str">
        <f>_xlfn.XLOOKUP(B2267,Sheet1!$E$2:$E$171,Sheet1!$B$2:$B$171," ",0)</f>
        <v xml:space="preserve"> </v>
      </c>
      <c r="E2267" t="e" cm="1">
        <f t="array" ref="E2267">_xlfn.IFS(OR(D2267="Spl Mounting flange - 304",D2267="Spl Enlarged Mounting flange - 304",D2267="Spl Monoblock - 304",D2267="Dbl Mounting flange - 304",D2267="Dbl Monoblock - 304",D2267="Spl Mounting flange - 316",D2267="Dbl Mounting flange - 316",D2267="Spl Monoblock - 316",D2267="Dbl Mounting flange - 316"),D2267)</f>
        <v>#N/A</v>
      </c>
      <c r="F2267" t="e" cm="1">
        <f t="array" ref="F2267">_xlfn.IFS(OR($D2267="Fan 50 Hz",$D2267="Fan 440V 60 Hz",$D2267="Fan 460V 50 Hz"),$D2267)</f>
        <v>#N/A</v>
      </c>
      <c r="G2267" t="e" cm="1">
        <f t="array" ref="G2267">_xlfn.IFS(OR($D2267="Hopper 304",$D2267="Hopper 316"),$D2267)</f>
        <v>#N/A</v>
      </c>
      <c r="H2267" t="e" cm="1">
        <f t="array" ref="H2267">_xlfn.IFS(OR($D2267="Vibrating grid",$D2267="Vibrating grid for enlarged design"),$D2267)</f>
        <v>#N/A</v>
      </c>
      <c r="I2267" t="e" cm="1">
        <f t="array" ref="I2267">_xlfn.IFS(OR($D2267="Simple magnetic grid  - 304",$D2267="Simple magnetic grid  - 316",$D2267="Simple and enlarged magnetic grid "),$D2267)</f>
        <v>#N/A</v>
      </c>
      <c r="J2267" t="e" cm="1">
        <f t="array" ref="J2267">_xlfn.IFS(OR($D2267="SMC",$D2267="Simple magnetic grid  - 316.",$D2267="FESTO"),$D2267)</f>
        <v>#N/A</v>
      </c>
    </row>
    <row r="2268" spans="1:10" x14ac:dyDescent="0.2">
      <c r="A2268" t="s">
        <v>36</v>
      </c>
      <c r="B2268" t="s">
        <v>320</v>
      </c>
      <c r="C2268" s="2" t="str">
        <f>_xlfn.XLOOKUP(B2268,Sheet1!$E$2:$E$171,Sheet1!$A$2:$A$171," ",0)</f>
        <v xml:space="preserve"> </v>
      </c>
      <c r="D2268" s="2" t="str">
        <f>_xlfn.XLOOKUP(B2268,Sheet1!$E$2:$E$171,Sheet1!$B$2:$B$171," ",0)</f>
        <v xml:space="preserve"> </v>
      </c>
      <c r="E2268" t="e" cm="1">
        <f t="array" ref="E2268">_xlfn.IFS(OR(D2268="Spl Mounting flange - 304",D2268="Spl Enlarged Mounting flange - 304",D2268="Spl Monoblock - 304",D2268="Dbl Mounting flange - 304",D2268="Dbl Monoblock - 304",D2268="Spl Mounting flange - 316",D2268="Dbl Mounting flange - 316",D2268="Spl Monoblock - 316",D2268="Dbl Mounting flange - 316"),D2268)</f>
        <v>#N/A</v>
      </c>
      <c r="F2268" t="e" cm="1">
        <f t="array" ref="F2268">_xlfn.IFS(OR($D2268="Fan 50 Hz",$D2268="Fan 440V 60 Hz",$D2268="Fan 460V 50 Hz"),$D2268)</f>
        <v>#N/A</v>
      </c>
      <c r="G2268" t="e" cm="1">
        <f t="array" ref="G2268">_xlfn.IFS(OR($D2268="Hopper 304",$D2268="Hopper 316"),$D2268)</f>
        <v>#N/A</v>
      </c>
      <c r="H2268" t="e" cm="1">
        <f t="array" ref="H2268">_xlfn.IFS(OR($D2268="Vibrating grid",$D2268="Vibrating grid for enlarged design"),$D2268)</f>
        <v>#N/A</v>
      </c>
      <c r="I2268" t="e" cm="1">
        <f t="array" ref="I2268">_xlfn.IFS(OR($D2268="Simple magnetic grid  - 304",$D2268="Simple magnetic grid  - 316",$D2268="Simple and enlarged magnetic grid "),$D2268)</f>
        <v>#N/A</v>
      </c>
      <c r="J2268" t="e" cm="1">
        <f t="array" ref="J2268">_xlfn.IFS(OR($D2268="SMC",$D2268="Simple magnetic grid  - 316.",$D2268="FESTO"),$D2268)</f>
        <v>#N/A</v>
      </c>
    </row>
    <row r="2269" spans="1:10" x14ac:dyDescent="0.2">
      <c r="A2269" t="s">
        <v>36</v>
      </c>
      <c r="B2269" t="s">
        <v>1</v>
      </c>
      <c r="C2269" s="2" t="str">
        <f>_xlfn.XLOOKUP(B2269,Sheet1!$E$2:$E$171,Sheet1!$A$2:$A$171," ",0)</f>
        <v xml:space="preserve"> </v>
      </c>
      <c r="D2269" s="2" t="str">
        <f>_xlfn.XLOOKUP(B2269,Sheet1!$E$2:$E$171,Sheet1!$B$2:$B$171," ",0)</f>
        <v xml:space="preserve"> </v>
      </c>
      <c r="E2269" t="e" cm="1">
        <f t="array" ref="E2269">_xlfn.IFS(OR(D2269="Spl Mounting flange - 304",D2269="Spl Enlarged Mounting flange - 304",D2269="Spl Monoblock - 304",D2269="Dbl Mounting flange - 304",D2269="Dbl Monoblock - 304",D2269="Spl Mounting flange - 316",D2269="Dbl Mounting flange - 316",D2269="Spl Monoblock - 316",D2269="Dbl Mounting flange - 316"),D2269)</f>
        <v>#N/A</v>
      </c>
      <c r="F2269" t="e" cm="1">
        <f t="array" ref="F2269">_xlfn.IFS(OR($D2269="Fan 50 Hz",$D2269="Fan 440V 60 Hz",$D2269="Fan 460V 50 Hz"),$D2269)</f>
        <v>#N/A</v>
      </c>
      <c r="G2269" t="e" cm="1">
        <f t="array" ref="G2269">_xlfn.IFS(OR($D2269="Hopper 304",$D2269="Hopper 316"),$D2269)</f>
        <v>#N/A</v>
      </c>
      <c r="H2269" t="e" cm="1">
        <f t="array" ref="H2269">_xlfn.IFS(OR($D2269="Vibrating grid",$D2269="Vibrating grid for enlarged design"),$D2269)</f>
        <v>#N/A</v>
      </c>
      <c r="I2269" t="e" cm="1">
        <f t="array" ref="I2269">_xlfn.IFS(OR($D2269="Simple magnetic grid  - 304",$D2269="Simple magnetic grid  - 316",$D2269="Simple and enlarged magnetic grid "),$D2269)</f>
        <v>#N/A</v>
      </c>
      <c r="J2269" t="e" cm="1">
        <f t="array" ref="J2269">_xlfn.IFS(OR($D2269="SMC",$D2269="Simple magnetic grid  - 316.",$D2269="FESTO"),$D2269)</f>
        <v>#N/A</v>
      </c>
    </row>
    <row r="2270" spans="1:10" x14ac:dyDescent="0.2">
      <c r="A2270" t="s">
        <v>36</v>
      </c>
      <c r="B2270" t="s">
        <v>133</v>
      </c>
      <c r="C2270" s="2" t="str">
        <f>_xlfn.XLOOKUP(B2270,Sheet1!$E$2:$E$171,Sheet1!$A$2:$A$171," ",0)</f>
        <v xml:space="preserve"> </v>
      </c>
      <c r="D2270" s="2" t="str">
        <f>_xlfn.XLOOKUP(B2270,Sheet1!$E$2:$E$171,Sheet1!$B$2:$B$171," ",0)</f>
        <v xml:space="preserve"> </v>
      </c>
      <c r="E2270" t="e" cm="1">
        <f t="array" ref="E2270">_xlfn.IFS(OR(D2270="Spl Mounting flange - 304",D2270="Spl Enlarged Mounting flange - 304",D2270="Spl Monoblock - 304",D2270="Dbl Mounting flange - 304",D2270="Dbl Monoblock - 304",D2270="Spl Mounting flange - 316",D2270="Dbl Mounting flange - 316",D2270="Spl Monoblock - 316",D2270="Dbl Mounting flange - 316"),D2270)</f>
        <v>#N/A</v>
      </c>
      <c r="F2270" t="e" cm="1">
        <f t="array" ref="F2270">_xlfn.IFS(OR($D2270="Fan 50 Hz",$D2270="Fan 440V 60 Hz",$D2270="Fan 460V 50 Hz"),$D2270)</f>
        <v>#N/A</v>
      </c>
      <c r="G2270" t="e" cm="1">
        <f t="array" ref="G2270">_xlfn.IFS(OR($D2270="Hopper 304",$D2270="Hopper 316"),$D2270)</f>
        <v>#N/A</v>
      </c>
      <c r="H2270" t="e" cm="1">
        <f t="array" ref="H2270">_xlfn.IFS(OR($D2270="Vibrating grid",$D2270="Vibrating grid for enlarged design"),$D2270)</f>
        <v>#N/A</v>
      </c>
      <c r="I2270" t="e" cm="1">
        <f t="array" ref="I2270">_xlfn.IFS(OR($D2270="Simple magnetic grid  - 304",$D2270="Simple magnetic grid  - 316",$D2270="Simple and enlarged magnetic grid "),$D2270)</f>
        <v>#N/A</v>
      </c>
      <c r="J2270" t="e" cm="1">
        <f t="array" ref="J2270">_xlfn.IFS(OR($D2270="SMC",$D2270="Simple magnetic grid  - 316.",$D2270="FESTO"),$D2270)</f>
        <v>#N/A</v>
      </c>
    </row>
    <row r="2271" spans="1:10" x14ac:dyDescent="0.2">
      <c r="A2271" t="s">
        <v>36</v>
      </c>
      <c r="B2271" t="s">
        <v>253</v>
      </c>
      <c r="C2271" s="2" t="str">
        <f>_xlfn.XLOOKUP(B2271,Sheet1!$E$2:$E$171,Sheet1!$A$2:$A$171," ",0)</f>
        <v xml:space="preserve"> </v>
      </c>
      <c r="D2271" s="2" t="str">
        <f>_xlfn.XLOOKUP(B2271,Sheet1!$E$2:$E$171,Sheet1!$B$2:$B$171," ",0)</f>
        <v xml:space="preserve"> </v>
      </c>
      <c r="E2271" t="e" cm="1">
        <f t="array" ref="E2271">_xlfn.IFS(OR(D2271="Spl Mounting flange - 304",D2271="Spl Enlarged Mounting flange - 304",D2271="Spl Monoblock - 304",D2271="Dbl Mounting flange - 304",D2271="Dbl Monoblock - 304",D2271="Spl Mounting flange - 316",D2271="Dbl Mounting flange - 316",D2271="Spl Monoblock - 316",D2271="Dbl Mounting flange - 316"),D2271)</f>
        <v>#N/A</v>
      </c>
      <c r="F2271" t="e" cm="1">
        <f t="array" ref="F2271">_xlfn.IFS(OR($D2271="Fan 50 Hz",$D2271="Fan 440V 60 Hz",$D2271="Fan 460V 50 Hz"),$D2271)</f>
        <v>#N/A</v>
      </c>
      <c r="G2271" t="e" cm="1">
        <f t="array" ref="G2271">_xlfn.IFS(OR($D2271="Hopper 304",$D2271="Hopper 316"),$D2271)</f>
        <v>#N/A</v>
      </c>
      <c r="H2271" t="e" cm="1">
        <f t="array" ref="H2271">_xlfn.IFS(OR($D2271="Vibrating grid",$D2271="Vibrating grid for enlarged design"),$D2271)</f>
        <v>#N/A</v>
      </c>
      <c r="I2271" t="e" cm="1">
        <f t="array" ref="I2271">_xlfn.IFS(OR($D2271="Simple magnetic grid  - 304",$D2271="Simple magnetic grid  - 316",$D2271="Simple and enlarged magnetic grid "),$D2271)</f>
        <v>#N/A</v>
      </c>
      <c r="J2271" t="e" cm="1">
        <f t="array" ref="J2271">_xlfn.IFS(OR($D2271="SMC",$D2271="Simple magnetic grid  - 316.",$D2271="FESTO"),$D2271)</f>
        <v>#N/A</v>
      </c>
    </row>
    <row r="2272" spans="1:10" x14ac:dyDescent="0.2">
      <c r="A2272" t="s">
        <v>36</v>
      </c>
      <c r="B2272" t="s">
        <v>115</v>
      </c>
      <c r="C2272" s="2" t="str">
        <f>_xlfn.XLOOKUP(B2272,Sheet1!$E$2:$E$171,Sheet1!$A$2:$A$171," ",0)</f>
        <v xml:space="preserve"> </v>
      </c>
      <c r="D2272" s="2" t="str">
        <f>_xlfn.XLOOKUP(B2272,Sheet1!$E$2:$E$171,Sheet1!$B$2:$B$171," ",0)</f>
        <v xml:space="preserve"> </v>
      </c>
      <c r="E2272" t="e" cm="1">
        <f t="array" ref="E2272">_xlfn.IFS(OR(D2272="Spl Mounting flange - 304",D2272="Spl Enlarged Mounting flange - 304",D2272="Spl Monoblock - 304",D2272="Dbl Mounting flange - 304",D2272="Dbl Monoblock - 304",D2272="Spl Mounting flange - 316",D2272="Dbl Mounting flange - 316",D2272="Spl Monoblock - 316",D2272="Dbl Mounting flange - 316"),D2272)</f>
        <v>#N/A</v>
      </c>
      <c r="F2272" t="e" cm="1">
        <f t="array" ref="F2272">_xlfn.IFS(OR($D2272="Fan 50 Hz",$D2272="Fan 440V 60 Hz",$D2272="Fan 460V 50 Hz"),$D2272)</f>
        <v>#N/A</v>
      </c>
      <c r="G2272" t="e" cm="1">
        <f t="array" ref="G2272">_xlfn.IFS(OR($D2272="Hopper 304",$D2272="Hopper 316"),$D2272)</f>
        <v>#N/A</v>
      </c>
      <c r="H2272" t="e" cm="1">
        <f t="array" ref="H2272">_xlfn.IFS(OR($D2272="Vibrating grid",$D2272="Vibrating grid for enlarged design"),$D2272)</f>
        <v>#N/A</v>
      </c>
      <c r="I2272" t="e" cm="1">
        <f t="array" ref="I2272">_xlfn.IFS(OR($D2272="Simple magnetic grid  - 304",$D2272="Simple magnetic grid  - 316",$D2272="Simple and enlarged magnetic grid "),$D2272)</f>
        <v>#N/A</v>
      </c>
      <c r="J2272" t="e" cm="1">
        <f t="array" ref="J2272">_xlfn.IFS(OR($D2272="SMC",$D2272="Simple magnetic grid  - 316.",$D2272="FESTO"),$D2272)</f>
        <v>#N/A</v>
      </c>
    </row>
    <row r="2273" spans="1:10" x14ac:dyDescent="0.2">
      <c r="A2273" t="s">
        <v>36</v>
      </c>
      <c r="B2273" t="s">
        <v>350</v>
      </c>
      <c r="C2273" s="2" t="str">
        <f>_xlfn.XLOOKUP(B2273,Sheet1!$E$2:$E$171,Sheet1!$A$2:$A$171," ",0)</f>
        <v xml:space="preserve"> </v>
      </c>
      <c r="D2273" s="2" t="str">
        <f>_xlfn.XLOOKUP(B2273,Sheet1!$E$2:$E$171,Sheet1!$B$2:$B$171," ",0)</f>
        <v xml:space="preserve"> </v>
      </c>
      <c r="E2273" t="e" cm="1">
        <f t="array" ref="E2273">_xlfn.IFS(OR(D2273="Spl Mounting flange - 304",D2273="Spl Enlarged Mounting flange - 304",D2273="Spl Monoblock - 304",D2273="Dbl Mounting flange - 304",D2273="Dbl Monoblock - 304",D2273="Spl Mounting flange - 316",D2273="Dbl Mounting flange - 316",D2273="Spl Monoblock - 316",D2273="Dbl Mounting flange - 316"),D2273)</f>
        <v>#N/A</v>
      </c>
      <c r="F2273" t="e" cm="1">
        <f t="array" ref="F2273">_xlfn.IFS(OR($D2273="Fan 50 Hz",$D2273="Fan 440V 60 Hz",$D2273="Fan 460V 50 Hz"),$D2273)</f>
        <v>#N/A</v>
      </c>
      <c r="G2273" t="e" cm="1">
        <f t="array" ref="G2273">_xlfn.IFS(OR($D2273="Hopper 304",$D2273="Hopper 316"),$D2273)</f>
        <v>#N/A</v>
      </c>
      <c r="H2273" t="e" cm="1">
        <f t="array" ref="H2273">_xlfn.IFS(OR($D2273="Vibrating grid",$D2273="Vibrating grid for enlarged design"),$D2273)</f>
        <v>#N/A</v>
      </c>
      <c r="I2273" t="e" cm="1">
        <f t="array" ref="I2273">_xlfn.IFS(OR($D2273="Simple magnetic grid  - 304",$D2273="Simple magnetic grid  - 316",$D2273="Simple and enlarged magnetic grid "),$D2273)</f>
        <v>#N/A</v>
      </c>
      <c r="J2273" t="e" cm="1">
        <f t="array" ref="J2273">_xlfn.IFS(OR($D2273="SMC",$D2273="Simple magnetic grid  - 316.",$D2273="FESTO"),$D2273)</f>
        <v>#N/A</v>
      </c>
    </row>
    <row r="2274" spans="1:10" x14ac:dyDescent="0.2">
      <c r="A2274" t="s">
        <v>36</v>
      </c>
      <c r="B2274" t="s">
        <v>1</v>
      </c>
      <c r="C2274" s="2" t="str">
        <f>_xlfn.XLOOKUP(B2274,Sheet1!$E$2:$E$171,Sheet1!$A$2:$A$171," ",0)</f>
        <v xml:space="preserve"> </v>
      </c>
      <c r="D2274" s="2" t="str">
        <f>_xlfn.XLOOKUP(B2274,Sheet1!$E$2:$E$171,Sheet1!$B$2:$B$171," ",0)</f>
        <v xml:space="preserve"> </v>
      </c>
      <c r="E2274" t="e" cm="1">
        <f t="array" ref="E2274">_xlfn.IFS(OR(D2274="Spl Mounting flange - 304",D2274="Spl Enlarged Mounting flange - 304",D2274="Spl Monoblock - 304",D2274="Dbl Mounting flange - 304",D2274="Dbl Monoblock - 304",D2274="Spl Mounting flange - 316",D2274="Dbl Mounting flange - 316",D2274="Spl Monoblock - 316",D2274="Dbl Mounting flange - 316"),D2274)</f>
        <v>#N/A</v>
      </c>
      <c r="F2274" t="e" cm="1">
        <f t="array" ref="F2274">_xlfn.IFS(OR($D2274="Fan 50 Hz",$D2274="Fan 440V 60 Hz",$D2274="Fan 460V 50 Hz"),$D2274)</f>
        <v>#N/A</v>
      </c>
      <c r="G2274" t="e" cm="1">
        <f t="array" ref="G2274">_xlfn.IFS(OR($D2274="Hopper 304",$D2274="Hopper 316"),$D2274)</f>
        <v>#N/A</v>
      </c>
      <c r="H2274" t="e" cm="1">
        <f t="array" ref="H2274">_xlfn.IFS(OR($D2274="Vibrating grid",$D2274="Vibrating grid for enlarged design"),$D2274)</f>
        <v>#N/A</v>
      </c>
      <c r="I2274" t="e" cm="1">
        <f t="array" ref="I2274">_xlfn.IFS(OR($D2274="Simple magnetic grid  - 304",$D2274="Simple magnetic grid  - 316",$D2274="Simple and enlarged magnetic grid "),$D2274)</f>
        <v>#N/A</v>
      </c>
      <c r="J2274" t="e" cm="1">
        <f t="array" ref="J2274">_xlfn.IFS(OR($D2274="SMC",$D2274="Simple magnetic grid  - 316.",$D2274="FESTO"),$D2274)</f>
        <v>#N/A</v>
      </c>
    </row>
    <row r="2275" spans="1:10" x14ac:dyDescent="0.2">
      <c r="A2275" t="s">
        <v>36</v>
      </c>
      <c r="B2275" t="s">
        <v>150</v>
      </c>
      <c r="C2275" s="2" t="str">
        <f>_xlfn.XLOOKUP(B2275,Sheet1!$E$2:$E$171,Sheet1!$A$2:$A$171," ",0)</f>
        <v xml:space="preserve"> </v>
      </c>
      <c r="D2275" s="2" t="str">
        <f>_xlfn.XLOOKUP(B2275,Sheet1!$E$2:$E$171,Sheet1!$B$2:$B$171," ",0)</f>
        <v xml:space="preserve"> </v>
      </c>
      <c r="E2275" t="e" cm="1">
        <f t="array" ref="E2275">_xlfn.IFS(OR(D2275="Spl Mounting flange - 304",D2275="Spl Enlarged Mounting flange - 304",D2275="Spl Monoblock - 304",D2275="Dbl Mounting flange - 304",D2275="Dbl Monoblock - 304",D2275="Spl Mounting flange - 316",D2275="Dbl Mounting flange - 316",D2275="Spl Monoblock - 316",D2275="Dbl Mounting flange - 316"),D2275)</f>
        <v>#N/A</v>
      </c>
      <c r="F2275" t="e" cm="1">
        <f t="array" ref="F2275">_xlfn.IFS(OR($D2275="Fan 50 Hz",$D2275="Fan 440V 60 Hz",$D2275="Fan 460V 50 Hz"),$D2275)</f>
        <v>#N/A</v>
      </c>
      <c r="G2275" t="e" cm="1">
        <f t="array" ref="G2275">_xlfn.IFS(OR($D2275="Hopper 304",$D2275="Hopper 316"),$D2275)</f>
        <v>#N/A</v>
      </c>
      <c r="H2275" t="e" cm="1">
        <f t="array" ref="H2275">_xlfn.IFS(OR($D2275="Vibrating grid",$D2275="Vibrating grid for enlarged design"),$D2275)</f>
        <v>#N/A</v>
      </c>
      <c r="I2275" t="e" cm="1">
        <f t="array" ref="I2275">_xlfn.IFS(OR($D2275="Simple magnetic grid  - 304",$D2275="Simple magnetic grid  - 316",$D2275="Simple and enlarged magnetic grid "),$D2275)</f>
        <v>#N/A</v>
      </c>
      <c r="J2275" t="e" cm="1">
        <f t="array" ref="J2275">_xlfn.IFS(OR($D2275="SMC",$D2275="Simple magnetic grid  - 316.",$D2275="FESTO"),$D2275)</f>
        <v>#N/A</v>
      </c>
    </row>
    <row r="2276" spans="1:10" x14ac:dyDescent="0.2">
      <c r="A2276" t="s">
        <v>36</v>
      </c>
      <c r="B2276" t="s">
        <v>349</v>
      </c>
      <c r="C2276" s="2" t="str">
        <f>_xlfn.XLOOKUP(B2276,Sheet1!$E$2:$E$171,Sheet1!$A$2:$A$171," ",0)</f>
        <v xml:space="preserve"> </v>
      </c>
      <c r="D2276" s="2" t="str">
        <f>_xlfn.XLOOKUP(B2276,Sheet1!$E$2:$E$171,Sheet1!$B$2:$B$171," ",0)</f>
        <v xml:space="preserve"> </v>
      </c>
      <c r="E2276" t="e" cm="1">
        <f t="array" ref="E2276">_xlfn.IFS(OR(D2276="Spl Mounting flange - 304",D2276="Spl Enlarged Mounting flange - 304",D2276="Spl Monoblock - 304",D2276="Dbl Mounting flange - 304",D2276="Dbl Monoblock - 304",D2276="Spl Mounting flange - 316",D2276="Dbl Mounting flange - 316",D2276="Spl Monoblock - 316",D2276="Dbl Mounting flange - 316"),D2276)</f>
        <v>#N/A</v>
      </c>
      <c r="F2276" t="e" cm="1">
        <f t="array" ref="F2276">_xlfn.IFS(OR($D2276="Fan 50 Hz",$D2276="Fan 440V 60 Hz",$D2276="Fan 460V 50 Hz"),$D2276)</f>
        <v>#N/A</v>
      </c>
      <c r="G2276" t="e" cm="1">
        <f t="array" ref="G2276">_xlfn.IFS(OR($D2276="Hopper 304",$D2276="Hopper 316"),$D2276)</f>
        <v>#N/A</v>
      </c>
      <c r="H2276" t="e" cm="1">
        <f t="array" ref="H2276">_xlfn.IFS(OR($D2276="Vibrating grid",$D2276="Vibrating grid for enlarged design"),$D2276)</f>
        <v>#N/A</v>
      </c>
      <c r="I2276" t="e" cm="1">
        <f t="array" ref="I2276">_xlfn.IFS(OR($D2276="Simple magnetic grid  - 304",$D2276="Simple magnetic grid  - 316",$D2276="Simple and enlarged magnetic grid "),$D2276)</f>
        <v>#N/A</v>
      </c>
      <c r="J2276" t="e" cm="1">
        <f t="array" ref="J2276">_xlfn.IFS(OR($D2276="SMC",$D2276="Simple magnetic grid  - 316.",$D2276="FESTO"),$D2276)</f>
        <v>#N/A</v>
      </c>
    </row>
    <row r="2277" spans="1:10" x14ac:dyDescent="0.2">
      <c r="A2277" t="s">
        <v>36</v>
      </c>
      <c r="B2277" t="s">
        <v>209</v>
      </c>
      <c r="C2277" s="2" t="str">
        <f>_xlfn.XLOOKUP(B2277,Sheet1!$E$2:$E$171,Sheet1!$A$2:$A$171," ",0)</f>
        <v xml:space="preserve"> </v>
      </c>
      <c r="D2277" s="2" t="str">
        <f>_xlfn.XLOOKUP(B2277,Sheet1!$E$2:$E$171,Sheet1!$B$2:$B$171," ",0)</f>
        <v xml:space="preserve"> </v>
      </c>
      <c r="E2277" t="e" cm="1">
        <f t="array" ref="E2277">_xlfn.IFS(OR(D2277="Spl Mounting flange - 304",D2277="Spl Enlarged Mounting flange - 304",D2277="Spl Monoblock - 304",D2277="Dbl Mounting flange - 304",D2277="Dbl Monoblock - 304",D2277="Spl Mounting flange - 316",D2277="Dbl Mounting flange - 316",D2277="Spl Monoblock - 316",D2277="Dbl Mounting flange - 316"),D2277)</f>
        <v>#N/A</v>
      </c>
      <c r="F2277" t="e" cm="1">
        <f t="array" ref="F2277">_xlfn.IFS(OR($D2277="Fan 50 Hz",$D2277="Fan 440V 60 Hz",$D2277="Fan 460V 50 Hz"),$D2277)</f>
        <v>#N/A</v>
      </c>
      <c r="G2277" t="e" cm="1">
        <f t="array" ref="G2277">_xlfn.IFS(OR($D2277="Hopper 304",$D2277="Hopper 316"),$D2277)</f>
        <v>#N/A</v>
      </c>
      <c r="H2277" t="e" cm="1">
        <f t="array" ref="H2277">_xlfn.IFS(OR($D2277="Vibrating grid",$D2277="Vibrating grid for enlarged design"),$D2277)</f>
        <v>#N/A</v>
      </c>
      <c r="I2277" t="e" cm="1">
        <f t="array" ref="I2277">_xlfn.IFS(OR($D2277="Simple magnetic grid  - 304",$D2277="Simple magnetic grid  - 316",$D2277="Simple and enlarged magnetic grid "),$D2277)</f>
        <v>#N/A</v>
      </c>
      <c r="J2277" t="e" cm="1">
        <f t="array" ref="J2277">_xlfn.IFS(OR($D2277="SMC",$D2277="Simple magnetic grid  - 316.",$D2277="FESTO"),$D2277)</f>
        <v>#N/A</v>
      </c>
    </row>
    <row r="2278" spans="1:10" x14ac:dyDescent="0.2">
      <c r="A2278" t="s">
        <v>36</v>
      </c>
      <c r="B2278" t="s">
        <v>1</v>
      </c>
      <c r="C2278" s="2" t="str">
        <f>_xlfn.XLOOKUP(B2278,Sheet1!$E$2:$E$171,Sheet1!$A$2:$A$171," ",0)</f>
        <v xml:space="preserve"> </v>
      </c>
      <c r="D2278" s="2" t="str">
        <f>_xlfn.XLOOKUP(B2278,Sheet1!$E$2:$E$171,Sheet1!$B$2:$B$171," ",0)</f>
        <v xml:space="preserve"> </v>
      </c>
      <c r="E2278" t="e" cm="1">
        <f t="array" ref="E2278">_xlfn.IFS(OR(D2278="Spl Mounting flange - 304",D2278="Spl Enlarged Mounting flange - 304",D2278="Spl Monoblock - 304",D2278="Dbl Mounting flange - 304",D2278="Dbl Monoblock - 304",D2278="Spl Mounting flange - 316",D2278="Dbl Mounting flange - 316",D2278="Spl Monoblock - 316",D2278="Dbl Mounting flange - 316"),D2278)</f>
        <v>#N/A</v>
      </c>
      <c r="F2278" t="e" cm="1">
        <f t="array" ref="F2278">_xlfn.IFS(OR($D2278="Fan 50 Hz",$D2278="Fan 440V 60 Hz",$D2278="Fan 460V 50 Hz"),$D2278)</f>
        <v>#N/A</v>
      </c>
      <c r="G2278" t="e" cm="1">
        <f t="array" ref="G2278">_xlfn.IFS(OR($D2278="Hopper 304",$D2278="Hopper 316"),$D2278)</f>
        <v>#N/A</v>
      </c>
      <c r="H2278" t="e" cm="1">
        <f t="array" ref="H2278">_xlfn.IFS(OR($D2278="Vibrating grid",$D2278="Vibrating grid for enlarged design"),$D2278)</f>
        <v>#N/A</v>
      </c>
      <c r="I2278" t="e" cm="1">
        <f t="array" ref="I2278">_xlfn.IFS(OR($D2278="Simple magnetic grid  - 304",$D2278="Simple magnetic grid  - 316",$D2278="Simple and enlarged magnetic grid "),$D2278)</f>
        <v>#N/A</v>
      </c>
      <c r="J2278" t="e" cm="1">
        <f t="array" ref="J2278">_xlfn.IFS(OR($D2278="SMC",$D2278="Simple magnetic grid  - 316.",$D2278="FESTO"),$D2278)</f>
        <v>#N/A</v>
      </c>
    </row>
    <row r="2279" spans="1:10" x14ac:dyDescent="0.2">
      <c r="A2279" t="s">
        <v>36</v>
      </c>
      <c r="B2279" t="s">
        <v>210</v>
      </c>
      <c r="C2279" s="2" t="str">
        <f>_xlfn.XLOOKUP(B2279,Sheet1!$E$2:$E$171,Sheet1!$A$2:$A$171," ",0)</f>
        <v xml:space="preserve"> </v>
      </c>
      <c r="D2279" s="2" t="str">
        <f>_xlfn.XLOOKUP(B2279,Sheet1!$E$2:$E$171,Sheet1!$B$2:$B$171," ",0)</f>
        <v xml:space="preserve"> </v>
      </c>
      <c r="E2279" t="e" cm="1">
        <f t="array" ref="E2279">_xlfn.IFS(OR(D2279="Spl Mounting flange - 304",D2279="Spl Enlarged Mounting flange - 304",D2279="Spl Monoblock - 304",D2279="Dbl Mounting flange - 304",D2279="Dbl Monoblock - 304",D2279="Spl Mounting flange - 316",D2279="Dbl Mounting flange - 316",D2279="Spl Monoblock - 316",D2279="Dbl Mounting flange - 316"),D2279)</f>
        <v>#N/A</v>
      </c>
      <c r="F2279" t="e" cm="1">
        <f t="array" ref="F2279">_xlfn.IFS(OR($D2279="Fan 50 Hz",$D2279="Fan 440V 60 Hz",$D2279="Fan 460V 50 Hz"),$D2279)</f>
        <v>#N/A</v>
      </c>
      <c r="G2279" t="e" cm="1">
        <f t="array" ref="G2279">_xlfn.IFS(OR($D2279="Hopper 304",$D2279="Hopper 316"),$D2279)</f>
        <v>#N/A</v>
      </c>
      <c r="H2279" t="e" cm="1">
        <f t="array" ref="H2279">_xlfn.IFS(OR($D2279="Vibrating grid",$D2279="Vibrating grid for enlarged design"),$D2279)</f>
        <v>#N/A</v>
      </c>
      <c r="I2279" t="e" cm="1">
        <f t="array" ref="I2279">_xlfn.IFS(OR($D2279="Simple magnetic grid  - 304",$D2279="Simple magnetic grid  - 316",$D2279="Simple and enlarged magnetic grid "),$D2279)</f>
        <v>#N/A</v>
      </c>
      <c r="J2279" t="e" cm="1">
        <f t="array" ref="J2279">_xlfn.IFS(OR($D2279="SMC",$D2279="Simple magnetic grid  - 316.",$D2279="FESTO"),$D2279)</f>
        <v>#N/A</v>
      </c>
    </row>
    <row r="2280" spans="1:10" x14ac:dyDescent="0.2">
      <c r="A2280" t="s">
        <v>36</v>
      </c>
      <c r="B2280" t="s">
        <v>1</v>
      </c>
      <c r="C2280" s="2" t="str">
        <f>_xlfn.XLOOKUP(B2280,Sheet1!$E$2:$E$171,Sheet1!$A$2:$A$171," ",0)</f>
        <v xml:space="preserve"> </v>
      </c>
      <c r="D2280" s="2" t="str">
        <f>_xlfn.XLOOKUP(B2280,Sheet1!$E$2:$E$171,Sheet1!$B$2:$B$171," ",0)</f>
        <v xml:space="preserve"> </v>
      </c>
      <c r="E2280" t="e" cm="1">
        <f t="array" ref="E2280">_xlfn.IFS(OR(D2280="Spl Mounting flange - 304",D2280="Spl Enlarged Mounting flange - 304",D2280="Spl Monoblock - 304",D2280="Dbl Mounting flange - 304",D2280="Dbl Monoblock - 304",D2280="Spl Mounting flange - 316",D2280="Dbl Mounting flange - 316",D2280="Spl Monoblock - 316",D2280="Dbl Mounting flange - 316"),D2280)</f>
        <v>#N/A</v>
      </c>
      <c r="F2280" t="e" cm="1">
        <f t="array" ref="F2280">_xlfn.IFS(OR($D2280="Fan 50 Hz",$D2280="Fan 440V 60 Hz",$D2280="Fan 460V 50 Hz"),$D2280)</f>
        <v>#N/A</v>
      </c>
      <c r="G2280" t="e" cm="1">
        <f t="array" ref="G2280">_xlfn.IFS(OR($D2280="Hopper 304",$D2280="Hopper 316"),$D2280)</f>
        <v>#N/A</v>
      </c>
      <c r="H2280" t="e" cm="1">
        <f t="array" ref="H2280">_xlfn.IFS(OR($D2280="Vibrating grid",$D2280="Vibrating grid for enlarged design"),$D2280)</f>
        <v>#N/A</v>
      </c>
      <c r="I2280" t="e" cm="1">
        <f t="array" ref="I2280">_xlfn.IFS(OR($D2280="Simple magnetic grid  - 304",$D2280="Simple magnetic grid  - 316",$D2280="Simple and enlarged magnetic grid "),$D2280)</f>
        <v>#N/A</v>
      </c>
      <c r="J2280" t="e" cm="1">
        <f t="array" ref="J2280">_xlfn.IFS(OR($D2280="SMC",$D2280="Simple magnetic grid  - 316.",$D2280="FESTO"),$D2280)</f>
        <v>#N/A</v>
      </c>
    </row>
    <row r="2281" spans="1:10" x14ac:dyDescent="0.2">
      <c r="A2281" t="s">
        <v>36</v>
      </c>
      <c r="B2281" t="s">
        <v>69</v>
      </c>
      <c r="C2281" s="2" t="str">
        <f>_xlfn.XLOOKUP(B2281,Sheet1!$E$2:$E$171,Sheet1!$A$2:$A$171," ",0)</f>
        <v xml:space="preserve"> </v>
      </c>
      <c r="D2281" s="2" t="str">
        <f>_xlfn.XLOOKUP(B2281,Sheet1!$E$2:$E$171,Sheet1!$B$2:$B$171," ",0)</f>
        <v xml:space="preserve"> </v>
      </c>
      <c r="E2281" t="e" cm="1">
        <f t="array" ref="E2281">_xlfn.IFS(OR(D2281="Spl Mounting flange - 304",D2281="Spl Enlarged Mounting flange - 304",D2281="Spl Monoblock - 304",D2281="Dbl Mounting flange - 304",D2281="Dbl Monoblock - 304",D2281="Spl Mounting flange - 316",D2281="Dbl Mounting flange - 316",D2281="Spl Monoblock - 316",D2281="Dbl Mounting flange - 316"),D2281)</f>
        <v>#N/A</v>
      </c>
      <c r="F2281" t="e" cm="1">
        <f t="array" ref="F2281">_xlfn.IFS(OR($D2281="Fan 50 Hz",$D2281="Fan 440V 60 Hz",$D2281="Fan 460V 50 Hz"),$D2281)</f>
        <v>#N/A</v>
      </c>
      <c r="G2281" t="e" cm="1">
        <f t="array" ref="G2281">_xlfn.IFS(OR($D2281="Hopper 304",$D2281="Hopper 316"),$D2281)</f>
        <v>#N/A</v>
      </c>
      <c r="H2281" t="e" cm="1">
        <f t="array" ref="H2281">_xlfn.IFS(OR($D2281="Vibrating grid",$D2281="Vibrating grid for enlarged design"),$D2281)</f>
        <v>#N/A</v>
      </c>
      <c r="I2281" t="e" cm="1">
        <f t="array" ref="I2281">_xlfn.IFS(OR($D2281="Simple magnetic grid  - 304",$D2281="Simple magnetic grid  - 316",$D2281="Simple and enlarged magnetic grid "),$D2281)</f>
        <v>#N/A</v>
      </c>
      <c r="J2281" t="e" cm="1">
        <f t="array" ref="J2281">_xlfn.IFS(OR($D2281="SMC",$D2281="Simple magnetic grid  - 316.",$D2281="FESTO"),$D2281)</f>
        <v>#N/A</v>
      </c>
    </row>
    <row r="2282" spans="1:10" x14ac:dyDescent="0.2">
      <c r="A2282" t="s">
        <v>36</v>
      </c>
      <c r="B2282" t="s">
        <v>93</v>
      </c>
      <c r="C2282" s="2" t="str">
        <f>_xlfn.XLOOKUP(B2282,Sheet1!$E$2:$E$171,Sheet1!$A$2:$A$171," ",0)</f>
        <v xml:space="preserve"> </v>
      </c>
      <c r="D2282" s="2" t="str">
        <f>_xlfn.XLOOKUP(B2282,Sheet1!$E$2:$E$171,Sheet1!$B$2:$B$171," ",0)</f>
        <v xml:space="preserve"> </v>
      </c>
      <c r="E2282" t="e" cm="1">
        <f t="array" ref="E2282">_xlfn.IFS(OR(D2282="Spl Mounting flange - 304",D2282="Spl Enlarged Mounting flange - 304",D2282="Spl Monoblock - 304",D2282="Dbl Mounting flange - 304",D2282="Dbl Monoblock - 304",D2282="Spl Mounting flange - 316",D2282="Dbl Mounting flange - 316",D2282="Spl Monoblock - 316",D2282="Dbl Mounting flange - 316"),D2282)</f>
        <v>#N/A</v>
      </c>
      <c r="F2282" t="e" cm="1">
        <f t="array" ref="F2282">_xlfn.IFS(OR($D2282="Fan 50 Hz",$D2282="Fan 440V 60 Hz",$D2282="Fan 460V 50 Hz"),$D2282)</f>
        <v>#N/A</v>
      </c>
      <c r="G2282" t="e" cm="1">
        <f t="array" ref="G2282">_xlfn.IFS(OR($D2282="Hopper 304",$D2282="Hopper 316"),$D2282)</f>
        <v>#N/A</v>
      </c>
      <c r="H2282" t="e" cm="1">
        <f t="array" ref="H2282">_xlfn.IFS(OR($D2282="Vibrating grid",$D2282="Vibrating grid for enlarged design"),$D2282)</f>
        <v>#N/A</v>
      </c>
      <c r="I2282" t="e" cm="1">
        <f t="array" ref="I2282">_xlfn.IFS(OR($D2282="Simple magnetic grid  - 304",$D2282="Simple magnetic grid  - 316",$D2282="Simple and enlarged magnetic grid "),$D2282)</f>
        <v>#N/A</v>
      </c>
      <c r="J2282" t="e" cm="1">
        <f t="array" ref="J2282">_xlfn.IFS(OR($D2282="SMC",$D2282="Simple magnetic grid  - 316.",$D2282="FESTO"),$D2282)</f>
        <v>#N/A</v>
      </c>
    </row>
    <row r="2283" spans="1:10" x14ac:dyDescent="0.2">
      <c r="A2283" t="s">
        <v>36</v>
      </c>
      <c r="B2283" t="s">
        <v>98</v>
      </c>
      <c r="C2283" s="2" t="str">
        <f>_xlfn.XLOOKUP(B2283,Sheet1!$E$2:$E$171,Sheet1!$A$2:$A$171," ",0)</f>
        <v xml:space="preserve"> </v>
      </c>
      <c r="D2283" s="2" t="str">
        <f>_xlfn.XLOOKUP(B2283,Sheet1!$E$2:$E$171,Sheet1!$B$2:$B$171," ",0)</f>
        <v xml:space="preserve"> </v>
      </c>
      <c r="E2283" t="e" cm="1">
        <f t="array" ref="E2283">_xlfn.IFS(OR(D2283="Spl Mounting flange - 304",D2283="Spl Enlarged Mounting flange - 304",D2283="Spl Monoblock - 304",D2283="Dbl Mounting flange - 304",D2283="Dbl Monoblock - 304",D2283="Spl Mounting flange - 316",D2283="Dbl Mounting flange - 316",D2283="Spl Monoblock - 316",D2283="Dbl Mounting flange - 316"),D2283)</f>
        <v>#N/A</v>
      </c>
      <c r="F2283" t="e" cm="1">
        <f t="array" ref="F2283">_xlfn.IFS(OR($D2283="Fan 50 Hz",$D2283="Fan 440V 60 Hz",$D2283="Fan 460V 50 Hz"),$D2283)</f>
        <v>#N/A</v>
      </c>
      <c r="G2283" t="e" cm="1">
        <f t="array" ref="G2283">_xlfn.IFS(OR($D2283="Hopper 304",$D2283="Hopper 316"),$D2283)</f>
        <v>#N/A</v>
      </c>
      <c r="H2283" t="e" cm="1">
        <f t="array" ref="H2283">_xlfn.IFS(OR($D2283="Vibrating grid",$D2283="Vibrating grid for enlarged design"),$D2283)</f>
        <v>#N/A</v>
      </c>
      <c r="I2283" t="e" cm="1">
        <f t="array" ref="I2283">_xlfn.IFS(OR($D2283="Simple magnetic grid  - 304",$D2283="Simple magnetic grid  - 316",$D2283="Simple and enlarged magnetic grid "),$D2283)</f>
        <v>#N/A</v>
      </c>
      <c r="J2283" t="e" cm="1">
        <f t="array" ref="J2283">_xlfn.IFS(OR($D2283="SMC",$D2283="Simple magnetic grid  - 316.",$D2283="FESTO"),$D2283)</f>
        <v>#N/A</v>
      </c>
    </row>
    <row r="2284" spans="1:10" x14ac:dyDescent="0.2">
      <c r="A2284" t="s">
        <v>36</v>
      </c>
      <c r="B2284" t="s">
        <v>100</v>
      </c>
      <c r="C2284" s="2" t="str">
        <f>_xlfn.XLOOKUP(B2284,Sheet1!$E$2:$E$171,Sheet1!$A$2:$A$171," ",0)</f>
        <v xml:space="preserve"> </v>
      </c>
      <c r="D2284" s="2" t="str">
        <f>_xlfn.XLOOKUP(B2284,Sheet1!$E$2:$E$171,Sheet1!$B$2:$B$171," ",0)</f>
        <v xml:space="preserve"> </v>
      </c>
      <c r="E2284" t="e" cm="1">
        <f t="array" ref="E2284">_xlfn.IFS(OR(D2284="Spl Mounting flange - 304",D2284="Spl Enlarged Mounting flange - 304",D2284="Spl Monoblock - 304",D2284="Dbl Mounting flange - 304",D2284="Dbl Monoblock - 304",D2284="Spl Mounting flange - 316",D2284="Dbl Mounting flange - 316",D2284="Spl Monoblock - 316",D2284="Dbl Mounting flange - 316"),D2284)</f>
        <v>#N/A</v>
      </c>
      <c r="F2284" t="e" cm="1">
        <f t="array" ref="F2284">_xlfn.IFS(OR($D2284="Fan 50 Hz",$D2284="Fan 440V 60 Hz",$D2284="Fan 460V 50 Hz"),$D2284)</f>
        <v>#N/A</v>
      </c>
      <c r="G2284" t="e" cm="1">
        <f t="array" ref="G2284">_xlfn.IFS(OR($D2284="Hopper 304",$D2284="Hopper 316"),$D2284)</f>
        <v>#N/A</v>
      </c>
      <c r="H2284" t="e" cm="1">
        <f t="array" ref="H2284">_xlfn.IFS(OR($D2284="Vibrating grid",$D2284="Vibrating grid for enlarged design"),$D2284)</f>
        <v>#N/A</v>
      </c>
      <c r="I2284" t="e" cm="1">
        <f t="array" ref="I2284">_xlfn.IFS(OR($D2284="Simple magnetic grid  - 304",$D2284="Simple magnetic grid  - 316",$D2284="Simple and enlarged magnetic grid "),$D2284)</f>
        <v>#N/A</v>
      </c>
      <c r="J2284" t="e" cm="1">
        <f t="array" ref="J2284">_xlfn.IFS(OR($D2284="SMC",$D2284="Simple magnetic grid  - 316.",$D2284="FESTO"),$D2284)</f>
        <v>#N/A</v>
      </c>
    </row>
    <row r="2285" spans="1:10" x14ac:dyDescent="0.2">
      <c r="A2285" t="s">
        <v>36</v>
      </c>
      <c r="B2285" t="s">
        <v>155</v>
      </c>
      <c r="C2285" s="2" t="str">
        <f>_xlfn.XLOOKUP(B2285,Sheet1!$E$2:$E$171,Sheet1!$A$2:$A$171," ",0)</f>
        <v xml:space="preserve"> </v>
      </c>
      <c r="D2285" s="2" t="str">
        <f>_xlfn.XLOOKUP(B2285,Sheet1!$E$2:$E$171,Sheet1!$B$2:$B$171," ",0)</f>
        <v xml:space="preserve"> </v>
      </c>
      <c r="E2285" t="e" cm="1">
        <f t="array" ref="E2285">_xlfn.IFS(OR(D2285="Spl Mounting flange - 304",D2285="Spl Enlarged Mounting flange - 304",D2285="Spl Monoblock - 304",D2285="Dbl Mounting flange - 304",D2285="Dbl Monoblock - 304",D2285="Spl Mounting flange - 316",D2285="Dbl Mounting flange - 316",D2285="Spl Monoblock - 316",D2285="Dbl Mounting flange - 316"),D2285)</f>
        <v>#N/A</v>
      </c>
      <c r="F2285" t="e" cm="1">
        <f t="array" ref="F2285">_xlfn.IFS(OR($D2285="Fan 50 Hz",$D2285="Fan 440V 60 Hz",$D2285="Fan 460V 50 Hz"),$D2285)</f>
        <v>#N/A</v>
      </c>
      <c r="G2285" t="e" cm="1">
        <f t="array" ref="G2285">_xlfn.IFS(OR($D2285="Hopper 304",$D2285="Hopper 316"),$D2285)</f>
        <v>#N/A</v>
      </c>
      <c r="H2285" t="e" cm="1">
        <f t="array" ref="H2285">_xlfn.IFS(OR($D2285="Vibrating grid",$D2285="Vibrating grid for enlarged design"),$D2285)</f>
        <v>#N/A</v>
      </c>
      <c r="I2285" t="e" cm="1">
        <f t="array" ref="I2285">_xlfn.IFS(OR($D2285="Simple magnetic grid  - 304",$D2285="Simple magnetic grid  - 316",$D2285="Simple and enlarged magnetic grid "),$D2285)</f>
        <v>#N/A</v>
      </c>
      <c r="J2285" t="e" cm="1">
        <f t="array" ref="J2285">_xlfn.IFS(OR($D2285="SMC",$D2285="Simple magnetic grid  - 316.",$D2285="FESTO"),$D2285)</f>
        <v>#N/A</v>
      </c>
    </row>
    <row r="2286" spans="1:10" x14ac:dyDescent="0.2">
      <c r="A2286" t="s">
        <v>36</v>
      </c>
      <c r="B2286" t="s">
        <v>1</v>
      </c>
      <c r="C2286" s="2" t="str">
        <f>_xlfn.XLOOKUP(B2286,Sheet1!$E$2:$E$171,Sheet1!$A$2:$A$171," ",0)</f>
        <v xml:space="preserve"> </v>
      </c>
      <c r="D2286" s="2" t="str">
        <f>_xlfn.XLOOKUP(B2286,Sheet1!$E$2:$E$171,Sheet1!$B$2:$B$171," ",0)</f>
        <v xml:space="preserve"> </v>
      </c>
      <c r="E2286" t="e" cm="1">
        <f t="array" ref="E2286">_xlfn.IFS(OR(D2286="Spl Mounting flange - 304",D2286="Spl Enlarged Mounting flange - 304",D2286="Spl Monoblock - 304",D2286="Dbl Mounting flange - 304",D2286="Dbl Monoblock - 304",D2286="Spl Mounting flange - 316",D2286="Dbl Mounting flange - 316",D2286="Spl Monoblock - 316",D2286="Dbl Mounting flange - 316"),D2286)</f>
        <v>#N/A</v>
      </c>
      <c r="F2286" t="e" cm="1">
        <f t="array" ref="F2286">_xlfn.IFS(OR($D2286="Fan 50 Hz",$D2286="Fan 440V 60 Hz",$D2286="Fan 460V 50 Hz"),$D2286)</f>
        <v>#N/A</v>
      </c>
      <c r="G2286" t="e" cm="1">
        <f t="array" ref="G2286">_xlfn.IFS(OR($D2286="Hopper 304",$D2286="Hopper 316"),$D2286)</f>
        <v>#N/A</v>
      </c>
      <c r="H2286" t="e" cm="1">
        <f t="array" ref="H2286">_xlfn.IFS(OR($D2286="Vibrating grid",$D2286="Vibrating grid for enlarged design"),$D2286)</f>
        <v>#N/A</v>
      </c>
      <c r="I2286" t="e" cm="1">
        <f t="array" ref="I2286">_xlfn.IFS(OR($D2286="Simple magnetic grid  - 304",$D2286="Simple magnetic grid  - 316",$D2286="Simple and enlarged magnetic grid "),$D2286)</f>
        <v>#N/A</v>
      </c>
      <c r="J2286" t="e" cm="1">
        <f t="array" ref="J2286">_xlfn.IFS(OR($D2286="SMC",$D2286="Simple magnetic grid  - 316.",$D2286="FESTO"),$D2286)</f>
        <v>#N/A</v>
      </c>
    </row>
    <row r="2287" spans="1:10" x14ac:dyDescent="0.2">
      <c r="A2287" t="s">
        <v>36</v>
      </c>
      <c r="B2287" t="s">
        <v>1</v>
      </c>
      <c r="C2287" s="2" t="str">
        <f>_xlfn.XLOOKUP(B2287,Sheet1!$E$2:$E$171,Sheet1!$A$2:$A$171," ",0)</f>
        <v xml:space="preserve"> </v>
      </c>
      <c r="D2287" s="2" t="str">
        <f>_xlfn.XLOOKUP(B2287,Sheet1!$E$2:$E$171,Sheet1!$B$2:$B$171," ",0)</f>
        <v xml:space="preserve"> </v>
      </c>
      <c r="E2287" t="e" cm="1">
        <f t="array" ref="E2287">_xlfn.IFS(OR(D2287="Spl Mounting flange - 304",D2287="Spl Enlarged Mounting flange - 304",D2287="Spl Monoblock - 304",D2287="Dbl Mounting flange - 304",D2287="Dbl Monoblock - 304",D2287="Spl Mounting flange - 316",D2287="Dbl Mounting flange - 316",D2287="Spl Monoblock - 316",D2287="Dbl Mounting flange - 316"),D2287)</f>
        <v>#N/A</v>
      </c>
      <c r="F2287" t="e" cm="1">
        <f t="array" ref="F2287">_xlfn.IFS(OR($D2287="Fan 50 Hz",$D2287="Fan 440V 60 Hz",$D2287="Fan 460V 50 Hz"),$D2287)</f>
        <v>#N/A</v>
      </c>
      <c r="G2287" t="e" cm="1">
        <f t="array" ref="G2287">_xlfn.IFS(OR($D2287="Hopper 304",$D2287="Hopper 316"),$D2287)</f>
        <v>#N/A</v>
      </c>
      <c r="H2287" t="e" cm="1">
        <f t="array" ref="H2287">_xlfn.IFS(OR($D2287="Vibrating grid",$D2287="Vibrating grid for enlarged design"),$D2287)</f>
        <v>#N/A</v>
      </c>
      <c r="I2287" t="e" cm="1">
        <f t="array" ref="I2287">_xlfn.IFS(OR($D2287="Simple magnetic grid  - 304",$D2287="Simple magnetic grid  - 316",$D2287="Simple and enlarged magnetic grid "),$D2287)</f>
        <v>#N/A</v>
      </c>
      <c r="J2287" t="e" cm="1">
        <f t="array" ref="J2287">_xlfn.IFS(OR($D2287="SMC",$D2287="Simple magnetic grid  - 316.",$D2287="FESTO"),$D2287)</f>
        <v>#N/A</v>
      </c>
    </row>
    <row r="2288" spans="1:10" x14ac:dyDescent="0.2">
      <c r="A2288" t="s">
        <v>36</v>
      </c>
      <c r="B2288" t="s">
        <v>87</v>
      </c>
      <c r="C2288" s="2" t="str">
        <f>_xlfn.XLOOKUP(B2288,Sheet1!$E$2:$E$171,Sheet1!$A$2:$A$171," ",0)</f>
        <v xml:space="preserve"> </v>
      </c>
      <c r="D2288" s="2" t="str">
        <f>_xlfn.XLOOKUP(B2288,Sheet1!$E$2:$E$171,Sheet1!$B$2:$B$171," ",0)</f>
        <v xml:space="preserve"> </v>
      </c>
      <c r="E2288" t="e" cm="1">
        <f t="array" ref="E2288">_xlfn.IFS(OR(D2288="Spl Mounting flange - 304",D2288="Spl Enlarged Mounting flange - 304",D2288="Spl Monoblock - 304",D2288="Dbl Mounting flange - 304",D2288="Dbl Monoblock - 304",D2288="Spl Mounting flange - 316",D2288="Dbl Mounting flange - 316",D2288="Spl Monoblock - 316",D2288="Dbl Mounting flange - 316"),D2288)</f>
        <v>#N/A</v>
      </c>
      <c r="F2288" t="e" cm="1">
        <f t="array" ref="F2288">_xlfn.IFS(OR($D2288="Fan 50 Hz",$D2288="Fan 440V 60 Hz",$D2288="Fan 460V 50 Hz"),$D2288)</f>
        <v>#N/A</v>
      </c>
      <c r="G2288" t="e" cm="1">
        <f t="array" ref="G2288">_xlfn.IFS(OR($D2288="Hopper 304",$D2288="Hopper 316"),$D2288)</f>
        <v>#N/A</v>
      </c>
      <c r="H2288" t="e" cm="1">
        <f t="array" ref="H2288">_xlfn.IFS(OR($D2288="Vibrating grid",$D2288="Vibrating grid for enlarged design"),$D2288)</f>
        <v>#N/A</v>
      </c>
      <c r="I2288" t="e" cm="1">
        <f t="array" ref="I2288">_xlfn.IFS(OR($D2288="Simple magnetic grid  - 304",$D2288="Simple magnetic grid  - 316",$D2288="Simple and enlarged magnetic grid "),$D2288)</f>
        <v>#N/A</v>
      </c>
      <c r="J2288" t="e" cm="1">
        <f t="array" ref="J2288">_xlfn.IFS(OR($D2288="SMC",$D2288="Simple magnetic grid  - 316.",$D2288="FESTO"),$D2288)</f>
        <v>#N/A</v>
      </c>
    </row>
    <row r="2289" spans="1:10" x14ac:dyDescent="0.2">
      <c r="A2289" t="s">
        <v>36</v>
      </c>
      <c r="B2289" t="s">
        <v>77</v>
      </c>
      <c r="C2289" s="2" t="str">
        <f>_xlfn.XLOOKUP(B2289,Sheet1!$E$2:$E$171,Sheet1!$A$2:$A$171," ",0)</f>
        <v xml:space="preserve"> </v>
      </c>
      <c r="D2289" s="2" t="str">
        <f>_xlfn.XLOOKUP(B2289,Sheet1!$E$2:$E$171,Sheet1!$B$2:$B$171," ",0)</f>
        <v xml:space="preserve"> </v>
      </c>
      <c r="E2289" t="e" cm="1">
        <f t="array" ref="E2289">_xlfn.IFS(OR(D2289="Spl Mounting flange - 304",D2289="Spl Enlarged Mounting flange - 304",D2289="Spl Monoblock - 304",D2289="Dbl Mounting flange - 304",D2289="Dbl Monoblock - 304",D2289="Spl Mounting flange - 316",D2289="Dbl Mounting flange - 316",D2289="Spl Monoblock - 316",D2289="Dbl Mounting flange - 316"),D2289)</f>
        <v>#N/A</v>
      </c>
      <c r="F2289" t="e" cm="1">
        <f t="array" ref="F2289">_xlfn.IFS(OR($D2289="Fan 50 Hz",$D2289="Fan 440V 60 Hz",$D2289="Fan 460V 50 Hz"),$D2289)</f>
        <v>#N/A</v>
      </c>
      <c r="G2289" t="e" cm="1">
        <f t="array" ref="G2289">_xlfn.IFS(OR($D2289="Hopper 304",$D2289="Hopper 316"),$D2289)</f>
        <v>#N/A</v>
      </c>
      <c r="H2289" t="e" cm="1">
        <f t="array" ref="H2289">_xlfn.IFS(OR($D2289="Vibrating grid",$D2289="Vibrating grid for enlarged design"),$D2289)</f>
        <v>#N/A</v>
      </c>
      <c r="I2289" t="e" cm="1">
        <f t="array" ref="I2289">_xlfn.IFS(OR($D2289="Simple magnetic grid  - 304",$D2289="Simple magnetic grid  - 316",$D2289="Simple and enlarged magnetic grid "),$D2289)</f>
        <v>#N/A</v>
      </c>
      <c r="J2289" t="e" cm="1">
        <f t="array" ref="J2289">_xlfn.IFS(OR($D2289="SMC",$D2289="Simple magnetic grid  - 316.",$D2289="FESTO"),$D2289)</f>
        <v>#N/A</v>
      </c>
    </row>
    <row r="2290" spans="1:10" x14ac:dyDescent="0.2">
      <c r="A2290" t="s">
        <v>36</v>
      </c>
      <c r="B2290" t="s">
        <v>1</v>
      </c>
      <c r="C2290" s="2" t="str">
        <f>_xlfn.XLOOKUP(B2290,Sheet1!$E$2:$E$171,Sheet1!$A$2:$A$171," ",0)</f>
        <v xml:space="preserve"> </v>
      </c>
      <c r="D2290" s="2" t="str">
        <f>_xlfn.XLOOKUP(B2290,Sheet1!$E$2:$E$171,Sheet1!$B$2:$B$171," ",0)</f>
        <v xml:space="preserve"> </v>
      </c>
      <c r="E2290" t="e" cm="1">
        <f t="array" ref="E2290">_xlfn.IFS(OR(D2290="Spl Mounting flange - 304",D2290="Spl Enlarged Mounting flange - 304",D2290="Spl Monoblock - 304",D2290="Dbl Mounting flange - 304",D2290="Dbl Monoblock - 304",D2290="Spl Mounting flange - 316",D2290="Dbl Mounting flange - 316",D2290="Spl Monoblock - 316",D2290="Dbl Mounting flange - 316"),D2290)</f>
        <v>#N/A</v>
      </c>
      <c r="F2290" t="e" cm="1">
        <f t="array" ref="F2290">_xlfn.IFS(OR($D2290="Fan 50 Hz",$D2290="Fan 440V 60 Hz",$D2290="Fan 460V 50 Hz"),$D2290)</f>
        <v>#N/A</v>
      </c>
      <c r="G2290" t="e" cm="1">
        <f t="array" ref="G2290">_xlfn.IFS(OR($D2290="Hopper 304",$D2290="Hopper 316"),$D2290)</f>
        <v>#N/A</v>
      </c>
      <c r="H2290" t="e" cm="1">
        <f t="array" ref="H2290">_xlfn.IFS(OR($D2290="Vibrating grid",$D2290="Vibrating grid for enlarged design"),$D2290)</f>
        <v>#N/A</v>
      </c>
      <c r="I2290" t="e" cm="1">
        <f t="array" ref="I2290">_xlfn.IFS(OR($D2290="Simple magnetic grid  - 304",$D2290="Simple magnetic grid  - 316",$D2290="Simple and enlarged magnetic grid "),$D2290)</f>
        <v>#N/A</v>
      </c>
      <c r="J2290" t="e" cm="1">
        <f t="array" ref="J2290">_xlfn.IFS(OR($D2290="SMC",$D2290="Simple magnetic grid  - 316.",$D2290="FESTO"),$D2290)</f>
        <v>#N/A</v>
      </c>
    </row>
    <row r="2291" spans="1:10" x14ac:dyDescent="0.2">
      <c r="A2291" t="s">
        <v>36</v>
      </c>
      <c r="B2291" t="s">
        <v>90</v>
      </c>
      <c r="C2291" s="2" t="str">
        <f>_xlfn.XLOOKUP(B2291,Sheet1!$E$2:$E$171,Sheet1!$A$2:$A$171," ",0)</f>
        <v xml:space="preserve"> </v>
      </c>
      <c r="D2291" s="2" t="str">
        <f>_xlfn.XLOOKUP(B2291,Sheet1!$E$2:$E$171,Sheet1!$B$2:$B$171," ",0)</f>
        <v xml:space="preserve"> </v>
      </c>
      <c r="E2291" t="e" cm="1">
        <f t="array" ref="E2291">_xlfn.IFS(OR(D2291="Spl Mounting flange - 304",D2291="Spl Enlarged Mounting flange - 304",D2291="Spl Monoblock - 304",D2291="Dbl Mounting flange - 304",D2291="Dbl Monoblock - 304",D2291="Spl Mounting flange - 316",D2291="Dbl Mounting flange - 316",D2291="Spl Monoblock - 316",D2291="Dbl Mounting flange - 316"),D2291)</f>
        <v>#N/A</v>
      </c>
      <c r="F2291" t="e" cm="1">
        <f t="array" ref="F2291">_xlfn.IFS(OR($D2291="Fan 50 Hz",$D2291="Fan 440V 60 Hz",$D2291="Fan 460V 50 Hz"),$D2291)</f>
        <v>#N/A</v>
      </c>
      <c r="G2291" t="e" cm="1">
        <f t="array" ref="G2291">_xlfn.IFS(OR($D2291="Hopper 304",$D2291="Hopper 316"),$D2291)</f>
        <v>#N/A</v>
      </c>
      <c r="H2291" t="e" cm="1">
        <f t="array" ref="H2291">_xlfn.IFS(OR($D2291="Vibrating grid",$D2291="Vibrating grid for enlarged design"),$D2291)</f>
        <v>#N/A</v>
      </c>
      <c r="I2291" t="e" cm="1">
        <f t="array" ref="I2291">_xlfn.IFS(OR($D2291="Simple magnetic grid  - 304",$D2291="Simple magnetic grid  - 316",$D2291="Simple and enlarged magnetic grid "),$D2291)</f>
        <v>#N/A</v>
      </c>
      <c r="J2291" t="e" cm="1">
        <f t="array" ref="J2291">_xlfn.IFS(OR($D2291="SMC",$D2291="Simple magnetic grid  - 316.",$D2291="FESTO"),$D2291)</f>
        <v>#N/A</v>
      </c>
    </row>
    <row r="2292" spans="1:10" x14ac:dyDescent="0.2">
      <c r="A2292" t="s">
        <v>36</v>
      </c>
      <c r="B2292" t="s">
        <v>89</v>
      </c>
      <c r="C2292" s="2" t="str">
        <f>_xlfn.XLOOKUP(B2292,Sheet1!$E$2:$E$171,Sheet1!$A$2:$A$171," ",0)</f>
        <v xml:space="preserve"> </v>
      </c>
      <c r="D2292" s="2" t="str">
        <f>_xlfn.XLOOKUP(B2292,Sheet1!$E$2:$E$171,Sheet1!$B$2:$B$171," ",0)</f>
        <v xml:space="preserve"> </v>
      </c>
      <c r="E2292" t="e" cm="1">
        <f t="array" ref="E2292">_xlfn.IFS(OR(D2292="Spl Mounting flange - 304",D2292="Spl Enlarged Mounting flange - 304",D2292="Spl Monoblock - 304",D2292="Dbl Mounting flange - 304",D2292="Dbl Monoblock - 304",D2292="Spl Mounting flange - 316",D2292="Dbl Mounting flange - 316",D2292="Spl Monoblock - 316",D2292="Dbl Mounting flange - 316"),D2292)</f>
        <v>#N/A</v>
      </c>
      <c r="F2292" t="e" cm="1">
        <f t="array" ref="F2292">_xlfn.IFS(OR($D2292="Fan 50 Hz",$D2292="Fan 440V 60 Hz",$D2292="Fan 460V 50 Hz"),$D2292)</f>
        <v>#N/A</v>
      </c>
      <c r="G2292" t="e" cm="1">
        <f t="array" ref="G2292">_xlfn.IFS(OR($D2292="Hopper 304",$D2292="Hopper 316"),$D2292)</f>
        <v>#N/A</v>
      </c>
      <c r="H2292" t="e" cm="1">
        <f t="array" ref="H2292">_xlfn.IFS(OR($D2292="Vibrating grid",$D2292="Vibrating grid for enlarged design"),$D2292)</f>
        <v>#N/A</v>
      </c>
      <c r="I2292" t="e" cm="1">
        <f t="array" ref="I2292">_xlfn.IFS(OR($D2292="Simple magnetic grid  - 304",$D2292="Simple magnetic grid  - 316",$D2292="Simple and enlarged magnetic grid "),$D2292)</f>
        <v>#N/A</v>
      </c>
      <c r="J2292" t="e" cm="1">
        <f t="array" ref="J2292">_xlfn.IFS(OR($D2292="SMC",$D2292="Simple magnetic grid  - 316.",$D2292="FESTO"),$D2292)</f>
        <v>#N/A</v>
      </c>
    </row>
    <row r="2293" spans="1:10" x14ac:dyDescent="0.2">
      <c r="A2293" t="s">
        <v>36</v>
      </c>
      <c r="B2293" t="s">
        <v>88</v>
      </c>
      <c r="C2293" s="2" t="str">
        <f>_xlfn.XLOOKUP(B2293,Sheet1!$E$2:$E$171,Sheet1!$A$2:$A$171," ",0)</f>
        <v xml:space="preserve"> </v>
      </c>
      <c r="D2293" s="2" t="str">
        <f>_xlfn.XLOOKUP(B2293,Sheet1!$E$2:$E$171,Sheet1!$B$2:$B$171," ",0)</f>
        <v xml:space="preserve"> </v>
      </c>
      <c r="E2293" t="e" cm="1">
        <f t="array" ref="E2293">_xlfn.IFS(OR(D2293="Spl Mounting flange - 304",D2293="Spl Enlarged Mounting flange - 304",D2293="Spl Monoblock - 304",D2293="Dbl Mounting flange - 304",D2293="Dbl Monoblock - 304",D2293="Spl Mounting flange - 316",D2293="Dbl Mounting flange - 316",D2293="Spl Monoblock - 316",D2293="Dbl Mounting flange - 316"),D2293)</f>
        <v>#N/A</v>
      </c>
      <c r="F2293" t="e" cm="1">
        <f t="array" ref="F2293">_xlfn.IFS(OR($D2293="Fan 50 Hz",$D2293="Fan 440V 60 Hz",$D2293="Fan 460V 50 Hz"),$D2293)</f>
        <v>#N/A</v>
      </c>
      <c r="G2293" t="e" cm="1">
        <f t="array" ref="G2293">_xlfn.IFS(OR($D2293="Hopper 304",$D2293="Hopper 316"),$D2293)</f>
        <v>#N/A</v>
      </c>
      <c r="H2293" t="e" cm="1">
        <f t="array" ref="H2293">_xlfn.IFS(OR($D2293="Vibrating grid",$D2293="Vibrating grid for enlarged design"),$D2293)</f>
        <v>#N/A</v>
      </c>
      <c r="I2293" t="e" cm="1">
        <f t="array" ref="I2293">_xlfn.IFS(OR($D2293="Simple magnetic grid  - 304",$D2293="Simple magnetic grid  - 316",$D2293="Simple and enlarged magnetic grid "),$D2293)</f>
        <v>#N/A</v>
      </c>
      <c r="J2293" t="e" cm="1">
        <f t="array" ref="J2293">_xlfn.IFS(OR($D2293="SMC",$D2293="Simple magnetic grid  - 316.",$D2293="FESTO"),$D2293)</f>
        <v>#N/A</v>
      </c>
    </row>
    <row r="2294" spans="1:10" x14ac:dyDescent="0.2">
      <c r="A2294" t="s">
        <v>36</v>
      </c>
      <c r="B2294" t="s">
        <v>86</v>
      </c>
      <c r="C2294" s="2" t="str">
        <f>_xlfn.XLOOKUP(B2294,Sheet1!$E$2:$E$171,Sheet1!$A$2:$A$171," ",0)</f>
        <v xml:space="preserve"> </v>
      </c>
      <c r="D2294" s="2" t="str">
        <f>_xlfn.XLOOKUP(B2294,Sheet1!$E$2:$E$171,Sheet1!$B$2:$B$171," ",0)</f>
        <v xml:space="preserve"> </v>
      </c>
      <c r="E2294" t="e" cm="1">
        <f t="array" ref="E2294">_xlfn.IFS(OR(D2294="Spl Mounting flange - 304",D2294="Spl Enlarged Mounting flange - 304",D2294="Spl Monoblock - 304",D2294="Dbl Mounting flange - 304",D2294="Dbl Monoblock - 304",D2294="Spl Mounting flange - 316",D2294="Dbl Mounting flange - 316",D2294="Spl Monoblock - 316",D2294="Dbl Mounting flange - 316"),D2294)</f>
        <v>#N/A</v>
      </c>
      <c r="F2294" t="e" cm="1">
        <f t="array" ref="F2294">_xlfn.IFS(OR($D2294="Fan 50 Hz",$D2294="Fan 440V 60 Hz",$D2294="Fan 460V 50 Hz"),$D2294)</f>
        <v>#N/A</v>
      </c>
      <c r="G2294" t="e" cm="1">
        <f t="array" ref="G2294">_xlfn.IFS(OR($D2294="Hopper 304",$D2294="Hopper 316"),$D2294)</f>
        <v>#N/A</v>
      </c>
      <c r="H2294" t="e" cm="1">
        <f t="array" ref="H2294">_xlfn.IFS(OR($D2294="Vibrating grid",$D2294="Vibrating grid for enlarged design"),$D2294)</f>
        <v>#N/A</v>
      </c>
      <c r="I2294" t="e" cm="1">
        <f t="array" ref="I2294">_xlfn.IFS(OR($D2294="Simple magnetic grid  - 304",$D2294="Simple magnetic grid  - 316",$D2294="Simple and enlarged magnetic grid "),$D2294)</f>
        <v>#N/A</v>
      </c>
      <c r="J2294" t="e" cm="1">
        <f t="array" ref="J2294">_xlfn.IFS(OR($D2294="SMC",$D2294="Simple magnetic grid  - 316.",$D2294="FESTO"),$D2294)</f>
        <v>#N/A</v>
      </c>
    </row>
    <row r="2295" spans="1:10" x14ac:dyDescent="0.2">
      <c r="A2295" t="s">
        <v>36</v>
      </c>
      <c r="B2295" t="s">
        <v>216</v>
      </c>
      <c r="C2295" s="2" t="str">
        <f>_xlfn.XLOOKUP(B2295,Sheet1!$E$2:$E$171,Sheet1!$A$2:$A$171," ",0)</f>
        <v xml:space="preserve"> </v>
      </c>
      <c r="D2295" s="2" t="str">
        <f>_xlfn.XLOOKUP(B2295,Sheet1!$E$2:$E$171,Sheet1!$B$2:$B$171," ",0)</f>
        <v xml:space="preserve"> </v>
      </c>
      <c r="E2295" t="e" cm="1">
        <f t="array" ref="E2295">_xlfn.IFS(OR(D2295="Spl Mounting flange - 304",D2295="Spl Enlarged Mounting flange - 304",D2295="Spl Monoblock - 304",D2295="Dbl Mounting flange - 304",D2295="Dbl Monoblock - 304",D2295="Spl Mounting flange - 316",D2295="Dbl Mounting flange - 316",D2295="Spl Monoblock - 316",D2295="Dbl Mounting flange - 316"),D2295)</f>
        <v>#N/A</v>
      </c>
      <c r="F2295" t="e" cm="1">
        <f t="array" ref="F2295">_xlfn.IFS(OR($D2295="Fan 50 Hz",$D2295="Fan 440V 60 Hz",$D2295="Fan 460V 50 Hz"),$D2295)</f>
        <v>#N/A</v>
      </c>
      <c r="G2295" t="e" cm="1">
        <f t="array" ref="G2295">_xlfn.IFS(OR($D2295="Hopper 304",$D2295="Hopper 316"),$D2295)</f>
        <v>#N/A</v>
      </c>
      <c r="H2295" t="e" cm="1">
        <f t="array" ref="H2295">_xlfn.IFS(OR($D2295="Vibrating grid",$D2295="Vibrating grid for enlarged design"),$D2295)</f>
        <v>#N/A</v>
      </c>
      <c r="I2295" t="e" cm="1">
        <f t="array" ref="I2295">_xlfn.IFS(OR($D2295="Simple magnetic grid  - 304",$D2295="Simple magnetic grid  - 316",$D2295="Simple and enlarged magnetic grid "),$D2295)</f>
        <v>#N/A</v>
      </c>
      <c r="J2295" t="e" cm="1">
        <f t="array" ref="J2295">_xlfn.IFS(OR($D2295="SMC",$D2295="Simple magnetic grid  - 316.",$D2295="FESTO"),$D2295)</f>
        <v>#N/A</v>
      </c>
    </row>
    <row r="2296" spans="1:10" x14ac:dyDescent="0.2">
      <c r="A2296" t="s">
        <v>36</v>
      </c>
      <c r="B2296" t="s">
        <v>73</v>
      </c>
      <c r="C2296" s="2" t="str">
        <f>_xlfn.XLOOKUP(B2296,Sheet1!$E$2:$E$171,Sheet1!$A$2:$A$171," ",0)</f>
        <v xml:space="preserve"> </v>
      </c>
      <c r="D2296" s="2" t="str">
        <f>_xlfn.XLOOKUP(B2296,Sheet1!$E$2:$E$171,Sheet1!$B$2:$B$171," ",0)</f>
        <v xml:space="preserve"> </v>
      </c>
      <c r="E2296" t="e" cm="1">
        <f t="array" ref="E2296">_xlfn.IFS(OR(D2296="Spl Mounting flange - 304",D2296="Spl Enlarged Mounting flange - 304",D2296="Spl Monoblock - 304",D2296="Dbl Mounting flange - 304",D2296="Dbl Monoblock - 304",D2296="Spl Mounting flange - 316",D2296="Dbl Mounting flange - 316",D2296="Spl Monoblock - 316",D2296="Dbl Mounting flange - 316"),D2296)</f>
        <v>#N/A</v>
      </c>
      <c r="F2296" t="e" cm="1">
        <f t="array" ref="F2296">_xlfn.IFS(OR($D2296="Fan 50 Hz",$D2296="Fan 440V 60 Hz",$D2296="Fan 460V 50 Hz"),$D2296)</f>
        <v>#N/A</v>
      </c>
      <c r="G2296" t="e" cm="1">
        <f t="array" ref="G2296">_xlfn.IFS(OR($D2296="Hopper 304",$D2296="Hopper 316"),$D2296)</f>
        <v>#N/A</v>
      </c>
      <c r="H2296" t="e" cm="1">
        <f t="array" ref="H2296">_xlfn.IFS(OR($D2296="Vibrating grid",$D2296="Vibrating grid for enlarged design"),$D2296)</f>
        <v>#N/A</v>
      </c>
      <c r="I2296" t="e" cm="1">
        <f t="array" ref="I2296">_xlfn.IFS(OR($D2296="Simple magnetic grid  - 304",$D2296="Simple magnetic grid  - 316",$D2296="Simple and enlarged magnetic grid "),$D2296)</f>
        <v>#N/A</v>
      </c>
      <c r="J2296" t="e" cm="1">
        <f t="array" ref="J2296">_xlfn.IFS(OR($D2296="SMC",$D2296="Simple magnetic grid  - 316.",$D2296="FESTO"),$D2296)</f>
        <v>#N/A</v>
      </c>
    </row>
    <row r="2297" spans="1:10" x14ac:dyDescent="0.2">
      <c r="A2297" t="s">
        <v>36</v>
      </c>
      <c r="B2297" t="s">
        <v>83</v>
      </c>
      <c r="C2297" s="2" t="str">
        <f>_xlfn.XLOOKUP(B2297,Sheet1!$E$2:$E$171,Sheet1!$A$2:$A$171," ",0)</f>
        <v xml:space="preserve"> </v>
      </c>
      <c r="D2297" s="2" t="str">
        <f>_xlfn.XLOOKUP(B2297,Sheet1!$E$2:$E$171,Sheet1!$B$2:$B$171," ",0)</f>
        <v xml:space="preserve"> </v>
      </c>
      <c r="E2297" t="e" cm="1">
        <f t="array" ref="E2297">_xlfn.IFS(OR(D2297="Spl Mounting flange - 304",D2297="Spl Enlarged Mounting flange - 304",D2297="Spl Monoblock - 304",D2297="Dbl Mounting flange - 304",D2297="Dbl Monoblock - 304",D2297="Spl Mounting flange - 316",D2297="Dbl Mounting flange - 316",D2297="Spl Monoblock - 316",D2297="Dbl Mounting flange - 316"),D2297)</f>
        <v>#N/A</v>
      </c>
      <c r="F2297" t="e" cm="1">
        <f t="array" ref="F2297">_xlfn.IFS(OR($D2297="Fan 50 Hz",$D2297="Fan 440V 60 Hz",$D2297="Fan 460V 50 Hz"),$D2297)</f>
        <v>#N/A</v>
      </c>
      <c r="G2297" t="e" cm="1">
        <f t="array" ref="G2297">_xlfn.IFS(OR($D2297="Hopper 304",$D2297="Hopper 316"),$D2297)</f>
        <v>#N/A</v>
      </c>
      <c r="H2297" t="e" cm="1">
        <f t="array" ref="H2297">_xlfn.IFS(OR($D2297="Vibrating grid",$D2297="Vibrating grid for enlarged design"),$D2297)</f>
        <v>#N/A</v>
      </c>
      <c r="I2297" t="e" cm="1">
        <f t="array" ref="I2297">_xlfn.IFS(OR($D2297="Simple magnetic grid  - 304",$D2297="Simple magnetic grid  - 316",$D2297="Simple and enlarged magnetic grid "),$D2297)</f>
        <v>#N/A</v>
      </c>
      <c r="J2297" t="e" cm="1">
        <f t="array" ref="J2297">_xlfn.IFS(OR($D2297="SMC",$D2297="Simple magnetic grid  - 316.",$D2297="FESTO"),$D2297)</f>
        <v>#N/A</v>
      </c>
    </row>
    <row r="2298" spans="1:10" x14ac:dyDescent="0.2">
      <c r="A2298" t="s">
        <v>36</v>
      </c>
      <c r="B2298" t="s">
        <v>82</v>
      </c>
      <c r="C2298" s="2" t="str">
        <f>_xlfn.XLOOKUP(B2298,Sheet1!$E$2:$E$171,Sheet1!$A$2:$A$171," ",0)</f>
        <v xml:space="preserve"> </v>
      </c>
      <c r="D2298" s="2" t="str">
        <f>_xlfn.XLOOKUP(B2298,Sheet1!$E$2:$E$171,Sheet1!$B$2:$B$171," ",0)</f>
        <v xml:space="preserve"> </v>
      </c>
      <c r="E2298" t="e" cm="1">
        <f t="array" ref="E2298">_xlfn.IFS(OR(D2298="Spl Mounting flange - 304",D2298="Spl Enlarged Mounting flange - 304",D2298="Spl Monoblock - 304",D2298="Dbl Mounting flange - 304",D2298="Dbl Monoblock - 304",D2298="Spl Mounting flange - 316",D2298="Dbl Mounting flange - 316",D2298="Spl Monoblock - 316",D2298="Dbl Mounting flange - 316"),D2298)</f>
        <v>#N/A</v>
      </c>
      <c r="F2298" t="e" cm="1">
        <f t="array" ref="F2298">_xlfn.IFS(OR($D2298="Fan 50 Hz",$D2298="Fan 440V 60 Hz",$D2298="Fan 460V 50 Hz"),$D2298)</f>
        <v>#N/A</v>
      </c>
      <c r="G2298" t="e" cm="1">
        <f t="array" ref="G2298">_xlfn.IFS(OR($D2298="Hopper 304",$D2298="Hopper 316"),$D2298)</f>
        <v>#N/A</v>
      </c>
      <c r="H2298" t="e" cm="1">
        <f t="array" ref="H2298">_xlfn.IFS(OR($D2298="Vibrating grid",$D2298="Vibrating grid for enlarged design"),$D2298)</f>
        <v>#N/A</v>
      </c>
      <c r="I2298" t="e" cm="1">
        <f t="array" ref="I2298">_xlfn.IFS(OR($D2298="Simple magnetic grid  - 304",$D2298="Simple magnetic grid  - 316",$D2298="Simple and enlarged magnetic grid "),$D2298)</f>
        <v>#N/A</v>
      </c>
      <c r="J2298" t="e" cm="1">
        <f t="array" ref="J2298">_xlfn.IFS(OR($D2298="SMC",$D2298="Simple magnetic grid  - 316.",$D2298="FESTO"),$D2298)</f>
        <v>#N/A</v>
      </c>
    </row>
    <row r="2299" spans="1:10" x14ac:dyDescent="0.2">
      <c r="A2299" t="s">
        <v>36</v>
      </c>
      <c r="B2299" t="s">
        <v>69</v>
      </c>
      <c r="C2299" s="2" t="str">
        <f>_xlfn.XLOOKUP(B2299,Sheet1!$E$2:$E$171,Sheet1!$A$2:$A$171," ",0)</f>
        <v xml:space="preserve"> </v>
      </c>
      <c r="D2299" s="2" t="str">
        <f>_xlfn.XLOOKUP(B2299,Sheet1!$E$2:$E$171,Sheet1!$B$2:$B$171," ",0)</f>
        <v xml:space="preserve"> </v>
      </c>
      <c r="E2299" t="e" cm="1">
        <f t="array" ref="E2299">_xlfn.IFS(OR(D2299="Spl Mounting flange - 304",D2299="Spl Enlarged Mounting flange - 304",D2299="Spl Monoblock - 304",D2299="Dbl Mounting flange - 304",D2299="Dbl Monoblock - 304",D2299="Spl Mounting flange - 316",D2299="Dbl Mounting flange - 316",D2299="Spl Monoblock - 316",D2299="Dbl Mounting flange - 316"),D2299)</f>
        <v>#N/A</v>
      </c>
      <c r="F2299" t="e" cm="1">
        <f t="array" ref="F2299">_xlfn.IFS(OR($D2299="Fan 50 Hz",$D2299="Fan 440V 60 Hz",$D2299="Fan 460V 50 Hz"),$D2299)</f>
        <v>#N/A</v>
      </c>
      <c r="G2299" t="e" cm="1">
        <f t="array" ref="G2299">_xlfn.IFS(OR($D2299="Hopper 304",$D2299="Hopper 316"),$D2299)</f>
        <v>#N/A</v>
      </c>
      <c r="H2299" t="e" cm="1">
        <f t="array" ref="H2299">_xlfn.IFS(OR($D2299="Vibrating grid",$D2299="Vibrating grid for enlarged design"),$D2299)</f>
        <v>#N/A</v>
      </c>
      <c r="I2299" t="e" cm="1">
        <f t="array" ref="I2299">_xlfn.IFS(OR($D2299="Simple magnetic grid  - 304",$D2299="Simple magnetic grid  - 316",$D2299="Simple and enlarged magnetic grid "),$D2299)</f>
        <v>#N/A</v>
      </c>
      <c r="J2299" t="e" cm="1">
        <f t="array" ref="J2299">_xlfn.IFS(OR($D2299="SMC",$D2299="Simple magnetic grid  - 316.",$D2299="FESTO"),$D2299)</f>
        <v>#N/A</v>
      </c>
    </row>
    <row r="2300" spans="1:10" x14ac:dyDescent="0.2">
      <c r="A2300" t="s">
        <v>36</v>
      </c>
      <c r="B2300" t="s">
        <v>65</v>
      </c>
      <c r="C2300" s="2" t="str">
        <f>_xlfn.XLOOKUP(B2300,Sheet1!$E$2:$E$171,Sheet1!$A$2:$A$171," ",0)</f>
        <v xml:space="preserve"> </v>
      </c>
      <c r="D2300" s="2" t="str">
        <f>_xlfn.XLOOKUP(B2300,Sheet1!$E$2:$E$171,Sheet1!$B$2:$B$171," ",0)</f>
        <v xml:space="preserve"> </v>
      </c>
      <c r="E2300" t="e" cm="1">
        <f t="array" ref="E2300">_xlfn.IFS(OR(D2300="Spl Mounting flange - 304",D2300="Spl Enlarged Mounting flange - 304",D2300="Spl Monoblock - 304",D2300="Dbl Mounting flange - 304",D2300="Dbl Monoblock - 304",D2300="Spl Mounting flange - 316",D2300="Dbl Mounting flange - 316",D2300="Spl Monoblock - 316",D2300="Dbl Mounting flange - 316"),D2300)</f>
        <v>#N/A</v>
      </c>
      <c r="F2300" t="e" cm="1">
        <f t="array" ref="F2300">_xlfn.IFS(OR($D2300="Fan 50 Hz",$D2300="Fan 440V 60 Hz",$D2300="Fan 460V 50 Hz"),$D2300)</f>
        <v>#N/A</v>
      </c>
      <c r="G2300" t="e" cm="1">
        <f t="array" ref="G2300">_xlfn.IFS(OR($D2300="Hopper 304",$D2300="Hopper 316"),$D2300)</f>
        <v>#N/A</v>
      </c>
      <c r="H2300" t="e" cm="1">
        <f t="array" ref="H2300">_xlfn.IFS(OR($D2300="Vibrating grid",$D2300="Vibrating grid for enlarged design"),$D2300)</f>
        <v>#N/A</v>
      </c>
      <c r="I2300" t="e" cm="1">
        <f t="array" ref="I2300">_xlfn.IFS(OR($D2300="Simple magnetic grid  - 304",$D2300="Simple magnetic grid  - 316",$D2300="Simple and enlarged magnetic grid "),$D2300)</f>
        <v>#N/A</v>
      </c>
      <c r="J2300" t="e" cm="1">
        <f t="array" ref="J2300">_xlfn.IFS(OR($D2300="SMC",$D2300="Simple magnetic grid  - 316.",$D2300="FESTO"),$D2300)</f>
        <v>#N/A</v>
      </c>
    </row>
    <row r="2301" spans="1:10" x14ac:dyDescent="0.2">
      <c r="A2301" t="s">
        <v>36</v>
      </c>
      <c r="B2301" t="s">
        <v>264</v>
      </c>
      <c r="C2301" s="2" t="str">
        <f>_xlfn.XLOOKUP(B2301,Sheet1!$E$2:$E$171,Sheet1!$A$2:$A$171," ",0)</f>
        <v xml:space="preserve"> </v>
      </c>
      <c r="D2301" s="2" t="str">
        <f>_xlfn.XLOOKUP(B2301,Sheet1!$E$2:$E$171,Sheet1!$B$2:$B$171," ",0)</f>
        <v xml:space="preserve"> </v>
      </c>
      <c r="E2301" t="e" cm="1">
        <f t="array" ref="E2301">_xlfn.IFS(OR(D2301="Spl Mounting flange - 304",D2301="Spl Enlarged Mounting flange - 304",D2301="Spl Monoblock - 304",D2301="Dbl Mounting flange - 304",D2301="Dbl Monoblock - 304",D2301="Spl Mounting flange - 316",D2301="Dbl Mounting flange - 316",D2301="Spl Monoblock - 316",D2301="Dbl Mounting flange - 316"),D2301)</f>
        <v>#N/A</v>
      </c>
      <c r="F2301" t="e" cm="1">
        <f t="array" ref="F2301">_xlfn.IFS(OR($D2301="Fan 50 Hz",$D2301="Fan 440V 60 Hz",$D2301="Fan 460V 50 Hz"),$D2301)</f>
        <v>#N/A</v>
      </c>
      <c r="G2301" t="e" cm="1">
        <f t="array" ref="G2301">_xlfn.IFS(OR($D2301="Hopper 304",$D2301="Hopper 316"),$D2301)</f>
        <v>#N/A</v>
      </c>
      <c r="H2301" t="e" cm="1">
        <f t="array" ref="H2301">_xlfn.IFS(OR($D2301="Vibrating grid",$D2301="Vibrating grid for enlarged design"),$D2301)</f>
        <v>#N/A</v>
      </c>
      <c r="I2301" t="e" cm="1">
        <f t="array" ref="I2301">_xlfn.IFS(OR($D2301="Simple magnetic grid  - 304",$D2301="Simple magnetic grid  - 316",$D2301="Simple and enlarged magnetic grid "),$D2301)</f>
        <v>#N/A</v>
      </c>
      <c r="J2301" t="e" cm="1">
        <f t="array" ref="J2301">_xlfn.IFS(OR($D2301="SMC",$D2301="Simple magnetic grid  - 316.",$D2301="FESTO"),$D2301)</f>
        <v>#N/A</v>
      </c>
    </row>
    <row r="2302" spans="1:10" x14ac:dyDescent="0.2">
      <c r="A2302" t="s">
        <v>36</v>
      </c>
      <c r="B2302" t="s">
        <v>80</v>
      </c>
      <c r="C2302" s="2" t="str">
        <f>_xlfn.XLOOKUP(B2302,Sheet1!$E$2:$E$171,Sheet1!$A$2:$A$171," ",0)</f>
        <v xml:space="preserve"> </v>
      </c>
      <c r="D2302" s="2" t="str">
        <f>_xlfn.XLOOKUP(B2302,Sheet1!$E$2:$E$171,Sheet1!$B$2:$B$171," ",0)</f>
        <v xml:space="preserve"> </v>
      </c>
      <c r="E2302" t="e" cm="1">
        <f t="array" ref="E2302">_xlfn.IFS(OR(D2302="Spl Mounting flange - 304",D2302="Spl Enlarged Mounting flange - 304",D2302="Spl Monoblock - 304",D2302="Dbl Mounting flange - 304",D2302="Dbl Monoblock - 304",D2302="Spl Mounting flange - 316",D2302="Dbl Mounting flange - 316",D2302="Spl Monoblock - 316",D2302="Dbl Mounting flange - 316"),D2302)</f>
        <v>#N/A</v>
      </c>
      <c r="F2302" t="e" cm="1">
        <f t="array" ref="F2302">_xlfn.IFS(OR($D2302="Fan 50 Hz",$D2302="Fan 440V 60 Hz",$D2302="Fan 460V 50 Hz"),$D2302)</f>
        <v>#N/A</v>
      </c>
      <c r="G2302" t="e" cm="1">
        <f t="array" ref="G2302">_xlfn.IFS(OR($D2302="Hopper 304",$D2302="Hopper 316"),$D2302)</f>
        <v>#N/A</v>
      </c>
      <c r="H2302" t="e" cm="1">
        <f t="array" ref="H2302">_xlfn.IFS(OR($D2302="Vibrating grid",$D2302="Vibrating grid for enlarged design"),$D2302)</f>
        <v>#N/A</v>
      </c>
      <c r="I2302" t="e" cm="1">
        <f t="array" ref="I2302">_xlfn.IFS(OR($D2302="Simple magnetic grid  - 304",$D2302="Simple magnetic grid  - 316",$D2302="Simple and enlarged magnetic grid "),$D2302)</f>
        <v>#N/A</v>
      </c>
      <c r="J2302" t="e" cm="1">
        <f t="array" ref="J2302">_xlfn.IFS(OR($D2302="SMC",$D2302="Simple magnetic grid  - 316.",$D2302="FESTO"),$D2302)</f>
        <v>#N/A</v>
      </c>
    </row>
    <row r="2303" spans="1:10" x14ac:dyDescent="0.2">
      <c r="A2303" t="s">
        <v>36</v>
      </c>
      <c r="B2303" t="s">
        <v>79</v>
      </c>
      <c r="C2303" s="2" t="str">
        <f>_xlfn.XLOOKUP(B2303,Sheet1!$E$2:$E$171,Sheet1!$A$2:$A$171," ",0)</f>
        <v xml:space="preserve"> </v>
      </c>
      <c r="D2303" s="2" t="str">
        <f>_xlfn.XLOOKUP(B2303,Sheet1!$E$2:$E$171,Sheet1!$B$2:$B$171," ",0)</f>
        <v xml:space="preserve"> </v>
      </c>
      <c r="E2303" t="e" cm="1">
        <f t="array" ref="E2303">_xlfn.IFS(OR(D2303="Spl Mounting flange - 304",D2303="Spl Enlarged Mounting flange - 304",D2303="Spl Monoblock - 304",D2303="Dbl Mounting flange - 304",D2303="Dbl Monoblock - 304",D2303="Spl Mounting flange - 316",D2303="Dbl Mounting flange - 316",D2303="Spl Monoblock - 316",D2303="Dbl Mounting flange - 316"),D2303)</f>
        <v>#N/A</v>
      </c>
      <c r="F2303" t="e" cm="1">
        <f t="array" ref="F2303">_xlfn.IFS(OR($D2303="Fan 50 Hz",$D2303="Fan 440V 60 Hz",$D2303="Fan 460V 50 Hz"),$D2303)</f>
        <v>#N/A</v>
      </c>
      <c r="G2303" t="e" cm="1">
        <f t="array" ref="G2303">_xlfn.IFS(OR($D2303="Hopper 304",$D2303="Hopper 316"),$D2303)</f>
        <v>#N/A</v>
      </c>
      <c r="H2303" t="e" cm="1">
        <f t="array" ref="H2303">_xlfn.IFS(OR($D2303="Vibrating grid",$D2303="Vibrating grid for enlarged design"),$D2303)</f>
        <v>#N/A</v>
      </c>
      <c r="I2303" t="e" cm="1">
        <f t="array" ref="I2303">_xlfn.IFS(OR($D2303="Simple magnetic grid  - 304",$D2303="Simple magnetic grid  - 316",$D2303="Simple and enlarged magnetic grid "),$D2303)</f>
        <v>#N/A</v>
      </c>
      <c r="J2303" t="e" cm="1">
        <f t="array" ref="J2303">_xlfn.IFS(OR($D2303="SMC",$D2303="Simple magnetic grid  - 316.",$D2303="FESTO"),$D2303)</f>
        <v>#N/A</v>
      </c>
    </row>
    <row r="2304" spans="1:10" x14ac:dyDescent="0.2">
      <c r="A2304" t="s">
        <v>36</v>
      </c>
      <c r="B2304" t="s">
        <v>78</v>
      </c>
      <c r="C2304" s="2" t="str">
        <f>_xlfn.XLOOKUP(B2304,Sheet1!$E$2:$E$171,Sheet1!$A$2:$A$171," ",0)</f>
        <v xml:space="preserve"> </v>
      </c>
      <c r="D2304" s="2" t="str">
        <f>_xlfn.XLOOKUP(B2304,Sheet1!$E$2:$E$171,Sheet1!$B$2:$B$171," ",0)</f>
        <v xml:space="preserve"> </v>
      </c>
      <c r="E2304" t="e" cm="1">
        <f t="array" ref="E2304">_xlfn.IFS(OR(D2304="Spl Mounting flange - 304",D2304="Spl Enlarged Mounting flange - 304",D2304="Spl Monoblock - 304",D2304="Dbl Mounting flange - 304",D2304="Dbl Monoblock - 304",D2304="Spl Mounting flange - 316",D2304="Dbl Mounting flange - 316",D2304="Spl Monoblock - 316",D2304="Dbl Mounting flange - 316"),D2304)</f>
        <v>#N/A</v>
      </c>
      <c r="F2304" t="e" cm="1">
        <f t="array" ref="F2304">_xlfn.IFS(OR($D2304="Fan 50 Hz",$D2304="Fan 440V 60 Hz",$D2304="Fan 460V 50 Hz"),$D2304)</f>
        <v>#N/A</v>
      </c>
      <c r="G2304" t="e" cm="1">
        <f t="array" ref="G2304">_xlfn.IFS(OR($D2304="Hopper 304",$D2304="Hopper 316"),$D2304)</f>
        <v>#N/A</v>
      </c>
      <c r="H2304" t="e" cm="1">
        <f t="array" ref="H2304">_xlfn.IFS(OR($D2304="Vibrating grid",$D2304="Vibrating grid for enlarged design"),$D2304)</f>
        <v>#N/A</v>
      </c>
      <c r="I2304" t="e" cm="1">
        <f t="array" ref="I2304">_xlfn.IFS(OR($D2304="Simple magnetic grid  - 304",$D2304="Simple magnetic grid  - 316",$D2304="Simple and enlarged magnetic grid "),$D2304)</f>
        <v>#N/A</v>
      </c>
      <c r="J2304" t="e" cm="1">
        <f t="array" ref="J2304">_xlfn.IFS(OR($D2304="SMC",$D2304="Simple magnetic grid  - 316.",$D2304="FESTO"),$D2304)</f>
        <v>#N/A</v>
      </c>
    </row>
    <row r="2305" spans="1:10" x14ac:dyDescent="0.2">
      <c r="A2305" t="s">
        <v>36</v>
      </c>
      <c r="B2305" t="s">
        <v>72</v>
      </c>
      <c r="C2305" s="2" t="str">
        <f>_xlfn.XLOOKUP(B2305,Sheet1!$E$2:$E$171,Sheet1!$A$2:$A$171," ",0)</f>
        <v xml:space="preserve"> </v>
      </c>
      <c r="D2305" s="2" t="str">
        <f>_xlfn.XLOOKUP(B2305,Sheet1!$E$2:$E$171,Sheet1!$B$2:$B$171," ",0)</f>
        <v xml:space="preserve"> </v>
      </c>
      <c r="E2305" t="e" cm="1">
        <f t="array" ref="E2305">_xlfn.IFS(OR(D2305="Spl Mounting flange - 304",D2305="Spl Enlarged Mounting flange - 304",D2305="Spl Monoblock - 304",D2305="Dbl Mounting flange - 304",D2305="Dbl Monoblock - 304",D2305="Spl Mounting flange - 316",D2305="Dbl Mounting flange - 316",D2305="Spl Monoblock - 316",D2305="Dbl Mounting flange - 316"),D2305)</f>
        <v>#N/A</v>
      </c>
      <c r="F2305" t="e" cm="1">
        <f t="array" ref="F2305">_xlfn.IFS(OR($D2305="Fan 50 Hz",$D2305="Fan 440V 60 Hz",$D2305="Fan 460V 50 Hz"),$D2305)</f>
        <v>#N/A</v>
      </c>
      <c r="G2305" t="e" cm="1">
        <f t="array" ref="G2305">_xlfn.IFS(OR($D2305="Hopper 304",$D2305="Hopper 316"),$D2305)</f>
        <v>#N/A</v>
      </c>
      <c r="H2305" t="e" cm="1">
        <f t="array" ref="H2305">_xlfn.IFS(OR($D2305="Vibrating grid",$D2305="Vibrating grid for enlarged design"),$D2305)</f>
        <v>#N/A</v>
      </c>
      <c r="I2305" t="e" cm="1">
        <f t="array" ref="I2305">_xlfn.IFS(OR($D2305="Simple magnetic grid  - 304",$D2305="Simple magnetic grid  - 316",$D2305="Simple and enlarged magnetic grid "),$D2305)</f>
        <v>#N/A</v>
      </c>
      <c r="J2305" t="e" cm="1">
        <f t="array" ref="J2305">_xlfn.IFS(OR($D2305="SMC",$D2305="Simple magnetic grid  - 316.",$D2305="FESTO"),$D2305)</f>
        <v>#N/A</v>
      </c>
    </row>
    <row r="2306" spans="1:10" x14ac:dyDescent="0.2">
      <c r="A2306" t="s">
        <v>36</v>
      </c>
      <c r="B2306" t="s">
        <v>68</v>
      </c>
      <c r="C2306" s="2" t="str">
        <f>_xlfn.XLOOKUP(B2306,Sheet1!$E$2:$E$171,Sheet1!$A$2:$A$171," ",0)</f>
        <v xml:space="preserve"> </v>
      </c>
      <c r="D2306" s="2" t="str">
        <f>_xlfn.XLOOKUP(B2306,Sheet1!$E$2:$E$171,Sheet1!$B$2:$B$171," ",0)</f>
        <v xml:space="preserve"> </v>
      </c>
      <c r="E2306" t="e" cm="1">
        <f t="array" ref="E2306">_xlfn.IFS(OR(D2306="Spl Mounting flange - 304",D2306="Spl Enlarged Mounting flange - 304",D2306="Spl Monoblock - 304",D2306="Dbl Mounting flange - 304",D2306="Dbl Monoblock - 304",D2306="Spl Mounting flange - 316",D2306="Dbl Mounting flange - 316",D2306="Spl Monoblock - 316",D2306="Dbl Mounting flange - 316"),D2306)</f>
        <v>#N/A</v>
      </c>
      <c r="F2306" t="e" cm="1">
        <f t="array" ref="F2306">_xlfn.IFS(OR($D2306="Fan 50 Hz",$D2306="Fan 440V 60 Hz",$D2306="Fan 460V 50 Hz"),$D2306)</f>
        <v>#N/A</v>
      </c>
      <c r="G2306" t="e" cm="1">
        <f t="array" ref="G2306">_xlfn.IFS(OR($D2306="Hopper 304",$D2306="Hopper 316"),$D2306)</f>
        <v>#N/A</v>
      </c>
      <c r="H2306" t="e" cm="1">
        <f t="array" ref="H2306">_xlfn.IFS(OR($D2306="Vibrating grid",$D2306="Vibrating grid for enlarged design"),$D2306)</f>
        <v>#N/A</v>
      </c>
      <c r="I2306" t="e" cm="1">
        <f t="array" ref="I2306">_xlfn.IFS(OR($D2306="Simple magnetic grid  - 304",$D2306="Simple magnetic grid  - 316",$D2306="Simple and enlarged magnetic grid "),$D2306)</f>
        <v>#N/A</v>
      </c>
      <c r="J2306" t="e" cm="1">
        <f t="array" ref="J2306">_xlfn.IFS(OR($D2306="SMC",$D2306="Simple magnetic grid  - 316.",$D2306="FESTO"),$D2306)</f>
        <v>#N/A</v>
      </c>
    </row>
    <row r="2307" spans="1:10" x14ac:dyDescent="0.2">
      <c r="A2307" t="s">
        <v>36</v>
      </c>
      <c r="B2307" t="s">
        <v>64</v>
      </c>
      <c r="C2307" s="2" t="str">
        <f>_xlfn.XLOOKUP(B2307,Sheet1!$E$2:$E$171,Sheet1!$A$2:$A$171," ",0)</f>
        <v xml:space="preserve"> </v>
      </c>
      <c r="D2307" s="2" t="str">
        <f>_xlfn.XLOOKUP(B2307,Sheet1!$E$2:$E$171,Sheet1!$B$2:$B$171," ",0)</f>
        <v xml:space="preserve"> </v>
      </c>
      <c r="E2307" t="e" cm="1">
        <f t="array" ref="E2307">_xlfn.IFS(OR(D2307="Spl Mounting flange - 304",D2307="Spl Enlarged Mounting flange - 304",D2307="Spl Monoblock - 304",D2307="Dbl Mounting flange - 304",D2307="Dbl Monoblock - 304",D2307="Spl Mounting flange - 316",D2307="Dbl Mounting flange - 316",D2307="Spl Monoblock - 316",D2307="Dbl Mounting flange - 316"),D2307)</f>
        <v>#N/A</v>
      </c>
      <c r="F2307" t="e" cm="1">
        <f t="array" ref="F2307">_xlfn.IFS(OR($D2307="Fan 50 Hz",$D2307="Fan 440V 60 Hz",$D2307="Fan 460V 50 Hz"),$D2307)</f>
        <v>#N/A</v>
      </c>
      <c r="G2307" t="e" cm="1">
        <f t="array" ref="G2307">_xlfn.IFS(OR($D2307="Hopper 304",$D2307="Hopper 316"),$D2307)</f>
        <v>#N/A</v>
      </c>
      <c r="H2307" t="e" cm="1">
        <f t="array" ref="H2307">_xlfn.IFS(OR($D2307="Vibrating grid",$D2307="Vibrating grid for enlarged design"),$D2307)</f>
        <v>#N/A</v>
      </c>
      <c r="I2307" t="e" cm="1">
        <f t="array" ref="I2307">_xlfn.IFS(OR($D2307="Simple magnetic grid  - 304",$D2307="Simple magnetic grid  - 316",$D2307="Simple and enlarged magnetic grid "),$D2307)</f>
        <v>#N/A</v>
      </c>
      <c r="J2307" t="e" cm="1">
        <f t="array" ref="J2307">_xlfn.IFS(OR($D2307="SMC",$D2307="Simple magnetic grid  - 316.",$D2307="FESTO"),$D2307)</f>
        <v>#N/A</v>
      </c>
    </row>
    <row r="2308" spans="1:10" x14ac:dyDescent="0.2">
      <c r="A2308" t="s">
        <v>36</v>
      </c>
      <c r="B2308" t="s">
        <v>326</v>
      </c>
      <c r="C2308" s="2" t="str">
        <f>_xlfn.XLOOKUP(B2308,Sheet1!$E$2:$E$171,Sheet1!$A$2:$A$171," ",0)</f>
        <v xml:space="preserve"> </v>
      </c>
      <c r="D2308" s="2" t="str">
        <f>_xlfn.XLOOKUP(B2308,Sheet1!$E$2:$E$171,Sheet1!$B$2:$B$171," ",0)</f>
        <v xml:space="preserve"> </v>
      </c>
      <c r="E2308" t="e" cm="1">
        <f t="array" ref="E2308">_xlfn.IFS(OR(D2308="Spl Mounting flange - 304",D2308="Spl Enlarged Mounting flange - 304",D2308="Spl Monoblock - 304",D2308="Dbl Mounting flange - 304",D2308="Dbl Monoblock - 304",D2308="Spl Mounting flange - 316",D2308="Dbl Mounting flange - 316",D2308="Spl Monoblock - 316",D2308="Dbl Mounting flange - 316"),D2308)</f>
        <v>#N/A</v>
      </c>
      <c r="F2308" t="e" cm="1">
        <f t="array" ref="F2308">_xlfn.IFS(OR($D2308="Fan 50 Hz",$D2308="Fan 440V 60 Hz",$D2308="Fan 460V 50 Hz"),$D2308)</f>
        <v>#N/A</v>
      </c>
      <c r="G2308" t="e" cm="1">
        <f t="array" ref="G2308">_xlfn.IFS(OR($D2308="Hopper 304",$D2308="Hopper 316"),$D2308)</f>
        <v>#N/A</v>
      </c>
      <c r="H2308" t="e" cm="1">
        <f t="array" ref="H2308">_xlfn.IFS(OR($D2308="Vibrating grid",$D2308="Vibrating grid for enlarged design"),$D2308)</f>
        <v>#N/A</v>
      </c>
      <c r="I2308" t="e" cm="1">
        <f t="array" ref="I2308">_xlfn.IFS(OR($D2308="Simple magnetic grid  - 304",$D2308="Simple magnetic grid  - 316",$D2308="Simple and enlarged magnetic grid "),$D2308)</f>
        <v>#N/A</v>
      </c>
      <c r="J2308" t="e" cm="1">
        <f t="array" ref="J2308">_xlfn.IFS(OR($D2308="SMC",$D2308="Simple magnetic grid  - 316.",$D2308="FESTO"),$D2308)</f>
        <v>#N/A</v>
      </c>
    </row>
    <row r="2309" spans="1:10" x14ac:dyDescent="0.2">
      <c r="A2309" t="s">
        <v>36</v>
      </c>
      <c r="B2309" t="s">
        <v>325</v>
      </c>
      <c r="C2309" s="2" t="str">
        <f>_xlfn.XLOOKUP(B2309,Sheet1!$E$2:$E$171,Sheet1!$A$2:$A$171," ",0)</f>
        <v xml:space="preserve"> </v>
      </c>
      <c r="D2309" s="2" t="str">
        <f>_xlfn.XLOOKUP(B2309,Sheet1!$E$2:$E$171,Sheet1!$B$2:$B$171," ",0)</f>
        <v xml:space="preserve"> </v>
      </c>
      <c r="E2309" t="e" cm="1">
        <f t="array" ref="E2309">_xlfn.IFS(OR(D2309="Spl Mounting flange - 304",D2309="Spl Enlarged Mounting flange - 304",D2309="Spl Monoblock - 304",D2309="Dbl Mounting flange - 304",D2309="Dbl Monoblock - 304",D2309="Spl Mounting flange - 316",D2309="Dbl Mounting flange - 316",D2309="Spl Monoblock - 316",D2309="Dbl Mounting flange - 316"),D2309)</f>
        <v>#N/A</v>
      </c>
      <c r="F2309" t="e" cm="1">
        <f t="array" ref="F2309">_xlfn.IFS(OR($D2309="Fan 50 Hz",$D2309="Fan 440V 60 Hz",$D2309="Fan 460V 50 Hz"),$D2309)</f>
        <v>#N/A</v>
      </c>
      <c r="G2309" t="e" cm="1">
        <f t="array" ref="G2309">_xlfn.IFS(OR($D2309="Hopper 304",$D2309="Hopper 316"),$D2309)</f>
        <v>#N/A</v>
      </c>
      <c r="H2309" t="e" cm="1">
        <f t="array" ref="H2309">_xlfn.IFS(OR($D2309="Vibrating grid",$D2309="Vibrating grid for enlarged design"),$D2309)</f>
        <v>#N/A</v>
      </c>
      <c r="I2309" t="e" cm="1">
        <f t="array" ref="I2309">_xlfn.IFS(OR($D2309="Simple magnetic grid  - 304",$D2309="Simple magnetic grid  - 316",$D2309="Simple and enlarged magnetic grid "),$D2309)</f>
        <v>#N/A</v>
      </c>
      <c r="J2309" t="e" cm="1">
        <f t="array" ref="J2309">_xlfn.IFS(OR($D2309="SMC",$D2309="Simple magnetic grid  - 316.",$D2309="FESTO"),$D2309)</f>
        <v>#N/A</v>
      </c>
    </row>
    <row r="2310" spans="1:10" x14ac:dyDescent="0.2">
      <c r="A2310" t="s">
        <v>36</v>
      </c>
      <c r="B2310" t="s">
        <v>324</v>
      </c>
      <c r="C2310" s="2" t="str">
        <f>_xlfn.XLOOKUP(B2310,Sheet1!$E$2:$E$171,Sheet1!$A$2:$A$171," ",0)</f>
        <v xml:space="preserve"> </v>
      </c>
      <c r="D2310" s="2" t="str">
        <f>_xlfn.XLOOKUP(B2310,Sheet1!$E$2:$E$171,Sheet1!$B$2:$B$171," ",0)</f>
        <v xml:space="preserve"> </v>
      </c>
      <c r="E2310" t="e" cm="1">
        <f t="array" ref="E2310">_xlfn.IFS(OR(D2310="Spl Mounting flange - 304",D2310="Spl Enlarged Mounting flange - 304",D2310="Spl Monoblock - 304",D2310="Dbl Mounting flange - 304",D2310="Dbl Monoblock - 304",D2310="Spl Mounting flange - 316",D2310="Dbl Mounting flange - 316",D2310="Spl Monoblock - 316",D2310="Dbl Mounting flange - 316"),D2310)</f>
        <v>#N/A</v>
      </c>
      <c r="F2310" t="e" cm="1">
        <f t="array" ref="F2310">_xlfn.IFS(OR($D2310="Fan 50 Hz",$D2310="Fan 440V 60 Hz",$D2310="Fan 460V 50 Hz"),$D2310)</f>
        <v>#N/A</v>
      </c>
      <c r="G2310" t="e" cm="1">
        <f t="array" ref="G2310">_xlfn.IFS(OR($D2310="Hopper 304",$D2310="Hopper 316"),$D2310)</f>
        <v>#N/A</v>
      </c>
      <c r="H2310" t="e" cm="1">
        <f t="array" ref="H2310">_xlfn.IFS(OR($D2310="Vibrating grid",$D2310="Vibrating grid for enlarged design"),$D2310)</f>
        <v>#N/A</v>
      </c>
      <c r="I2310" t="e" cm="1">
        <f t="array" ref="I2310">_xlfn.IFS(OR($D2310="Simple magnetic grid  - 304",$D2310="Simple magnetic grid  - 316",$D2310="Simple and enlarged magnetic grid "),$D2310)</f>
        <v>#N/A</v>
      </c>
      <c r="J2310" t="e" cm="1">
        <f t="array" ref="J2310">_xlfn.IFS(OR($D2310="SMC",$D2310="Simple magnetic grid  - 316.",$D2310="FESTO"),$D2310)</f>
        <v>#N/A</v>
      </c>
    </row>
    <row r="2311" spans="1:10" x14ac:dyDescent="0.2">
      <c r="A2311" t="s">
        <v>36</v>
      </c>
      <c r="B2311" t="s">
        <v>323</v>
      </c>
      <c r="C2311" s="2" t="str">
        <f>_xlfn.XLOOKUP(B2311,Sheet1!$E$2:$E$171,Sheet1!$A$2:$A$171," ",0)</f>
        <v xml:space="preserve"> </v>
      </c>
      <c r="D2311" s="2" t="str">
        <f>_xlfn.XLOOKUP(B2311,Sheet1!$E$2:$E$171,Sheet1!$B$2:$B$171," ",0)</f>
        <v xml:space="preserve"> </v>
      </c>
      <c r="E2311" t="e" cm="1">
        <f t="array" ref="E2311">_xlfn.IFS(OR(D2311="Spl Mounting flange - 304",D2311="Spl Enlarged Mounting flange - 304",D2311="Spl Monoblock - 304",D2311="Dbl Mounting flange - 304",D2311="Dbl Monoblock - 304",D2311="Spl Mounting flange - 316",D2311="Dbl Mounting flange - 316",D2311="Spl Monoblock - 316",D2311="Dbl Mounting flange - 316"),D2311)</f>
        <v>#N/A</v>
      </c>
      <c r="F2311" t="e" cm="1">
        <f t="array" ref="F2311">_xlfn.IFS(OR($D2311="Fan 50 Hz",$D2311="Fan 440V 60 Hz",$D2311="Fan 460V 50 Hz"),$D2311)</f>
        <v>#N/A</v>
      </c>
      <c r="G2311" t="e" cm="1">
        <f t="array" ref="G2311">_xlfn.IFS(OR($D2311="Hopper 304",$D2311="Hopper 316"),$D2311)</f>
        <v>#N/A</v>
      </c>
      <c r="H2311" t="e" cm="1">
        <f t="array" ref="H2311">_xlfn.IFS(OR($D2311="Vibrating grid",$D2311="Vibrating grid for enlarged design"),$D2311)</f>
        <v>#N/A</v>
      </c>
      <c r="I2311" t="e" cm="1">
        <f t="array" ref="I2311">_xlfn.IFS(OR($D2311="Simple magnetic grid  - 304",$D2311="Simple magnetic grid  - 316",$D2311="Simple and enlarged magnetic grid "),$D2311)</f>
        <v>#N/A</v>
      </c>
      <c r="J2311" t="e" cm="1">
        <f t="array" ref="J2311">_xlfn.IFS(OR($D2311="SMC",$D2311="Simple magnetic grid  - 316.",$D2311="FESTO"),$D2311)</f>
        <v>#N/A</v>
      </c>
    </row>
    <row r="2312" spans="1:10" x14ac:dyDescent="0.2">
      <c r="A2312" t="s">
        <v>36</v>
      </c>
      <c r="B2312" t="s">
        <v>1</v>
      </c>
      <c r="C2312" s="2" t="str">
        <f>_xlfn.XLOOKUP(B2312,Sheet1!$E$2:$E$171,Sheet1!$A$2:$A$171," ",0)</f>
        <v xml:space="preserve"> </v>
      </c>
      <c r="D2312" s="2" t="str">
        <f>_xlfn.XLOOKUP(B2312,Sheet1!$E$2:$E$171,Sheet1!$B$2:$B$171," ",0)</f>
        <v xml:space="preserve"> </v>
      </c>
      <c r="E2312" t="e" cm="1">
        <f t="array" ref="E2312">_xlfn.IFS(OR(D2312="Spl Mounting flange - 304",D2312="Spl Enlarged Mounting flange - 304",D2312="Spl Monoblock - 304",D2312="Dbl Mounting flange - 304",D2312="Dbl Monoblock - 304",D2312="Spl Mounting flange - 316",D2312="Dbl Mounting flange - 316",D2312="Spl Monoblock - 316",D2312="Dbl Mounting flange - 316"),D2312)</f>
        <v>#N/A</v>
      </c>
      <c r="F2312" t="e" cm="1">
        <f t="array" ref="F2312">_xlfn.IFS(OR($D2312="Fan 50 Hz",$D2312="Fan 440V 60 Hz",$D2312="Fan 460V 50 Hz"),$D2312)</f>
        <v>#N/A</v>
      </c>
      <c r="G2312" t="e" cm="1">
        <f t="array" ref="G2312">_xlfn.IFS(OR($D2312="Hopper 304",$D2312="Hopper 316"),$D2312)</f>
        <v>#N/A</v>
      </c>
      <c r="H2312" t="e" cm="1">
        <f t="array" ref="H2312">_xlfn.IFS(OR($D2312="Vibrating grid",$D2312="Vibrating grid for enlarged design"),$D2312)</f>
        <v>#N/A</v>
      </c>
      <c r="I2312" t="e" cm="1">
        <f t="array" ref="I2312">_xlfn.IFS(OR($D2312="Simple magnetic grid  - 304",$D2312="Simple magnetic grid  - 316",$D2312="Simple and enlarged magnetic grid "),$D2312)</f>
        <v>#N/A</v>
      </c>
      <c r="J2312" t="e" cm="1">
        <f t="array" ref="J2312">_xlfn.IFS(OR($D2312="SMC",$D2312="Simple magnetic grid  - 316.",$D2312="FESTO"),$D2312)</f>
        <v>#N/A</v>
      </c>
    </row>
    <row r="2313" spans="1:10" x14ac:dyDescent="0.2">
      <c r="A2313" t="s">
        <v>36</v>
      </c>
      <c r="B2313" t="s">
        <v>70</v>
      </c>
      <c r="C2313" s="2" t="str">
        <f>_xlfn.XLOOKUP(B2313,Sheet1!$E$2:$E$171,Sheet1!$A$2:$A$171," ",0)</f>
        <v xml:space="preserve"> </v>
      </c>
      <c r="D2313" s="2" t="str">
        <f>_xlfn.XLOOKUP(B2313,Sheet1!$E$2:$E$171,Sheet1!$B$2:$B$171," ",0)</f>
        <v xml:space="preserve"> </v>
      </c>
      <c r="E2313" t="e" cm="1">
        <f t="array" ref="E2313">_xlfn.IFS(OR(D2313="Spl Mounting flange - 304",D2313="Spl Enlarged Mounting flange - 304",D2313="Spl Monoblock - 304",D2313="Dbl Mounting flange - 304",D2313="Dbl Monoblock - 304",D2313="Spl Mounting flange - 316",D2313="Dbl Mounting flange - 316",D2313="Spl Monoblock - 316",D2313="Dbl Mounting flange - 316"),D2313)</f>
        <v>#N/A</v>
      </c>
      <c r="F2313" t="e" cm="1">
        <f t="array" ref="F2313">_xlfn.IFS(OR($D2313="Fan 50 Hz",$D2313="Fan 440V 60 Hz",$D2313="Fan 460V 50 Hz"),$D2313)</f>
        <v>#N/A</v>
      </c>
      <c r="G2313" t="e" cm="1">
        <f t="array" ref="G2313">_xlfn.IFS(OR($D2313="Hopper 304",$D2313="Hopper 316"),$D2313)</f>
        <v>#N/A</v>
      </c>
      <c r="H2313" t="e" cm="1">
        <f t="array" ref="H2313">_xlfn.IFS(OR($D2313="Vibrating grid",$D2313="Vibrating grid for enlarged design"),$D2313)</f>
        <v>#N/A</v>
      </c>
      <c r="I2313" t="e" cm="1">
        <f t="array" ref="I2313">_xlfn.IFS(OR($D2313="Simple magnetic grid  - 304",$D2313="Simple magnetic grid  - 316",$D2313="Simple and enlarged magnetic grid "),$D2313)</f>
        <v>#N/A</v>
      </c>
      <c r="J2313" t="e" cm="1">
        <f t="array" ref="J2313">_xlfn.IFS(OR($D2313="SMC",$D2313="Simple magnetic grid  - 316.",$D2313="FESTO"),$D2313)</f>
        <v>#N/A</v>
      </c>
    </row>
    <row r="2314" spans="1:10" x14ac:dyDescent="0.2">
      <c r="A2314" t="s">
        <v>36</v>
      </c>
      <c r="B2314" t="s">
        <v>154</v>
      </c>
      <c r="C2314" s="2" t="str">
        <f>_xlfn.XLOOKUP(B2314,Sheet1!$E$2:$E$171,Sheet1!$A$2:$A$171," ",0)</f>
        <v xml:space="preserve"> </v>
      </c>
      <c r="D2314" s="2" t="str">
        <f>_xlfn.XLOOKUP(B2314,Sheet1!$E$2:$E$171,Sheet1!$B$2:$B$171," ",0)</f>
        <v xml:space="preserve"> </v>
      </c>
      <c r="E2314" t="e" cm="1">
        <f t="array" ref="E2314">_xlfn.IFS(OR(D2314="Spl Mounting flange - 304",D2314="Spl Enlarged Mounting flange - 304",D2314="Spl Monoblock - 304",D2314="Dbl Mounting flange - 304",D2314="Dbl Monoblock - 304",D2314="Spl Mounting flange - 316",D2314="Dbl Mounting flange - 316",D2314="Spl Monoblock - 316",D2314="Dbl Mounting flange - 316"),D2314)</f>
        <v>#N/A</v>
      </c>
      <c r="F2314" t="e" cm="1">
        <f t="array" ref="F2314">_xlfn.IFS(OR($D2314="Fan 50 Hz",$D2314="Fan 440V 60 Hz",$D2314="Fan 460V 50 Hz"),$D2314)</f>
        <v>#N/A</v>
      </c>
      <c r="G2314" t="e" cm="1">
        <f t="array" ref="G2314">_xlfn.IFS(OR($D2314="Hopper 304",$D2314="Hopper 316"),$D2314)</f>
        <v>#N/A</v>
      </c>
      <c r="H2314" t="e" cm="1">
        <f t="array" ref="H2314">_xlfn.IFS(OR($D2314="Vibrating grid",$D2314="Vibrating grid for enlarged design"),$D2314)</f>
        <v>#N/A</v>
      </c>
      <c r="I2314" t="e" cm="1">
        <f t="array" ref="I2314">_xlfn.IFS(OR($D2314="Simple magnetic grid  - 304",$D2314="Simple magnetic grid  - 316",$D2314="Simple and enlarged magnetic grid "),$D2314)</f>
        <v>#N/A</v>
      </c>
      <c r="J2314" t="e" cm="1">
        <f t="array" ref="J2314">_xlfn.IFS(OR($D2314="SMC",$D2314="Simple magnetic grid  - 316.",$D2314="FESTO"),$D2314)</f>
        <v>#N/A</v>
      </c>
    </row>
    <row r="2315" spans="1:10" x14ac:dyDescent="0.2">
      <c r="A2315" t="s">
        <v>36</v>
      </c>
      <c r="B2315" t="s">
        <v>153</v>
      </c>
      <c r="C2315" s="2" t="str">
        <f>_xlfn.XLOOKUP(B2315,Sheet1!$E$2:$E$171,Sheet1!$A$2:$A$171," ",0)</f>
        <v xml:space="preserve"> </v>
      </c>
      <c r="D2315" s="2" t="str">
        <f>_xlfn.XLOOKUP(B2315,Sheet1!$E$2:$E$171,Sheet1!$B$2:$B$171," ",0)</f>
        <v xml:space="preserve"> </v>
      </c>
      <c r="E2315" t="e" cm="1">
        <f t="array" ref="E2315">_xlfn.IFS(OR(D2315="Spl Mounting flange - 304",D2315="Spl Enlarged Mounting flange - 304",D2315="Spl Monoblock - 304",D2315="Dbl Mounting flange - 304",D2315="Dbl Monoblock - 304",D2315="Spl Mounting flange - 316",D2315="Dbl Mounting flange - 316",D2315="Spl Monoblock - 316",D2315="Dbl Mounting flange - 316"),D2315)</f>
        <v>#N/A</v>
      </c>
      <c r="F2315" t="e" cm="1">
        <f t="array" ref="F2315">_xlfn.IFS(OR($D2315="Fan 50 Hz",$D2315="Fan 440V 60 Hz",$D2315="Fan 460V 50 Hz"),$D2315)</f>
        <v>#N/A</v>
      </c>
      <c r="G2315" t="e" cm="1">
        <f t="array" ref="G2315">_xlfn.IFS(OR($D2315="Hopper 304",$D2315="Hopper 316"),$D2315)</f>
        <v>#N/A</v>
      </c>
      <c r="H2315" t="e" cm="1">
        <f t="array" ref="H2315">_xlfn.IFS(OR($D2315="Vibrating grid",$D2315="Vibrating grid for enlarged design"),$D2315)</f>
        <v>#N/A</v>
      </c>
      <c r="I2315" t="e" cm="1">
        <f t="array" ref="I2315">_xlfn.IFS(OR($D2315="Simple magnetic grid  - 304",$D2315="Simple magnetic grid  - 316",$D2315="Simple and enlarged magnetic grid "),$D2315)</f>
        <v>#N/A</v>
      </c>
      <c r="J2315" t="e" cm="1">
        <f t="array" ref="J2315">_xlfn.IFS(OR($D2315="SMC",$D2315="Simple magnetic grid  - 316.",$D2315="FESTO"),$D2315)</f>
        <v>#N/A</v>
      </c>
    </row>
    <row r="2316" spans="1:10" x14ac:dyDescent="0.2">
      <c r="A2316" t="s">
        <v>36</v>
      </c>
      <c r="B2316" t="s">
        <v>152</v>
      </c>
      <c r="C2316" s="2" t="str">
        <f>_xlfn.XLOOKUP(B2316,Sheet1!$E$2:$E$171,Sheet1!$A$2:$A$171," ",0)</f>
        <v xml:space="preserve"> </v>
      </c>
      <c r="D2316" s="2" t="str">
        <f>_xlfn.XLOOKUP(B2316,Sheet1!$E$2:$E$171,Sheet1!$B$2:$B$171," ",0)</f>
        <v xml:space="preserve"> </v>
      </c>
      <c r="E2316" t="e" cm="1">
        <f t="array" ref="E2316">_xlfn.IFS(OR(D2316="Spl Mounting flange - 304",D2316="Spl Enlarged Mounting flange - 304",D2316="Spl Monoblock - 304",D2316="Dbl Mounting flange - 304",D2316="Dbl Monoblock - 304",D2316="Spl Mounting flange - 316",D2316="Dbl Mounting flange - 316",D2316="Spl Monoblock - 316",D2316="Dbl Mounting flange - 316"),D2316)</f>
        <v>#N/A</v>
      </c>
      <c r="F2316" t="e" cm="1">
        <f t="array" ref="F2316">_xlfn.IFS(OR($D2316="Fan 50 Hz",$D2316="Fan 440V 60 Hz",$D2316="Fan 460V 50 Hz"),$D2316)</f>
        <v>#N/A</v>
      </c>
      <c r="G2316" t="e" cm="1">
        <f t="array" ref="G2316">_xlfn.IFS(OR($D2316="Hopper 304",$D2316="Hopper 316"),$D2316)</f>
        <v>#N/A</v>
      </c>
      <c r="H2316" t="e" cm="1">
        <f t="array" ref="H2316">_xlfn.IFS(OR($D2316="Vibrating grid",$D2316="Vibrating grid for enlarged design"),$D2316)</f>
        <v>#N/A</v>
      </c>
      <c r="I2316" t="e" cm="1">
        <f t="array" ref="I2316">_xlfn.IFS(OR($D2316="Simple magnetic grid  - 304",$D2316="Simple magnetic grid  - 316",$D2316="Simple and enlarged magnetic grid "),$D2316)</f>
        <v>#N/A</v>
      </c>
      <c r="J2316" t="e" cm="1">
        <f t="array" ref="J2316">_xlfn.IFS(OR($D2316="SMC",$D2316="Simple magnetic grid  - 316.",$D2316="FESTO"),$D2316)</f>
        <v>#N/A</v>
      </c>
    </row>
    <row r="2317" spans="1:10" x14ac:dyDescent="0.2">
      <c r="A2317" t="s">
        <v>36</v>
      </c>
      <c r="B2317" t="s">
        <v>74</v>
      </c>
      <c r="C2317" s="2" t="str">
        <f>_xlfn.XLOOKUP(B2317,Sheet1!$E$2:$E$171,Sheet1!$A$2:$A$171," ",0)</f>
        <v xml:space="preserve"> </v>
      </c>
      <c r="D2317" s="2" t="str">
        <f>_xlfn.XLOOKUP(B2317,Sheet1!$E$2:$E$171,Sheet1!$B$2:$B$171," ",0)</f>
        <v xml:space="preserve"> </v>
      </c>
      <c r="E2317" t="e" cm="1">
        <f t="array" ref="E2317">_xlfn.IFS(OR(D2317="Spl Mounting flange - 304",D2317="Spl Enlarged Mounting flange - 304",D2317="Spl Monoblock - 304",D2317="Dbl Mounting flange - 304",D2317="Dbl Monoblock - 304",D2317="Spl Mounting flange - 316",D2317="Dbl Mounting flange - 316",D2317="Spl Monoblock - 316",D2317="Dbl Mounting flange - 316"),D2317)</f>
        <v>#N/A</v>
      </c>
      <c r="F2317" t="e" cm="1">
        <f t="array" ref="F2317">_xlfn.IFS(OR($D2317="Fan 50 Hz",$D2317="Fan 440V 60 Hz",$D2317="Fan 460V 50 Hz"),$D2317)</f>
        <v>#N/A</v>
      </c>
      <c r="G2317" t="e" cm="1">
        <f t="array" ref="G2317">_xlfn.IFS(OR($D2317="Hopper 304",$D2317="Hopper 316"),$D2317)</f>
        <v>#N/A</v>
      </c>
      <c r="H2317" t="e" cm="1">
        <f t="array" ref="H2317">_xlfn.IFS(OR($D2317="Vibrating grid",$D2317="Vibrating grid for enlarged design"),$D2317)</f>
        <v>#N/A</v>
      </c>
      <c r="I2317" t="e" cm="1">
        <f t="array" ref="I2317">_xlfn.IFS(OR($D2317="Simple magnetic grid  - 304",$D2317="Simple magnetic grid  - 316",$D2317="Simple and enlarged magnetic grid "),$D2317)</f>
        <v>#N/A</v>
      </c>
      <c r="J2317" t="e" cm="1">
        <f t="array" ref="J2317">_xlfn.IFS(OR($D2317="SMC",$D2317="Simple magnetic grid  - 316.",$D2317="FESTO"),$D2317)</f>
        <v>#N/A</v>
      </c>
    </row>
    <row r="2318" spans="1:10" x14ac:dyDescent="0.2">
      <c r="A2318" t="s">
        <v>36</v>
      </c>
      <c r="B2318" t="s">
        <v>73</v>
      </c>
      <c r="C2318" s="2" t="str">
        <f>_xlfn.XLOOKUP(B2318,Sheet1!$E$2:$E$171,Sheet1!$A$2:$A$171," ",0)</f>
        <v xml:space="preserve"> </v>
      </c>
      <c r="D2318" s="2" t="str">
        <f>_xlfn.XLOOKUP(B2318,Sheet1!$E$2:$E$171,Sheet1!$B$2:$B$171," ",0)</f>
        <v xml:space="preserve"> </v>
      </c>
      <c r="E2318" t="e" cm="1">
        <f t="array" ref="E2318">_xlfn.IFS(OR(D2318="Spl Mounting flange - 304",D2318="Spl Enlarged Mounting flange - 304",D2318="Spl Monoblock - 304",D2318="Dbl Mounting flange - 304",D2318="Dbl Monoblock - 304",D2318="Spl Mounting flange - 316",D2318="Dbl Mounting flange - 316",D2318="Spl Monoblock - 316",D2318="Dbl Mounting flange - 316"),D2318)</f>
        <v>#N/A</v>
      </c>
      <c r="F2318" t="e" cm="1">
        <f t="array" ref="F2318">_xlfn.IFS(OR($D2318="Fan 50 Hz",$D2318="Fan 440V 60 Hz",$D2318="Fan 460V 50 Hz"),$D2318)</f>
        <v>#N/A</v>
      </c>
      <c r="G2318" t="e" cm="1">
        <f t="array" ref="G2318">_xlfn.IFS(OR($D2318="Hopper 304",$D2318="Hopper 316"),$D2318)</f>
        <v>#N/A</v>
      </c>
      <c r="H2318" t="e" cm="1">
        <f t="array" ref="H2318">_xlfn.IFS(OR($D2318="Vibrating grid",$D2318="Vibrating grid for enlarged design"),$D2318)</f>
        <v>#N/A</v>
      </c>
      <c r="I2318" t="e" cm="1">
        <f t="array" ref="I2318">_xlfn.IFS(OR($D2318="Simple magnetic grid  - 304",$D2318="Simple magnetic grid  - 316",$D2318="Simple and enlarged magnetic grid "),$D2318)</f>
        <v>#N/A</v>
      </c>
      <c r="J2318" t="e" cm="1">
        <f t="array" ref="J2318">_xlfn.IFS(OR($D2318="SMC",$D2318="Simple magnetic grid  - 316.",$D2318="FESTO"),$D2318)</f>
        <v>#N/A</v>
      </c>
    </row>
    <row r="2319" spans="1:10" x14ac:dyDescent="0.2">
      <c r="A2319" t="s">
        <v>36</v>
      </c>
      <c r="B2319" t="s">
        <v>1</v>
      </c>
      <c r="C2319" s="2" t="str">
        <f>_xlfn.XLOOKUP(B2319,Sheet1!$E$2:$E$171,Sheet1!$A$2:$A$171," ",0)</f>
        <v xml:space="preserve"> </v>
      </c>
      <c r="D2319" s="2" t="str">
        <f>_xlfn.XLOOKUP(B2319,Sheet1!$E$2:$E$171,Sheet1!$B$2:$B$171," ",0)</f>
        <v xml:space="preserve"> </v>
      </c>
      <c r="E2319" t="e" cm="1">
        <f t="array" ref="E2319">_xlfn.IFS(OR(D2319="Spl Mounting flange - 304",D2319="Spl Enlarged Mounting flange - 304",D2319="Spl Monoblock - 304",D2319="Dbl Mounting flange - 304",D2319="Dbl Monoblock - 304",D2319="Spl Mounting flange - 316",D2319="Dbl Mounting flange - 316",D2319="Spl Monoblock - 316",D2319="Dbl Mounting flange - 316"),D2319)</f>
        <v>#N/A</v>
      </c>
      <c r="F2319" t="e" cm="1">
        <f t="array" ref="F2319">_xlfn.IFS(OR($D2319="Fan 50 Hz",$D2319="Fan 440V 60 Hz",$D2319="Fan 460V 50 Hz"),$D2319)</f>
        <v>#N/A</v>
      </c>
      <c r="G2319" t="e" cm="1">
        <f t="array" ref="G2319">_xlfn.IFS(OR($D2319="Hopper 304",$D2319="Hopper 316"),$D2319)</f>
        <v>#N/A</v>
      </c>
      <c r="H2319" t="e" cm="1">
        <f t="array" ref="H2319">_xlfn.IFS(OR($D2319="Vibrating grid",$D2319="Vibrating grid for enlarged design"),$D2319)</f>
        <v>#N/A</v>
      </c>
      <c r="I2319" t="e" cm="1">
        <f t="array" ref="I2319">_xlfn.IFS(OR($D2319="Simple magnetic grid  - 304",$D2319="Simple magnetic grid  - 316",$D2319="Simple and enlarged magnetic grid "),$D2319)</f>
        <v>#N/A</v>
      </c>
      <c r="J2319" t="e" cm="1">
        <f t="array" ref="J2319">_xlfn.IFS(OR($D2319="SMC",$D2319="Simple magnetic grid  - 316.",$D2319="FESTO"),$D2319)</f>
        <v>#N/A</v>
      </c>
    </row>
    <row r="2320" spans="1:10" x14ac:dyDescent="0.2">
      <c r="A2320" t="s">
        <v>36</v>
      </c>
      <c r="B2320" t="s">
        <v>84</v>
      </c>
      <c r="C2320" s="2" t="str">
        <f>_xlfn.XLOOKUP(B2320,Sheet1!$E$2:$E$171,Sheet1!$A$2:$A$171," ",0)</f>
        <v xml:space="preserve"> </v>
      </c>
      <c r="D2320" s="2" t="str">
        <f>_xlfn.XLOOKUP(B2320,Sheet1!$E$2:$E$171,Sheet1!$B$2:$B$171," ",0)</f>
        <v xml:space="preserve"> </v>
      </c>
      <c r="E2320" t="e" cm="1">
        <f t="array" ref="E2320">_xlfn.IFS(OR(D2320="Spl Mounting flange - 304",D2320="Spl Enlarged Mounting flange - 304",D2320="Spl Monoblock - 304",D2320="Dbl Mounting flange - 304",D2320="Dbl Monoblock - 304",D2320="Spl Mounting flange - 316",D2320="Dbl Mounting flange - 316",D2320="Spl Monoblock - 316",D2320="Dbl Mounting flange - 316"),D2320)</f>
        <v>#N/A</v>
      </c>
      <c r="F2320" t="e" cm="1">
        <f t="array" ref="F2320">_xlfn.IFS(OR($D2320="Fan 50 Hz",$D2320="Fan 440V 60 Hz",$D2320="Fan 460V 50 Hz"),$D2320)</f>
        <v>#N/A</v>
      </c>
      <c r="G2320" t="e" cm="1">
        <f t="array" ref="G2320">_xlfn.IFS(OR($D2320="Hopper 304",$D2320="Hopper 316"),$D2320)</f>
        <v>#N/A</v>
      </c>
      <c r="H2320" t="e" cm="1">
        <f t="array" ref="H2320">_xlfn.IFS(OR($D2320="Vibrating grid",$D2320="Vibrating grid for enlarged design"),$D2320)</f>
        <v>#N/A</v>
      </c>
      <c r="I2320" t="e" cm="1">
        <f t="array" ref="I2320">_xlfn.IFS(OR($D2320="Simple magnetic grid  - 304",$D2320="Simple magnetic grid  - 316",$D2320="Simple and enlarged magnetic grid "),$D2320)</f>
        <v>#N/A</v>
      </c>
      <c r="J2320" t="e" cm="1">
        <f t="array" ref="J2320">_xlfn.IFS(OR($D2320="SMC",$D2320="Simple magnetic grid  - 316.",$D2320="FESTO"),$D2320)</f>
        <v>#N/A</v>
      </c>
    </row>
    <row r="2321" spans="1:10" x14ac:dyDescent="0.2">
      <c r="A2321" t="s">
        <v>36</v>
      </c>
      <c r="B2321" t="s">
        <v>81</v>
      </c>
      <c r="C2321" s="2" t="str">
        <f>_xlfn.XLOOKUP(B2321,Sheet1!$E$2:$E$171,Sheet1!$A$2:$A$171," ",0)</f>
        <v xml:space="preserve"> </v>
      </c>
      <c r="D2321" s="2" t="str">
        <f>_xlfn.XLOOKUP(B2321,Sheet1!$E$2:$E$171,Sheet1!$B$2:$B$171," ",0)</f>
        <v xml:space="preserve"> </v>
      </c>
      <c r="E2321" t="e" cm="1">
        <f t="array" ref="E2321">_xlfn.IFS(OR(D2321="Spl Mounting flange - 304",D2321="Spl Enlarged Mounting flange - 304",D2321="Spl Monoblock - 304",D2321="Dbl Mounting flange - 304",D2321="Dbl Monoblock - 304",D2321="Spl Mounting flange - 316",D2321="Dbl Mounting flange - 316",D2321="Spl Monoblock - 316",D2321="Dbl Mounting flange - 316"),D2321)</f>
        <v>#N/A</v>
      </c>
      <c r="F2321" t="e" cm="1">
        <f t="array" ref="F2321">_xlfn.IFS(OR($D2321="Fan 50 Hz",$D2321="Fan 440V 60 Hz",$D2321="Fan 460V 50 Hz"),$D2321)</f>
        <v>#N/A</v>
      </c>
      <c r="G2321" t="e" cm="1">
        <f t="array" ref="G2321">_xlfn.IFS(OR($D2321="Hopper 304",$D2321="Hopper 316"),$D2321)</f>
        <v>#N/A</v>
      </c>
      <c r="H2321" t="e" cm="1">
        <f t="array" ref="H2321">_xlfn.IFS(OR($D2321="Vibrating grid",$D2321="Vibrating grid for enlarged design"),$D2321)</f>
        <v>#N/A</v>
      </c>
      <c r="I2321" t="e" cm="1">
        <f t="array" ref="I2321">_xlfn.IFS(OR($D2321="Simple magnetic grid  - 304",$D2321="Simple magnetic grid  - 316",$D2321="Simple and enlarged magnetic grid "),$D2321)</f>
        <v>#N/A</v>
      </c>
      <c r="J2321" t="e" cm="1">
        <f t="array" ref="J2321">_xlfn.IFS(OR($D2321="SMC",$D2321="Simple magnetic grid  - 316.",$D2321="FESTO"),$D2321)</f>
        <v>#N/A</v>
      </c>
    </row>
    <row r="2322" spans="1:10" x14ac:dyDescent="0.2">
      <c r="A2322" t="s">
        <v>36</v>
      </c>
      <c r="B2322" t="s">
        <v>1</v>
      </c>
      <c r="C2322" s="2" t="str">
        <f>_xlfn.XLOOKUP(B2322,Sheet1!$E$2:$E$171,Sheet1!$A$2:$A$171," ",0)</f>
        <v xml:space="preserve"> </v>
      </c>
      <c r="D2322" s="2" t="str">
        <f>_xlfn.XLOOKUP(B2322,Sheet1!$E$2:$E$171,Sheet1!$B$2:$B$171," ",0)</f>
        <v xml:space="preserve"> </v>
      </c>
      <c r="E2322" t="e" cm="1">
        <f t="array" ref="E2322">_xlfn.IFS(OR(D2322="Spl Mounting flange - 304",D2322="Spl Enlarged Mounting flange - 304",D2322="Spl Monoblock - 304",D2322="Dbl Mounting flange - 304",D2322="Dbl Monoblock - 304",D2322="Spl Mounting flange - 316",D2322="Dbl Mounting flange - 316",D2322="Spl Monoblock - 316",D2322="Dbl Mounting flange - 316"),D2322)</f>
        <v>#N/A</v>
      </c>
      <c r="F2322" t="e" cm="1">
        <f t="array" ref="F2322">_xlfn.IFS(OR($D2322="Fan 50 Hz",$D2322="Fan 440V 60 Hz",$D2322="Fan 460V 50 Hz"),$D2322)</f>
        <v>#N/A</v>
      </c>
      <c r="G2322" t="e" cm="1">
        <f t="array" ref="G2322">_xlfn.IFS(OR($D2322="Hopper 304",$D2322="Hopper 316"),$D2322)</f>
        <v>#N/A</v>
      </c>
      <c r="H2322" t="e" cm="1">
        <f t="array" ref="H2322">_xlfn.IFS(OR($D2322="Vibrating grid",$D2322="Vibrating grid for enlarged design"),$D2322)</f>
        <v>#N/A</v>
      </c>
      <c r="I2322" t="e" cm="1">
        <f t="array" ref="I2322">_xlfn.IFS(OR($D2322="Simple magnetic grid  - 304",$D2322="Simple magnetic grid  - 316",$D2322="Simple and enlarged magnetic grid "),$D2322)</f>
        <v>#N/A</v>
      </c>
      <c r="J2322" t="e" cm="1">
        <f t="array" ref="J2322">_xlfn.IFS(OR($D2322="SMC",$D2322="Simple magnetic grid  - 316.",$D2322="FESTO"),$D2322)</f>
        <v>#N/A</v>
      </c>
    </row>
    <row r="2323" spans="1:10" x14ac:dyDescent="0.2">
      <c r="A2323" t="s">
        <v>36</v>
      </c>
      <c r="B2323" t="s">
        <v>226</v>
      </c>
      <c r="C2323" s="2" t="str">
        <f>_xlfn.XLOOKUP(B2323,Sheet1!$E$2:$E$171,Sheet1!$A$2:$A$171," ",0)</f>
        <v xml:space="preserve"> </v>
      </c>
      <c r="D2323" s="2" t="str">
        <f>_xlfn.XLOOKUP(B2323,Sheet1!$E$2:$E$171,Sheet1!$B$2:$B$171," ",0)</f>
        <v xml:space="preserve"> </v>
      </c>
      <c r="E2323" t="e" cm="1">
        <f t="array" ref="E2323">_xlfn.IFS(OR(D2323="Spl Mounting flange - 304",D2323="Spl Enlarged Mounting flange - 304",D2323="Spl Monoblock - 304",D2323="Dbl Mounting flange - 304",D2323="Dbl Monoblock - 304",D2323="Spl Mounting flange - 316",D2323="Dbl Mounting flange - 316",D2323="Spl Monoblock - 316",D2323="Dbl Mounting flange - 316"),D2323)</f>
        <v>#N/A</v>
      </c>
      <c r="F2323" t="e" cm="1">
        <f t="array" ref="F2323">_xlfn.IFS(OR($D2323="Fan 50 Hz",$D2323="Fan 440V 60 Hz",$D2323="Fan 460V 50 Hz"),$D2323)</f>
        <v>#N/A</v>
      </c>
      <c r="G2323" t="e" cm="1">
        <f t="array" ref="G2323">_xlfn.IFS(OR($D2323="Hopper 304",$D2323="Hopper 316"),$D2323)</f>
        <v>#N/A</v>
      </c>
      <c r="H2323" t="e" cm="1">
        <f t="array" ref="H2323">_xlfn.IFS(OR($D2323="Vibrating grid",$D2323="Vibrating grid for enlarged design"),$D2323)</f>
        <v>#N/A</v>
      </c>
      <c r="I2323" t="e" cm="1">
        <f t="array" ref="I2323">_xlfn.IFS(OR($D2323="Simple magnetic grid  - 304",$D2323="Simple magnetic grid  - 316",$D2323="Simple and enlarged magnetic grid "),$D2323)</f>
        <v>#N/A</v>
      </c>
      <c r="J2323" t="e" cm="1">
        <f t="array" ref="J2323">_xlfn.IFS(OR($D2323="SMC",$D2323="Simple magnetic grid  - 316.",$D2323="FESTO"),$D2323)</f>
        <v>#N/A</v>
      </c>
    </row>
    <row r="2324" spans="1:10" x14ac:dyDescent="0.2">
      <c r="A2324" t="s">
        <v>36</v>
      </c>
      <c r="B2324" t="s">
        <v>151</v>
      </c>
      <c r="C2324" s="2" t="str">
        <f>_xlfn.XLOOKUP(B2324,Sheet1!$E$2:$E$171,Sheet1!$A$2:$A$171," ",0)</f>
        <v xml:space="preserve"> </v>
      </c>
      <c r="D2324" s="2" t="str">
        <f>_xlfn.XLOOKUP(B2324,Sheet1!$E$2:$E$171,Sheet1!$B$2:$B$171," ",0)</f>
        <v xml:space="preserve"> </v>
      </c>
      <c r="E2324" t="e" cm="1">
        <f t="array" ref="E2324">_xlfn.IFS(OR(D2324="Spl Mounting flange - 304",D2324="Spl Enlarged Mounting flange - 304",D2324="Spl Monoblock - 304",D2324="Dbl Mounting flange - 304",D2324="Dbl Monoblock - 304",D2324="Spl Mounting flange - 316",D2324="Dbl Mounting flange - 316",D2324="Spl Monoblock - 316",D2324="Dbl Mounting flange - 316"),D2324)</f>
        <v>#N/A</v>
      </c>
      <c r="F2324" t="e" cm="1">
        <f t="array" ref="F2324">_xlfn.IFS(OR($D2324="Fan 50 Hz",$D2324="Fan 440V 60 Hz",$D2324="Fan 460V 50 Hz"),$D2324)</f>
        <v>#N/A</v>
      </c>
      <c r="G2324" t="e" cm="1">
        <f t="array" ref="G2324">_xlfn.IFS(OR($D2324="Hopper 304",$D2324="Hopper 316"),$D2324)</f>
        <v>#N/A</v>
      </c>
      <c r="H2324" t="e" cm="1">
        <f t="array" ref="H2324">_xlfn.IFS(OR($D2324="Vibrating grid",$D2324="Vibrating grid for enlarged design"),$D2324)</f>
        <v>#N/A</v>
      </c>
      <c r="I2324" t="e" cm="1">
        <f t="array" ref="I2324">_xlfn.IFS(OR($D2324="Simple magnetic grid  - 304",$D2324="Simple magnetic grid  - 316",$D2324="Simple and enlarged magnetic grid "),$D2324)</f>
        <v>#N/A</v>
      </c>
      <c r="J2324" t="e" cm="1">
        <f t="array" ref="J2324">_xlfn.IFS(OR($D2324="SMC",$D2324="Simple magnetic grid  - 316.",$D2324="FESTO"),$D2324)</f>
        <v>#N/A</v>
      </c>
    </row>
    <row r="2325" spans="1:10" x14ac:dyDescent="0.2">
      <c r="A2325" t="s">
        <v>36</v>
      </c>
      <c r="B2325" t="s">
        <v>71</v>
      </c>
      <c r="C2325" s="2" t="str">
        <f>_xlfn.XLOOKUP(B2325,Sheet1!$E$2:$E$171,Sheet1!$A$2:$A$171," ",0)</f>
        <v xml:space="preserve"> </v>
      </c>
      <c r="D2325" s="2" t="str">
        <f>_xlfn.XLOOKUP(B2325,Sheet1!$E$2:$E$171,Sheet1!$B$2:$B$171," ",0)</f>
        <v xml:space="preserve"> </v>
      </c>
      <c r="E2325" t="e" cm="1">
        <f t="array" ref="E2325">_xlfn.IFS(OR(D2325="Spl Mounting flange - 304",D2325="Spl Enlarged Mounting flange - 304",D2325="Spl Monoblock - 304",D2325="Dbl Mounting flange - 304",D2325="Dbl Monoblock - 304",D2325="Spl Mounting flange - 316",D2325="Dbl Mounting flange - 316",D2325="Spl Monoblock - 316",D2325="Dbl Mounting flange - 316"),D2325)</f>
        <v>#N/A</v>
      </c>
      <c r="F2325" t="e" cm="1">
        <f t="array" ref="F2325">_xlfn.IFS(OR($D2325="Fan 50 Hz",$D2325="Fan 440V 60 Hz",$D2325="Fan 460V 50 Hz"),$D2325)</f>
        <v>#N/A</v>
      </c>
      <c r="G2325" t="e" cm="1">
        <f t="array" ref="G2325">_xlfn.IFS(OR($D2325="Hopper 304",$D2325="Hopper 316"),$D2325)</f>
        <v>#N/A</v>
      </c>
      <c r="H2325" t="e" cm="1">
        <f t="array" ref="H2325">_xlfn.IFS(OR($D2325="Vibrating grid",$D2325="Vibrating grid for enlarged design"),$D2325)</f>
        <v>#N/A</v>
      </c>
      <c r="I2325" t="e" cm="1">
        <f t="array" ref="I2325">_xlfn.IFS(OR($D2325="Simple magnetic grid  - 304",$D2325="Simple magnetic grid  - 316",$D2325="Simple and enlarged magnetic grid "),$D2325)</f>
        <v>#N/A</v>
      </c>
      <c r="J2325" t="e" cm="1">
        <f t="array" ref="J2325">_xlfn.IFS(OR($D2325="SMC",$D2325="Simple magnetic grid  - 316.",$D2325="FESTO"),$D2325)</f>
        <v>#N/A</v>
      </c>
    </row>
    <row r="2326" spans="1:10" x14ac:dyDescent="0.2">
      <c r="A2326" t="s">
        <v>36</v>
      </c>
      <c r="B2326" t="s">
        <v>218</v>
      </c>
      <c r="C2326" s="2" t="str">
        <f>_xlfn.XLOOKUP(B2326,Sheet1!$E$2:$E$171,Sheet1!$A$2:$A$171," ",0)</f>
        <v xml:space="preserve"> </v>
      </c>
      <c r="D2326" s="2" t="str">
        <f>_xlfn.XLOOKUP(B2326,Sheet1!$E$2:$E$171,Sheet1!$B$2:$B$171," ",0)</f>
        <v xml:space="preserve"> </v>
      </c>
      <c r="E2326" t="e" cm="1">
        <f t="array" ref="E2326">_xlfn.IFS(OR(D2326="Spl Mounting flange - 304",D2326="Spl Enlarged Mounting flange - 304",D2326="Spl Monoblock - 304",D2326="Dbl Mounting flange - 304",D2326="Dbl Monoblock - 304",D2326="Spl Mounting flange - 316",D2326="Dbl Mounting flange - 316",D2326="Spl Monoblock - 316",D2326="Dbl Mounting flange - 316"),D2326)</f>
        <v>#N/A</v>
      </c>
      <c r="F2326" t="e" cm="1">
        <f t="array" ref="F2326">_xlfn.IFS(OR($D2326="Fan 50 Hz",$D2326="Fan 440V 60 Hz",$D2326="Fan 460V 50 Hz"),$D2326)</f>
        <v>#N/A</v>
      </c>
      <c r="G2326" t="e" cm="1">
        <f t="array" ref="G2326">_xlfn.IFS(OR($D2326="Hopper 304",$D2326="Hopper 316"),$D2326)</f>
        <v>#N/A</v>
      </c>
      <c r="H2326" t="e" cm="1">
        <f t="array" ref="H2326">_xlfn.IFS(OR($D2326="Vibrating grid",$D2326="Vibrating grid for enlarged design"),$D2326)</f>
        <v>#N/A</v>
      </c>
      <c r="I2326" t="e" cm="1">
        <f t="array" ref="I2326">_xlfn.IFS(OR($D2326="Simple magnetic grid  - 304",$D2326="Simple magnetic grid  - 316",$D2326="Simple and enlarged magnetic grid "),$D2326)</f>
        <v>#N/A</v>
      </c>
      <c r="J2326" t="e" cm="1">
        <f t="array" ref="J2326">_xlfn.IFS(OR($D2326="SMC",$D2326="Simple magnetic grid  - 316.",$D2326="FESTO"),$D2326)</f>
        <v>#N/A</v>
      </c>
    </row>
    <row r="2327" spans="1:10" x14ac:dyDescent="0.2">
      <c r="A2327" t="s">
        <v>36</v>
      </c>
      <c r="B2327" t="s">
        <v>1</v>
      </c>
      <c r="C2327" s="2" t="str">
        <f>_xlfn.XLOOKUP(B2327,Sheet1!$E$2:$E$171,Sheet1!$A$2:$A$171," ",0)</f>
        <v xml:space="preserve"> </v>
      </c>
      <c r="D2327" s="2" t="str">
        <f>_xlfn.XLOOKUP(B2327,Sheet1!$E$2:$E$171,Sheet1!$B$2:$B$171," ",0)</f>
        <v xml:space="preserve"> </v>
      </c>
      <c r="E2327" t="e" cm="1">
        <f t="array" ref="E2327">_xlfn.IFS(OR(D2327="Spl Mounting flange - 304",D2327="Spl Enlarged Mounting flange - 304",D2327="Spl Monoblock - 304",D2327="Dbl Mounting flange - 304",D2327="Dbl Monoblock - 304",D2327="Spl Mounting flange - 316",D2327="Dbl Mounting flange - 316",D2327="Spl Monoblock - 316",D2327="Dbl Mounting flange - 316"),D2327)</f>
        <v>#N/A</v>
      </c>
      <c r="F2327" t="e" cm="1">
        <f t="array" ref="F2327">_xlfn.IFS(OR($D2327="Fan 50 Hz",$D2327="Fan 440V 60 Hz",$D2327="Fan 460V 50 Hz"),$D2327)</f>
        <v>#N/A</v>
      </c>
      <c r="G2327" t="e" cm="1">
        <f t="array" ref="G2327">_xlfn.IFS(OR($D2327="Hopper 304",$D2327="Hopper 316"),$D2327)</f>
        <v>#N/A</v>
      </c>
      <c r="H2327" t="e" cm="1">
        <f t="array" ref="H2327">_xlfn.IFS(OR($D2327="Vibrating grid",$D2327="Vibrating grid for enlarged design"),$D2327)</f>
        <v>#N/A</v>
      </c>
      <c r="I2327" t="e" cm="1">
        <f t="array" ref="I2327">_xlfn.IFS(OR($D2327="Simple magnetic grid  - 304",$D2327="Simple magnetic grid  - 316",$D2327="Simple and enlarged magnetic grid "),$D2327)</f>
        <v>#N/A</v>
      </c>
      <c r="J2327" t="e" cm="1">
        <f t="array" ref="J2327">_xlfn.IFS(OR($D2327="SMC",$D2327="Simple magnetic grid  - 316.",$D2327="FESTO"),$D2327)</f>
        <v>#N/A</v>
      </c>
    </row>
    <row r="2328" spans="1:10" x14ac:dyDescent="0.2">
      <c r="A2328" t="s">
        <v>36</v>
      </c>
      <c r="B2328" t="s">
        <v>217</v>
      </c>
      <c r="C2328" s="2" t="str">
        <f>_xlfn.XLOOKUP(B2328,Sheet1!$E$2:$E$171,Sheet1!$A$2:$A$171," ",0)</f>
        <v xml:space="preserve"> </v>
      </c>
      <c r="D2328" s="2" t="str">
        <f>_xlfn.XLOOKUP(B2328,Sheet1!$E$2:$E$171,Sheet1!$B$2:$B$171," ",0)</f>
        <v xml:space="preserve"> </v>
      </c>
      <c r="E2328" t="e" cm="1">
        <f t="array" ref="E2328">_xlfn.IFS(OR(D2328="Spl Mounting flange - 304",D2328="Spl Enlarged Mounting flange - 304",D2328="Spl Monoblock - 304",D2328="Dbl Mounting flange - 304",D2328="Dbl Monoblock - 304",D2328="Spl Mounting flange - 316",D2328="Dbl Mounting flange - 316",D2328="Spl Monoblock - 316",D2328="Dbl Mounting flange - 316"),D2328)</f>
        <v>#N/A</v>
      </c>
      <c r="F2328" t="e" cm="1">
        <f t="array" ref="F2328">_xlfn.IFS(OR($D2328="Fan 50 Hz",$D2328="Fan 440V 60 Hz",$D2328="Fan 460V 50 Hz"),$D2328)</f>
        <v>#N/A</v>
      </c>
      <c r="G2328" t="e" cm="1">
        <f t="array" ref="G2328">_xlfn.IFS(OR($D2328="Hopper 304",$D2328="Hopper 316"),$D2328)</f>
        <v>#N/A</v>
      </c>
      <c r="H2328" t="e" cm="1">
        <f t="array" ref="H2328">_xlfn.IFS(OR($D2328="Vibrating grid",$D2328="Vibrating grid for enlarged design"),$D2328)</f>
        <v>#N/A</v>
      </c>
      <c r="I2328" t="e" cm="1">
        <f t="array" ref="I2328">_xlfn.IFS(OR($D2328="Simple magnetic grid  - 304",$D2328="Simple magnetic grid  - 316",$D2328="Simple and enlarged magnetic grid "),$D2328)</f>
        <v>#N/A</v>
      </c>
      <c r="J2328" t="e" cm="1">
        <f t="array" ref="J2328">_xlfn.IFS(OR($D2328="SMC",$D2328="Simple magnetic grid  - 316.",$D2328="FESTO"),$D2328)</f>
        <v>#N/A</v>
      </c>
    </row>
    <row r="2329" spans="1:10" x14ac:dyDescent="0.2">
      <c r="A2329" t="s">
        <v>36</v>
      </c>
      <c r="B2329" t="s">
        <v>216</v>
      </c>
      <c r="C2329" s="2" t="str">
        <f>_xlfn.XLOOKUP(B2329,Sheet1!$E$2:$E$171,Sheet1!$A$2:$A$171," ",0)</f>
        <v xml:space="preserve"> </v>
      </c>
      <c r="D2329" s="2" t="str">
        <f>_xlfn.XLOOKUP(B2329,Sheet1!$E$2:$E$171,Sheet1!$B$2:$B$171," ",0)</f>
        <v xml:space="preserve"> </v>
      </c>
      <c r="E2329" t="e" cm="1">
        <f t="array" ref="E2329">_xlfn.IFS(OR(D2329="Spl Mounting flange - 304",D2329="Spl Enlarged Mounting flange - 304",D2329="Spl Monoblock - 304",D2329="Dbl Mounting flange - 304",D2329="Dbl Monoblock - 304",D2329="Spl Mounting flange - 316",D2329="Dbl Mounting flange - 316",D2329="Spl Monoblock - 316",D2329="Dbl Mounting flange - 316"),D2329)</f>
        <v>#N/A</v>
      </c>
      <c r="F2329" t="e" cm="1">
        <f t="array" ref="F2329">_xlfn.IFS(OR($D2329="Fan 50 Hz",$D2329="Fan 440V 60 Hz",$D2329="Fan 460V 50 Hz"),$D2329)</f>
        <v>#N/A</v>
      </c>
      <c r="G2329" t="e" cm="1">
        <f t="array" ref="G2329">_xlfn.IFS(OR($D2329="Hopper 304",$D2329="Hopper 316"),$D2329)</f>
        <v>#N/A</v>
      </c>
      <c r="H2329" t="e" cm="1">
        <f t="array" ref="H2329">_xlfn.IFS(OR($D2329="Vibrating grid",$D2329="Vibrating grid for enlarged design"),$D2329)</f>
        <v>#N/A</v>
      </c>
      <c r="I2329" t="e" cm="1">
        <f t="array" ref="I2329">_xlfn.IFS(OR($D2329="Simple magnetic grid  - 304",$D2329="Simple magnetic grid  - 316",$D2329="Simple and enlarged magnetic grid "),$D2329)</f>
        <v>#N/A</v>
      </c>
      <c r="J2329" t="e" cm="1">
        <f t="array" ref="J2329">_xlfn.IFS(OR($D2329="SMC",$D2329="Simple magnetic grid  - 316.",$D2329="FESTO"),$D2329)</f>
        <v>#N/A</v>
      </c>
    </row>
    <row r="2330" spans="1:10" x14ac:dyDescent="0.2">
      <c r="A2330" t="s">
        <v>36</v>
      </c>
      <c r="B2330" t="s">
        <v>215</v>
      </c>
      <c r="C2330" s="2" t="str">
        <f>_xlfn.XLOOKUP(B2330,Sheet1!$E$2:$E$171,Sheet1!$A$2:$A$171," ",0)</f>
        <v xml:space="preserve"> </v>
      </c>
      <c r="D2330" s="2" t="str">
        <f>_xlfn.XLOOKUP(B2330,Sheet1!$E$2:$E$171,Sheet1!$B$2:$B$171," ",0)</f>
        <v xml:space="preserve"> </v>
      </c>
      <c r="E2330" t="e" cm="1">
        <f t="array" ref="E2330">_xlfn.IFS(OR(D2330="Spl Mounting flange - 304",D2330="Spl Enlarged Mounting flange - 304",D2330="Spl Monoblock - 304",D2330="Dbl Mounting flange - 304",D2330="Dbl Monoblock - 304",D2330="Spl Mounting flange - 316",D2330="Dbl Mounting flange - 316",D2330="Spl Monoblock - 316",D2330="Dbl Mounting flange - 316"),D2330)</f>
        <v>#N/A</v>
      </c>
      <c r="F2330" t="e" cm="1">
        <f t="array" ref="F2330">_xlfn.IFS(OR($D2330="Fan 50 Hz",$D2330="Fan 440V 60 Hz",$D2330="Fan 460V 50 Hz"),$D2330)</f>
        <v>#N/A</v>
      </c>
      <c r="G2330" t="e" cm="1">
        <f t="array" ref="G2330">_xlfn.IFS(OR($D2330="Hopper 304",$D2330="Hopper 316"),$D2330)</f>
        <v>#N/A</v>
      </c>
      <c r="H2330" t="e" cm="1">
        <f t="array" ref="H2330">_xlfn.IFS(OR($D2330="Vibrating grid",$D2330="Vibrating grid for enlarged design"),$D2330)</f>
        <v>#N/A</v>
      </c>
      <c r="I2330" t="e" cm="1">
        <f t="array" ref="I2330">_xlfn.IFS(OR($D2330="Simple magnetic grid  - 304",$D2330="Simple magnetic grid  - 316",$D2330="Simple and enlarged magnetic grid "),$D2330)</f>
        <v>#N/A</v>
      </c>
      <c r="J2330" t="e" cm="1">
        <f t="array" ref="J2330">_xlfn.IFS(OR($D2330="SMC",$D2330="Simple magnetic grid  - 316.",$D2330="FESTO"),$D2330)</f>
        <v>#N/A</v>
      </c>
    </row>
    <row r="2331" spans="1:10" x14ac:dyDescent="0.2">
      <c r="A2331" t="s">
        <v>36</v>
      </c>
      <c r="B2331" t="s">
        <v>106</v>
      </c>
      <c r="C2331" s="2" t="str">
        <f>_xlfn.XLOOKUP(B2331,Sheet1!$E$2:$E$171,Sheet1!$A$2:$A$171," ",0)</f>
        <v xml:space="preserve"> </v>
      </c>
      <c r="D2331" s="2" t="str">
        <f>_xlfn.XLOOKUP(B2331,Sheet1!$E$2:$E$171,Sheet1!$B$2:$B$171," ",0)</f>
        <v xml:space="preserve"> </v>
      </c>
      <c r="E2331" t="e" cm="1">
        <f t="array" ref="E2331">_xlfn.IFS(OR(D2331="Spl Mounting flange - 304",D2331="Spl Enlarged Mounting flange - 304",D2331="Spl Monoblock - 304",D2331="Dbl Mounting flange - 304",D2331="Dbl Monoblock - 304",D2331="Spl Mounting flange - 316",D2331="Dbl Mounting flange - 316",D2331="Spl Monoblock - 316",D2331="Dbl Mounting flange - 316"),D2331)</f>
        <v>#N/A</v>
      </c>
      <c r="F2331" t="e" cm="1">
        <f t="array" ref="F2331">_xlfn.IFS(OR($D2331="Fan 50 Hz",$D2331="Fan 440V 60 Hz",$D2331="Fan 460V 50 Hz"),$D2331)</f>
        <v>#N/A</v>
      </c>
      <c r="G2331" t="e" cm="1">
        <f t="array" ref="G2331">_xlfn.IFS(OR($D2331="Hopper 304",$D2331="Hopper 316"),$D2331)</f>
        <v>#N/A</v>
      </c>
      <c r="H2331" t="e" cm="1">
        <f t="array" ref="H2331">_xlfn.IFS(OR($D2331="Vibrating grid",$D2331="Vibrating grid for enlarged design"),$D2331)</f>
        <v>#N/A</v>
      </c>
      <c r="I2331" t="e" cm="1">
        <f t="array" ref="I2331">_xlfn.IFS(OR($D2331="Simple magnetic grid  - 304",$D2331="Simple magnetic grid  - 316",$D2331="Simple and enlarged magnetic grid "),$D2331)</f>
        <v>#N/A</v>
      </c>
      <c r="J2331" t="e" cm="1">
        <f t="array" ref="J2331">_xlfn.IFS(OR($D2331="SMC",$D2331="Simple magnetic grid  - 316.",$D2331="FESTO"),$D2331)</f>
        <v>#N/A</v>
      </c>
    </row>
    <row r="2332" spans="1:10" x14ac:dyDescent="0.2">
      <c r="A2332" t="s">
        <v>36</v>
      </c>
      <c r="B2332" t="s">
        <v>214</v>
      </c>
      <c r="C2332" s="2" t="str">
        <f>_xlfn.XLOOKUP(B2332,Sheet1!$E$2:$E$171,Sheet1!$A$2:$A$171," ",0)</f>
        <v xml:space="preserve"> </v>
      </c>
      <c r="D2332" s="2" t="str">
        <f>_xlfn.XLOOKUP(B2332,Sheet1!$E$2:$E$171,Sheet1!$B$2:$B$171," ",0)</f>
        <v xml:space="preserve"> </v>
      </c>
      <c r="E2332" t="e" cm="1">
        <f t="array" ref="E2332">_xlfn.IFS(OR(D2332="Spl Mounting flange - 304",D2332="Spl Enlarged Mounting flange - 304",D2332="Spl Monoblock - 304",D2332="Dbl Mounting flange - 304",D2332="Dbl Monoblock - 304",D2332="Spl Mounting flange - 316",D2332="Dbl Mounting flange - 316",D2332="Spl Monoblock - 316",D2332="Dbl Mounting flange - 316"),D2332)</f>
        <v>#N/A</v>
      </c>
      <c r="F2332" t="e" cm="1">
        <f t="array" ref="F2332">_xlfn.IFS(OR($D2332="Fan 50 Hz",$D2332="Fan 440V 60 Hz",$D2332="Fan 460V 50 Hz"),$D2332)</f>
        <v>#N/A</v>
      </c>
      <c r="G2332" t="e" cm="1">
        <f t="array" ref="G2332">_xlfn.IFS(OR($D2332="Hopper 304",$D2332="Hopper 316"),$D2332)</f>
        <v>#N/A</v>
      </c>
      <c r="H2332" t="e" cm="1">
        <f t="array" ref="H2332">_xlfn.IFS(OR($D2332="Vibrating grid",$D2332="Vibrating grid for enlarged design"),$D2332)</f>
        <v>#N/A</v>
      </c>
      <c r="I2332" t="e" cm="1">
        <f t="array" ref="I2332">_xlfn.IFS(OR($D2332="Simple magnetic grid  - 304",$D2332="Simple magnetic grid  - 316",$D2332="Simple and enlarged magnetic grid "),$D2332)</f>
        <v>#N/A</v>
      </c>
      <c r="J2332" t="e" cm="1">
        <f t="array" ref="J2332">_xlfn.IFS(OR($D2332="SMC",$D2332="Simple magnetic grid  - 316.",$D2332="FESTO"),$D2332)</f>
        <v>#N/A</v>
      </c>
    </row>
    <row r="2333" spans="1:10" x14ac:dyDescent="0.2">
      <c r="A2333" t="s">
        <v>36</v>
      </c>
      <c r="B2333" t="s">
        <v>83</v>
      </c>
      <c r="C2333" s="2" t="str">
        <f>_xlfn.XLOOKUP(B2333,Sheet1!$E$2:$E$171,Sheet1!$A$2:$A$171," ",0)</f>
        <v xml:space="preserve"> </v>
      </c>
      <c r="D2333" s="2" t="str">
        <f>_xlfn.XLOOKUP(B2333,Sheet1!$E$2:$E$171,Sheet1!$B$2:$B$171," ",0)</f>
        <v xml:space="preserve"> </v>
      </c>
      <c r="E2333" t="e" cm="1">
        <f t="array" ref="E2333">_xlfn.IFS(OR(D2333="Spl Mounting flange - 304",D2333="Spl Enlarged Mounting flange - 304",D2333="Spl Monoblock - 304",D2333="Dbl Mounting flange - 304",D2333="Dbl Monoblock - 304",D2333="Spl Mounting flange - 316",D2333="Dbl Mounting flange - 316",D2333="Spl Monoblock - 316",D2333="Dbl Mounting flange - 316"),D2333)</f>
        <v>#N/A</v>
      </c>
      <c r="F2333" t="e" cm="1">
        <f t="array" ref="F2333">_xlfn.IFS(OR($D2333="Fan 50 Hz",$D2333="Fan 440V 60 Hz",$D2333="Fan 460V 50 Hz"),$D2333)</f>
        <v>#N/A</v>
      </c>
      <c r="G2333" t="e" cm="1">
        <f t="array" ref="G2333">_xlfn.IFS(OR($D2333="Hopper 304",$D2333="Hopper 316"),$D2333)</f>
        <v>#N/A</v>
      </c>
      <c r="H2333" t="e" cm="1">
        <f t="array" ref="H2333">_xlfn.IFS(OR($D2333="Vibrating grid",$D2333="Vibrating grid for enlarged design"),$D2333)</f>
        <v>#N/A</v>
      </c>
      <c r="I2333" t="e" cm="1">
        <f t="array" ref="I2333">_xlfn.IFS(OR($D2333="Simple magnetic grid  - 304",$D2333="Simple magnetic grid  - 316",$D2333="Simple and enlarged magnetic grid "),$D2333)</f>
        <v>#N/A</v>
      </c>
      <c r="J2333" t="e" cm="1">
        <f t="array" ref="J2333">_xlfn.IFS(OR($D2333="SMC",$D2333="Simple magnetic grid  - 316.",$D2333="FESTO"),$D2333)</f>
        <v>#N/A</v>
      </c>
    </row>
    <row r="2334" spans="1:10" x14ac:dyDescent="0.2">
      <c r="A2334" t="s">
        <v>36</v>
      </c>
      <c r="B2334" t="s">
        <v>255</v>
      </c>
      <c r="C2334" s="2" t="str">
        <f>_xlfn.XLOOKUP(B2334,Sheet1!$E$2:$E$171,Sheet1!$A$2:$A$171," ",0)</f>
        <v xml:space="preserve"> </v>
      </c>
      <c r="D2334" s="2" t="str">
        <f>_xlfn.XLOOKUP(B2334,Sheet1!$E$2:$E$171,Sheet1!$B$2:$B$171," ",0)</f>
        <v xml:space="preserve"> </v>
      </c>
      <c r="E2334" t="e" cm="1">
        <f t="array" ref="E2334">_xlfn.IFS(OR(D2334="Spl Mounting flange - 304",D2334="Spl Enlarged Mounting flange - 304",D2334="Spl Monoblock - 304",D2334="Dbl Mounting flange - 304",D2334="Dbl Monoblock - 304",D2334="Spl Mounting flange - 316",D2334="Dbl Mounting flange - 316",D2334="Spl Monoblock - 316",D2334="Dbl Mounting flange - 316"),D2334)</f>
        <v>#N/A</v>
      </c>
      <c r="F2334" t="e" cm="1">
        <f t="array" ref="F2334">_xlfn.IFS(OR($D2334="Fan 50 Hz",$D2334="Fan 440V 60 Hz",$D2334="Fan 460V 50 Hz"),$D2334)</f>
        <v>#N/A</v>
      </c>
      <c r="G2334" t="e" cm="1">
        <f t="array" ref="G2334">_xlfn.IFS(OR($D2334="Hopper 304",$D2334="Hopper 316"),$D2334)</f>
        <v>#N/A</v>
      </c>
      <c r="H2334" t="e" cm="1">
        <f t="array" ref="H2334">_xlfn.IFS(OR($D2334="Vibrating grid",$D2334="Vibrating grid for enlarged design"),$D2334)</f>
        <v>#N/A</v>
      </c>
      <c r="I2334" t="e" cm="1">
        <f t="array" ref="I2334">_xlfn.IFS(OR($D2334="Simple magnetic grid  - 304",$D2334="Simple magnetic grid  - 316",$D2334="Simple and enlarged magnetic grid "),$D2334)</f>
        <v>#N/A</v>
      </c>
      <c r="J2334" t="e" cm="1">
        <f t="array" ref="J2334">_xlfn.IFS(OR($D2334="SMC",$D2334="Simple magnetic grid  - 316.",$D2334="FESTO"),$D2334)</f>
        <v>#N/A</v>
      </c>
    </row>
    <row r="2335" spans="1:10" x14ac:dyDescent="0.2">
      <c r="A2335" t="s">
        <v>36</v>
      </c>
      <c r="B2335" t="s">
        <v>78</v>
      </c>
      <c r="C2335" s="2" t="str">
        <f>_xlfn.XLOOKUP(B2335,Sheet1!$E$2:$E$171,Sheet1!$A$2:$A$171," ",0)</f>
        <v xml:space="preserve"> </v>
      </c>
      <c r="D2335" s="2" t="str">
        <f>_xlfn.XLOOKUP(B2335,Sheet1!$E$2:$E$171,Sheet1!$B$2:$B$171," ",0)</f>
        <v xml:space="preserve"> </v>
      </c>
      <c r="E2335" t="e" cm="1">
        <f t="array" ref="E2335">_xlfn.IFS(OR(D2335="Spl Mounting flange - 304",D2335="Spl Enlarged Mounting flange - 304",D2335="Spl Monoblock - 304",D2335="Dbl Mounting flange - 304",D2335="Dbl Monoblock - 304",D2335="Spl Mounting flange - 316",D2335="Dbl Mounting flange - 316",D2335="Spl Monoblock - 316",D2335="Dbl Mounting flange - 316"),D2335)</f>
        <v>#N/A</v>
      </c>
      <c r="F2335" t="e" cm="1">
        <f t="array" ref="F2335">_xlfn.IFS(OR($D2335="Fan 50 Hz",$D2335="Fan 440V 60 Hz",$D2335="Fan 460V 50 Hz"),$D2335)</f>
        <v>#N/A</v>
      </c>
      <c r="G2335" t="e" cm="1">
        <f t="array" ref="G2335">_xlfn.IFS(OR($D2335="Hopper 304",$D2335="Hopper 316"),$D2335)</f>
        <v>#N/A</v>
      </c>
      <c r="H2335" t="e" cm="1">
        <f t="array" ref="H2335">_xlfn.IFS(OR($D2335="Vibrating grid",$D2335="Vibrating grid for enlarged design"),$D2335)</f>
        <v>#N/A</v>
      </c>
      <c r="I2335" t="e" cm="1">
        <f t="array" ref="I2335">_xlfn.IFS(OR($D2335="Simple magnetic grid  - 304",$D2335="Simple magnetic grid  - 316",$D2335="Simple and enlarged magnetic grid "),$D2335)</f>
        <v>#N/A</v>
      </c>
      <c r="J2335" t="e" cm="1">
        <f t="array" ref="J2335">_xlfn.IFS(OR($D2335="SMC",$D2335="Simple magnetic grid  - 316.",$D2335="FESTO"),$D2335)</f>
        <v>#N/A</v>
      </c>
    </row>
    <row r="2336" spans="1:10" x14ac:dyDescent="0.2">
      <c r="A2336" t="s">
        <v>36</v>
      </c>
      <c r="B2336" t="s">
        <v>1</v>
      </c>
      <c r="C2336" s="2" t="str">
        <f>_xlfn.XLOOKUP(B2336,Sheet1!$E$2:$E$171,Sheet1!$A$2:$A$171," ",0)</f>
        <v xml:space="preserve"> </v>
      </c>
      <c r="D2336" s="2" t="str">
        <f>_xlfn.XLOOKUP(B2336,Sheet1!$E$2:$E$171,Sheet1!$B$2:$B$171," ",0)</f>
        <v xml:space="preserve"> </v>
      </c>
      <c r="E2336" t="e" cm="1">
        <f t="array" ref="E2336">_xlfn.IFS(OR(D2336="Spl Mounting flange - 304",D2336="Spl Enlarged Mounting flange - 304",D2336="Spl Monoblock - 304",D2336="Dbl Mounting flange - 304",D2336="Dbl Monoblock - 304",D2336="Spl Mounting flange - 316",D2336="Dbl Mounting flange - 316",D2336="Spl Monoblock - 316",D2336="Dbl Mounting flange - 316"),D2336)</f>
        <v>#N/A</v>
      </c>
      <c r="F2336" t="e" cm="1">
        <f t="array" ref="F2336">_xlfn.IFS(OR($D2336="Fan 50 Hz",$D2336="Fan 440V 60 Hz",$D2336="Fan 460V 50 Hz"),$D2336)</f>
        <v>#N/A</v>
      </c>
      <c r="G2336" t="e" cm="1">
        <f t="array" ref="G2336">_xlfn.IFS(OR($D2336="Hopper 304",$D2336="Hopper 316"),$D2336)</f>
        <v>#N/A</v>
      </c>
      <c r="H2336" t="e" cm="1">
        <f t="array" ref="H2336">_xlfn.IFS(OR($D2336="Vibrating grid",$D2336="Vibrating grid for enlarged design"),$D2336)</f>
        <v>#N/A</v>
      </c>
      <c r="I2336" t="e" cm="1">
        <f t="array" ref="I2336">_xlfn.IFS(OR($D2336="Simple magnetic grid  - 304",$D2336="Simple magnetic grid  - 316",$D2336="Simple and enlarged magnetic grid "),$D2336)</f>
        <v>#N/A</v>
      </c>
      <c r="J2336" t="e" cm="1">
        <f t="array" ref="J2336">_xlfn.IFS(OR($D2336="SMC",$D2336="Simple magnetic grid  - 316.",$D2336="FESTO"),$D2336)</f>
        <v>#N/A</v>
      </c>
    </row>
    <row r="2337" spans="1:10" x14ac:dyDescent="0.2">
      <c r="A2337" t="s">
        <v>36</v>
      </c>
      <c r="B2337" t="s">
        <v>1</v>
      </c>
      <c r="C2337" s="2" t="str">
        <f>_xlfn.XLOOKUP(B2337,Sheet1!$E$2:$E$171,Sheet1!$A$2:$A$171," ",0)</f>
        <v xml:space="preserve"> </v>
      </c>
      <c r="D2337" s="2" t="str">
        <f>_xlfn.XLOOKUP(B2337,Sheet1!$E$2:$E$171,Sheet1!$B$2:$B$171," ",0)</f>
        <v xml:space="preserve"> </v>
      </c>
      <c r="E2337" t="e" cm="1">
        <f t="array" ref="E2337">_xlfn.IFS(OR(D2337="Spl Mounting flange - 304",D2337="Spl Enlarged Mounting flange - 304",D2337="Spl Monoblock - 304",D2337="Dbl Mounting flange - 304",D2337="Dbl Monoblock - 304",D2337="Spl Mounting flange - 316",D2337="Dbl Mounting flange - 316",D2337="Spl Monoblock - 316",D2337="Dbl Mounting flange - 316"),D2337)</f>
        <v>#N/A</v>
      </c>
      <c r="F2337" t="e" cm="1">
        <f t="array" ref="F2337">_xlfn.IFS(OR($D2337="Fan 50 Hz",$D2337="Fan 440V 60 Hz",$D2337="Fan 460V 50 Hz"),$D2337)</f>
        <v>#N/A</v>
      </c>
      <c r="G2337" t="e" cm="1">
        <f t="array" ref="G2337">_xlfn.IFS(OR($D2337="Hopper 304",$D2337="Hopper 316"),$D2337)</f>
        <v>#N/A</v>
      </c>
      <c r="H2337" t="e" cm="1">
        <f t="array" ref="H2337">_xlfn.IFS(OR($D2337="Vibrating grid",$D2337="Vibrating grid for enlarged design"),$D2337)</f>
        <v>#N/A</v>
      </c>
      <c r="I2337" t="e" cm="1">
        <f t="array" ref="I2337">_xlfn.IFS(OR($D2337="Simple magnetic grid  - 304",$D2337="Simple magnetic grid  - 316",$D2337="Simple and enlarged magnetic grid "),$D2337)</f>
        <v>#N/A</v>
      </c>
      <c r="J2337" t="e" cm="1">
        <f t="array" ref="J2337">_xlfn.IFS(OR($D2337="SMC",$D2337="Simple magnetic grid  - 316.",$D2337="FESTO"),$D2337)</f>
        <v>#N/A</v>
      </c>
    </row>
    <row r="2338" spans="1:10" x14ac:dyDescent="0.2">
      <c r="A2338" t="s">
        <v>36</v>
      </c>
      <c r="B2338" t="s">
        <v>348</v>
      </c>
      <c r="C2338" s="2" t="str">
        <f>_xlfn.XLOOKUP(B2338,Sheet1!$E$2:$E$171,Sheet1!$A$2:$A$171," ",0)</f>
        <v xml:space="preserve"> </v>
      </c>
      <c r="D2338" s="2" t="str">
        <f>_xlfn.XLOOKUP(B2338,Sheet1!$E$2:$E$171,Sheet1!$B$2:$B$171," ",0)</f>
        <v xml:space="preserve"> </v>
      </c>
      <c r="E2338" t="e" cm="1">
        <f t="array" ref="E2338">_xlfn.IFS(OR(D2338="Spl Mounting flange - 304",D2338="Spl Enlarged Mounting flange - 304",D2338="Spl Monoblock - 304",D2338="Dbl Mounting flange - 304",D2338="Dbl Monoblock - 304",D2338="Spl Mounting flange - 316",D2338="Dbl Mounting flange - 316",D2338="Spl Monoblock - 316",D2338="Dbl Mounting flange - 316"),D2338)</f>
        <v>#N/A</v>
      </c>
      <c r="F2338" t="e" cm="1">
        <f t="array" ref="F2338">_xlfn.IFS(OR($D2338="Fan 50 Hz",$D2338="Fan 440V 60 Hz",$D2338="Fan 460V 50 Hz"),$D2338)</f>
        <v>#N/A</v>
      </c>
      <c r="G2338" t="e" cm="1">
        <f t="array" ref="G2338">_xlfn.IFS(OR($D2338="Hopper 304",$D2338="Hopper 316"),$D2338)</f>
        <v>#N/A</v>
      </c>
      <c r="H2338" t="e" cm="1">
        <f t="array" ref="H2338">_xlfn.IFS(OR($D2338="Vibrating grid",$D2338="Vibrating grid for enlarged design"),$D2338)</f>
        <v>#N/A</v>
      </c>
      <c r="I2338" t="e" cm="1">
        <f t="array" ref="I2338">_xlfn.IFS(OR($D2338="Simple magnetic grid  - 304",$D2338="Simple magnetic grid  - 316",$D2338="Simple and enlarged magnetic grid "),$D2338)</f>
        <v>#N/A</v>
      </c>
      <c r="J2338" t="e" cm="1">
        <f t="array" ref="J2338">_xlfn.IFS(OR($D2338="SMC",$D2338="Simple magnetic grid  - 316.",$D2338="FESTO"),$D2338)</f>
        <v>#N/A</v>
      </c>
    </row>
    <row r="2339" spans="1:10" x14ac:dyDescent="0.2">
      <c r="A2339" t="s">
        <v>36</v>
      </c>
      <c r="B2339" t="s">
        <v>100</v>
      </c>
      <c r="C2339" s="2" t="str">
        <f>_xlfn.XLOOKUP(B2339,Sheet1!$E$2:$E$171,Sheet1!$A$2:$A$171," ",0)</f>
        <v xml:space="preserve"> </v>
      </c>
      <c r="D2339" s="2" t="str">
        <f>_xlfn.XLOOKUP(B2339,Sheet1!$E$2:$E$171,Sheet1!$B$2:$B$171," ",0)</f>
        <v xml:space="preserve"> </v>
      </c>
      <c r="E2339" t="e" cm="1">
        <f t="array" ref="E2339">_xlfn.IFS(OR(D2339="Spl Mounting flange - 304",D2339="Spl Enlarged Mounting flange - 304",D2339="Spl Monoblock - 304",D2339="Dbl Mounting flange - 304",D2339="Dbl Monoblock - 304",D2339="Spl Mounting flange - 316",D2339="Dbl Mounting flange - 316",D2339="Spl Monoblock - 316",D2339="Dbl Mounting flange - 316"),D2339)</f>
        <v>#N/A</v>
      </c>
      <c r="F2339" t="e" cm="1">
        <f t="array" ref="F2339">_xlfn.IFS(OR($D2339="Fan 50 Hz",$D2339="Fan 440V 60 Hz",$D2339="Fan 460V 50 Hz"),$D2339)</f>
        <v>#N/A</v>
      </c>
      <c r="G2339" t="e" cm="1">
        <f t="array" ref="G2339">_xlfn.IFS(OR($D2339="Hopper 304",$D2339="Hopper 316"),$D2339)</f>
        <v>#N/A</v>
      </c>
      <c r="H2339" t="e" cm="1">
        <f t="array" ref="H2339">_xlfn.IFS(OR($D2339="Vibrating grid",$D2339="Vibrating grid for enlarged design"),$D2339)</f>
        <v>#N/A</v>
      </c>
      <c r="I2339" t="e" cm="1">
        <f t="array" ref="I2339">_xlfn.IFS(OR($D2339="Simple magnetic grid  - 304",$D2339="Simple magnetic grid  - 316",$D2339="Simple and enlarged magnetic grid "),$D2339)</f>
        <v>#N/A</v>
      </c>
      <c r="J2339" t="e" cm="1">
        <f t="array" ref="J2339">_xlfn.IFS(OR($D2339="SMC",$D2339="Simple magnetic grid  - 316.",$D2339="FESTO"),$D2339)</f>
        <v>#N/A</v>
      </c>
    </row>
    <row r="2340" spans="1:10" x14ac:dyDescent="0.2">
      <c r="A2340" t="s">
        <v>33</v>
      </c>
      <c r="B2340" t="s">
        <v>347</v>
      </c>
      <c r="C2340" s="2" t="str">
        <f>_xlfn.XLOOKUP(B2340,Sheet1!$E$2:$E$171,Sheet1!$A$2:$A$171," ",0)</f>
        <v xml:space="preserve"> </v>
      </c>
      <c r="D2340" s="2" t="str">
        <f>_xlfn.XLOOKUP(B2340,Sheet1!$E$2:$E$171,Sheet1!$B$2:$B$171," ",0)</f>
        <v xml:space="preserve"> </v>
      </c>
      <c r="E2340" t="e" cm="1">
        <f t="array" ref="E2340">_xlfn.IFS(OR(D2340="Spl Mounting flange - 304",D2340="Spl Enlarged Mounting flange - 304",D2340="Spl Monoblock - 304",D2340="Dbl Mounting flange - 304",D2340="Dbl Monoblock - 304",D2340="Spl Mounting flange - 316",D2340="Dbl Mounting flange - 316",D2340="Spl Monoblock - 316",D2340="Dbl Mounting flange - 316"),D2340)</f>
        <v>#N/A</v>
      </c>
      <c r="F2340" t="e" cm="1">
        <f t="array" ref="F2340">_xlfn.IFS(OR($D2340="Fan 50 Hz",$D2340="Fan 440V 60 Hz",$D2340="Fan 460V 50 Hz"),$D2340)</f>
        <v>#N/A</v>
      </c>
      <c r="G2340" t="e" cm="1">
        <f t="array" ref="G2340">_xlfn.IFS(OR($D2340="Hopper 304",$D2340="Hopper 316"),$D2340)</f>
        <v>#N/A</v>
      </c>
      <c r="H2340" t="e" cm="1">
        <f t="array" ref="H2340">_xlfn.IFS(OR($D2340="Vibrating grid",$D2340="Vibrating grid for enlarged design"),$D2340)</f>
        <v>#N/A</v>
      </c>
      <c r="I2340" t="e" cm="1">
        <f t="array" ref="I2340">_xlfn.IFS(OR($D2340="Simple magnetic grid  - 304",$D2340="Simple magnetic grid  - 316",$D2340="Simple and enlarged magnetic grid "),$D2340)</f>
        <v>#N/A</v>
      </c>
      <c r="J2340" t="e" cm="1">
        <f t="array" ref="J2340">_xlfn.IFS(OR($D2340="SMC",$D2340="Simple magnetic grid  - 316.",$D2340="FESTO"),$D2340)</f>
        <v>#N/A</v>
      </c>
    </row>
    <row r="2341" spans="1:10" x14ac:dyDescent="0.2">
      <c r="A2341" t="s">
        <v>33</v>
      </c>
      <c r="B2341" t="s">
        <v>1</v>
      </c>
      <c r="C2341" s="2" t="str">
        <f>_xlfn.XLOOKUP(B2341,Sheet1!$E$2:$E$171,Sheet1!$A$2:$A$171," ",0)</f>
        <v xml:space="preserve"> </v>
      </c>
      <c r="D2341" s="2" t="str">
        <f>_xlfn.XLOOKUP(B2341,Sheet1!$E$2:$E$171,Sheet1!$B$2:$B$171," ",0)</f>
        <v xml:space="preserve"> </v>
      </c>
      <c r="E2341" t="e" cm="1">
        <f t="array" ref="E2341">_xlfn.IFS(OR(D2341="Spl Mounting flange - 304",D2341="Spl Enlarged Mounting flange - 304",D2341="Spl Monoblock - 304",D2341="Dbl Mounting flange - 304",D2341="Dbl Monoblock - 304",D2341="Spl Mounting flange - 316",D2341="Dbl Mounting flange - 316",D2341="Spl Monoblock - 316",D2341="Dbl Mounting flange - 316"),D2341)</f>
        <v>#N/A</v>
      </c>
      <c r="F2341" t="e" cm="1">
        <f t="array" ref="F2341">_xlfn.IFS(OR($D2341="Fan 50 Hz",$D2341="Fan 440V 60 Hz",$D2341="Fan 460V 50 Hz"),$D2341)</f>
        <v>#N/A</v>
      </c>
      <c r="G2341" t="e" cm="1">
        <f t="array" ref="G2341">_xlfn.IFS(OR($D2341="Hopper 304",$D2341="Hopper 316"),$D2341)</f>
        <v>#N/A</v>
      </c>
      <c r="H2341" t="e" cm="1">
        <f t="array" ref="H2341">_xlfn.IFS(OR($D2341="Vibrating grid",$D2341="Vibrating grid for enlarged design"),$D2341)</f>
        <v>#N/A</v>
      </c>
      <c r="I2341" t="e" cm="1">
        <f t="array" ref="I2341">_xlfn.IFS(OR($D2341="Simple magnetic grid  - 304",$D2341="Simple magnetic grid  - 316",$D2341="Simple and enlarged magnetic grid "),$D2341)</f>
        <v>#N/A</v>
      </c>
      <c r="J2341" t="e" cm="1">
        <f t="array" ref="J2341">_xlfn.IFS(OR($D2341="SMC",$D2341="Simple magnetic grid  - 316.",$D2341="FESTO"),$D2341)</f>
        <v>#N/A</v>
      </c>
    </row>
    <row r="2342" spans="1:10" x14ac:dyDescent="0.2">
      <c r="A2342" t="s">
        <v>33</v>
      </c>
      <c r="B2342" t="s">
        <v>135</v>
      </c>
      <c r="C2342" s="2" t="str">
        <f>_xlfn.XLOOKUP(B2342,Sheet1!$E$2:$E$171,Sheet1!$A$2:$A$171," ",0)</f>
        <v xml:space="preserve"> </v>
      </c>
      <c r="D2342" s="2" t="str">
        <f>_xlfn.XLOOKUP(B2342,Sheet1!$E$2:$E$171,Sheet1!$B$2:$B$171," ",0)</f>
        <v xml:space="preserve"> </v>
      </c>
      <c r="E2342" t="e" cm="1">
        <f t="array" ref="E2342">_xlfn.IFS(OR(D2342="Spl Mounting flange - 304",D2342="Spl Enlarged Mounting flange - 304",D2342="Spl Monoblock - 304",D2342="Dbl Mounting flange - 304",D2342="Dbl Monoblock - 304",D2342="Spl Mounting flange - 316",D2342="Dbl Mounting flange - 316",D2342="Spl Monoblock - 316",D2342="Dbl Mounting flange - 316"),D2342)</f>
        <v>#N/A</v>
      </c>
      <c r="F2342" t="e" cm="1">
        <f t="array" ref="F2342">_xlfn.IFS(OR($D2342="Fan 50 Hz",$D2342="Fan 440V 60 Hz",$D2342="Fan 460V 50 Hz"),$D2342)</f>
        <v>#N/A</v>
      </c>
      <c r="G2342" t="e" cm="1">
        <f t="array" ref="G2342">_xlfn.IFS(OR($D2342="Hopper 304",$D2342="Hopper 316"),$D2342)</f>
        <v>#N/A</v>
      </c>
      <c r="H2342" t="e" cm="1">
        <f t="array" ref="H2342">_xlfn.IFS(OR($D2342="Vibrating grid",$D2342="Vibrating grid for enlarged design"),$D2342)</f>
        <v>#N/A</v>
      </c>
      <c r="I2342" t="e" cm="1">
        <f t="array" ref="I2342">_xlfn.IFS(OR($D2342="Simple magnetic grid  - 304",$D2342="Simple magnetic grid  - 316",$D2342="Simple and enlarged magnetic grid "),$D2342)</f>
        <v>#N/A</v>
      </c>
      <c r="J2342" t="e" cm="1">
        <f t="array" ref="J2342">_xlfn.IFS(OR($D2342="SMC",$D2342="Simple magnetic grid  - 316.",$D2342="FESTO"),$D2342)</f>
        <v>#N/A</v>
      </c>
    </row>
    <row r="2343" spans="1:10" x14ac:dyDescent="0.2">
      <c r="A2343" t="s">
        <v>33</v>
      </c>
      <c r="B2343" t="s">
        <v>1</v>
      </c>
      <c r="C2343" s="2" t="str">
        <f>_xlfn.XLOOKUP(B2343,Sheet1!$E$2:$E$171,Sheet1!$A$2:$A$171," ",0)</f>
        <v xml:space="preserve"> </v>
      </c>
      <c r="D2343" s="2" t="str">
        <f>_xlfn.XLOOKUP(B2343,Sheet1!$E$2:$E$171,Sheet1!$B$2:$B$171," ",0)</f>
        <v xml:space="preserve"> </v>
      </c>
      <c r="E2343" t="e" cm="1">
        <f t="array" ref="E2343">_xlfn.IFS(OR(D2343="Spl Mounting flange - 304",D2343="Spl Enlarged Mounting flange - 304",D2343="Spl Monoblock - 304",D2343="Dbl Mounting flange - 304",D2343="Dbl Monoblock - 304",D2343="Spl Mounting flange - 316",D2343="Dbl Mounting flange - 316",D2343="Spl Monoblock - 316",D2343="Dbl Mounting flange - 316"),D2343)</f>
        <v>#N/A</v>
      </c>
      <c r="F2343" t="e" cm="1">
        <f t="array" ref="F2343">_xlfn.IFS(OR($D2343="Fan 50 Hz",$D2343="Fan 440V 60 Hz",$D2343="Fan 460V 50 Hz"),$D2343)</f>
        <v>#N/A</v>
      </c>
      <c r="G2343" t="e" cm="1">
        <f t="array" ref="G2343">_xlfn.IFS(OR($D2343="Hopper 304",$D2343="Hopper 316"),$D2343)</f>
        <v>#N/A</v>
      </c>
      <c r="H2343" t="e" cm="1">
        <f t="array" ref="H2343">_xlfn.IFS(OR($D2343="Vibrating grid",$D2343="Vibrating grid for enlarged design"),$D2343)</f>
        <v>#N/A</v>
      </c>
      <c r="I2343" t="e" cm="1">
        <f t="array" ref="I2343">_xlfn.IFS(OR($D2343="Simple magnetic grid  - 304",$D2343="Simple magnetic grid  - 316",$D2343="Simple and enlarged magnetic grid "),$D2343)</f>
        <v>#N/A</v>
      </c>
      <c r="J2343" t="e" cm="1">
        <f t="array" ref="J2343">_xlfn.IFS(OR($D2343="SMC",$D2343="Simple magnetic grid  - 316.",$D2343="FESTO"),$D2343)</f>
        <v>#N/A</v>
      </c>
    </row>
    <row r="2344" spans="1:10" x14ac:dyDescent="0.2">
      <c r="A2344" t="s">
        <v>33</v>
      </c>
      <c r="B2344" t="s">
        <v>134</v>
      </c>
      <c r="C2344" s="2" t="str">
        <f>_xlfn.XLOOKUP(B2344,Sheet1!$E$2:$E$171,Sheet1!$A$2:$A$171," ",0)</f>
        <v xml:space="preserve"> </v>
      </c>
      <c r="D2344" s="2" t="str">
        <f>_xlfn.XLOOKUP(B2344,Sheet1!$E$2:$E$171,Sheet1!$B$2:$B$171," ",0)</f>
        <v xml:space="preserve"> </v>
      </c>
      <c r="E2344" t="e" cm="1">
        <f t="array" ref="E2344">_xlfn.IFS(OR(D2344="Spl Mounting flange - 304",D2344="Spl Enlarged Mounting flange - 304",D2344="Spl Monoblock - 304",D2344="Dbl Mounting flange - 304",D2344="Dbl Monoblock - 304",D2344="Spl Mounting flange - 316",D2344="Dbl Mounting flange - 316",D2344="Spl Monoblock - 316",D2344="Dbl Mounting flange - 316"),D2344)</f>
        <v>#N/A</v>
      </c>
      <c r="F2344" t="e" cm="1">
        <f t="array" ref="F2344">_xlfn.IFS(OR($D2344="Fan 50 Hz",$D2344="Fan 440V 60 Hz",$D2344="Fan 460V 50 Hz"),$D2344)</f>
        <v>#N/A</v>
      </c>
      <c r="G2344" t="e" cm="1">
        <f t="array" ref="G2344">_xlfn.IFS(OR($D2344="Hopper 304",$D2344="Hopper 316"),$D2344)</f>
        <v>#N/A</v>
      </c>
      <c r="H2344" t="e" cm="1">
        <f t="array" ref="H2344">_xlfn.IFS(OR($D2344="Vibrating grid",$D2344="Vibrating grid for enlarged design"),$D2344)</f>
        <v>#N/A</v>
      </c>
      <c r="I2344" t="e" cm="1">
        <f t="array" ref="I2344">_xlfn.IFS(OR($D2344="Simple magnetic grid  - 304",$D2344="Simple magnetic grid  - 316",$D2344="Simple and enlarged magnetic grid "),$D2344)</f>
        <v>#N/A</v>
      </c>
      <c r="J2344" t="e" cm="1">
        <f t="array" ref="J2344">_xlfn.IFS(OR($D2344="SMC",$D2344="Simple magnetic grid  - 316.",$D2344="FESTO"),$D2344)</f>
        <v>#N/A</v>
      </c>
    </row>
    <row r="2345" spans="1:10" x14ac:dyDescent="0.2">
      <c r="A2345" t="s">
        <v>33</v>
      </c>
      <c r="B2345" t="s">
        <v>164</v>
      </c>
      <c r="C2345" s="2" t="str">
        <f>_xlfn.XLOOKUP(B2345,Sheet1!$E$2:$E$171,Sheet1!$A$2:$A$171," ",0)</f>
        <v xml:space="preserve"> </v>
      </c>
      <c r="D2345" s="2" t="str">
        <f>_xlfn.XLOOKUP(B2345,Sheet1!$E$2:$E$171,Sheet1!$B$2:$B$171," ",0)</f>
        <v xml:space="preserve"> </v>
      </c>
      <c r="E2345" t="e" cm="1">
        <f t="array" ref="E2345">_xlfn.IFS(OR(D2345="Spl Mounting flange - 304",D2345="Spl Enlarged Mounting flange - 304",D2345="Spl Monoblock - 304",D2345="Dbl Mounting flange - 304",D2345="Dbl Monoblock - 304",D2345="Spl Mounting flange - 316",D2345="Dbl Mounting flange - 316",D2345="Spl Monoblock - 316",D2345="Dbl Mounting flange - 316"),D2345)</f>
        <v>#N/A</v>
      </c>
      <c r="F2345" t="e" cm="1">
        <f t="array" ref="F2345">_xlfn.IFS(OR($D2345="Fan 50 Hz",$D2345="Fan 440V 60 Hz",$D2345="Fan 460V 50 Hz"),$D2345)</f>
        <v>#N/A</v>
      </c>
      <c r="G2345" t="e" cm="1">
        <f t="array" ref="G2345">_xlfn.IFS(OR($D2345="Hopper 304",$D2345="Hopper 316"),$D2345)</f>
        <v>#N/A</v>
      </c>
      <c r="H2345" t="e" cm="1">
        <f t="array" ref="H2345">_xlfn.IFS(OR($D2345="Vibrating grid",$D2345="Vibrating grid for enlarged design"),$D2345)</f>
        <v>#N/A</v>
      </c>
      <c r="I2345" t="e" cm="1">
        <f t="array" ref="I2345">_xlfn.IFS(OR($D2345="Simple magnetic grid  - 304",$D2345="Simple magnetic grid  - 316",$D2345="Simple and enlarged magnetic grid "),$D2345)</f>
        <v>#N/A</v>
      </c>
      <c r="J2345" t="e" cm="1">
        <f t="array" ref="J2345">_xlfn.IFS(OR($D2345="SMC",$D2345="Simple magnetic grid  - 316.",$D2345="FESTO"),$D2345)</f>
        <v>#N/A</v>
      </c>
    </row>
    <row r="2346" spans="1:10" x14ac:dyDescent="0.2">
      <c r="A2346" t="s">
        <v>33</v>
      </c>
      <c r="B2346" t="s">
        <v>1</v>
      </c>
      <c r="C2346" s="2" t="str">
        <f>_xlfn.XLOOKUP(B2346,Sheet1!$E$2:$E$171,Sheet1!$A$2:$A$171," ",0)</f>
        <v xml:space="preserve"> </v>
      </c>
      <c r="D2346" s="2" t="str">
        <f>_xlfn.XLOOKUP(B2346,Sheet1!$E$2:$E$171,Sheet1!$B$2:$B$171," ",0)</f>
        <v xml:space="preserve"> </v>
      </c>
      <c r="E2346" t="e" cm="1">
        <f t="array" ref="E2346">_xlfn.IFS(OR(D2346="Spl Mounting flange - 304",D2346="Spl Enlarged Mounting flange - 304",D2346="Spl Monoblock - 304",D2346="Dbl Mounting flange - 304",D2346="Dbl Monoblock - 304",D2346="Spl Mounting flange - 316",D2346="Dbl Mounting flange - 316",D2346="Spl Monoblock - 316",D2346="Dbl Mounting flange - 316"),D2346)</f>
        <v>#N/A</v>
      </c>
      <c r="F2346" t="e" cm="1">
        <f t="array" ref="F2346">_xlfn.IFS(OR($D2346="Fan 50 Hz",$D2346="Fan 440V 60 Hz",$D2346="Fan 460V 50 Hz"),$D2346)</f>
        <v>#N/A</v>
      </c>
      <c r="G2346" t="e" cm="1">
        <f t="array" ref="G2346">_xlfn.IFS(OR($D2346="Hopper 304",$D2346="Hopper 316"),$D2346)</f>
        <v>#N/A</v>
      </c>
      <c r="H2346" t="e" cm="1">
        <f t="array" ref="H2346">_xlfn.IFS(OR($D2346="Vibrating grid",$D2346="Vibrating grid for enlarged design"),$D2346)</f>
        <v>#N/A</v>
      </c>
      <c r="I2346" t="e" cm="1">
        <f t="array" ref="I2346">_xlfn.IFS(OR($D2346="Simple magnetic grid  - 304",$D2346="Simple magnetic grid  - 316",$D2346="Simple and enlarged magnetic grid "),$D2346)</f>
        <v>#N/A</v>
      </c>
      <c r="J2346" t="e" cm="1">
        <f t="array" ref="J2346">_xlfn.IFS(OR($D2346="SMC",$D2346="Simple magnetic grid  - 316.",$D2346="FESTO"),$D2346)</f>
        <v>#N/A</v>
      </c>
    </row>
    <row r="2347" spans="1:10" x14ac:dyDescent="0.2">
      <c r="A2347" t="s">
        <v>33</v>
      </c>
      <c r="B2347" t="s">
        <v>1</v>
      </c>
      <c r="C2347" s="2" t="str">
        <f>_xlfn.XLOOKUP(B2347,Sheet1!$E$2:$E$171,Sheet1!$A$2:$A$171," ",0)</f>
        <v xml:space="preserve"> </v>
      </c>
      <c r="D2347" s="2" t="str">
        <f>_xlfn.XLOOKUP(B2347,Sheet1!$E$2:$E$171,Sheet1!$B$2:$B$171," ",0)</f>
        <v xml:space="preserve"> </v>
      </c>
      <c r="E2347" t="e" cm="1">
        <f t="array" ref="E2347">_xlfn.IFS(OR(D2347="Spl Mounting flange - 304",D2347="Spl Enlarged Mounting flange - 304",D2347="Spl Monoblock - 304",D2347="Dbl Mounting flange - 304",D2347="Dbl Monoblock - 304",D2347="Spl Mounting flange - 316",D2347="Dbl Mounting flange - 316",D2347="Spl Monoblock - 316",D2347="Dbl Mounting flange - 316"),D2347)</f>
        <v>#N/A</v>
      </c>
      <c r="F2347" t="e" cm="1">
        <f t="array" ref="F2347">_xlfn.IFS(OR($D2347="Fan 50 Hz",$D2347="Fan 440V 60 Hz",$D2347="Fan 460V 50 Hz"),$D2347)</f>
        <v>#N/A</v>
      </c>
      <c r="G2347" t="e" cm="1">
        <f t="array" ref="G2347">_xlfn.IFS(OR($D2347="Hopper 304",$D2347="Hopper 316"),$D2347)</f>
        <v>#N/A</v>
      </c>
      <c r="H2347" t="e" cm="1">
        <f t="array" ref="H2347">_xlfn.IFS(OR($D2347="Vibrating grid",$D2347="Vibrating grid for enlarged design"),$D2347)</f>
        <v>#N/A</v>
      </c>
      <c r="I2347" t="e" cm="1">
        <f t="array" ref="I2347">_xlfn.IFS(OR($D2347="Simple magnetic grid  - 304",$D2347="Simple magnetic grid  - 316",$D2347="Simple and enlarged magnetic grid "),$D2347)</f>
        <v>#N/A</v>
      </c>
      <c r="J2347" t="e" cm="1">
        <f t="array" ref="J2347">_xlfn.IFS(OR($D2347="SMC",$D2347="Simple magnetic grid  - 316.",$D2347="FESTO"),$D2347)</f>
        <v>#N/A</v>
      </c>
    </row>
    <row r="2348" spans="1:10" x14ac:dyDescent="0.2">
      <c r="A2348" t="s">
        <v>33</v>
      </c>
      <c r="B2348" t="s">
        <v>34</v>
      </c>
      <c r="C2348" s="2">
        <f>_xlfn.XLOOKUP(B2348,Sheet1!$E$2:$E$171,Sheet1!$A$2:$A$171," ",0)</f>
        <v>1</v>
      </c>
      <c r="D2348" s="2" t="str">
        <f>_xlfn.XLOOKUP(B2348,Sheet1!$E$2:$E$171,Sheet1!$B$2:$B$171," ",0)</f>
        <v>Spl Monoblock - 304</v>
      </c>
      <c r="E2348" t="str" cm="1">
        <f t="array" ref="E2348">_xlfn.IFS(OR(D2348="Spl Mounting flange - 304",D2348="Spl Enlarged Mounting flange - 304",D2348="Spl Monoblock - 304",D2348="Dbl Mounting flange - 304",D2348="Dbl Monoblock - 304",D2348="Spl Mounting flange - 316",D2348="Dbl Mounting flange - 316",D2348="Spl Monoblock - 316",D2348="Dbl Mounting flange - 316"),D2348)</f>
        <v>Spl Monoblock - 304</v>
      </c>
      <c r="F2348" t="e" cm="1">
        <f t="array" ref="F2348">_xlfn.IFS(OR($D2348="Fan 50 Hz",$D2348="Fan 440V 60 Hz",$D2348="Fan 460V 50 Hz"),$D2348)</f>
        <v>#N/A</v>
      </c>
      <c r="G2348" t="e" cm="1">
        <f t="array" ref="G2348">_xlfn.IFS(OR($D2348="Hopper 304",$D2348="Hopper 316"),$D2348)</f>
        <v>#N/A</v>
      </c>
      <c r="H2348" t="e" cm="1">
        <f t="array" ref="H2348">_xlfn.IFS(OR($D2348="Vibrating grid",$D2348="Vibrating grid for enlarged design"),$D2348)</f>
        <v>#N/A</v>
      </c>
      <c r="I2348" t="e" cm="1">
        <f t="array" ref="I2348">_xlfn.IFS(OR($D2348="Simple magnetic grid  - 304",$D2348="Simple magnetic grid  - 316",$D2348="Simple and enlarged magnetic grid "),$D2348)</f>
        <v>#N/A</v>
      </c>
      <c r="J2348" t="e" cm="1">
        <f t="array" ref="J2348">_xlfn.IFS(OR($D2348="SMC",$D2348="Simple magnetic grid  - 316.",$D2348="FESTO"),$D2348)</f>
        <v>#N/A</v>
      </c>
    </row>
    <row r="2349" spans="1:10" x14ac:dyDescent="0.2">
      <c r="A2349" t="s">
        <v>33</v>
      </c>
      <c r="B2349" t="s">
        <v>1</v>
      </c>
      <c r="C2349" s="2" t="str">
        <f>_xlfn.XLOOKUP(B2349,Sheet1!$E$2:$E$171,Sheet1!$A$2:$A$171," ",0)</f>
        <v xml:space="preserve"> </v>
      </c>
      <c r="D2349" s="2" t="str">
        <f>_xlfn.XLOOKUP(B2349,Sheet1!$E$2:$E$171,Sheet1!$B$2:$B$171," ",0)</f>
        <v xml:space="preserve"> </v>
      </c>
      <c r="E2349" t="e" cm="1">
        <f t="array" ref="E2349">_xlfn.IFS(OR(D2349="Spl Mounting flange - 304",D2349="Spl Enlarged Mounting flange - 304",D2349="Spl Monoblock - 304",D2349="Dbl Mounting flange - 304",D2349="Dbl Monoblock - 304",D2349="Spl Mounting flange - 316",D2349="Dbl Mounting flange - 316",D2349="Spl Monoblock - 316",D2349="Dbl Mounting flange - 316"),D2349)</f>
        <v>#N/A</v>
      </c>
      <c r="F2349" t="e" cm="1">
        <f t="array" ref="F2349">_xlfn.IFS(OR($D2349="Fan 50 Hz",$D2349="Fan 440V 60 Hz",$D2349="Fan 460V 50 Hz"),$D2349)</f>
        <v>#N/A</v>
      </c>
      <c r="G2349" t="e" cm="1">
        <f t="array" ref="G2349">_xlfn.IFS(OR($D2349="Hopper 304",$D2349="Hopper 316"),$D2349)</f>
        <v>#N/A</v>
      </c>
      <c r="H2349" t="e" cm="1">
        <f t="array" ref="H2349">_xlfn.IFS(OR($D2349="Vibrating grid",$D2349="Vibrating grid for enlarged design"),$D2349)</f>
        <v>#N/A</v>
      </c>
      <c r="I2349" t="e" cm="1">
        <f t="array" ref="I2349">_xlfn.IFS(OR($D2349="Simple magnetic grid  - 304",$D2349="Simple magnetic grid  - 316",$D2349="Simple and enlarged magnetic grid "),$D2349)</f>
        <v>#N/A</v>
      </c>
      <c r="J2349" t="e" cm="1">
        <f t="array" ref="J2349">_xlfn.IFS(OR($D2349="SMC",$D2349="Simple magnetic grid  - 316.",$D2349="FESTO"),$D2349)</f>
        <v>#N/A</v>
      </c>
    </row>
    <row r="2350" spans="1:10" x14ac:dyDescent="0.2">
      <c r="A2350" t="s">
        <v>33</v>
      </c>
      <c r="B2350" t="s">
        <v>1</v>
      </c>
      <c r="C2350" s="2" t="str">
        <f>_xlfn.XLOOKUP(B2350,Sheet1!$E$2:$E$171,Sheet1!$A$2:$A$171," ",0)</f>
        <v xml:space="preserve"> </v>
      </c>
      <c r="D2350" s="2" t="str">
        <f>_xlfn.XLOOKUP(B2350,Sheet1!$E$2:$E$171,Sheet1!$B$2:$B$171," ",0)</f>
        <v xml:space="preserve"> </v>
      </c>
      <c r="E2350" t="e" cm="1">
        <f t="array" ref="E2350">_xlfn.IFS(OR(D2350="Spl Mounting flange - 304",D2350="Spl Enlarged Mounting flange - 304",D2350="Spl Monoblock - 304",D2350="Dbl Mounting flange - 304",D2350="Dbl Monoblock - 304",D2350="Spl Mounting flange - 316",D2350="Dbl Mounting flange - 316",D2350="Spl Monoblock - 316",D2350="Dbl Mounting flange - 316"),D2350)</f>
        <v>#N/A</v>
      </c>
      <c r="F2350" t="e" cm="1">
        <f t="array" ref="F2350">_xlfn.IFS(OR($D2350="Fan 50 Hz",$D2350="Fan 440V 60 Hz",$D2350="Fan 460V 50 Hz"),$D2350)</f>
        <v>#N/A</v>
      </c>
      <c r="G2350" t="e" cm="1">
        <f t="array" ref="G2350">_xlfn.IFS(OR($D2350="Hopper 304",$D2350="Hopper 316"),$D2350)</f>
        <v>#N/A</v>
      </c>
      <c r="H2350" t="e" cm="1">
        <f t="array" ref="H2350">_xlfn.IFS(OR($D2350="Vibrating grid",$D2350="Vibrating grid for enlarged design"),$D2350)</f>
        <v>#N/A</v>
      </c>
      <c r="I2350" t="e" cm="1">
        <f t="array" ref="I2350">_xlfn.IFS(OR($D2350="Simple magnetic grid  - 304",$D2350="Simple magnetic grid  - 316",$D2350="Simple and enlarged magnetic grid "),$D2350)</f>
        <v>#N/A</v>
      </c>
      <c r="J2350" t="e" cm="1">
        <f t="array" ref="J2350">_xlfn.IFS(OR($D2350="SMC",$D2350="Simple magnetic grid  - 316.",$D2350="FESTO"),$D2350)</f>
        <v>#N/A</v>
      </c>
    </row>
    <row r="2351" spans="1:10" x14ac:dyDescent="0.2">
      <c r="A2351" t="s">
        <v>33</v>
      </c>
      <c r="B2351" t="s">
        <v>127</v>
      </c>
      <c r="C2351" s="2">
        <f>_xlfn.XLOOKUP(B2351,Sheet1!$E$2:$E$171,Sheet1!$A$2:$A$171," ",0)</f>
        <v>1</v>
      </c>
      <c r="D2351" s="2" t="str">
        <f>_xlfn.XLOOKUP(B2351,Sheet1!$E$2:$E$171,Sheet1!$B$2:$B$171," ",0)</f>
        <v>Fan 50 Hz</v>
      </c>
      <c r="E2351" t="e" cm="1">
        <f t="array" ref="E2351">_xlfn.IFS(OR(D2351="Spl Mounting flange - 304",D2351="Spl Enlarged Mounting flange - 304",D2351="Spl Monoblock - 304",D2351="Dbl Mounting flange - 304",D2351="Dbl Monoblock - 304",D2351="Spl Mounting flange - 316",D2351="Dbl Mounting flange - 316",D2351="Spl Monoblock - 316",D2351="Dbl Mounting flange - 316"),D2351)</f>
        <v>#N/A</v>
      </c>
      <c r="F2351" t="str" cm="1">
        <f t="array" ref="F2351">_xlfn.IFS(OR($D2351="Fan 50 Hz",$D2351="Fan 440V 60 Hz",$D2351="Fan 460V 50 Hz"),$D2351)</f>
        <v>Fan 50 Hz</v>
      </c>
      <c r="G2351" t="e" cm="1">
        <f t="array" ref="G2351">_xlfn.IFS(OR($D2351="Hopper 304",$D2351="Hopper 316"),$D2351)</f>
        <v>#N/A</v>
      </c>
      <c r="H2351" t="e" cm="1">
        <f t="array" ref="H2351">_xlfn.IFS(OR($D2351="Vibrating grid",$D2351="Vibrating grid for enlarged design"),$D2351)</f>
        <v>#N/A</v>
      </c>
      <c r="I2351" t="e" cm="1">
        <f t="array" ref="I2351">_xlfn.IFS(OR($D2351="Simple magnetic grid  - 304",$D2351="Simple magnetic grid  - 316",$D2351="Simple and enlarged magnetic grid "),$D2351)</f>
        <v>#N/A</v>
      </c>
      <c r="J2351" t="e" cm="1">
        <f t="array" ref="J2351">_xlfn.IFS(OR($D2351="SMC",$D2351="Simple magnetic grid  - 316.",$D2351="FESTO"),$D2351)</f>
        <v>#N/A</v>
      </c>
    </row>
    <row r="2352" spans="1:10" x14ac:dyDescent="0.2">
      <c r="A2352" t="s">
        <v>33</v>
      </c>
      <c r="B2352" t="s">
        <v>1</v>
      </c>
      <c r="C2352" s="2" t="str">
        <f>_xlfn.XLOOKUP(B2352,Sheet1!$E$2:$E$171,Sheet1!$A$2:$A$171," ",0)</f>
        <v xml:space="preserve"> </v>
      </c>
      <c r="D2352" s="2" t="str">
        <f>_xlfn.XLOOKUP(B2352,Sheet1!$E$2:$E$171,Sheet1!$B$2:$B$171," ",0)</f>
        <v xml:space="preserve"> </v>
      </c>
      <c r="E2352" t="e" cm="1">
        <f t="array" ref="E2352">_xlfn.IFS(OR(D2352="Spl Mounting flange - 304",D2352="Spl Enlarged Mounting flange - 304",D2352="Spl Monoblock - 304",D2352="Dbl Mounting flange - 304",D2352="Dbl Monoblock - 304",D2352="Spl Mounting flange - 316",D2352="Dbl Mounting flange - 316",D2352="Spl Monoblock - 316",D2352="Dbl Mounting flange - 316"),D2352)</f>
        <v>#N/A</v>
      </c>
      <c r="F2352" t="e" cm="1">
        <f t="array" ref="F2352">_xlfn.IFS(OR($D2352="Fan 50 Hz",$D2352="Fan 440V 60 Hz",$D2352="Fan 460V 50 Hz"),$D2352)</f>
        <v>#N/A</v>
      </c>
      <c r="G2352" t="e" cm="1">
        <f t="array" ref="G2352">_xlfn.IFS(OR($D2352="Hopper 304",$D2352="Hopper 316"),$D2352)</f>
        <v>#N/A</v>
      </c>
      <c r="H2352" t="e" cm="1">
        <f t="array" ref="H2352">_xlfn.IFS(OR($D2352="Vibrating grid",$D2352="Vibrating grid for enlarged design"),$D2352)</f>
        <v>#N/A</v>
      </c>
      <c r="I2352" t="e" cm="1">
        <f t="array" ref="I2352">_xlfn.IFS(OR($D2352="Simple magnetic grid  - 304",$D2352="Simple magnetic grid  - 316",$D2352="Simple and enlarged magnetic grid "),$D2352)</f>
        <v>#N/A</v>
      </c>
      <c r="J2352" t="e" cm="1">
        <f t="array" ref="J2352">_xlfn.IFS(OR($D2352="SMC",$D2352="Simple magnetic grid  - 316.",$D2352="FESTO"),$D2352)</f>
        <v>#N/A</v>
      </c>
    </row>
    <row r="2353" spans="1:10" x14ac:dyDescent="0.2">
      <c r="A2353" t="s">
        <v>33</v>
      </c>
      <c r="B2353" t="s">
        <v>280</v>
      </c>
      <c r="C2353" s="2" t="str">
        <f>_xlfn.XLOOKUP(B2353,Sheet1!$E$2:$E$171,Sheet1!$A$2:$A$171," ",0)</f>
        <v xml:space="preserve"> </v>
      </c>
      <c r="D2353" s="2" t="str">
        <f>_xlfn.XLOOKUP(B2353,Sheet1!$E$2:$E$171,Sheet1!$B$2:$B$171," ",0)</f>
        <v xml:space="preserve"> </v>
      </c>
      <c r="E2353" t="e" cm="1">
        <f t="array" ref="E2353">_xlfn.IFS(OR(D2353="Spl Mounting flange - 304",D2353="Spl Enlarged Mounting flange - 304",D2353="Spl Monoblock - 304",D2353="Dbl Mounting flange - 304",D2353="Dbl Monoblock - 304",D2353="Spl Mounting flange - 316",D2353="Dbl Mounting flange - 316",D2353="Spl Monoblock - 316",D2353="Dbl Mounting flange - 316"),D2353)</f>
        <v>#N/A</v>
      </c>
      <c r="F2353" t="e" cm="1">
        <f t="array" ref="F2353">_xlfn.IFS(OR($D2353="Fan 50 Hz",$D2353="Fan 440V 60 Hz",$D2353="Fan 460V 50 Hz"),$D2353)</f>
        <v>#N/A</v>
      </c>
      <c r="G2353" t="e" cm="1">
        <f t="array" ref="G2353">_xlfn.IFS(OR($D2353="Hopper 304",$D2353="Hopper 316"),$D2353)</f>
        <v>#N/A</v>
      </c>
      <c r="H2353" t="e" cm="1">
        <f t="array" ref="H2353">_xlfn.IFS(OR($D2353="Vibrating grid",$D2353="Vibrating grid for enlarged design"),$D2353)</f>
        <v>#N/A</v>
      </c>
      <c r="I2353" t="e" cm="1">
        <f t="array" ref="I2353">_xlfn.IFS(OR($D2353="Simple magnetic grid  - 304",$D2353="Simple magnetic grid  - 316",$D2353="Simple and enlarged magnetic grid "),$D2353)</f>
        <v>#N/A</v>
      </c>
      <c r="J2353" t="e" cm="1">
        <f t="array" ref="J2353">_xlfn.IFS(OR($D2353="SMC",$D2353="Simple magnetic grid  - 316.",$D2353="FESTO"),$D2353)</f>
        <v>#N/A</v>
      </c>
    </row>
    <row r="2354" spans="1:10" x14ac:dyDescent="0.2">
      <c r="A2354" t="s">
        <v>33</v>
      </c>
      <c r="B2354" t="s">
        <v>106</v>
      </c>
      <c r="C2354" s="2" t="str">
        <f>_xlfn.XLOOKUP(B2354,Sheet1!$E$2:$E$171,Sheet1!$A$2:$A$171," ",0)</f>
        <v xml:space="preserve"> </v>
      </c>
      <c r="D2354" s="2" t="str">
        <f>_xlfn.XLOOKUP(B2354,Sheet1!$E$2:$E$171,Sheet1!$B$2:$B$171," ",0)</f>
        <v xml:space="preserve"> </v>
      </c>
      <c r="E2354" t="e" cm="1">
        <f t="array" ref="E2354">_xlfn.IFS(OR(D2354="Spl Mounting flange - 304",D2354="Spl Enlarged Mounting flange - 304",D2354="Spl Monoblock - 304",D2354="Dbl Mounting flange - 304",D2354="Dbl Monoblock - 304",D2354="Spl Mounting flange - 316",D2354="Dbl Mounting flange - 316",D2354="Spl Monoblock - 316",D2354="Dbl Mounting flange - 316"),D2354)</f>
        <v>#N/A</v>
      </c>
      <c r="F2354" t="e" cm="1">
        <f t="array" ref="F2354">_xlfn.IFS(OR($D2354="Fan 50 Hz",$D2354="Fan 440V 60 Hz",$D2354="Fan 460V 50 Hz"),$D2354)</f>
        <v>#N/A</v>
      </c>
      <c r="G2354" t="e" cm="1">
        <f t="array" ref="G2354">_xlfn.IFS(OR($D2354="Hopper 304",$D2354="Hopper 316"),$D2354)</f>
        <v>#N/A</v>
      </c>
      <c r="H2354" t="e" cm="1">
        <f t="array" ref="H2354">_xlfn.IFS(OR($D2354="Vibrating grid",$D2354="Vibrating grid for enlarged design"),$D2354)</f>
        <v>#N/A</v>
      </c>
      <c r="I2354" t="e" cm="1">
        <f t="array" ref="I2354">_xlfn.IFS(OR($D2354="Simple magnetic grid  - 304",$D2354="Simple magnetic grid  - 316",$D2354="Simple and enlarged magnetic grid "),$D2354)</f>
        <v>#N/A</v>
      </c>
      <c r="J2354" t="e" cm="1">
        <f t="array" ref="J2354">_xlfn.IFS(OR($D2354="SMC",$D2354="Simple magnetic grid  - 316.",$D2354="FESTO"),$D2354)</f>
        <v>#N/A</v>
      </c>
    </row>
    <row r="2355" spans="1:10" x14ac:dyDescent="0.2">
      <c r="A2355" t="s">
        <v>33</v>
      </c>
      <c r="B2355" t="s">
        <v>214</v>
      </c>
      <c r="C2355" s="2" t="str">
        <f>_xlfn.XLOOKUP(B2355,Sheet1!$E$2:$E$171,Sheet1!$A$2:$A$171," ",0)</f>
        <v xml:space="preserve"> </v>
      </c>
      <c r="D2355" s="2" t="str">
        <f>_xlfn.XLOOKUP(B2355,Sheet1!$E$2:$E$171,Sheet1!$B$2:$B$171," ",0)</f>
        <v xml:space="preserve"> </v>
      </c>
      <c r="E2355" t="e" cm="1">
        <f t="array" ref="E2355">_xlfn.IFS(OR(D2355="Spl Mounting flange - 304",D2355="Spl Enlarged Mounting flange - 304",D2355="Spl Monoblock - 304",D2355="Dbl Mounting flange - 304",D2355="Dbl Monoblock - 304",D2355="Spl Mounting flange - 316",D2355="Dbl Mounting flange - 316",D2355="Spl Monoblock - 316",D2355="Dbl Mounting flange - 316"),D2355)</f>
        <v>#N/A</v>
      </c>
      <c r="F2355" t="e" cm="1">
        <f t="array" ref="F2355">_xlfn.IFS(OR($D2355="Fan 50 Hz",$D2355="Fan 440V 60 Hz",$D2355="Fan 460V 50 Hz"),$D2355)</f>
        <v>#N/A</v>
      </c>
      <c r="G2355" t="e" cm="1">
        <f t="array" ref="G2355">_xlfn.IFS(OR($D2355="Hopper 304",$D2355="Hopper 316"),$D2355)</f>
        <v>#N/A</v>
      </c>
      <c r="H2355" t="e" cm="1">
        <f t="array" ref="H2355">_xlfn.IFS(OR($D2355="Vibrating grid",$D2355="Vibrating grid for enlarged design"),$D2355)</f>
        <v>#N/A</v>
      </c>
      <c r="I2355" t="e" cm="1">
        <f t="array" ref="I2355">_xlfn.IFS(OR($D2355="Simple magnetic grid  - 304",$D2355="Simple magnetic grid  - 316",$D2355="Simple and enlarged magnetic grid "),$D2355)</f>
        <v>#N/A</v>
      </c>
      <c r="J2355" t="e" cm="1">
        <f t="array" ref="J2355">_xlfn.IFS(OR($D2355="SMC",$D2355="Simple magnetic grid  - 316.",$D2355="FESTO"),$D2355)</f>
        <v>#N/A</v>
      </c>
    </row>
    <row r="2356" spans="1:10" x14ac:dyDescent="0.2">
      <c r="A2356" t="s">
        <v>33</v>
      </c>
      <c r="B2356" t="s">
        <v>95</v>
      </c>
      <c r="C2356" s="2" t="str">
        <f>_xlfn.XLOOKUP(B2356,Sheet1!$E$2:$E$171,Sheet1!$A$2:$A$171," ",0)</f>
        <v xml:space="preserve"> </v>
      </c>
      <c r="D2356" s="2" t="str">
        <f>_xlfn.XLOOKUP(B2356,Sheet1!$E$2:$E$171,Sheet1!$B$2:$B$171," ",0)</f>
        <v xml:space="preserve"> </v>
      </c>
      <c r="E2356" t="e" cm="1">
        <f t="array" ref="E2356">_xlfn.IFS(OR(D2356="Spl Mounting flange - 304",D2356="Spl Enlarged Mounting flange - 304",D2356="Spl Monoblock - 304",D2356="Dbl Mounting flange - 304",D2356="Dbl Monoblock - 304",D2356="Spl Mounting flange - 316",D2356="Dbl Mounting flange - 316",D2356="Spl Monoblock - 316",D2356="Dbl Mounting flange - 316"),D2356)</f>
        <v>#N/A</v>
      </c>
      <c r="F2356" t="e" cm="1">
        <f t="array" ref="F2356">_xlfn.IFS(OR($D2356="Fan 50 Hz",$D2356="Fan 440V 60 Hz",$D2356="Fan 460V 50 Hz"),$D2356)</f>
        <v>#N/A</v>
      </c>
      <c r="G2356" t="e" cm="1">
        <f t="array" ref="G2356">_xlfn.IFS(OR($D2356="Hopper 304",$D2356="Hopper 316"),$D2356)</f>
        <v>#N/A</v>
      </c>
      <c r="H2356" t="e" cm="1">
        <f t="array" ref="H2356">_xlfn.IFS(OR($D2356="Vibrating grid",$D2356="Vibrating grid for enlarged design"),$D2356)</f>
        <v>#N/A</v>
      </c>
      <c r="I2356" t="e" cm="1">
        <f t="array" ref="I2356">_xlfn.IFS(OR($D2356="Simple magnetic grid  - 304",$D2356="Simple magnetic grid  - 316",$D2356="Simple and enlarged magnetic grid "),$D2356)</f>
        <v>#N/A</v>
      </c>
      <c r="J2356" t="e" cm="1">
        <f t="array" ref="J2356">_xlfn.IFS(OR($D2356="SMC",$D2356="Simple magnetic grid  - 316.",$D2356="FESTO"),$D2356)</f>
        <v>#N/A</v>
      </c>
    </row>
    <row r="2357" spans="1:10" x14ac:dyDescent="0.2">
      <c r="A2357" t="s">
        <v>33</v>
      </c>
      <c r="B2357" t="s">
        <v>281</v>
      </c>
      <c r="C2357" s="2" t="str">
        <f>_xlfn.XLOOKUP(B2357,Sheet1!$E$2:$E$171,Sheet1!$A$2:$A$171," ",0)</f>
        <v xml:space="preserve"> </v>
      </c>
      <c r="D2357" s="2" t="str">
        <f>_xlfn.XLOOKUP(B2357,Sheet1!$E$2:$E$171,Sheet1!$B$2:$B$171," ",0)</f>
        <v xml:space="preserve"> </v>
      </c>
      <c r="E2357" t="e" cm="1">
        <f t="array" ref="E2357">_xlfn.IFS(OR(D2357="Spl Mounting flange - 304",D2357="Spl Enlarged Mounting flange - 304",D2357="Spl Monoblock - 304",D2357="Dbl Mounting flange - 304",D2357="Dbl Monoblock - 304",D2357="Spl Mounting flange - 316",D2357="Dbl Mounting flange - 316",D2357="Spl Monoblock - 316",D2357="Dbl Mounting flange - 316"),D2357)</f>
        <v>#N/A</v>
      </c>
      <c r="F2357" t="e" cm="1">
        <f t="array" ref="F2357">_xlfn.IFS(OR($D2357="Fan 50 Hz",$D2357="Fan 440V 60 Hz",$D2357="Fan 460V 50 Hz"),$D2357)</f>
        <v>#N/A</v>
      </c>
      <c r="G2357" t="e" cm="1">
        <f t="array" ref="G2357">_xlfn.IFS(OR($D2357="Hopper 304",$D2357="Hopper 316"),$D2357)</f>
        <v>#N/A</v>
      </c>
      <c r="H2357" t="e" cm="1">
        <f t="array" ref="H2357">_xlfn.IFS(OR($D2357="Vibrating grid",$D2357="Vibrating grid for enlarged design"),$D2357)</f>
        <v>#N/A</v>
      </c>
      <c r="I2357" t="e" cm="1">
        <f t="array" ref="I2357">_xlfn.IFS(OR($D2357="Simple magnetic grid  - 304",$D2357="Simple magnetic grid  - 316",$D2357="Simple and enlarged magnetic grid "),$D2357)</f>
        <v>#N/A</v>
      </c>
      <c r="J2357" t="e" cm="1">
        <f t="array" ref="J2357">_xlfn.IFS(OR($D2357="SMC",$D2357="Simple magnetic grid  - 316.",$D2357="FESTO"),$D2357)</f>
        <v>#N/A</v>
      </c>
    </row>
    <row r="2358" spans="1:10" x14ac:dyDescent="0.2">
      <c r="A2358" t="s">
        <v>33</v>
      </c>
      <c r="B2358" t="s">
        <v>1</v>
      </c>
      <c r="C2358" s="2" t="str">
        <f>_xlfn.XLOOKUP(B2358,Sheet1!$E$2:$E$171,Sheet1!$A$2:$A$171," ",0)</f>
        <v xml:space="preserve"> </v>
      </c>
      <c r="D2358" s="2" t="str">
        <f>_xlfn.XLOOKUP(B2358,Sheet1!$E$2:$E$171,Sheet1!$B$2:$B$171," ",0)</f>
        <v xml:space="preserve"> </v>
      </c>
      <c r="E2358" t="e" cm="1">
        <f t="array" ref="E2358">_xlfn.IFS(OR(D2358="Spl Mounting flange - 304",D2358="Spl Enlarged Mounting flange - 304",D2358="Spl Monoblock - 304",D2358="Dbl Mounting flange - 304",D2358="Dbl Monoblock - 304",D2358="Spl Mounting flange - 316",D2358="Dbl Mounting flange - 316",D2358="Spl Monoblock - 316",D2358="Dbl Mounting flange - 316"),D2358)</f>
        <v>#N/A</v>
      </c>
      <c r="F2358" t="e" cm="1">
        <f t="array" ref="F2358">_xlfn.IFS(OR($D2358="Fan 50 Hz",$D2358="Fan 440V 60 Hz",$D2358="Fan 460V 50 Hz"),$D2358)</f>
        <v>#N/A</v>
      </c>
      <c r="G2358" t="e" cm="1">
        <f t="array" ref="G2358">_xlfn.IFS(OR($D2358="Hopper 304",$D2358="Hopper 316"),$D2358)</f>
        <v>#N/A</v>
      </c>
      <c r="H2358" t="e" cm="1">
        <f t="array" ref="H2358">_xlfn.IFS(OR($D2358="Vibrating grid",$D2358="Vibrating grid for enlarged design"),$D2358)</f>
        <v>#N/A</v>
      </c>
      <c r="I2358" t="e" cm="1">
        <f t="array" ref="I2358">_xlfn.IFS(OR($D2358="Simple magnetic grid  - 304",$D2358="Simple magnetic grid  - 316",$D2358="Simple and enlarged magnetic grid "),$D2358)</f>
        <v>#N/A</v>
      </c>
      <c r="J2358" t="e" cm="1">
        <f t="array" ref="J2358">_xlfn.IFS(OR($D2358="SMC",$D2358="Simple magnetic grid  - 316.",$D2358="FESTO"),$D2358)</f>
        <v>#N/A</v>
      </c>
    </row>
    <row r="2359" spans="1:10" x14ac:dyDescent="0.2">
      <c r="A2359" t="s">
        <v>33</v>
      </c>
      <c r="B2359" t="s">
        <v>164</v>
      </c>
      <c r="C2359" s="2" t="str">
        <f>_xlfn.XLOOKUP(B2359,Sheet1!$E$2:$E$171,Sheet1!$A$2:$A$171," ",0)</f>
        <v xml:space="preserve"> </v>
      </c>
      <c r="D2359" s="2" t="str">
        <f>_xlfn.XLOOKUP(B2359,Sheet1!$E$2:$E$171,Sheet1!$B$2:$B$171," ",0)</f>
        <v xml:space="preserve"> </v>
      </c>
      <c r="E2359" t="e" cm="1">
        <f t="array" ref="E2359">_xlfn.IFS(OR(D2359="Spl Mounting flange - 304",D2359="Spl Enlarged Mounting flange - 304",D2359="Spl Monoblock - 304",D2359="Dbl Mounting flange - 304",D2359="Dbl Monoblock - 304",D2359="Spl Mounting flange - 316",D2359="Dbl Mounting flange - 316",D2359="Spl Monoblock - 316",D2359="Dbl Mounting flange - 316"),D2359)</f>
        <v>#N/A</v>
      </c>
      <c r="F2359" t="e" cm="1">
        <f t="array" ref="F2359">_xlfn.IFS(OR($D2359="Fan 50 Hz",$D2359="Fan 440V 60 Hz",$D2359="Fan 460V 50 Hz"),$D2359)</f>
        <v>#N/A</v>
      </c>
      <c r="G2359" t="e" cm="1">
        <f t="array" ref="G2359">_xlfn.IFS(OR($D2359="Hopper 304",$D2359="Hopper 316"),$D2359)</f>
        <v>#N/A</v>
      </c>
      <c r="H2359" t="e" cm="1">
        <f t="array" ref="H2359">_xlfn.IFS(OR($D2359="Vibrating grid",$D2359="Vibrating grid for enlarged design"),$D2359)</f>
        <v>#N/A</v>
      </c>
      <c r="I2359" t="e" cm="1">
        <f t="array" ref="I2359">_xlfn.IFS(OR($D2359="Simple magnetic grid  - 304",$D2359="Simple magnetic grid  - 316",$D2359="Simple and enlarged magnetic grid "),$D2359)</f>
        <v>#N/A</v>
      </c>
      <c r="J2359" t="e" cm="1">
        <f t="array" ref="J2359">_xlfn.IFS(OR($D2359="SMC",$D2359="Simple magnetic grid  - 316.",$D2359="FESTO"),$D2359)</f>
        <v>#N/A</v>
      </c>
    </row>
    <row r="2360" spans="1:10" x14ac:dyDescent="0.2">
      <c r="A2360" t="s">
        <v>33</v>
      </c>
      <c r="B2360" t="s">
        <v>300</v>
      </c>
      <c r="C2360" s="2" t="str">
        <f>_xlfn.XLOOKUP(B2360,Sheet1!$E$2:$E$171,Sheet1!$A$2:$A$171," ",0)</f>
        <v xml:space="preserve"> </v>
      </c>
      <c r="D2360" s="2" t="str">
        <f>_xlfn.XLOOKUP(B2360,Sheet1!$E$2:$E$171,Sheet1!$B$2:$B$171," ",0)</f>
        <v xml:space="preserve"> </v>
      </c>
      <c r="E2360" t="e" cm="1">
        <f t="array" ref="E2360">_xlfn.IFS(OR(D2360="Spl Mounting flange - 304",D2360="Spl Enlarged Mounting flange - 304",D2360="Spl Monoblock - 304",D2360="Dbl Mounting flange - 304",D2360="Dbl Monoblock - 304",D2360="Spl Mounting flange - 316",D2360="Dbl Mounting flange - 316",D2360="Spl Monoblock - 316",D2360="Dbl Mounting flange - 316"),D2360)</f>
        <v>#N/A</v>
      </c>
      <c r="F2360" t="e" cm="1">
        <f t="array" ref="F2360">_xlfn.IFS(OR($D2360="Fan 50 Hz",$D2360="Fan 440V 60 Hz",$D2360="Fan 460V 50 Hz"),$D2360)</f>
        <v>#N/A</v>
      </c>
      <c r="G2360" t="e" cm="1">
        <f t="array" ref="G2360">_xlfn.IFS(OR($D2360="Hopper 304",$D2360="Hopper 316"),$D2360)</f>
        <v>#N/A</v>
      </c>
      <c r="H2360" t="e" cm="1">
        <f t="array" ref="H2360">_xlfn.IFS(OR($D2360="Vibrating grid",$D2360="Vibrating grid for enlarged design"),$D2360)</f>
        <v>#N/A</v>
      </c>
      <c r="I2360" t="e" cm="1">
        <f t="array" ref="I2360">_xlfn.IFS(OR($D2360="Simple magnetic grid  - 304",$D2360="Simple magnetic grid  - 316",$D2360="Simple and enlarged magnetic grid "),$D2360)</f>
        <v>#N/A</v>
      </c>
      <c r="J2360" t="e" cm="1">
        <f t="array" ref="J2360">_xlfn.IFS(OR($D2360="SMC",$D2360="Simple magnetic grid  - 316.",$D2360="FESTO"),$D2360)</f>
        <v>#N/A</v>
      </c>
    </row>
    <row r="2361" spans="1:10" x14ac:dyDescent="0.2">
      <c r="A2361" t="s">
        <v>33</v>
      </c>
      <c r="B2361" t="s">
        <v>1</v>
      </c>
      <c r="C2361" s="2" t="str">
        <f>_xlfn.XLOOKUP(B2361,Sheet1!$E$2:$E$171,Sheet1!$A$2:$A$171," ",0)</f>
        <v xml:space="preserve"> </v>
      </c>
      <c r="D2361" s="2" t="str">
        <f>_xlfn.XLOOKUP(B2361,Sheet1!$E$2:$E$171,Sheet1!$B$2:$B$171," ",0)</f>
        <v xml:space="preserve"> </v>
      </c>
      <c r="E2361" t="e" cm="1">
        <f t="array" ref="E2361">_xlfn.IFS(OR(D2361="Spl Mounting flange - 304",D2361="Spl Enlarged Mounting flange - 304",D2361="Spl Monoblock - 304",D2361="Dbl Mounting flange - 304",D2361="Dbl Monoblock - 304",D2361="Spl Mounting flange - 316",D2361="Dbl Mounting flange - 316",D2361="Spl Monoblock - 316",D2361="Dbl Mounting flange - 316"),D2361)</f>
        <v>#N/A</v>
      </c>
      <c r="F2361" t="e" cm="1">
        <f t="array" ref="F2361">_xlfn.IFS(OR($D2361="Fan 50 Hz",$D2361="Fan 440V 60 Hz",$D2361="Fan 460V 50 Hz"),$D2361)</f>
        <v>#N/A</v>
      </c>
      <c r="G2361" t="e" cm="1">
        <f t="array" ref="G2361">_xlfn.IFS(OR($D2361="Hopper 304",$D2361="Hopper 316"),$D2361)</f>
        <v>#N/A</v>
      </c>
      <c r="H2361" t="e" cm="1">
        <f t="array" ref="H2361">_xlfn.IFS(OR($D2361="Vibrating grid",$D2361="Vibrating grid for enlarged design"),$D2361)</f>
        <v>#N/A</v>
      </c>
      <c r="I2361" t="e" cm="1">
        <f t="array" ref="I2361">_xlfn.IFS(OR($D2361="Simple magnetic grid  - 304",$D2361="Simple magnetic grid  - 316",$D2361="Simple and enlarged magnetic grid "),$D2361)</f>
        <v>#N/A</v>
      </c>
      <c r="J2361" t="e" cm="1">
        <f t="array" ref="J2361">_xlfn.IFS(OR($D2361="SMC",$D2361="Simple magnetic grid  - 316.",$D2361="FESTO"),$D2361)</f>
        <v>#N/A</v>
      </c>
    </row>
    <row r="2362" spans="1:10" x14ac:dyDescent="0.2">
      <c r="A2362" t="s">
        <v>33</v>
      </c>
      <c r="B2362" t="s">
        <v>208</v>
      </c>
      <c r="C2362" s="2" t="str">
        <f>_xlfn.XLOOKUP(B2362,Sheet1!$E$2:$E$171,Sheet1!$A$2:$A$171," ",0)</f>
        <v xml:space="preserve"> </v>
      </c>
      <c r="D2362" s="2" t="str">
        <f>_xlfn.XLOOKUP(B2362,Sheet1!$E$2:$E$171,Sheet1!$B$2:$B$171," ",0)</f>
        <v xml:space="preserve"> </v>
      </c>
      <c r="E2362" t="e" cm="1">
        <f t="array" ref="E2362">_xlfn.IFS(OR(D2362="Spl Mounting flange - 304",D2362="Spl Enlarged Mounting flange - 304",D2362="Spl Monoblock - 304",D2362="Dbl Mounting flange - 304",D2362="Dbl Monoblock - 304",D2362="Spl Mounting flange - 316",D2362="Dbl Mounting flange - 316",D2362="Spl Monoblock - 316",D2362="Dbl Mounting flange - 316"),D2362)</f>
        <v>#N/A</v>
      </c>
      <c r="F2362" t="e" cm="1">
        <f t="array" ref="F2362">_xlfn.IFS(OR($D2362="Fan 50 Hz",$D2362="Fan 440V 60 Hz",$D2362="Fan 460V 50 Hz"),$D2362)</f>
        <v>#N/A</v>
      </c>
      <c r="G2362" t="e" cm="1">
        <f t="array" ref="G2362">_xlfn.IFS(OR($D2362="Hopper 304",$D2362="Hopper 316"),$D2362)</f>
        <v>#N/A</v>
      </c>
      <c r="H2362" t="e" cm="1">
        <f t="array" ref="H2362">_xlfn.IFS(OR($D2362="Vibrating grid",$D2362="Vibrating grid for enlarged design"),$D2362)</f>
        <v>#N/A</v>
      </c>
      <c r="I2362" t="e" cm="1">
        <f t="array" ref="I2362">_xlfn.IFS(OR($D2362="Simple magnetic grid  - 304",$D2362="Simple magnetic grid  - 316",$D2362="Simple and enlarged magnetic grid "),$D2362)</f>
        <v>#N/A</v>
      </c>
      <c r="J2362" t="e" cm="1">
        <f t="array" ref="J2362">_xlfn.IFS(OR($D2362="SMC",$D2362="Simple magnetic grid  - 316.",$D2362="FESTO"),$D2362)</f>
        <v>#N/A</v>
      </c>
    </row>
    <row r="2363" spans="1:10" x14ac:dyDescent="0.2">
      <c r="A2363" t="s">
        <v>33</v>
      </c>
      <c r="B2363" t="s">
        <v>209</v>
      </c>
      <c r="C2363" s="2" t="str">
        <f>_xlfn.XLOOKUP(B2363,Sheet1!$E$2:$E$171,Sheet1!$A$2:$A$171," ",0)</f>
        <v xml:space="preserve"> </v>
      </c>
      <c r="D2363" s="2" t="str">
        <f>_xlfn.XLOOKUP(B2363,Sheet1!$E$2:$E$171,Sheet1!$B$2:$B$171," ",0)</f>
        <v xml:space="preserve"> </v>
      </c>
      <c r="E2363" t="e" cm="1">
        <f t="array" ref="E2363">_xlfn.IFS(OR(D2363="Spl Mounting flange - 304",D2363="Spl Enlarged Mounting flange - 304",D2363="Spl Monoblock - 304",D2363="Dbl Mounting flange - 304",D2363="Dbl Monoblock - 304",D2363="Spl Mounting flange - 316",D2363="Dbl Mounting flange - 316",D2363="Spl Monoblock - 316",D2363="Dbl Mounting flange - 316"),D2363)</f>
        <v>#N/A</v>
      </c>
      <c r="F2363" t="e" cm="1">
        <f t="array" ref="F2363">_xlfn.IFS(OR($D2363="Fan 50 Hz",$D2363="Fan 440V 60 Hz",$D2363="Fan 460V 50 Hz"),$D2363)</f>
        <v>#N/A</v>
      </c>
      <c r="G2363" t="e" cm="1">
        <f t="array" ref="G2363">_xlfn.IFS(OR($D2363="Hopper 304",$D2363="Hopper 316"),$D2363)</f>
        <v>#N/A</v>
      </c>
      <c r="H2363" t="e" cm="1">
        <f t="array" ref="H2363">_xlfn.IFS(OR($D2363="Vibrating grid",$D2363="Vibrating grid for enlarged design"),$D2363)</f>
        <v>#N/A</v>
      </c>
      <c r="I2363" t="e" cm="1">
        <f t="array" ref="I2363">_xlfn.IFS(OR($D2363="Simple magnetic grid  - 304",$D2363="Simple magnetic grid  - 316",$D2363="Simple and enlarged magnetic grid "),$D2363)</f>
        <v>#N/A</v>
      </c>
      <c r="J2363" t="e" cm="1">
        <f t="array" ref="J2363">_xlfn.IFS(OR($D2363="SMC",$D2363="Simple magnetic grid  - 316.",$D2363="FESTO"),$D2363)</f>
        <v>#N/A</v>
      </c>
    </row>
    <row r="2364" spans="1:10" x14ac:dyDescent="0.2">
      <c r="A2364" t="s">
        <v>33</v>
      </c>
      <c r="B2364" t="s">
        <v>1</v>
      </c>
      <c r="C2364" s="2" t="str">
        <f>_xlfn.XLOOKUP(B2364,Sheet1!$E$2:$E$171,Sheet1!$A$2:$A$171," ",0)</f>
        <v xml:space="preserve"> </v>
      </c>
      <c r="D2364" s="2" t="str">
        <f>_xlfn.XLOOKUP(B2364,Sheet1!$E$2:$E$171,Sheet1!$B$2:$B$171," ",0)</f>
        <v xml:space="preserve"> </v>
      </c>
      <c r="E2364" t="e" cm="1">
        <f t="array" ref="E2364">_xlfn.IFS(OR(D2364="Spl Mounting flange - 304",D2364="Spl Enlarged Mounting flange - 304",D2364="Spl Monoblock - 304",D2364="Dbl Mounting flange - 304",D2364="Dbl Monoblock - 304",D2364="Spl Mounting flange - 316",D2364="Dbl Mounting flange - 316",D2364="Spl Monoblock - 316",D2364="Dbl Mounting flange - 316"),D2364)</f>
        <v>#N/A</v>
      </c>
      <c r="F2364" t="e" cm="1">
        <f t="array" ref="F2364">_xlfn.IFS(OR($D2364="Fan 50 Hz",$D2364="Fan 440V 60 Hz",$D2364="Fan 460V 50 Hz"),$D2364)</f>
        <v>#N/A</v>
      </c>
      <c r="G2364" t="e" cm="1">
        <f t="array" ref="G2364">_xlfn.IFS(OR($D2364="Hopper 304",$D2364="Hopper 316"),$D2364)</f>
        <v>#N/A</v>
      </c>
      <c r="H2364" t="e" cm="1">
        <f t="array" ref="H2364">_xlfn.IFS(OR($D2364="Vibrating grid",$D2364="Vibrating grid for enlarged design"),$D2364)</f>
        <v>#N/A</v>
      </c>
      <c r="I2364" t="e" cm="1">
        <f t="array" ref="I2364">_xlfn.IFS(OR($D2364="Simple magnetic grid  - 304",$D2364="Simple magnetic grid  - 316",$D2364="Simple and enlarged magnetic grid "),$D2364)</f>
        <v>#N/A</v>
      </c>
      <c r="J2364" t="e" cm="1">
        <f t="array" ref="J2364">_xlfn.IFS(OR($D2364="SMC",$D2364="Simple magnetic grid  - 316.",$D2364="FESTO"),$D2364)</f>
        <v>#N/A</v>
      </c>
    </row>
    <row r="2365" spans="1:10" x14ac:dyDescent="0.2">
      <c r="A2365" t="s">
        <v>33</v>
      </c>
      <c r="B2365" t="s">
        <v>210</v>
      </c>
      <c r="C2365" s="2" t="str">
        <f>_xlfn.XLOOKUP(B2365,Sheet1!$E$2:$E$171,Sheet1!$A$2:$A$171," ",0)</f>
        <v xml:space="preserve"> </v>
      </c>
      <c r="D2365" s="2" t="str">
        <f>_xlfn.XLOOKUP(B2365,Sheet1!$E$2:$E$171,Sheet1!$B$2:$B$171," ",0)</f>
        <v xml:space="preserve"> </v>
      </c>
      <c r="E2365" t="e" cm="1">
        <f t="array" ref="E2365">_xlfn.IFS(OR(D2365="Spl Mounting flange - 304",D2365="Spl Enlarged Mounting flange - 304",D2365="Spl Monoblock - 304",D2365="Dbl Mounting flange - 304",D2365="Dbl Monoblock - 304",D2365="Spl Mounting flange - 316",D2365="Dbl Mounting flange - 316",D2365="Spl Monoblock - 316",D2365="Dbl Mounting flange - 316"),D2365)</f>
        <v>#N/A</v>
      </c>
      <c r="F2365" t="e" cm="1">
        <f t="array" ref="F2365">_xlfn.IFS(OR($D2365="Fan 50 Hz",$D2365="Fan 440V 60 Hz",$D2365="Fan 460V 50 Hz"),$D2365)</f>
        <v>#N/A</v>
      </c>
      <c r="G2365" t="e" cm="1">
        <f t="array" ref="G2365">_xlfn.IFS(OR($D2365="Hopper 304",$D2365="Hopper 316"),$D2365)</f>
        <v>#N/A</v>
      </c>
      <c r="H2365" t="e" cm="1">
        <f t="array" ref="H2365">_xlfn.IFS(OR($D2365="Vibrating grid",$D2365="Vibrating grid for enlarged design"),$D2365)</f>
        <v>#N/A</v>
      </c>
      <c r="I2365" t="e" cm="1">
        <f t="array" ref="I2365">_xlfn.IFS(OR($D2365="Simple magnetic grid  - 304",$D2365="Simple magnetic grid  - 316",$D2365="Simple and enlarged magnetic grid "),$D2365)</f>
        <v>#N/A</v>
      </c>
      <c r="J2365" t="e" cm="1">
        <f t="array" ref="J2365">_xlfn.IFS(OR($D2365="SMC",$D2365="Simple magnetic grid  - 316.",$D2365="FESTO"),$D2365)</f>
        <v>#N/A</v>
      </c>
    </row>
    <row r="2366" spans="1:10" x14ac:dyDescent="0.2">
      <c r="A2366" t="s">
        <v>33</v>
      </c>
      <c r="B2366" t="s">
        <v>1</v>
      </c>
      <c r="C2366" s="2" t="str">
        <f>_xlfn.XLOOKUP(B2366,Sheet1!$E$2:$E$171,Sheet1!$A$2:$A$171," ",0)</f>
        <v xml:space="preserve"> </v>
      </c>
      <c r="D2366" s="2" t="str">
        <f>_xlfn.XLOOKUP(B2366,Sheet1!$E$2:$E$171,Sheet1!$B$2:$B$171," ",0)</f>
        <v xml:space="preserve"> </v>
      </c>
      <c r="E2366" t="e" cm="1">
        <f t="array" ref="E2366">_xlfn.IFS(OR(D2366="Spl Mounting flange - 304",D2366="Spl Enlarged Mounting flange - 304",D2366="Spl Monoblock - 304",D2366="Dbl Mounting flange - 304",D2366="Dbl Monoblock - 304",D2366="Spl Mounting flange - 316",D2366="Dbl Mounting flange - 316",D2366="Spl Monoblock - 316",D2366="Dbl Mounting flange - 316"),D2366)</f>
        <v>#N/A</v>
      </c>
      <c r="F2366" t="e" cm="1">
        <f t="array" ref="F2366">_xlfn.IFS(OR($D2366="Fan 50 Hz",$D2366="Fan 440V 60 Hz",$D2366="Fan 460V 50 Hz"),$D2366)</f>
        <v>#N/A</v>
      </c>
      <c r="G2366" t="e" cm="1">
        <f t="array" ref="G2366">_xlfn.IFS(OR($D2366="Hopper 304",$D2366="Hopper 316"),$D2366)</f>
        <v>#N/A</v>
      </c>
      <c r="H2366" t="e" cm="1">
        <f t="array" ref="H2366">_xlfn.IFS(OR($D2366="Vibrating grid",$D2366="Vibrating grid for enlarged design"),$D2366)</f>
        <v>#N/A</v>
      </c>
      <c r="I2366" t="e" cm="1">
        <f t="array" ref="I2366">_xlfn.IFS(OR($D2366="Simple magnetic grid  - 304",$D2366="Simple magnetic grid  - 316",$D2366="Simple and enlarged magnetic grid "),$D2366)</f>
        <v>#N/A</v>
      </c>
      <c r="J2366" t="e" cm="1">
        <f t="array" ref="J2366">_xlfn.IFS(OR($D2366="SMC",$D2366="Simple magnetic grid  - 316.",$D2366="FESTO"),$D2366)</f>
        <v>#N/A</v>
      </c>
    </row>
    <row r="2367" spans="1:10" x14ac:dyDescent="0.2">
      <c r="A2367" t="s">
        <v>33</v>
      </c>
      <c r="B2367" t="s">
        <v>69</v>
      </c>
      <c r="C2367" s="2" t="str">
        <f>_xlfn.XLOOKUP(B2367,Sheet1!$E$2:$E$171,Sheet1!$A$2:$A$171," ",0)</f>
        <v xml:space="preserve"> </v>
      </c>
      <c r="D2367" s="2" t="str">
        <f>_xlfn.XLOOKUP(B2367,Sheet1!$E$2:$E$171,Sheet1!$B$2:$B$171," ",0)</f>
        <v xml:space="preserve"> </v>
      </c>
      <c r="E2367" t="e" cm="1">
        <f t="array" ref="E2367">_xlfn.IFS(OR(D2367="Spl Mounting flange - 304",D2367="Spl Enlarged Mounting flange - 304",D2367="Spl Monoblock - 304",D2367="Dbl Mounting flange - 304",D2367="Dbl Monoblock - 304",D2367="Spl Mounting flange - 316",D2367="Dbl Mounting flange - 316",D2367="Spl Monoblock - 316",D2367="Dbl Mounting flange - 316"),D2367)</f>
        <v>#N/A</v>
      </c>
      <c r="F2367" t="e" cm="1">
        <f t="array" ref="F2367">_xlfn.IFS(OR($D2367="Fan 50 Hz",$D2367="Fan 440V 60 Hz",$D2367="Fan 460V 50 Hz"),$D2367)</f>
        <v>#N/A</v>
      </c>
      <c r="G2367" t="e" cm="1">
        <f t="array" ref="G2367">_xlfn.IFS(OR($D2367="Hopper 304",$D2367="Hopper 316"),$D2367)</f>
        <v>#N/A</v>
      </c>
      <c r="H2367" t="e" cm="1">
        <f t="array" ref="H2367">_xlfn.IFS(OR($D2367="Vibrating grid",$D2367="Vibrating grid for enlarged design"),$D2367)</f>
        <v>#N/A</v>
      </c>
      <c r="I2367" t="e" cm="1">
        <f t="array" ref="I2367">_xlfn.IFS(OR($D2367="Simple magnetic grid  - 304",$D2367="Simple magnetic grid  - 316",$D2367="Simple and enlarged magnetic grid "),$D2367)</f>
        <v>#N/A</v>
      </c>
      <c r="J2367" t="e" cm="1">
        <f t="array" ref="J2367">_xlfn.IFS(OR($D2367="SMC",$D2367="Simple magnetic grid  - 316.",$D2367="FESTO"),$D2367)</f>
        <v>#N/A</v>
      </c>
    </row>
    <row r="2368" spans="1:10" x14ac:dyDescent="0.2">
      <c r="A2368" t="s">
        <v>33</v>
      </c>
      <c r="B2368" t="s">
        <v>93</v>
      </c>
      <c r="C2368" s="2" t="str">
        <f>_xlfn.XLOOKUP(B2368,Sheet1!$E$2:$E$171,Sheet1!$A$2:$A$171," ",0)</f>
        <v xml:space="preserve"> </v>
      </c>
      <c r="D2368" s="2" t="str">
        <f>_xlfn.XLOOKUP(B2368,Sheet1!$E$2:$E$171,Sheet1!$B$2:$B$171," ",0)</f>
        <v xml:space="preserve"> </v>
      </c>
      <c r="E2368" t="e" cm="1">
        <f t="array" ref="E2368">_xlfn.IFS(OR(D2368="Spl Mounting flange - 304",D2368="Spl Enlarged Mounting flange - 304",D2368="Spl Monoblock - 304",D2368="Dbl Mounting flange - 304",D2368="Dbl Monoblock - 304",D2368="Spl Mounting flange - 316",D2368="Dbl Mounting flange - 316",D2368="Spl Monoblock - 316",D2368="Dbl Mounting flange - 316"),D2368)</f>
        <v>#N/A</v>
      </c>
      <c r="F2368" t="e" cm="1">
        <f t="array" ref="F2368">_xlfn.IFS(OR($D2368="Fan 50 Hz",$D2368="Fan 440V 60 Hz",$D2368="Fan 460V 50 Hz"),$D2368)</f>
        <v>#N/A</v>
      </c>
      <c r="G2368" t="e" cm="1">
        <f t="array" ref="G2368">_xlfn.IFS(OR($D2368="Hopper 304",$D2368="Hopper 316"),$D2368)</f>
        <v>#N/A</v>
      </c>
      <c r="H2368" t="e" cm="1">
        <f t="array" ref="H2368">_xlfn.IFS(OR($D2368="Vibrating grid",$D2368="Vibrating grid for enlarged design"),$D2368)</f>
        <v>#N/A</v>
      </c>
      <c r="I2368" t="e" cm="1">
        <f t="array" ref="I2368">_xlfn.IFS(OR($D2368="Simple magnetic grid  - 304",$D2368="Simple magnetic grid  - 316",$D2368="Simple and enlarged magnetic grid "),$D2368)</f>
        <v>#N/A</v>
      </c>
      <c r="J2368" t="e" cm="1">
        <f t="array" ref="J2368">_xlfn.IFS(OR($D2368="SMC",$D2368="Simple magnetic grid  - 316.",$D2368="FESTO"),$D2368)</f>
        <v>#N/A</v>
      </c>
    </row>
    <row r="2369" spans="1:10" x14ac:dyDescent="0.2">
      <c r="A2369" t="s">
        <v>33</v>
      </c>
      <c r="B2369" t="s">
        <v>98</v>
      </c>
      <c r="C2369" s="2" t="str">
        <f>_xlfn.XLOOKUP(B2369,Sheet1!$E$2:$E$171,Sheet1!$A$2:$A$171," ",0)</f>
        <v xml:space="preserve"> </v>
      </c>
      <c r="D2369" s="2" t="str">
        <f>_xlfn.XLOOKUP(B2369,Sheet1!$E$2:$E$171,Sheet1!$B$2:$B$171," ",0)</f>
        <v xml:space="preserve"> </v>
      </c>
      <c r="E2369" t="e" cm="1">
        <f t="array" ref="E2369">_xlfn.IFS(OR(D2369="Spl Mounting flange - 304",D2369="Spl Enlarged Mounting flange - 304",D2369="Spl Monoblock - 304",D2369="Dbl Mounting flange - 304",D2369="Dbl Monoblock - 304",D2369="Spl Mounting flange - 316",D2369="Dbl Mounting flange - 316",D2369="Spl Monoblock - 316",D2369="Dbl Mounting flange - 316"),D2369)</f>
        <v>#N/A</v>
      </c>
      <c r="F2369" t="e" cm="1">
        <f t="array" ref="F2369">_xlfn.IFS(OR($D2369="Fan 50 Hz",$D2369="Fan 440V 60 Hz",$D2369="Fan 460V 50 Hz"),$D2369)</f>
        <v>#N/A</v>
      </c>
      <c r="G2369" t="e" cm="1">
        <f t="array" ref="G2369">_xlfn.IFS(OR($D2369="Hopper 304",$D2369="Hopper 316"),$D2369)</f>
        <v>#N/A</v>
      </c>
      <c r="H2369" t="e" cm="1">
        <f t="array" ref="H2369">_xlfn.IFS(OR($D2369="Vibrating grid",$D2369="Vibrating grid for enlarged design"),$D2369)</f>
        <v>#N/A</v>
      </c>
      <c r="I2369" t="e" cm="1">
        <f t="array" ref="I2369">_xlfn.IFS(OR($D2369="Simple magnetic grid  - 304",$D2369="Simple magnetic grid  - 316",$D2369="Simple and enlarged magnetic grid "),$D2369)</f>
        <v>#N/A</v>
      </c>
      <c r="J2369" t="e" cm="1">
        <f t="array" ref="J2369">_xlfn.IFS(OR($D2369="SMC",$D2369="Simple magnetic grid  - 316.",$D2369="FESTO"),$D2369)</f>
        <v>#N/A</v>
      </c>
    </row>
    <row r="2370" spans="1:10" x14ac:dyDescent="0.2">
      <c r="A2370" t="s">
        <v>33</v>
      </c>
      <c r="B2370" t="s">
        <v>100</v>
      </c>
      <c r="C2370" s="2" t="str">
        <f>_xlfn.XLOOKUP(B2370,Sheet1!$E$2:$E$171,Sheet1!$A$2:$A$171," ",0)</f>
        <v xml:space="preserve"> </v>
      </c>
      <c r="D2370" s="2" t="str">
        <f>_xlfn.XLOOKUP(B2370,Sheet1!$E$2:$E$171,Sheet1!$B$2:$B$171," ",0)</f>
        <v xml:space="preserve"> </v>
      </c>
      <c r="E2370" t="e" cm="1">
        <f t="array" ref="E2370">_xlfn.IFS(OR(D2370="Spl Mounting flange - 304",D2370="Spl Enlarged Mounting flange - 304",D2370="Spl Monoblock - 304",D2370="Dbl Mounting flange - 304",D2370="Dbl Monoblock - 304",D2370="Spl Mounting flange - 316",D2370="Dbl Mounting flange - 316",D2370="Spl Monoblock - 316",D2370="Dbl Mounting flange - 316"),D2370)</f>
        <v>#N/A</v>
      </c>
      <c r="F2370" t="e" cm="1">
        <f t="array" ref="F2370">_xlfn.IFS(OR($D2370="Fan 50 Hz",$D2370="Fan 440V 60 Hz",$D2370="Fan 460V 50 Hz"),$D2370)</f>
        <v>#N/A</v>
      </c>
      <c r="G2370" t="e" cm="1">
        <f t="array" ref="G2370">_xlfn.IFS(OR($D2370="Hopper 304",$D2370="Hopper 316"),$D2370)</f>
        <v>#N/A</v>
      </c>
      <c r="H2370" t="e" cm="1">
        <f t="array" ref="H2370">_xlfn.IFS(OR($D2370="Vibrating grid",$D2370="Vibrating grid for enlarged design"),$D2370)</f>
        <v>#N/A</v>
      </c>
      <c r="I2370" t="e" cm="1">
        <f t="array" ref="I2370">_xlfn.IFS(OR($D2370="Simple magnetic grid  - 304",$D2370="Simple magnetic grid  - 316",$D2370="Simple and enlarged magnetic grid "),$D2370)</f>
        <v>#N/A</v>
      </c>
      <c r="J2370" t="e" cm="1">
        <f t="array" ref="J2370">_xlfn.IFS(OR($D2370="SMC",$D2370="Simple magnetic grid  - 316.",$D2370="FESTO"),$D2370)</f>
        <v>#N/A</v>
      </c>
    </row>
    <row r="2371" spans="1:10" x14ac:dyDescent="0.2">
      <c r="A2371" t="s">
        <v>33</v>
      </c>
      <c r="B2371" t="s">
        <v>155</v>
      </c>
      <c r="C2371" s="2" t="str">
        <f>_xlfn.XLOOKUP(B2371,Sheet1!$E$2:$E$171,Sheet1!$A$2:$A$171," ",0)</f>
        <v xml:space="preserve"> </v>
      </c>
      <c r="D2371" s="2" t="str">
        <f>_xlfn.XLOOKUP(B2371,Sheet1!$E$2:$E$171,Sheet1!$B$2:$B$171," ",0)</f>
        <v xml:space="preserve"> </v>
      </c>
      <c r="E2371" t="e" cm="1">
        <f t="array" ref="E2371">_xlfn.IFS(OR(D2371="Spl Mounting flange - 304",D2371="Spl Enlarged Mounting flange - 304",D2371="Spl Monoblock - 304",D2371="Dbl Mounting flange - 304",D2371="Dbl Monoblock - 304",D2371="Spl Mounting flange - 316",D2371="Dbl Mounting flange - 316",D2371="Spl Monoblock - 316",D2371="Dbl Mounting flange - 316"),D2371)</f>
        <v>#N/A</v>
      </c>
      <c r="F2371" t="e" cm="1">
        <f t="array" ref="F2371">_xlfn.IFS(OR($D2371="Fan 50 Hz",$D2371="Fan 440V 60 Hz",$D2371="Fan 460V 50 Hz"),$D2371)</f>
        <v>#N/A</v>
      </c>
      <c r="G2371" t="e" cm="1">
        <f t="array" ref="G2371">_xlfn.IFS(OR($D2371="Hopper 304",$D2371="Hopper 316"),$D2371)</f>
        <v>#N/A</v>
      </c>
      <c r="H2371" t="e" cm="1">
        <f t="array" ref="H2371">_xlfn.IFS(OR($D2371="Vibrating grid",$D2371="Vibrating grid for enlarged design"),$D2371)</f>
        <v>#N/A</v>
      </c>
      <c r="I2371" t="e" cm="1">
        <f t="array" ref="I2371">_xlfn.IFS(OR($D2371="Simple magnetic grid  - 304",$D2371="Simple magnetic grid  - 316",$D2371="Simple and enlarged magnetic grid "),$D2371)</f>
        <v>#N/A</v>
      </c>
      <c r="J2371" t="e" cm="1">
        <f t="array" ref="J2371">_xlfn.IFS(OR($D2371="SMC",$D2371="Simple magnetic grid  - 316.",$D2371="FESTO"),$D2371)</f>
        <v>#N/A</v>
      </c>
    </row>
    <row r="2372" spans="1:10" x14ac:dyDescent="0.2">
      <c r="A2372" t="s">
        <v>33</v>
      </c>
      <c r="B2372" t="s">
        <v>1</v>
      </c>
      <c r="C2372" s="2" t="str">
        <f>_xlfn.XLOOKUP(B2372,Sheet1!$E$2:$E$171,Sheet1!$A$2:$A$171," ",0)</f>
        <v xml:space="preserve"> </v>
      </c>
      <c r="D2372" s="2" t="str">
        <f>_xlfn.XLOOKUP(B2372,Sheet1!$E$2:$E$171,Sheet1!$B$2:$B$171," ",0)</f>
        <v xml:space="preserve"> </v>
      </c>
      <c r="E2372" t="e" cm="1">
        <f t="array" ref="E2372">_xlfn.IFS(OR(D2372="Spl Mounting flange - 304",D2372="Spl Enlarged Mounting flange - 304",D2372="Spl Monoblock - 304",D2372="Dbl Mounting flange - 304",D2372="Dbl Monoblock - 304",D2372="Spl Mounting flange - 316",D2372="Dbl Mounting flange - 316",D2372="Spl Monoblock - 316",D2372="Dbl Mounting flange - 316"),D2372)</f>
        <v>#N/A</v>
      </c>
      <c r="F2372" t="e" cm="1">
        <f t="array" ref="F2372">_xlfn.IFS(OR($D2372="Fan 50 Hz",$D2372="Fan 440V 60 Hz",$D2372="Fan 460V 50 Hz"),$D2372)</f>
        <v>#N/A</v>
      </c>
      <c r="G2372" t="e" cm="1">
        <f t="array" ref="G2372">_xlfn.IFS(OR($D2372="Hopper 304",$D2372="Hopper 316"),$D2372)</f>
        <v>#N/A</v>
      </c>
      <c r="H2372" t="e" cm="1">
        <f t="array" ref="H2372">_xlfn.IFS(OR($D2372="Vibrating grid",$D2372="Vibrating grid for enlarged design"),$D2372)</f>
        <v>#N/A</v>
      </c>
      <c r="I2372" t="e" cm="1">
        <f t="array" ref="I2372">_xlfn.IFS(OR($D2372="Simple magnetic grid  - 304",$D2372="Simple magnetic grid  - 316",$D2372="Simple and enlarged magnetic grid "),$D2372)</f>
        <v>#N/A</v>
      </c>
      <c r="J2372" t="e" cm="1">
        <f t="array" ref="J2372">_xlfn.IFS(OR($D2372="SMC",$D2372="Simple magnetic grid  - 316.",$D2372="FESTO"),$D2372)</f>
        <v>#N/A</v>
      </c>
    </row>
    <row r="2373" spans="1:10" x14ac:dyDescent="0.2">
      <c r="A2373" t="s">
        <v>33</v>
      </c>
      <c r="B2373" t="s">
        <v>1</v>
      </c>
      <c r="C2373" s="2" t="str">
        <f>_xlfn.XLOOKUP(B2373,Sheet1!$E$2:$E$171,Sheet1!$A$2:$A$171," ",0)</f>
        <v xml:space="preserve"> </v>
      </c>
      <c r="D2373" s="2" t="str">
        <f>_xlfn.XLOOKUP(B2373,Sheet1!$E$2:$E$171,Sheet1!$B$2:$B$171," ",0)</f>
        <v xml:space="preserve"> </v>
      </c>
      <c r="E2373" t="e" cm="1">
        <f t="array" ref="E2373">_xlfn.IFS(OR(D2373="Spl Mounting flange - 304",D2373="Spl Enlarged Mounting flange - 304",D2373="Spl Monoblock - 304",D2373="Dbl Mounting flange - 304",D2373="Dbl Monoblock - 304",D2373="Spl Mounting flange - 316",D2373="Dbl Mounting flange - 316",D2373="Spl Monoblock - 316",D2373="Dbl Mounting flange - 316"),D2373)</f>
        <v>#N/A</v>
      </c>
      <c r="F2373" t="e" cm="1">
        <f t="array" ref="F2373">_xlfn.IFS(OR($D2373="Fan 50 Hz",$D2373="Fan 440V 60 Hz",$D2373="Fan 460V 50 Hz"),$D2373)</f>
        <v>#N/A</v>
      </c>
      <c r="G2373" t="e" cm="1">
        <f t="array" ref="G2373">_xlfn.IFS(OR($D2373="Hopper 304",$D2373="Hopper 316"),$D2373)</f>
        <v>#N/A</v>
      </c>
      <c r="H2373" t="e" cm="1">
        <f t="array" ref="H2373">_xlfn.IFS(OR($D2373="Vibrating grid",$D2373="Vibrating grid for enlarged design"),$D2373)</f>
        <v>#N/A</v>
      </c>
      <c r="I2373" t="e" cm="1">
        <f t="array" ref="I2373">_xlfn.IFS(OR($D2373="Simple magnetic grid  - 304",$D2373="Simple magnetic grid  - 316",$D2373="Simple and enlarged magnetic grid "),$D2373)</f>
        <v>#N/A</v>
      </c>
      <c r="J2373" t="e" cm="1">
        <f t="array" ref="J2373">_xlfn.IFS(OR($D2373="SMC",$D2373="Simple magnetic grid  - 316.",$D2373="FESTO"),$D2373)</f>
        <v>#N/A</v>
      </c>
    </row>
    <row r="2374" spans="1:10" x14ac:dyDescent="0.2">
      <c r="A2374" t="s">
        <v>33</v>
      </c>
      <c r="B2374" t="s">
        <v>87</v>
      </c>
      <c r="C2374" s="2" t="str">
        <f>_xlfn.XLOOKUP(B2374,Sheet1!$E$2:$E$171,Sheet1!$A$2:$A$171," ",0)</f>
        <v xml:space="preserve"> </v>
      </c>
      <c r="D2374" s="2" t="str">
        <f>_xlfn.XLOOKUP(B2374,Sheet1!$E$2:$E$171,Sheet1!$B$2:$B$171," ",0)</f>
        <v xml:space="preserve"> </v>
      </c>
      <c r="E2374" t="e" cm="1">
        <f t="array" ref="E2374">_xlfn.IFS(OR(D2374="Spl Mounting flange - 304",D2374="Spl Enlarged Mounting flange - 304",D2374="Spl Monoblock - 304",D2374="Dbl Mounting flange - 304",D2374="Dbl Monoblock - 304",D2374="Spl Mounting flange - 316",D2374="Dbl Mounting flange - 316",D2374="Spl Monoblock - 316",D2374="Dbl Mounting flange - 316"),D2374)</f>
        <v>#N/A</v>
      </c>
      <c r="F2374" t="e" cm="1">
        <f t="array" ref="F2374">_xlfn.IFS(OR($D2374="Fan 50 Hz",$D2374="Fan 440V 60 Hz",$D2374="Fan 460V 50 Hz"),$D2374)</f>
        <v>#N/A</v>
      </c>
      <c r="G2374" t="e" cm="1">
        <f t="array" ref="G2374">_xlfn.IFS(OR($D2374="Hopper 304",$D2374="Hopper 316"),$D2374)</f>
        <v>#N/A</v>
      </c>
      <c r="H2374" t="e" cm="1">
        <f t="array" ref="H2374">_xlfn.IFS(OR($D2374="Vibrating grid",$D2374="Vibrating grid for enlarged design"),$D2374)</f>
        <v>#N/A</v>
      </c>
      <c r="I2374" t="e" cm="1">
        <f t="array" ref="I2374">_xlfn.IFS(OR($D2374="Simple magnetic grid  - 304",$D2374="Simple magnetic grid  - 316",$D2374="Simple and enlarged magnetic grid "),$D2374)</f>
        <v>#N/A</v>
      </c>
      <c r="J2374" t="e" cm="1">
        <f t="array" ref="J2374">_xlfn.IFS(OR($D2374="SMC",$D2374="Simple magnetic grid  - 316.",$D2374="FESTO"),$D2374)</f>
        <v>#N/A</v>
      </c>
    </row>
    <row r="2375" spans="1:10" x14ac:dyDescent="0.2">
      <c r="A2375" t="s">
        <v>33</v>
      </c>
      <c r="B2375" t="s">
        <v>77</v>
      </c>
      <c r="C2375" s="2" t="str">
        <f>_xlfn.XLOOKUP(B2375,Sheet1!$E$2:$E$171,Sheet1!$A$2:$A$171," ",0)</f>
        <v xml:space="preserve"> </v>
      </c>
      <c r="D2375" s="2" t="str">
        <f>_xlfn.XLOOKUP(B2375,Sheet1!$E$2:$E$171,Sheet1!$B$2:$B$171," ",0)</f>
        <v xml:space="preserve"> </v>
      </c>
      <c r="E2375" t="e" cm="1">
        <f t="array" ref="E2375">_xlfn.IFS(OR(D2375="Spl Mounting flange - 304",D2375="Spl Enlarged Mounting flange - 304",D2375="Spl Monoblock - 304",D2375="Dbl Mounting flange - 304",D2375="Dbl Monoblock - 304",D2375="Spl Mounting flange - 316",D2375="Dbl Mounting flange - 316",D2375="Spl Monoblock - 316",D2375="Dbl Mounting flange - 316"),D2375)</f>
        <v>#N/A</v>
      </c>
      <c r="F2375" t="e" cm="1">
        <f t="array" ref="F2375">_xlfn.IFS(OR($D2375="Fan 50 Hz",$D2375="Fan 440V 60 Hz",$D2375="Fan 460V 50 Hz"),$D2375)</f>
        <v>#N/A</v>
      </c>
      <c r="G2375" t="e" cm="1">
        <f t="array" ref="G2375">_xlfn.IFS(OR($D2375="Hopper 304",$D2375="Hopper 316"),$D2375)</f>
        <v>#N/A</v>
      </c>
      <c r="H2375" t="e" cm="1">
        <f t="array" ref="H2375">_xlfn.IFS(OR($D2375="Vibrating grid",$D2375="Vibrating grid for enlarged design"),$D2375)</f>
        <v>#N/A</v>
      </c>
      <c r="I2375" t="e" cm="1">
        <f t="array" ref="I2375">_xlfn.IFS(OR($D2375="Simple magnetic grid  - 304",$D2375="Simple magnetic grid  - 316",$D2375="Simple and enlarged magnetic grid "),$D2375)</f>
        <v>#N/A</v>
      </c>
      <c r="J2375" t="e" cm="1">
        <f t="array" ref="J2375">_xlfn.IFS(OR($D2375="SMC",$D2375="Simple magnetic grid  - 316.",$D2375="FESTO"),$D2375)</f>
        <v>#N/A</v>
      </c>
    </row>
    <row r="2376" spans="1:10" x14ac:dyDescent="0.2">
      <c r="A2376" t="s">
        <v>33</v>
      </c>
      <c r="B2376" t="s">
        <v>1</v>
      </c>
      <c r="C2376" s="2" t="str">
        <f>_xlfn.XLOOKUP(B2376,Sheet1!$E$2:$E$171,Sheet1!$A$2:$A$171," ",0)</f>
        <v xml:space="preserve"> </v>
      </c>
      <c r="D2376" s="2" t="str">
        <f>_xlfn.XLOOKUP(B2376,Sheet1!$E$2:$E$171,Sheet1!$B$2:$B$171," ",0)</f>
        <v xml:space="preserve"> </v>
      </c>
      <c r="E2376" t="e" cm="1">
        <f t="array" ref="E2376">_xlfn.IFS(OR(D2376="Spl Mounting flange - 304",D2376="Spl Enlarged Mounting flange - 304",D2376="Spl Monoblock - 304",D2376="Dbl Mounting flange - 304",D2376="Dbl Monoblock - 304",D2376="Spl Mounting flange - 316",D2376="Dbl Mounting flange - 316",D2376="Spl Monoblock - 316",D2376="Dbl Mounting flange - 316"),D2376)</f>
        <v>#N/A</v>
      </c>
      <c r="F2376" t="e" cm="1">
        <f t="array" ref="F2376">_xlfn.IFS(OR($D2376="Fan 50 Hz",$D2376="Fan 440V 60 Hz",$D2376="Fan 460V 50 Hz"),$D2376)</f>
        <v>#N/A</v>
      </c>
      <c r="G2376" t="e" cm="1">
        <f t="array" ref="G2376">_xlfn.IFS(OR($D2376="Hopper 304",$D2376="Hopper 316"),$D2376)</f>
        <v>#N/A</v>
      </c>
      <c r="H2376" t="e" cm="1">
        <f t="array" ref="H2376">_xlfn.IFS(OR($D2376="Vibrating grid",$D2376="Vibrating grid for enlarged design"),$D2376)</f>
        <v>#N/A</v>
      </c>
      <c r="I2376" t="e" cm="1">
        <f t="array" ref="I2376">_xlfn.IFS(OR($D2376="Simple magnetic grid  - 304",$D2376="Simple magnetic grid  - 316",$D2376="Simple and enlarged magnetic grid "),$D2376)</f>
        <v>#N/A</v>
      </c>
      <c r="J2376" t="e" cm="1">
        <f t="array" ref="J2376">_xlfn.IFS(OR($D2376="SMC",$D2376="Simple magnetic grid  - 316.",$D2376="FESTO"),$D2376)</f>
        <v>#N/A</v>
      </c>
    </row>
    <row r="2377" spans="1:10" x14ac:dyDescent="0.2">
      <c r="A2377" t="s">
        <v>33</v>
      </c>
      <c r="B2377" t="s">
        <v>90</v>
      </c>
      <c r="C2377" s="2" t="str">
        <f>_xlfn.XLOOKUP(B2377,Sheet1!$E$2:$E$171,Sheet1!$A$2:$A$171," ",0)</f>
        <v xml:space="preserve"> </v>
      </c>
      <c r="D2377" s="2" t="str">
        <f>_xlfn.XLOOKUP(B2377,Sheet1!$E$2:$E$171,Sheet1!$B$2:$B$171," ",0)</f>
        <v xml:space="preserve"> </v>
      </c>
      <c r="E2377" t="e" cm="1">
        <f t="array" ref="E2377">_xlfn.IFS(OR(D2377="Spl Mounting flange - 304",D2377="Spl Enlarged Mounting flange - 304",D2377="Spl Monoblock - 304",D2377="Dbl Mounting flange - 304",D2377="Dbl Monoblock - 304",D2377="Spl Mounting flange - 316",D2377="Dbl Mounting flange - 316",D2377="Spl Monoblock - 316",D2377="Dbl Mounting flange - 316"),D2377)</f>
        <v>#N/A</v>
      </c>
      <c r="F2377" t="e" cm="1">
        <f t="array" ref="F2377">_xlfn.IFS(OR($D2377="Fan 50 Hz",$D2377="Fan 440V 60 Hz",$D2377="Fan 460V 50 Hz"),$D2377)</f>
        <v>#N/A</v>
      </c>
      <c r="G2377" t="e" cm="1">
        <f t="array" ref="G2377">_xlfn.IFS(OR($D2377="Hopper 304",$D2377="Hopper 316"),$D2377)</f>
        <v>#N/A</v>
      </c>
      <c r="H2377" t="e" cm="1">
        <f t="array" ref="H2377">_xlfn.IFS(OR($D2377="Vibrating grid",$D2377="Vibrating grid for enlarged design"),$D2377)</f>
        <v>#N/A</v>
      </c>
      <c r="I2377" t="e" cm="1">
        <f t="array" ref="I2377">_xlfn.IFS(OR($D2377="Simple magnetic grid  - 304",$D2377="Simple magnetic grid  - 316",$D2377="Simple and enlarged magnetic grid "),$D2377)</f>
        <v>#N/A</v>
      </c>
      <c r="J2377" t="e" cm="1">
        <f t="array" ref="J2377">_xlfn.IFS(OR($D2377="SMC",$D2377="Simple magnetic grid  - 316.",$D2377="FESTO"),$D2377)</f>
        <v>#N/A</v>
      </c>
    </row>
    <row r="2378" spans="1:10" x14ac:dyDescent="0.2">
      <c r="A2378" t="s">
        <v>33</v>
      </c>
      <c r="B2378" t="s">
        <v>89</v>
      </c>
      <c r="C2378" s="2" t="str">
        <f>_xlfn.XLOOKUP(B2378,Sheet1!$E$2:$E$171,Sheet1!$A$2:$A$171," ",0)</f>
        <v xml:space="preserve"> </v>
      </c>
      <c r="D2378" s="2" t="str">
        <f>_xlfn.XLOOKUP(B2378,Sheet1!$E$2:$E$171,Sheet1!$B$2:$B$171," ",0)</f>
        <v xml:space="preserve"> </v>
      </c>
      <c r="E2378" t="e" cm="1">
        <f t="array" ref="E2378">_xlfn.IFS(OR(D2378="Spl Mounting flange - 304",D2378="Spl Enlarged Mounting flange - 304",D2378="Spl Monoblock - 304",D2378="Dbl Mounting flange - 304",D2378="Dbl Monoblock - 304",D2378="Spl Mounting flange - 316",D2378="Dbl Mounting flange - 316",D2378="Spl Monoblock - 316",D2378="Dbl Mounting flange - 316"),D2378)</f>
        <v>#N/A</v>
      </c>
      <c r="F2378" t="e" cm="1">
        <f t="array" ref="F2378">_xlfn.IFS(OR($D2378="Fan 50 Hz",$D2378="Fan 440V 60 Hz",$D2378="Fan 460V 50 Hz"),$D2378)</f>
        <v>#N/A</v>
      </c>
      <c r="G2378" t="e" cm="1">
        <f t="array" ref="G2378">_xlfn.IFS(OR($D2378="Hopper 304",$D2378="Hopper 316"),$D2378)</f>
        <v>#N/A</v>
      </c>
      <c r="H2378" t="e" cm="1">
        <f t="array" ref="H2378">_xlfn.IFS(OR($D2378="Vibrating grid",$D2378="Vibrating grid for enlarged design"),$D2378)</f>
        <v>#N/A</v>
      </c>
      <c r="I2378" t="e" cm="1">
        <f t="array" ref="I2378">_xlfn.IFS(OR($D2378="Simple magnetic grid  - 304",$D2378="Simple magnetic grid  - 316",$D2378="Simple and enlarged magnetic grid "),$D2378)</f>
        <v>#N/A</v>
      </c>
      <c r="J2378" t="e" cm="1">
        <f t="array" ref="J2378">_xlfn.IFS(OR($D2378="SMC",$D2378="Simple magnetic grid  - 316.",$D2378="FESTO"),$D2378)</f>
        <v>#N/A</v>
      </c>
    </row>
    <row r="2379" spans="1:10" x14ac:dyDescent="0.2">
      <c r="A2379" t="s">
        <v>33</v>
      </c>
      <c r="B2379" t="s">
        <v>88</v>
      </c>
      <c r="C2379" s="2" t="str">
        <f>_xlfn.XLOOKUP(B2379,Sheet1!$E$2:$E$171,Sheet1!$A$2:$A$171," ",0)</f>
        <v xml:space="preserve"> </v>
      </c>
      <c r="D2379" s="2" t="str">
        <f>_xlfn.XLOOKUP(B2379,Sheet1!$E$2:$E$171,Sheet1!$B$2:$B$171," ",0)</f>
        <v xml:space="preserve"> </v>
      </c>
      <c r="E2379" t="e" cm="1">
        <f t="array" ref="E2379">_xlfn.IFS(OR(D2379="Spl Mounting flange - 304",D2379="Spl Enlarged Mounting flange - 304",D2379="Spl Monoblock - 304",D2379="Dbl Mounting flange - 304",D2379="Dbl Monoblock - 304",D2379="Spl Mounting flange - 316",D2379="Dbl Mounting flange - 316",D2379="Spl Monoblock - 316",D2379="Dbl Mounting flange - 316"),D2379)</f>
        <v>#N/A</v>
      </c>
      <c r="F2379" t="e" cm="1">
        <f t="array" ref="F2379">_xlfn.IFS(OR($D2379="Fan 50 Hz",$D2379="Fan 440V 60 Hz",$D2379="Fan 460V 50 Hz"),$D2379)</f>
        <v>#N/A</v>
      </c>
      <c r="G2379" t="e" cm="1">
        <f t="array" ref="G2379">_xlfn.IFS(OR($D2379="Hopper 304",$D2379="Hopper 316"),$D2379)</f>
        <v>#N/A</v>
      </c>
      <c r="H2379" t="e" cm="1">
        <f t="array" ref="H2379">_xlfn.IFS(OR($D2379="Vibrating grid",$D2379="Vibrating grid for enlarged design"),$D2379)</f>
        <v>#N/A</v>
      </c>
      <c r="I2379" t="e" cm="1">
        <f t="array" ref="I2379">_xlfn.IFS(OR($D2379="Simple magnetic grid  - 304",$D2379="Simple magnetic grid  - 316",$D2379="Simple and enlarged magnetic grid "),$D2379)</f>
        <v>#N/A</v>
      </c>
      <c r="J2379" t="e" cm="1">
        <f t="array" ref="J2379">_xlfn.IFS(OR($D2379="SMC",$D2379="Simple magnetic grid  - 316.",$D2379="FESTO"),$D2379)</f>
        <v>#N/A</v>
      </c>
    </row>
    <row r="2380" spans="1:10" x14ac:dyDescent="0.2">
      <c r="A2380" t="s">
        <v>33</v>
      </c>
      <c r="B2380" t="s">
        <v>86</v>
      </c>
      <c r="C2380" s="2" t="str">
        <f>_xlfn.XLOOKUP(B2380,Sheet1!$E$2:$E$171,Sheet1!$A$2:$A$171," ",0)</f>
        <v xml:space="preserve"> </v>
      </c>
      <c r="D2380" s="2" t="str">
        <f>_xlfn.XLOOKUP(B2380,Sheet1!$E$2:$E$171,Sheet1!$B$2:$B$171," ",0)</f>
        <v xml:space="preserve"> </v>
      </c>
      <c r="E2380" t="e" cm="1">
        <f t="array" ref="E2380">_xlfn.IFS(OR(D2380="Spl Mounting flange - 304",D2380="Spl Enlarged Mounting flange - 304",D2380="Spl Monoblock - 304",D2380="Dbl Mounting flange - 304",D2380="Dbl Monoblock - 304",D2380="Spl Mounting flange - 316",D2380="Dbl Mounting flange - 316",D2380="Spl Monoblock - 316",D2380="Dbl Mounting flange - 316"),D2380)</f>
        <v>#N/A</v>
      </c>
      <c r="F2380" t="e" cm="1">
        <f t="array" ref="F2380">_xlfn.IFS(OR($D2380="Fan 50 Hz",$D2380="Fan 440V 60 Hz",$D2380="Fan 460V 50 Hz"),$D2380)</f>
        <v>#N/A</v>
      </c>
      <c r="G2380" t="e" cm="1">
        <f t="array" ref="G2380">_xlfn.IFS(OR($D2380="Hopper 304",$D2380="Hopper 316"),$D2380)</f>
        <v>#N/A</v>
      </c>
      <c r="H2380" t="e" cm="1">
        <f t="array" ref="H2380">_xlfn.IFS(OR($D2380="Vibrating grid",$D2380="Vibrating grid for enlarged design"),$D2380)</f>
        <v>#N/A</v>
      </c>
      <c r="I2380" t="e" cm="1">
        <f t="array" ref="I2380">_xlfn.IFS(OR($D2380="Simple magnetic grid  - 304",$D2380="Simple magnetic grid  - 316",$D2380="Simple and enlarged magnetic grid "),$D2380)</f>
        <v>#N/A</v>
      </c>
      <c r="J2380" t="e" cm="1">
        <f t="array" ref="J2380">_xlfn.IFS(OR($D2380="SMC",$D2380="Simple magnetic grid  - 316.",$D2380="FESTO"),$D2380)</f>
        <v>#N/A</v>
      </c>
    </row>
    <row r="2381" spans="1:10" x14ac:dyDescent="0.2">
      <c r="A2381" t="s">
        <v>33</v>
      </c>
      <c r="B2381" t="s">
        <v>216</v>
      </c>
      <c r="C2381" s="2" t="str">
        <f>_xlfn.XLOOKUP(B2381,Sheet1!$E$2:$E$171,Sheet1!$A$2:$A$171," ",0)</f>
        <v xml:space="preserve"> </v>
      </c>
      <c r="D2381" s="2" t="str">
        <f>_xlfn.XLOOKUP(B2381,Sheet1!$E$2:$E$171,Sheet1!$B$2:$B$171," ",0)</f>
        <v xml:space="preserve"> </v>
      </c>
      <c r="E2381" t="e" cm="1">
        <f t="array" ref="E2381">_xlfn.IFS(OR(D2381="Spl Mounting flange - 304",D2381="Spl Enlarged Mounting flange - 304",D2381="Spl Monoblock - 304",D2381="Dbl Mounting flange - 304",D2381="Dbl Monoblock - 304",D2381="Spl Mounting flange - 316",D2381="Dbl Mounting flange - 316",D2381="Spl Monoblock - 316",D2381="Dbl Mounting flange - 316"),D2381)</f>
        <v>#N/A</v>
      </c>
      <c r="F2381" t="e" cm="1">
        <f t="array" ref="F2381">_xlfn.IFS(OR($D2381="Fan 50 Hz",$D2381="Fan 440V 60 Hz",$D2381="Fan 460V 50 Hz"),$D2381)</f>
        <v>#N/A</v>
      </c>
      <c r="G2381" t="e" cm="1">
        <f t="array" ref="G2381">_xlfn.IFS(OR($D2381="Hopper 304",$D2381="Hopper 316"),$D2381)</f>
        <v>#N/A</v>
      </c>
      <c r="H2381" t="e" cm="1">
        <f t="array" ref="H2381">_xlfn.IFS(OR($D2381="Vibrating grid",$D2381="Vibrating grid for enlarged design"),$D2381)</f>
        <v>#N/A</v>
      </c>
      <c r="I2381" t="e" cm="1">
        <f t="array" ref="I2381">_xlfn.IFS(OR($D2381="Simple magnetic grid  - 304",$D2381="Simple magnetic grid  - 316",$D2381="Simple and enlarged magnetic grid "),$D2381)</f>
        <v>#N/A</v>
      </c>
      <c r="J2381" t="e" cm="1">
        <f t="array" ref="J2381">_xlfn.IFS(OR($D2381="SMC",$D2381="Simple magnetic grid  - 316.",$D2381="FESTO"),$D2381)</f>
        <v>#N/A</v>
      </c>
    </row>
    <row r="2382" spans="1:10" x14ac:dyDescent="0.2">
      <c r="A2382" t="s">
        <v>33</v>
      </c>
      <c r="B2382" t="s">
        <v>73</v>
      </c>
      <c r="C2382" s="2" t="str">
        <f>_xlfn.XLOOKUP(B2382,Sheet1!$E$2:$E$171,Sheet1!$A$2:$A$171," ",0)</f>
        <v xml:space="preserve"> </v>
      </c>
      <c r="D2382" s="2" t="str">
        <f>_xlfn.XLOOKUP(B2382,Sheet1!$E$2:$E$171,Sheet1!$B$2:$B$171," ",0)</f>
        <v xml:space="preserve"> </v>
      </c>
      <c r="E2382" t="e" cm="1">
        <f t="array" ref="E2382">_xlfn.IFS(OR(D2382="Spl Mounting flange - 304",D2382="Spl Enlarged Mounting flange - 304",D2382="Spl Monoblock - 304",D2382="Dbl Mounting flange - 304",D2382="Dbl Monoblock - 304",D2382="Spl Mounting flange - 316",D2382="Dbl Mounting flange - 316",D2382="Spl Monoblock - 316",D2382="Dbl Mounting flange - 316"),D2382)</f>
        <v>#N/A</v>
      </c>
      <c r="F2382" t="e" cm="1">
        <f t="array" ref="F2382">_xlfn.IFS(OR($D2382="Fan 50 Hz",$D2382="Fan 440V 60 Hz",$D2382="Fan 460V 50 Hz"),$D2382)</f>
        <v>#N/A</v>
      </c>
      <c r="G2382" t="e" cm="1">
        <f t="array" ref="G2382">_xlfn.IFS(OR($D2382="Hopper 304",$D2382="Hopper 316"),$D2382)</f>
        <v>#N/A</v>
      </c>
      <c r="H2382" t="e" cm="1">
        <f t="array" ref="H2382">_xlfn.IFS(OR($D2382="Vibrating grid",$D2382="Vibrating grid for enlarged design"),$D2382)</f>
        <v>#N/A</v>
      </c>
      <c r="I2382" t="e" cm="1">
        <f t="array" ref="I2382">_xlfn.IFS(OR($D2382="Simple magnetic grid  - 304",$D2382="Simple magnetic grid  - 316",$D2382="Simple and enlarged magnetic grid "),$D2382)</f>
        <v>#N/A</v>
      </c>
      <c r="J2382" t="e" cm="1">
        <f t="array" ref="J2382">_xlfn.IFS(OR($D2382="SMC",$D2382="Simple magnetic grid  - 316.",$D2382="FESTO"),$D2382)</f>
        <v>#N/A</v>
      </c>
    </row>
    <row r="2383" spans="1:10" x14ac:dyDescent="0.2">
      <c r="A2383" t="s">
        <v>33</v>
      </c>
      <c r="B2383" t="s">
        <v>83</v>
      </c>
      <c r="C2383" s="2" t="str">
        <f>_xlfn.XLOOKUP(B2383,Sheet1!$E$2:$E$171,Sheet1!$A$2:$A$171," ",0)</f>
        <v xml:space="preserve"> </v>
      </c>
      <c r="D2383" s="2" t="str">
        <f>_xlfn.XLOOKUP(B2383,Sheet1!$E$2:$E$171,Sheet1!$B$2:$B$171," ",0)</f>
        <v xml:space="preserve"> </v>
      </c>
      <c r="E2383" t="e" cm="1">
        <f t="array" ref="E2383">_xlfn.IFS(OR(D2383="Spl Mounting flange - 304",D2383="Spl Enlarged Mounting flange - 304",D2383="Spl Monoblock - 304",D2383="Dbl Mounting flange - 304",D2383="Dbl Monoblock - 304",D2383="Spl Mounting flange - 316",D2383="Dbl Mounting flange - 316",D2383="Spl Monoblock - 316",D2383="Dbl Mounting flange - 316"),D2383)</f>
        <v>#N/A</v>
      </c>
      <c r="F2383" t="e" cm="1">
        <f t="array" ref="F2383">_xlfn.IFS(OR($D2383="Fan 50 Hz",$D2383="Fan 440V 60 Hz",$D2383="Fan 460V 50 Hz"),$D2383)</f>
        <v>#N/A</v>
      </c>
      <c r="G2383" t="e" cm="1">
        <f t="array" ref="G2383">_xlfn.IFS(OR($D2383="Hopper 304",$D2383="Hopper 316"),$D2383)</f>
        <v>#N/A</v>
      </c>
      <c r="H2383" t="e" cm="1">
        <f t="array" ref="H2383">_xlfn.IFS(OR($D2383="Vibrating grid",$D2383="Vibrating grid for enlarged design"),$D2383)</f>
        <v>#N/A</v>
      </c>
      <c r="I2383" t="e" cm="1">
        <f t="array" ref="I2383">_xlfn.IFS(OR($D2383="Simple magnetic grid  - 304",$D2383="Simple magnetic grid  - 316",$D2383="Simple and enlarged magnetic grid "),$D2383)</f>
        <v>#N/A</v>
      </c>
      <c r="J2383" t="e" cm="1">
        <f t="array" ref="J2383">_xlfn.IFS(OR($D2383="SMC",$D2383="Simple magnetic grid  - 316.",$D2383="FESTO"),$D2383)</f>
        <v>#N/A</v>
      </c>
    </row>
    <row r="2384" spans="1:10" x14ac:dyDescent="0.2">
      <c r="A2384" t="s">
        <v>33</v>
      </c>
      <c r="B2384" t="s">
        <v>82</v>
      </c>
      <c r="C2384" s="2" t="str">
        <f>_xlfn.XLOOKUP(B2384,Sheet1!$E$2:$E$171,Sheet1!$A$2:$A$171," ",0)</f>
        <v xml:space="preserve"> </v>
      </c>
      <c r="D2384" s="2" t="str">
        <f>_xlfn.XLOOKUP(B2384,Sheet1!$E$2:$E$171,Sheet1!$B$2:$B$171," ",0)</f>
        <v xml:space="preserve"> </v>
      </c>
      <c r="E2384" t="e" cm="1">
        <f t="array" ref="E2384">_xlfn.IFS(OR(D2384="Spl Mounting flange - 304",D2384="Spl Enlarged Mounting flange - 304",D2384="Spl Monoblock - 304",D2384="Dbl Mounting flange - 304",D2384="Dbl Monoblock - 304",D2384="Spl Mounting flange - 316",D2384="Dbl Mounting flange - 316",D2384="Spl Monoblock - 316",D2384="Dbl Mounting flange - 316"),D2384)</f>
        <v>#N/A</v>
      </c>
      <c r="F2384" t="e" cm="1">
        <f t="array" ref="F2384">_xlfn.IFS(OR($D2384="Fan 50 Hz",$D2384="Fan 440V 60 Hz",$D2384="Fan 460V 50 Hz"),$D2384)</f>
        <v>#N/A</v>
      </c>
      <c r="G2384" t="e" cm="1">
        <f t="array" ref="G2384">_xlfn.IFS(OR($D2384="Hopper 304",$D2384="Hopper 316"),$D2384)</f>
        <v>#N/A</v>
      </c>
      <c r="H2384" t="e" cm="1">
        <f t="array" ref="H2384">_xlfn.IFS(OR($D2384="Vibrating grid",$D2384="Vibrating grid for enlarged design"),$D2384)</f>
        <v>#N/A</v>
      </c>
      <c r="I2384" t="e" cm="1">
        <f t="array" ref="I2384">_xlfn.IFS(OR($D2384="Simple magnetic grid  - 304",$D2384="Simple magnetic grid  - 316",$D2384="Simple and enlarged magnetic grid "),$D2384)</f>
        <v>#N/A</v>
      </c>
      <c r="J2384" t="e" cm="1">
        <f t="array" ref="J2384">_xlfn.IFS(OR($D2384="SMC",$D2384="Simple magnetic grid  - 316.",$D2384="FESTO"),$D2384)</f>
        <v>#N/A</v>
      </c>
    </row>
    <row r="2385" spans="1:10" x14ac:dyDescent="0.2">
      <c r="A2385" t="s">
        <v>33</v>
      </c>
      <c r="B2385" t="s">
        <v>69</v>
      </c>
      <c r="C2385" s="2" t="str">
        <f>_xlfn.XLOOKUP(B2385,Sheet1!$E$2:$E$171,Sheet1!$A$2:$A$171," ",0)</f>
        <v xml:space="preserve"> </v>
      </c>
      <c r="D2385" s="2" t="str">
        <f>_xlfn.XLOOKUP(B2385,Sheet1!$E$2:$E$171,Sheet1!$B$2:$B$171," ",0)</f>
        <v xml:space="preserve"> </v>
      </c>
      <c r="E2385" t="e" cm="1">
        <f t="array" ref="E2385">_xlfn.IFS(OR(D2385="Spl Mounting flange - 304",D2385="Spl Enlarged Mounting flange - 304",D2385="Spl Monoblock - 304",D2385="Dbl Mounting flange - 304",D2385="Dbl Monoblock - 304",D2385="Spl Mounting flange - 316",D2385="Dbl Mounting flange - 316",D2385="Spl Monoblock - 316",D2385="Dbl Mounting flange - 316"),D2385)</f>
        <v>#N/A</v>
      </c>
      <c r="F2385" t="e" cm="1">
        <f t="array" ref="F2385">_xlfn.IFS(OR($D2385="Fan 50 Hz",$D2385="Fan 440V 60 Hz",$D2385="Fan 460V 50 Hz"),$D2385)</f>
        <v>#N/A</v>
      </c>
      <c r="G2385" t="e" cm="1">
        <f t="array" ref="G2385">_xlfn.IFS(OR($D2385="Hopper 304",$D2385="Hopper 316"),$D2385)</f>
        <v>#N/A</v>
      </c>
      <c r="H2385" t="e" cm="1">
        <f t="array" ref="H2385">_xlfn.IFS(OR($D2385="Vibrating grid",$D2385="Vibrating grid for enlarged design"),$D2385)</f>
        <v>#N/A</v>
      </c>
      <c r="I2385" t="e" cm="1">
        <f t="array" ref="I2385">_xlfn.IFS(OR($D2385="Simple magnetic grid  - 304",$D2385="Simple magnetic grid  - 316",$D2385="Simple and enlarged magnetic grid "),$D2385)</f>
        <v>#N/A</v>
      </c>
      <c r="J2385" t="e" cm="1">
        <f t="array" ref="J2385">_xlfn.IFS(OR($D2385="SMC",$D2385="Simple magnetic grid  - 316.",$D2385="FESTO"),$D2385)</f>
        <v>#N/A</v>
      </c>
    </row>
    <row r="2386" spans="1:10" x14ac:dyDescent="0.2">
      <c r="A2386" t="s">
        <v>33</v>
      </c>
      <c r="B2386" t="s">
        <v>65</v>
      </c>
      <c r="C2386" s="2" t="str">
        <f>_xlfn.XLOOKUP(B2386,Sheet1!$E$2:$E$171,Sheet1!$A$2:$A$171," ",0)</f>
        <v xml:space="preserve"> </v>
      </c>
      <c r="D2386" s="2" t="str">
        <f>_xlfn.XLOOKUP(B2386,Sheet1!$E$2:$E$171,Sheet1!$B$2:$B$171," ",0)</f>
        <v xml:space="preserve"> </v>
      </c>
      <c r="E2386" t="e" cm="1">
        <f t="array" ref="E2386">_xlfn.IFS(OR(D2386="Spl Mounting flange - 304",D2386="Spl Enlarged Mounting flange - 304",D2386="Spl Monoblock - 304",D2386="Dbl Mounting flange - 304",D2386="Dbl Monoblock - 304",D2386="Spl Mounting flange - 316",D2386="Dbl Mounting flange - 316",D2386="Spl Monoblock - 316",D2386="Dbl Mounting flange - 316"),D2386)</f>
        <v>#N/A</v>
      </c>
      <c r="F2386" t="e" cm="1">
        <f t="array" ref="F2386">_xlfn.IFS(OR($D2386="Fan 50 Hz",$D2386="Fan 440V 60 Hz",$D2386="Fan 460V 50 Hz"),$D2386)</f>
        <v>#N/A</v>
      </c>
      <c r="G2386" t="e" cm="1">
        <f t="array" ref="G2386">_xlfn.IFS(OR($D2386="Hopper 304",$D2386="Hopper 316"),$D2386)</f>
        <v>#N/A</v>
      </c>
      <c r="H2386" t="e" cm="1">
        <f t="array" ref="H2386">_xlfn.IFS(OR($D2386="Vibrating grid",$D2386="Vibrating grid for enlarged design"),$D2386)</f>
        <v>#N/A</v>
      </c>
      <c r="I2386" t="e" cm="1">
        <f t="array" ref="I2386">_xlfn.IFS(OR($D2386="Simple magnetic grid  - 304",$D2386="Simple magnetic grid  - 316",$D2386="Simple and enlarged magnetic grid "),$D2386)</f>
        <v>#N/A</v>
      </c>
      <c r="J2386" t="e" cm="1">
        <f t="array" ref="J2386">_xlfn.IFS(OR($D2386="SMC",$D2386="Simple magnetic grid  - 316.",$D2386="FESTO"),$D2386)</f>
        <v>#N/A</v>
      </c>
    </row>
    <row r="2387" spans="1:10" x14ac:dyDescent="0.2">
      <c r="A2387" t="s">
        <v>33</v>
      </c>
      <c r="B2387" t="s">
        <v>264</v>
      </c>
      <c r="C2387" s="2" t="str">
        <f>_xlfn.XLOOKUP(B2387,Sheet1!$E$2:$E$171,Sheet1!$A$2:$A$171," ",0)</f>
        <v xml:space="preserve"> </v>
      </c>
      <c r="D2387" s="2" t="str">
        <f>_xlfn.XLOOKUP(B2387,Sheet1!$E$2:$E$171,Sheet1!$B$2:$B$171," ",0)</f>
        <v xml:space="preserve"> </v>
      </c>
      <c r="E2387" t="e" cm="1">
        <f t="array" ref="E2387">_xlfn.IFS(OR(D2387="Spl Mounting flange - 304",D2387="Spl Enlarged Mounting flange - 304",D2387="Spl Monoblock - 304",D2387="Dbl Mounting flange - 304",D2387="Dbl Monoblock - 304",D2387="Spl Mounting flange - 316",D2387="Dbl Mounting flange - 316",D2387="Spl Monoblock - 316",D2387="Dbl Mounting flange - 316"),D2387)</f>
        <v>#N/A</v>
      </c>
      <c r="F2387" t="e" cm="1">
        <f t="array" ref="F2387">_xlfn.IFS(OR($D2387="Fan 50 Hz",$D2387="Fan 440V 60 Hz",$D2387="Fan 460V 50 Hz"),$D2387)</f>
        <v>#N/A</v>
      </c>
      <c r="G2387" t="e" cm="1">
        <f t="array" ref="G2387">_xlfn.IFS(OR($D2387="Hopper 304",$D2387="Hopper 316"),$D2387)</f>
        <v>#N/A</v>
      </c>
      <c r="H2387" t="e" cm="1">
        <f t="array" ref="H2387">_xlfn.IFS(OR($D2387="Vibrating grid",$D2387="Vibrating grid for enlarged design"),$D2387)</f>
        <v>#N/A</v>
      </c>
      <c r="I2387" t="e" cm="1">
        <f t="array" ref="I2387">_xlfn.IFS(OR($D2387="Simple magnetic grid  - 304",$D2387="Simple magnetic grid  - 316",$D2387="Simple and enlarged magnetic grid "),$D2387)</f>
        <v>#N/A</v>
      </c>
      <c r="J2387" t="e" cm="1">
        <f t="array" ref="J2387">_xlfn.IFS(OR($D2387="SMC",$D2387="Simple magnetic grid  - 316.",$D2387="FESTO"),$D2387)</f>
        <v>#N/A</v>
      </c>
    </row>
    <row r="2388" spans="1:10" x14ac:dyDescent="0.2">
      <c r="A2388" t="s">
        <v>33</v>
      </c>
      <c r="B2388" t="s">
        <v>80</v>
      </c>
      <c r="C2388" s="2" t="str">
        <f>_xlfn.XLOOKUP(B2388,Sheet1!$E$2:$E$171,Sheet1!$A$2:$A$171," ",0)</f>
        <v xml:space="preserve"> </v>
      </c>
      <c r="D2388" s="2" t="str">
        <f>_xlfn.XLOOKUP(B2388,Sheet1!$E$2:$E$171,Sheet1!$B$2:$B$171," ",0)</f>
        <v xml:space="preserve"> </v>
      </c>
      <c r="E2388" t="e" cm="1">
        <f t="array" ref="E2388">_xlfn.IFS(OR(D2388="Spl Mounting flange - 304",D2388="Spl Enlarged Mounting flange - 304",D2388="Spl Monoblock - 304",D2388="Dbl Mounting flange - 304",D2388="Dbl Monoblock - 304",D2388="Spl Mounting flange - 316",D2388="Dbl Mounting flange - 316",D2388="Spl Monoblock - 316",D2388="Dbl Mounting flange - 316"),D2388)</f>
        <v>#N/A</v>
      </c>
      <c r="F2388" t="e" cm="1">
        <f t="array" ref="F2388">_xlfn.IFS(OR($D2388="Fan 50 Hz",$D2388="Fan 440V 60 Hz",$D2388="Fan 460V 50 Hz"),$D2388)</f>
        <v>#N/A</v>
      </c>
      <c r="G2388" t="e" cm="1">
        <f t="array" ref="G2388">_xlfn.IFS(OR($D2388="Hopper 304",$D2388="Hopper 316"),$D2388)</f>
        <v>#N/A</v>
      </c>
      <c r="H2388" t="e" cm="1">
        <f t="array" ref="H2388">_xlfn.IFS(OR($D2388="Vibrating grid",$D2388="Vibrating grid for enlarged design"),$D2388)</f>
        <v>#N/A</v>
      </c>
      <c r="I2388" t="e" cm="1">
        <f t="array" ref="I2388">_xlfn.IFS(OR($D2388="Simple magnetic grid  - 304",$D2388="Simple magnetic grid  - 316",$D2388="Simple and enlarged magnetic grid "),$D2388)</f>
        <v>#N/A</v>
      </c>
      <c r="J2388" t="e" cm="1">
        <f t="array" ref="J2388">_xlfn.IFS(OR($D2388="SMC",$D2388="Simple magnetic grid  - 316.",$D2388="FESTO"),$D2388)</f>
        <v>#N/A</v>
      </c>
    </row>
    <row r="2389" spans="1:10" x14ac:dyDescent="0.2">
      <c r="A2389" t="s">
        <v>33</v>
      </c>
      <c r="B2389" t="s">
        <v>79</v>
      </c>
      <c r="C2389" s="2" t="str">
        <f>_xlfn.XLOOKUP(B2389,Sheet1!$E$2:$E$171,Sheet1!$A$2:$A$171," ",0)</f>
        <v xml:space="preserve"> </v>
      </c>
      <c r="D2389" s="2" t="str">
        <f>_xlfn.XLOOKUP(B2389,Sheet1!$E$2:$E$171,Sheet1!$B$2:$B$171," ",0)</f>
        <v xml:space="preserve"> </v>
      </c>
      <c r="E2389" t="e" cm="1">
        <f t="array" ref="E2389">_xlfn.IFS(OR(D2389="Spl Mounting flange - 304",D2389="Spl Enlarged Mounting flange - 304",D2389="Spl Monoblock - 304",D2389="Dbl Mounting flange - 304",D2389="Dbl Monoblock - 304",D2389="Spl Mounting flange - 316",D2389="Dbl Mounting flange - 316",D2389="Spl Monoblock - 316",D2389="Dbl Mounting flange - 316"),D2389)</f>
        <v>#N/A</v>
      </c>
      <c r="F2389" t="e" cm="1">
        <f t="array" ref="F2389">_xlfn.IFS(OR($D2389="Fan 50 Hz",$D2389="Fan 440V 60 Hz",$D2389="Fan 460V 50 Hz"),$D2389)</f>
        <v>#N/A</v>
      </c>
      <c r="G2389" t="e" cm="1">
        <f t="array" ref="G2389">_xlfn.IFS(OR($D2389="Hopper 304",$D2389="Hopper 316"),$D2389)</f>
        <v>#N/A</v>
      </c>
      <c r="H2389" t="e" cm="1">
        <f t="array" ref="H2389">_xlfn.IFS(OR($D2389="Vibrating grid",$D2389="Vibrating grid for enlarged design"),$D2389)</f>
        <v>#N/A</v>
      </c>
      <c r="I2389" t="e" cm="1">
        <f t="array" ref="I2389">_xlfn.IFS(OR($D2389="Simple magnetic grid  - 304",$D2389="Simple magnetic grid  - 316",$D2389="Simple and enlarged magnetic grid "),$D2389)</f>
        <v>#N/A</v>
      </c>
      <c r="J2389" t="e" cm="1">
        <f t="array" ref="J2389">_xlfn.IFS(OR($D2389="SMC",$D2389="Simple magnetic grid  - 316.",$D2389="FESTO"),$D2389)</f>
        <v>#N/A</v>
      </c>
    </row>
    <row r="2390" spans="1:10" x14ac:dyDescent="0.2">
      <c r="A2390" t="s">
        <v>33</v>
      </c>
      <c r="B2390" t="s">
        <v>78</v>
      </c>
      <c r="C2390" s="2" t="str">
        <f>_xlfn.XLOOKUP(B2390,Sheet1!$E$2:$E$171,Sheet1!$A$2:$A$171," ",0)</f>
        <v xml:space="preserve"> </v>
      </c>
      <c r="D2390" s="2" t="str">
        <f>_xlfn.XLOOKUP(B2390,Sheet1!$E$2:$E$171,Sheet1!$B$2:$B$171," ",0)</f>
        <v xml:space="preserve"> </v>
      </c>
      <c r="E2390" t="e" cm="1">
        <f t="array" ref="E2390">_xlfn.IFS(OR(D2390="Spl Mounting flange - 304",D2390="Spl Enlarged Mounting flange - 304",D2390="Spl Monoblock - 304",D2390="Dbl Mounting flange - 304",D2390="Dbl Monoblock - 304",D2390="Spl Mounting flange - 316",D2390="Dbl Mounting flange - 316",D2390="Spl Monoblock - 316",D2390="Dbl Mounting flange - 316"),D2390)</f>
        <v>#N/A</v>
      </c>
      <c r="F2390" t="e" cm="1">
        <f t="array" ref="F2390">_xlfn.IFS(OR($D2390="Fan 50 Hz",$D2390="Fan 440V 60 Hz",$D2390="Fan 460V 50 Hz"),$D2390)</f>
        <v>#N/A</v>
      </c>
      <c r="G2390" t="e" cm="1">
        <f t="array" ref="G2390">_xlfn.IFS(OR($D2390="Hopper 304",$D2390="Hopper 316"),$D2390)</f>
        <v>#N/A</v>
      </c>
      <c r="H2390" t="e" cm="1">
        <f t="array" ref="H2390">_xlfn.IFS(OR($D2390="Vibrating grid",$D2390="Vibrating grid for enlarged design"),$D2390)</f>
        <v>#N/A</v>
      </c>
      <c r="I2390" t="e" cm="1">
        <f t="array" ref="I2390">_xlfn.IFS(OR($D2390="Simple magnetic grid  - 304",$D2390="Simple magnetic grid  - 316",$D2390="Simple and enlarged magnetic grid "),$D2390)</f>
        <v>#N/A</v>
      </c>
      <c r="J2390" t="e" cm="1">
        <f t="array" ref="J2390">_xlfn.IFS(OR($D2390="SMC",$D2390="Simple magnetic grid  - 316.",$D2390="FESTO"),$D2390)</f>
        <v>#N/A</v>
      </c>
    </row>
    <row r="2391" spans="1:10" x14ac:dyDescent="0.2">
      <c r="A2391" t="s">
        <v>33</v>
      </c>
      <c r="B2391" t="s">
        <v>72</v>
      </c>
      <c r="C2391" s="2" t="str">
        <f>_xlfn.XLOOKUP(B2391,Sheet1!$E$2:$E$171,Sheet1!$A$2:$A$171," ",0)</f>
        <v xml:space="preserve"> </v>
      </c>
      <c r="D2391" s="2" t="str">
        <f>_xlfn.XLOOKUP(B2391,Sheet1!$E$2:$E$171,Sheet1!$B$2:$B$171," ",0)</f>
        <v xml:space="preserve"> </v>
      </c>
      <c r="E2391" t="e" cm="1">
        <f t="array" ref="E2391">_xlfn.IFS(OR(D2391="Spl Mounting flange - 304",D2391="Spl Enlarged Mounting flange - 304",D2391="Spl Monoblock - 304",D2391="Dbl Mounting flange - 304",D2391="Dbl Monoblock - 304",D2391="Spl Mounting flange - 316",D2391="Dbl Mounting flange - 316",D2391="Spl Monoblock - 316",D2391="Dbl Mounting flange - 316"),D2391)</f>
        <v>#N/A</v>
      </c>
      <c r="F2391" t="e" cm="1">
        <f t="array" ref="F2391">_xlfn.IFS(OR($D2391="Fan 50 Hz",$D2391="Fan 440V 60 Hz",$D2391="Fan 460V 50 Hz"),$D2391)</f>
        <v>#N/A</v>
      </c>
      <c r="G2391" t="e" cm="1">
        <f t="array" ref="G2391">_xlfn.IFS(OR($D2391="Hopper 304",$D2391="Hopper 316"),$D2391)</f>
        <v>#N/A</v>
      </c>
      <c r="H2391" t="e" cm="1">
        <f t="array" ref="H2391">_xlfn.IFS(OR($D2391="Vibrating grid",$D2391="Vibrating grid for enlarged design"),$D2391)</f>
        <v>#N/A</v>
      </c>
      <c r="I2391" t="e" cm="1">
        <f t="array" ref="I2391">_xlfn.IFS(OR($D2391="Simple magnetic grid  - 304",$D2391="Simple magnetic grid  - 316",$D2391="Simple and enlarged magnetic grid "),$D2391)</f>
        <v>#N/A</v>
      </c>
      <c r="J2391" t="e" cm="1">
        <f t="array" ref="J2391">_xlfn.IFS(OR($D2391="SMC",$D2391="Simple magnetic grid  - 316.",$D2391="FESTO"),$D2391)</f>
        <v>#N/A</v>
      </c>
    </row>
    <row r="2392" spans="1:10" x14ac:dyDescent="0.2">
      <c r="A2392" t="s">
        <v>33</v>
      </c>
      <c r="B2392" t="s">
        <v>68</v>
      </c>
      <c r="C2392" s="2" t="str">
        <f>_xlfn.XLOOKUP(B2392,Sheet1!$E$2:$E$171,Sheet1!$A$2:$A$171," ",0)</f>
        <v xml:space="preserve"> </v>
      </c>
      <c r="D2392" s="2" t="str">
        <f>_xlfn.XLOOKUP(B2392,Sheet1!$E$2:$E$171,Sheet1!$B$2:$B$171," ",0)</f>
        <v xml:space="preserve"> </v>
      </c>
      <c r="E2392" t="e" cm="1">
        <f t="array" ref="E2392">_xlfn.IFS(OR(D2392="Spl Mounting flange - 304",D2392="Spl Enlarged Mounting flange - 304",D2392="Spl Monoblock - 304",D2392="Dbl Mounting flange - 304",D2392="Dbl Monoblock - 304",D2392="Spl Mounting flange - 316",D2392="Dbl Mounting flange - 316",D2392="Spl Monoblock - 316",D2392="Dbl Mounting flange - 316"),D2392)</f>
        <v>#N/A</v>
      </c>
      <c r="F2392" t="e" cm="1">
        <f t="array" ref="F2392">_xlfn.IFS(OR($D2392="Fan 50 Hz",$D2392="Fan 440V 60 Hz",$D2392="Fan 460V 50 Hz"),$D2392)</f>
        <v>#N/A</v>
      </c>
      <c r="G2392" t="e" cm="1">
        <f t="array" ref="G2392">_xlfn.IFS(OR($D2392="Hopper 304",$D2392="Hopper 316"),$D2392)</f>
        <v>#N/A</v>
      </c>
      <c r="H2392" t="e" cm="1">
        <f t="array" ref="H2392">_xlfn.IFS(OR($D2392="Vibrating grid",$D2392="Vibrating grid for enlarged design"),$D2392)</f>
        <v>#N/A</v>
      </c>
      <c r="I2392" t="e" cm="1">
        <f t="array" ref="I2392">_xlfn.IFS(OR($D2392="Simple magnetic grid  - 304",$D2392="Simple magnetic grid  - 316",$D2392="Simple and enlarged magnetic grid "),$D2392)</f>
        <v>#N/A</v>
      </c>
      <c r="J2392" t="e" cm="1">
        <f t="array" ref="J2392">_xlfn.IFS(OR($D2392="SMC",$D2392="Simple magnetic grid  - 316.",$D2392="FESTO"),$D2392)</f>
        <v>#N/A</v>
      </c>
    </row>
    <row r="2393" spans="1:10" x14ac:dyDescent="0.2">
      <c r="A2393" t="s">
        <v>33</v>
      </c>
      <c r="B2393" t="s">
        <v>64</v>
      </c>
      <c r="C2393" s="2" t="str">
        <f>_xlfn.XLOOKUP(B2393,Sheet1!$E$2:$E$171,Sheet1!$A$2:$A$171," ",0)</f>
        <v xml:space="preserve"> </v>
      </c>
      <c r="D2393" s="2" t="str">
        <f>_xlfn.XLOOKUP(B2393,Sheet1!$E$2:$E$171,Sheet1!$B$2:$B$171," ",0)</f>
        <v xml:space="preserve"> </v>
      </c>
      <c r="E2393" t="e" cm="1">
        <f t="array" ref="E2393">_xlfn.IFS(OR(D2393="Spl Mounting flange - 304",D2393="Spl Enlarged Mounting flange - 304",D2393="Spl Monoblock - 304",D2393="Dbl Mounting flange - 304",D2393="Dbl Monoblock - 304",D2393="Spl Mounting flange - 316",D2393="Dbl Mounting flange - 316",D2393="Spl Monoblock - 316",D2393="Dbl Mounting flange - 316"),D2393)</f>
        <v>#N/A</v>
      </c>
      <c r="F2393" t="e" cm="1">
        <f t="array" ref="F2393">_xlfn.IFS(OR($D2393="Fan 50 Hz",$D2393="Fan 440V 60 Hz",$D2393="Fan 460V 50 Hz"),$D2393)</f>
        <v>#N/A</v>
      </c>
      <c r="G2393" t="e" cm="1">
        <f t="array" ref="G2393">_xlfn.IFS(OR($D2393="Hopper 304",$D2393="Hopper 316"),$D2393)</f>
        <v>#N/A</v>
      </c>
      <c r="H2393" t="e" cm="1">
        <f t="array" ref="H2393">_xlfn.IFS(OR($D2393="Vibrating grid",$D2393="Vibrating grid for enlarged design"),$D2393)</f>
        <v>#N/A</v>
      </c>
      <c r="I2393" t="e" cm="1">
        <f t="array" ref="I2393">_xlfn.IFS(OR($D2393="Simple magnetic grid  - 304",$D2393="Simple magnetic grid  - 316",$D2393="Simple and enlarged magnetic grid "),$D2393)</f>
        <v>#N/A</v>
      </c>
      <c r="J2393" t="e" cm="1">
        <f t="array" ref="J2393">_xlfn.IFS(OR($D2393="SMC",$D2393="Simple magnetic grid  - 316.",$D2393="FESTO"),$D2393)</f>
        <v>#N/A</v>
      </c>
    </row>
    <row r="2394" spans="1:10" x14ac:dyDescent="0.2">
      <c r="A2394" t="s">
        <v>33</v>
      </c>
      <c r="B2394" t="s">
        <v>326</v>
      </c>
      <c r="C2394" s="2" t="str">
        <f>_xlfn.XLOOKUP(B2394,Sheet1!$E$2:$E$171,Sheet1!$A$2:$A$171," ",0)</f>
        <v xml:space="preserve"> </v>
      </c>
      <c r="D2394" s="2" t="str">
        <f>_xlfn.XLOOKUP(B2394,Sheet1!$E$2:$E$171,Sheet1!$B$2:$B$171," ",0)</f>
        <v xml:space="preserve"> </v>
      </c>
      <c r="E2394" t="e" cm="1">
        <f t="array" ref="E2394">_xlfn.IFS(OR(D2394="Spl Mounting flange - 304",D2394="Spl Enlarged Mounting flange - 304",D2394="Spl Monoblock - 304",D2394="Dbl Mounting flange - 304",D2394="Dbl Monoblock - 304",D2394="Spl Mounting flange - 316",D2394="Dbl Mounting flange - 316",D2394="Spl Monoblock - 316",D2394="Dbl Mounting flange - 316"),D2394)</f>
        <v>#N/A</v>
      </c>
      <c r="F2394" t="e" cm="1">
        <f t="array" ref="F2394">_xlfn.IFS(OR($D2394="Fan 50 Hz",$D2394="Fan 440V 60 Hz",$D2394="Fan 460V 50 Hz"),$D2394)</f>
        <v>#N/A</v>
      </c>
      <c r="G2394" t="e" cm="1">
        <f t="array" ref="G2394">_xlfn.IFS(OR($D2394="Hopper 304",$D2394="Hopper 316"),$D2394)</f>
        <v>#N/A</v>
      </c>
      <c r="H2394" t="e" cm="1">
        <f t="array" ref="H2394">_xlfn.IFS(OR($D2394="Vibrating grid",$D2394="Vibrating grid for enlarged design"),$D2394)</f>
        <v>#N/A</v>
      </c>
      <c r="I2394" t="e" cm="1">
        <f t="array" ref="I2394">_xlfn.IFS(OR($D2394="Simple magnetic grid  - 304",$D2394="Simple magnetic grid  - 316",$D2394="Simple and enlarged magnetic grid "),$D2394)</f>
        <v>#N/A</v>
      </c>
      <c r="J2394" t="e" cm="1">
        <f t="array" ref="J2394">_xlfn.IFS(OR($D2394="SMC",$D2394="Simple magnetic grid  - 316.",$D2394="FESTO"),$D2394)</f>
        <v>#N/A</v>
      </c>
    </row>
    <row r="2395" spans="1:10" x14ac:dyDescent="0.2">
      <c r="A2395" t="s">
        <v>33</v>
      </c>
      <c r="B2395" t="s">
        <v>325</v>
      </c>
      <c r="C2395" s="2" t="str">
        <f>_xlfn.XLOOKUP(B2395,Sheet1!$E$2:$E$171,Sheet1!$A$2:$A$171," ",0)</f>
        <v xml:space="preserve"> </v>
      </c>
      <c r="D2395" s="2" t="str">
        <f>_xlfn.XLOOKUP(B2395,Sheet1!$E$2:$E$171,Sheet1!$B$2:$B$171," ",0)</f>
        <v xml:space="preserve"> </v>
      </c>
      <c r="E2395" t="e" cm="1">
        <f t="array" ref="E2395">_xlfn.IFS(OR(D2395="Spl Mounting flange - 304",D2395="Spl Enlarged Mounting flange - 304",D2395="Spl Monoblock - 304",D2395="Dbl Mounting flange - 304",D2395="Dbl Monoblock - 304",D2395="Spl Mounting flange - 316",D2395="Dbl Mounting flange - 316",D2395="Spl Monoblock - 316",D2395="Dbl Mounting flange - 316"),D2395)</f>
        <v>#N/A</v>
      </c>
      <c r="F2395" t="e" cm="1">
        <f t="array" ref="F2395">_xlfn.IFS(OR($D2395="Fan 50 Hz",$D2395="Fan 440V 60 Hz",$D2395="Fan 460V 50 Hz"),$D2395)</f>
        <v>#N/A</v>
      </c>
      <c r="G2395" t="e" cm="1">
        <f t="array" ref="G2395">_xlfn.IFS(OR($D2395="Hopper 304",$D2395="Hopper 316"),$D2395)</f>
        <v>#N/A</v>
      </c>
      <c r="H2395" t="e" cm="1">
        <f t="array" ref="H2395">_xlfn.IFS(OR($D2395="Vibrating grid",$D2395="Vibrating grid for enlarged design"),$D2395)</f>
        <v>#N/A</v>
      </c>
      <c r="I2395" t="e" cm="1">
        <f t="array" ref="I2395">_xlfn.IFS(OR($D2395="Simple magnetic grid  - 304",$D2395="Simple magnetic grid  - 316",$D2395="Simple and enlarged magnetic grid "),$D2395)</f>
        <v>#N/A</v>
      </c>
      <c r="J2395" t="e" cm="1">
        <f t="array" ref="J2395">_xlfn.IFS(OR($D2395="SMC",$D2395="Simple magnetic grid  - 316.",$D2395="FESTO"),$D2395)</f>
        <v>#N/A</v>
      </c>
    </row>
    <row r="2396" spans="1:10" x14ac:dyDescent="0.2">
      <c r="A2396" t="s">
        <v>33</v>
      </c>
      <c r="B2396" t="s">
        <v>324</v>
      </c>
      <c r="C2396" s="2" t="str">
        <f>_xlfn.XLOOKUP(B2396,Sheet1!$E$2:$E$171,Sheet1!$A$2:$A$171," ",0)</f>
        <v xml:space="preserve"> </v>
      </c>
      <c r="D2396" s="2" t="str">
        <f>_xlfn.XLOOKUP(B2396,Sheet1!$E$2:$E$171,Sheet1!$B$2:$B$171," ",0)</f>
        <v xml:space="preserve"> </v>
      </c>
      <c r="E2396" t="e" cm="1">
        <f t="array" ref="E2396">_xlfn.IFS(OR(D2396="Spl Mounting flange - 304",D2396="Spl Enlarged Mounting flange - 304",D2396="Spl Monoblock - 304",D2396="Dbl Mounting flange - 304",D2396="Dbl Monoblock - 304",D2396="Spl Mounting flange - 316",D2396="Dbl Mounting flange - 316",D2396="Spl Monoblock - 316",D2396="Dbl Mounting flange - 316"),D2396)</f>
        <v>#N/A</v>
      </c>
      <c r="F2396" t="e" cm="1">
        <f t="array" ref="F2396">_xlfn.IFS(OR($D2396="Fan 50 Hz",$D2396="Fan 440V 60 Hz",$D2396="Fan 460V 50 Hz"),$D2396)</f>
        <v>#N/A</v>
      </c>
      <c r="G2396" t="e" cm="1">
        <f t="array" ref="G2396">_xlfn.IFS(OR($D2396="Hopper 304",$D2396="Hopper 316"),$D2396)</f>
        <v>#N/A</v>
      </c>
      <c r="H2396" t="e" cm="1">
        <f t="array" ref="H2396">_xlfn.IFS(OR($D2396="Vibrating grid",$D2396="Vibrating grid for enlarged design"),$D2396)</f>
        <v>#N/A</v>
      </c>
      <c r="I2396" t="e" cm="1">
        <f t="array" ref="I2396">_xlfn.IFS(OR($D2396="Simple magnetic grid  - 304",$D2396="Simple magnetic grid  - 316",$D2396="Simple and enlarged magnetic grid "),$D2396)</f>
        <v>#N/A</v>
      </c>
      <c r="J2396" t="e" cm="1">
        <f t="array" ref="J2396">_xlfn.IFS(OR($D2396="SMC",$D2396="Simple magnetic grid  - 316.",$D2396="FESTO"),$D2396)</f>
        <v>#N/A</v>
      </c>
    </row>
    <row r="2397" spans="1:10" x14ac:dyDescent="0.2">
      <c r="A2397" t="s">
        <v>33</v>
      </c>
      <c r="B2397" t="s">
        <v>323</v>
      </c>
      <c r="C2397" s="2" t="str">
        <f>_xlfn.XLOOKUP(B2397,Sheet1!$E$2:$E$171,Sheet1!$A$2:$A$171," ",0)</f>
        <v xml:space="preserve"> </v>
      </c>
      <c r="D2397" s="2" t="str">
        <f>_xlfn.XLOOKUP(B2397,Sheet1!$E$2:$E$171,Sheet1!$B$2:$B$171," ",0)</f>
        <v xml:space="preserve"> </v>
      </c>
      <c r="E2397" t="e" cm="1">
        <f t="array" ref="E2397">_xlfn.IFS(OR(D2397="Spl Mounting flange - 304",D2397="Spl Enlarged Mounting flange - 304",D2397="Spl Monoblock - 304",D2397="Dbl Mounting flange - 304",D2397="Dbl Monoblock - 304",D2397="Spl Mounting flange - 316",D2397="Dbl Mounting flange - 316",D2397="Spl Monoblock - 316",D2397="Dbl Mounting flange - 316"),D2397)</f>
        <v>#N/A</v>
      </c>
      <c r="F2397" t="e" cm="1">
        <f t="array" ref="F2397">_xlfn.IFS(OR($D2397="Fan 50 Hz",$D2397="Fan 440V 60 Hz",$D2397="Fan 460V 50 Hz"),$D2397)</f>
        <v>#N/A</v>
      </c>
      <c r="G2397" t="e" cm="1">
        <f t="array" ref="G2397">_xlfn.IFS(OR($D2397="Hopper 304",$D2397="Hopper 316"),$D2397)</f>
        <v>#N/A</v>
      </c>
      <c r="H2397" t="e" cm="1">
        <f t="array" ref="H2397">_xlfn.IFS(OR($D2397="Vibrating grid",$D2397="Vibrating grid for enlarged design"),$D2397)</f>
        <v>#N/A</v>
      </c>
      <c r="I2397" t="e" cm="1">
        <f t="array" ref="I2397">_xlfn.IFS(OR($D2397="Simple magnetic grid  - 304",$D2397="Simple magnetic grid  - 316",$D2397="Simple and enlarged magnetic grid "),$D2397)</f>
        <v>#N/A</v>
      </c>
      <c r="J2397" t="e" cm="1">
        <f t="array" ref="J2397">_xlfn.IFS(OR($D2397="SMC",$D2397="Simple magnetic grid  - 316.",$D2397="FESTO"),$D2397)</f>
        <v>#N/A</v>
      </c>
    </row>
    <row r="2398" spans="1:10" x14ac:dyDescent="0.2">
      <c r="A2398" t="s">
        <v>33</v>
      </c>
      <c r="B2398" t="s">
        <v>1</v>
      </c>
      <c r="C2398" s="2" t="str">
        <f>_xlfn.XLOOKUP(B2398,Sheet1!$E$2:$E$171,Sheet1!$A$2:$A$171," ",0)</f>
        <v xml:space="preserve"> </v>
      </c>
      <c r="D2398" s="2" t="str">
        <f>_xlfn.XLOOKUP(B2398,Sheet1!$E$2:$E$171,Sheet1!$B$2:$B$171," ",0)</f>
        <v xml:space="preserve"> </v>
      </c>
      <c r="E2398" t="e" cm="1">
        <f t="array" ref="E2398">_xlfn.IFS(OR(D2398="Spl Mounting flange - 304",D2398="Spl Enlarged Mounting flange - 304",D2398="Spl Monoblock - 304",D2398="Dbl Mounting flange - 304",D2398="Dbl Monoblock - 304",D2398="Spl Mounting flange - 316",D2398="Dbl Mounting flange - 316",D2398="Spl Monoblock - 316",D2398="Dbl Mounting flange - 316"),D2398)</f>
        <v>#N/A</v>
      </c>
      <c r="F2398" t="e" cm="1">
        <f t="array" ref="F2398">_xlfn.IFS(OR($D2398="Fan 50 Hz",$D2398="Fan 440V 60 Hz",$D2398="Fan 460V 50 Hz"),$D2398)</f>
        <v>#N/A</v>
      </c>
      <c r="G2398" t="e" cm="1">
        <f t="array" ref="G2398">_xlfn.IFS(OR($D2398="Hopper 304",$D2398="Hopper 316"),$D2398)</f>
        <v>#N/A</v>
      </c>
      <c r="H2398" t="e" cm="1">
        <f t="array" ref="H2398">_xlfn.IFS(OR($D2398="Vibrating grid",$D2398="Vibrating grid for enlarged design"),$D2398)</f>
        <v>#N/A</v>
      </c>
      <c r="I2398" t="e" cm="1">
        <f t="array" ref="I2398">_xlfn.IFS(OR($D2398="Simple magnetic grid  - 304",$D2398="Simple magnetic grid  - 316",$D2398="Simple and enlarged magnetic grid "),$D2398)</f>
        <v>#N/A</v>
      </c>
      <c r="J2398" t="e" cm="1">
        <f t="array" ref="J2398">_xlfn.IFS(OR($D2398="SMC",$D2398="Simple magnetic grid  - 316.",$D2398="FESTO"),$D2398)</f>
        <v>#N/A</v>
      </c>
    </row>
    <row r="2399" spans="1:10" x14ac:dyDescent="0.2">
      <c r="A2399" t="s">
        <v>33</v>
      </c>
      <c r="B2399" t="s">
        <v>70</v>
      </c>
      <c r="C2399" s="2" t="str">
        <f>_xlfn.XLOOKUP(B2399,Sheet1!$E$2:$E$171,Sheet1!$A$2:$A$171," ",0)</f>
        <v xml:space="preserve"> </v>
      </c>
      <c r="D2399" s="2" t="str">
        <f>_xlfn.XLOOKUP(B2399,Sheet1!$E$2:$E$171,Sheet1!$B$2:$B$171," ",0)</f>
        <v xml:space="preserve"> </v>
      </c>
      <c r="E2399" t="e" cm="1">
        <f t="array" ref="E2399">_xlfn.IFS(OR(D2399="Spl Mounting flange - 304",D2399="Spl Enlarged Mounting flange - 304",D2399="Spl Monoblock - 304",D2399="Dbl Mounting flange - 304",D2399="Dbl Monoblock - 304",D2399="Spl Mounting flange - 316",D2399="Dbl Mounting flange - 316",D2399="Spl Monoblock - 316",D2399="Dbl Mounting flange - 316"),D2399)</f>
        <v>#N/A</v>
      </c>
      <c r="F2399" t="e" cm="1">
        <f t="array" ref="F2399">_xlfn.IFS(OR($D2399="Fan 50 Hz",$D2399="Fan 440V 60 Hz",$D2399="Fan 460V 50 Hz"),$D2399)</f>
        <v>#N/A</v>
      </c>
      <c r="G2399" t="e" cm="1">
        <f t="array" ref="G2399">_xlfn.IFS(OR($D2399="Hopper 304",$D2399="Hopper 316"),$D2399)</f>
        <v>#N/A</v>
      </c>
      <c r="H2399" t="e" cm="1">
        <f t="array" ref="H2399">_xlfn.IFS(OR($D2399="Vibrating grid",$D2399="Vibrating grid for enlarged design"),$D2399)</f>
        <v>#N/A</v>
      </c>
      <c r="I2399" t="e" cm="1">
        <f t="array" ref="I2399">_xlfn.IFS(OR($D2399="Simple magnetic grid  - 304",$D2399="Simple magnetic grid  - 316",$D2399="Simple and enlarged magnetic grid "),$D2399)</f>
        <v>#N/A</v>
      </c>
      <c r="J2399" t="e" cm="1">
        <f t="array" ref="J2399">_xlfn.IFS(OR($D2399="SMC",$D2399="Simple magnetic grid  - 316.",$D2399="FESTO"),$D2399)</f>
        <v>#N/A</v>
      </c>
    </row>
    <row r="2400" spans="1:10" x14ac:dyDescent="0.2">
      <c r="A2400" t="s">
        <v>33</v>
      </c>
      <c r="B2400" t="s">
        <v>154</v>
      </c>
      <c r="C2400" s="2" t="str">
        <f>_xlfn.XLOOKUP(B2400,Sheet1!$E$2:$E$171,Sheet1!$A$2:$A$171," ",0)</f>
        <v xml:space="preserve"> </v>
      </c>
      <c r="D2400" s="2" t="str">
        <f>_xlfn.XLOOKUP(B2400,Sheet1!$E$2:$E$171,Sheet1!$B$2:$B$171," ",0)</f>
        <v xml:space="preserve"> </v>
      </c>
      <c r="E2400" t="e" cm="1">
        <f t="array" ref="E2400">_xlfn.IFS(OR(D2400="Spl Mounting flange - 304",D2400="Spl Enlarged Mounting flange - 304",D2400="Spl Monoblock - 304",D2400="Dbl Mounting flange - 304",D2400="Dbl Monoblock - 304",D2400="Spl Mounting flange - 316",D2400="Dbl Mounting flange - 316",D2400="Spl Monoblock - 316",D2400="Dbl Mounting flange - 316"),D2400)</f>
        <v>#N/A</v>
      </c>
      <c r="F2400" t="e" cm="1">
        <f t="array" ref="F2400">_xlfn.IFS(OR($D2400="Fan 50 Hz",$D2400="Fan 440V 60 Hz",$D2400="Fan 460V 50 Hz"),$D2400)</f>
        <v>#N/A</v>
      </c>
      <c r="G2400" t="e" cm="1">
        <f t="array" ref="G2400">_xlfn.IFS(OR($D2400="Hopper 304",$D2400="Hopper 316"),$D2400)</f>
        <v>#N/A</v>
      </c>
      <c r="H2400" t="e" cm="1">
        <f t="array" ref="H2400">_xlfn.IFS(OR($D2400="Vibrating grid",$D2400="Vibrating grid for enlarged design"),$D2400)</f>
        <v>#N/A</v>
      </c>
      <c r="I2400" t="e" cm="1">
        <f t="array" ref="I2400">_xlfn.IFS(OR($D2400="Simple magnetic grid  - 304",$D2400="Simple magnetic grid  - 316",$D2400="Simple and enlarged magnetic grid "),$D2400)</f>
        <v>#N/A</v>
      </c>
      <c r="J2400" t="e" cm="1">
        <f t="array" ref="J2400">_xlfn.IFS(OR($D2400="SMC",$D2400="Simple magnetic grid  - 316.",$D2400="FESTO"),$D2400)</f>
        <v>#N/A</v>
      </c>
    </row>
    <row r="2401" spans="1:10" x14ac:dyDescent="0.2">
      <c r="A2401" t="s">
        <v>33</v>
      </c>
      <c r="B2401" t="s">
        <v>153</v>
      </c>
      <c r="C2401" s="2" t="str">
        <f>_xlfn.XLOOKUP(B2401,Sheet1!$E$2:$E$171,Sheet1!$A$2:$A$171," ",0)</f>
        <v xml:space="preserve"> </v>
      </c>
      <c r="D2401" s="2" t="str">
        <f>_xlfn.XLOOKUP(B2401,Sheet1!$E$2:$E$171,Sheet1!$B$2:$B$171," ",0)</f>
        <v xml:space="preserve"> </v>
      </c>
      <c r="E2401" t="e" cm="1">
        <f t="array" ref="E2401">_xlfn.IFS(OR(D2401="Spl Mounting flange - 304",D2401="Spl Enlarged Mounting flange - 304",D2401="Spl Monoblock - 304",D2401="Dbl Mounting flange - 304",D2401="Dbl Monoblock - 304",D2401="Spl Mounting flange - 316",D2401="Dbl Mounting flange - 316",D2401="Spl Monoblock - 316",D2401="Dbl Mounting flange - 316"),D2401)</f>
        <v>#N/A</v>
      </c>
      <c r="F2401" t="e" cm="1">
        <f t="array" ref="F2401">_xlfn.IFS(OR($D2401="Fan 50 Hz",$D2401="Fan 440V 60 Hz",$D2401="Fan 460V 50 Hz"),$D2401)</f>
        <v>#N/A</v>
      </c>
      <c r="G2401" t="e" cm="1">
        <f t="array" ref="G2401">_xlfn.IFS(OR($D2401="Hopper 304",$D2401="Hopper 316"),$D2401)</f>
        <v>#N/A</v>
      </c>
      <c r="H2401" t="e" cm="1">
        <f t="array" ref="H2401">_xlfn.IFS(OR($D2401="Vibrating grid",$D2401="Vibrating grid for enlarged design"),$D2401)</f>
        <v>#N/A</v>
      </c>
      <c r="I2401" t="e" cm="1">
        <f t="array" ref="I2401">_xlfn.IFS(OR($D2401="Simple magnetic grid  - 304",$D2401="Simple magnetic grid  - 316",$D2401="Simple and enlarged magnetic grid "),$D2401)</f>
        <v>#N/A</v>
      </c>
      <c r="J2401" t="e" cm="1">
        <f t="array" ref="J2401">_xlfn.IFS(OR($D2401="SMC",$D2401="Simple magnetic grid  - 316.",$D2401="FESTO"),$D2401)</f>
        <v>#N/A</v>
      </c>
    </row>
    <row r="2402" spans="1:10" x14ac:dyDescent="0.2">
      <c r="A2402" t="s">
        <v>33</v>
      </c>
      <c r="B2402" t="s">
        <v>152</v>
      </c>
      <c r="C2402" s="2" t="str">
        <f>_xlfn.XLOOKUP(B2402,Sheet1!$E$2:$E$171,Sheet1!$A$2:$A$171," ",0)</f>
        <v xml:space="preserve"> </v>
      </c>
      <c r="D2402" s="2" t="str">
        <f>_xlfn.XLOOKUP(B2402,Sheet1!$E$2:$E$171,Sheet1!$B$2:$B$171," ",0)</f>
        <v xml:space="preserve"> </v>
      </c>
      <c r="E2402" t="e" cm="1">
        <f t="array" ref="E2402">_xlfn.IFS(OR(D2402="Spl Mounting flange - 304",D2402="Spl Enlarged Mounting flange - 304",D2402="Spl Monoblock - 304",D2402="Dbl Mounting flange - 304",D2402="Dbl Monoblock - 304",D2402="Spl Mounting flange - 316",D2402="Dbl Mounting flange - 316",D2402="Spl Monoblock - 316",D2402="Dbl Mounting flange - 316"),D2402)</f>
        <v>#N/A</v>
      </c>
      <c r="F2402" t="e" cm="1">
        <f t="array" ref="F2402">_xlfn.IFS(OR($D2402="Fan 50 Hz",$D2402="Fan 440V 60 Hz",$D2402="Fan 460V 50 Hz"),$D2402)</f>
        <v>#N/A</v>
      </c>
      <c r="G2402" t="e" cm="1">
        <f t="array" ref="G2402">_xlfn.IFS(OR($D2402="Hopper 304",$D2402="Hopper 316"),$D2402)</f>
        <v>#N/A</v>
      </c>
      <c r="H2402" t="e" cm="1">
        <f t="array" ref="H2402">_xlfn.IFS(OR($D2402="Vibrating grid",$D2402="Vibrating grid for enlarged design"),$D2402)</f>
        <v>#N/A</v>
      </c>
      <c r="I2402" t="e" cm="1">
        <f t="array" ref="I2402">_xlfn.IFS(OR($D2402="Simple magnetic grid  - 304",$D2402="Simple magnetic grid  - 316",$D2402="Simple and enlarged magnetic grid "),$D2402)</f>
        <v>#N/A</v>
      </c>
      <c r="J2402" t="e" cm="1">
        <f t="array" ref="J2402">_xlfn.IFS(OR($D2402="SMC",$D2402="Simple magnetic grid  - 316.",$D2402="FESTO"),$D2402)</f>
        <v>#N/A</v>
      </c>
    </row>
    <row r="2403" spans="1:10" x14ac:dyDescent="0.2">
      <c r="A2403" t="s">
        <v>33</v>
      </c>
      <c r="B2403" t="s">
        <v>74</v>
      </c>
      <c r="C2403" s="2" t="str">
        <f>_xlfn.XLOOKUP(B2403,Sheet1!$E$2:$E$171,Sheet1!$A$2:$A$171," ",0)</f>
        <v xml:space="preserve"> </v>
      </c>
      <c r="D2403" s="2" t="str">
        <f>_xlfn.XLOOKUP(B2403,Sheet1!$E$2:$E$171,Sheet1!$B$2:$B$171," ",0)</f>
        <v xml:space="preserve"> </v>
      </c>
      <c r="E2403" t="e" cm="1">
        <f t="array" ref="E2403">_xlfn.IFS(OR(D2403="Spl Mounting flange - 304",D2403="Spl Enlarged Mounting flange - 304",D2403="Spl Monoblock - 304",D2403="Dbl Mounting flange - 304",D2403="Dbl Monoblock - 304",D2403="Spl Mounting flange - 316",D2403="Dbl Mounting flange - 316",D2403="Spl Monoblock - 316",D2403="Dbl Mounting flange - 316"),D2403)</f>
        <v>#N/A</v>
      </c>
      <c r="F2403" t="e" cm="1">
        <f t="array" ref="F2403">_xlfn.IFS(OR($D2403="Fan 50 Hz",$D2403="Fan 440V 60 Hz",$D2403="Fan 460V 50 Hz"),$D2403)</f>
        <v>#N/A</v>
      </c>
      <c r="G2403" t="e" cm="1">
        <f t="array" ref="G2403">_xlfn.IFS(OR($D2403="Hopper 304",$D2403="Hopper 316"),$D2403)</f>
        <v>#N/A</v>
      </c>
      <c r="H2403" t="e" cm="1">
        <f t="array" ref="H2403">_xlfn.IFS(OR($D2403="Vibrating grid",$D2403="Vibrating grid for enlarged design"),$D2403)</f>
        <v>#N/A</v>
      </c>
      <c r="I2403" t="e" cm="1">
        <f t="array" ref="I2403">_xlfn.IFS(OR($D2403="Simple magnetic grid  - 304",$D2403="Simple magnetic grid  - 316",$D2403="Simple and enlarged magnetic grid "),$D2403)</f>
        <v>#N/A</v>
      </c>
      <c r="J2403" t="e" cm="1">
        <f t="array" ref="J2403">_xlfn.IFS(OR($D2403="SMC",$D2403="Simple magnetic grid  - 316.",$D2403="FESTO"),$D2403)</f>
        <v>#N/A</v>
      </c>
    </row>
    <row r="2404" spans="1:10" x14ac:dyDescent="0.2">
      <c r="A2404" t="s">
        <v>33</v>
      </c>
      <c r="B2404" t="s">
        <v>73</v>
      </c>
      <c r="C2404" s="2" t="str">
        <f>_xlfn.XLOOKUP(B2404,Sheet1!$E$2:$E$171,Sheet1!$A$2:$A$171," ",0)</f>
        <v xml:space="preserve"> </v>
      </c>
      <c r="D2404" s="2" t="str">
        <f>_xlfn.XLOOKUP(B2404,Sheet1!$E$2:$E$171,Sheet1!$B$2:$B$171," ",0)</f>
        <v xml:space="preserve"> </v>
      </c>
      <c r="E2404" t="e" cm="1">
        <f t="array" ref="E2404">_xlfn.IFS(OR(D2404="Spl Mounting flange - 304",D2404="Spl Enlarged Mounting flange - 304",D2404="Spl Monoblock - 304",D2404="Dbl Mounting flange - 304",D2404="Dbl Monoblock - 304",D2404="Spl Mounting flange - 316",D2404="Dbl Mounting flange - 316",D2404="Spl Monoblock - 316",D2404="Dbl Mounting flange - 316"),D2404)</f>
        <v>#N/A</v>
      </c>
      <c r="F2404" t="e" cm="1">
        <f t="array" ref="F2404">_xlfn.IFS(OR($D2404="Fan 50 Hz",$D2404="Fan 440V 60 Hz",$D2404="Fan 460V 50 Hz"),$D2404)</f>
        <v>#N/A</v>
      </c>
      <c r="G2404" t="e" cm="1">
        <f t="array" ref="G2404">_xlfn.IFS(OR($D2404="Hopper 304",$D2404="Hopper 316"),$D2404)</f>
        <v>#N/A</v>
      </c>
      <c r="H2404" t="e" cm="1">
        <f t="array" ref="H2404">_xlfn.IFS(OR($D2404="Vibrating grid",$D2404="Vibrating grid for enlarged design"),$D2404)</f>
        <v>#N/A</v>
      </c>
      <c r="I2404" t="e" cm="1">
        <f t="array" ref="I2404">_xlfn.IFS(OR($D2404="Simple magnetic grid  - 304",$D2404="Simple magnetic grid  - 316",$D2404="Simple and enlarged magnetic grid "),$D2404)</f>
        <v>#N/A</v>
      </c>
      <c r="J2404" t="e" cm="1">
        <f t="array" ref="J2404">_xlfn.IFS(OR($D2404="SMC",$D2404="Simple magnetic grid  - 316.",$D2404="FESTO"),$D2404)</f>
        <v>#N/A</v>
      </c>
    </row>
    <row r="2405" spans="1:10" x14ac:dyDescent="0.2">
      <c r="A2405" t="s">
        <v>33</v>
      </c>
      <c r="B2405" t="s">
        <v>1</v>
      </c>
      <c r="C2405" s="2" t="str">
        <f>_xlfn.XLOOKUP(B2405,Sheet1!$E$2:$E$171,Sheet1!$A$2:$A$171," ",0)</f>
        <v xml:space="preserve"> </v>
      </c>
      <c r="D2405" s="2" t="str">
        <f>_xlfn.XLOOKUP(B2405,Sheet1!$E$2:$E$171,Sheet1!$B$2:$B$171," ",0)</f>
        <v xml:space="preserve"> </v>
      </c>
      <c r="E2405" t="e" cm="1">
        <f t="array" ref="E2405">_xlfn.IFS(OR(D2405="Spl Mounting flange - 304",D2405="Spl Enlarged Mounting flange - 304",D2405="Spl Monoblock - 304",D2405="Dbl Mounting flange - 304",D2405="Dbl Monoblock - 304",D2405="Spl Mounting flange - 316",D2405="Dbl Mounting flange - 316",D2405="Spl Monoblock - 316",D2405="Dbl Mounting flange - 316"),D2405)</f>
        <v>#N/A</v>
      </c>
      <c r="F2405" t="e" cm="1">
        <f t="array" ref="F2405">_xlfn.IFS(OR($D2405="Fan 50 Hz",$D2405="Fan 440V 60 Hz",$D2405="Fan 460V 50 Hz"),$D2405)</f>
        <v>#N/A</v>
      </c>
      <c r="G2405" t="e" cm="1">
        <f t="array" ref="G2405">_xlfn.IFS(OR($D2405="Hopper 304",$D2405="Hopper 316"),$D2405)</f>
        <v>#N/A</v>
      </c>
      <c r="H2405" t="e" cm="1">
        <f t="array" ref="H2405">_xlfn.IFS(OR($D2405="Vibrating grid",$D2405="Vibrating grid for enlarged design"),$D2405)</f>
        <v>#N/A</v>
      </c>
      <c r="I2405" t="e" cm="1">
        <f t="array" ref="I2405">_xlfn.IFS(OR($D2405="Simple magnetic grid  - 304",$D2405="Simple magnetic grid  - 316",$D2405="Simple and enlarged magnetic grid "),$D2405)</f>
        <v>#N/A</v>
      </c>
      <c r="J2405" t="e" cm="1">
        <f t="array" ref="J2405">_xlfn.IFS(OR($D2405="SMC",$D2405="Simple magnetic grid  - 316.",$D2405="FESTO"),$D2405)</f>
        <v>#N/A</v>
      </c>
    </row>
    <row r="2406" spans="1:10" x14ac:dyDescent="0.2">
      <c r="A2406" t="s">
        <v>33</v>
      </c>
      <c r="B2406" t="s">
        <v>84</v>
      </c>
      <c r="C2406" s="2" t="str">
        <f>_xlfn.XLOOKUP(B2406,Sheet1!$E$2:$E$171,Sheet1!$A$2:$A$171," ",0)</f>
        <v xml:space="preserve"> </v>
      </c>
      <c r="D2406" s="2" t="str">
        <f>_xlfn.XLOOKUP(B2406,Sheet1!$E$2:$E$171,Sheet1!$B$2:$B$171," ",0)</f>
        <v xml:space="preserve"> </v>
      </c>
      <c r="E2406" t="e" cm="1">
        <f t="array" ref="E2406">_xlfn.IFS(OR(D2406="Spl Mounting flange - 304",D2406="Spl Enlarged Mounting flange - 304",D2406="Spl Monoblock - 304",D2406="Dbl Mounting flange - 304",D2406="Dbl Monoblock - 304",D2406="Spl Mounting flange - 316",D2406="Dbl Mounting flange - 316",D2406="Spl Monoblock - 316",D2406="Dbl Mounting flange - 316"),D2406)</f>
        <v>#N/A</v>
      </c>
      <c r="F2406" t="e" cm="1">
        <f t="array" ref="F2406">_xlfn.IFS(OR($D2406="Fan 50 Hz",$D2406="Fan 440V 60 Hz",$D2406="Fan 460V 50 Hz"),$D2406)</f>
        <v>#N/A</v>
      </c>
      <c r="G2406" t="e" cm="1">
        <f t="array" ref="G2406">_xlfn.IFS(OR($D2406="Hopper 304",$D2406="Hopper 316"),$D2406)</f>
        <v>#N/A</v>
      </c>
      <c r="H2406" t="e" cm="1">
        <f t="array" ref="H2406">_xlfn.IFS(OR($D2406="Vibrating grid",$D2406="Vibrating grid for enlarged design"),$D2406)</f>
        <v>#N/A</v>
      </c>
      <c r="I2406" t="e" cm="1">
        <f t="array" ref="I2406">_xlfn.IFS(OR($D2406="Simple magnetic grid  - 304",$D2406="Simple magnetic grid  - 316",$D2406="Simple and enlarged magnetic grid "),$D2406)</f>
        <v>#N/A</v>
      </c>
      <c r="J2406" t="e" cm="1">
        <f t="array" ref="J2406">_xlfn.IFS(OR($D2406="SMC",$D2406="Simple magnetic grid  - 316.",$D2406="FESTO"),$D2406)</f>
        <v>#N/A</v>
      </c>
    </row>
    <row r="2407" spans="1:10" x14ac:dyDescent="0.2">
      <c r="A2407" t="s">
        <v>33</v>
      </c>
      <c r="B2407" t="s">
        <v>81</v>
      </c>
      <c r="C2407" s="2" t="str">
        <f>_xlfn.XLOOKUP(B2407,Sheet1!$E$2:$E$171,Sheet1!$A$2:$A$171," ",0)</f>
        <v xml:space="preserve"> </v>
      </c>
      <c r="D2407" s="2" t="str">
        <f>_xlfn.XLOOKUP(B2407,Sheet1!$E$2:$E$171,Sheet1!$B$2:$B$171," ",0)</f>
        <v xml:space="preserve"> </v>
      </c>
      <c r="E2407" t="e" cm="1">
        <f t="array" ref="E2407">_xlfn.IFS(OR(D2407="Spl Mounting flange - 304",D2407="Spl Enlarged Mounting flange - 304",D2407="Spl Monoblock - 304",D2407="Dbl Mounting flange - 304",D2407="Dbl Monoblock - 304",D2407="Spl Mounting flange - 316",D2407="Dbl Mounting flange - 316",D2407="Spl Monoblock - 316",D2407="Dbl Mounting flange - 316"),D2407)</f>
        <v>#N/A</v>
      </c>
      <c r="F2407" t="e" cm="1">
        <f t="array" ref="F2407">_xlfn.IFS(OR($D2407="Fan 50 Hz",$D2407="Fan 440V 60 Hz",$D2407="Fan 460V 50 Hz"),$D2407)</f>
        <v>#N/A</v>
      </c>
      <c r="G2407" t="e" cm="1">
        <f t="array" ref="G2407">_xlfn.IFS(OR($D2407="Hopper 304",$D2407="Hopper 316"),$D2407)</f>
        <v>#N/A</v>
      </c>
      <c r="H2407" t="e" cm="1">
        <f t="array" ref="H2407">_xlfn.IFS(OR($D2407="Vibrating grid",$D2407="Vibrating grid for enlarged design"),$D2407)</f>
        <v>#N/A</v>
      </c>
      <c r="I2407" t="e" cm="1">
        <f t="array" ref="I2407">_xlfn.IFS(OR($D2407="Simple magnetic grid  - 304",$D2407="Simple magnetic grid  - 316",$D2407="Simple and enlarged magnetic grid "),$D2407)</f>
        <v>#N/A</v>
      </c>
      <c r="J2407" t="e" cm="1">
        <f t="array" ref="J2407">_xlfn.IFS(OR($D2407="SMC",$D2407="Simple magnetic grid  - 316.",$D2407="FESTO"),$D2407)</f>
        <v>#N/A</v>
      </c>
    </row>
    <row r="2408" spans="1:10" x14ac:dyDescent="0.2">
      <c r="A2408" t="s">
        <v>33</v>
      </c>
      <c r="B2408" t="s">
        <v>1</v>
      </c>
      <c r="C2408" s="2" t="str">
        <f>_xlfn.XLOOKUP(B2408,Sheet1!$E$2:$E$171,Sheet1!$A$2:$A$171," ",0)</f>
        <v xml:space="preserve"> </v>
      </c>
      <c r="D2408" s="2" t="str">
        <f>_xlfn.XLOOKUP(B2408,Sheet1!$E$2:$E$171,Sheet1!$B$2:$B$171," ",0)</f>
        <v xml:space="preserve"> </v>
      </c>
      <c r="E2408" t="e" cm="1">
        <f t="array" ref="E2408">_xlfn.IFS(OR(D2408="Spl Mounting flange - 304",D2408="Spl Enlarged Mounting flange - 304",D2408="Spl Monoblock - 304",D2408="Dbl Mounting flange - 304",D2408="Dbl Monoblock - 304",D2408="Spl Mounting flange - 316",D2408="Dbl Mounting flange - 316",D2408="Spl Monoblock - 316",D2408="Dbl Mounting flange - 316"),D2408)</f>
        <v>#N/A</v>
      </c>
      <c r="F2408" t="e" cm="1">
        <f t="array" ref="F2408">_xlfn.IFS(OR($D2408="Fan 50 Hz",$D2408="Fan 440V 60 Hz",$D2408="Fan 460V 50 Hz"),$D2408)</f>
        <v>#N/A</v>
      </c>
      <c r="G2408" t="e" cm="1">
        <f t="array" ref="G2408">_xlfn.IFS(OR($D2408="Hopper 304",$D2408="Hopper 316"),$D2408)</f>
        <v>#N/A</v>
      </c>
      <c r="H2408" t="e" cm="1">
        <f t="array" ref="H2408">_xlfn.IFS(OR($D2408="Vibrating grid",$D2408="Vibrating grid for enlarged design"),$D2408)</f>
        <v>#N/A</v>
      </c>
      <c r="I2408" t="e" cm="1">
        <f t="array" ref="I2408">_xlfn.IFS(OR($D2408="Simple magnetic grid  - 304",$D2408="Simple magnetic grid  - 316",$D2408="Simple and enlarged magnetic grid "),$D2408)</f>
        <v>#N/A</v>
      </c>
      <c r="J2408" t="e" cm="1">
        <f t="array" ref="J2408">_xlfn.IFS(OR($D2408="SMC",$D2408="Simple magnetic grid  - 316.",$D2408="FESTO"),$D2408)</f>
        <v>#N/A</v>
      </c>
    </row>
    <row r="2409" spans="1:10" x14ac:dyDescent="0.2">
      <c r="A2409" t="s">
        <v>33</v>
      </c>
      <c r="B2409" t="s">
        <v>226</v>
      </c>
      <c r="C2409" s="2" t="str">
        <f>_xlfn.XLOOKUP(B2409,Sheet1!$E$2:$E$171,Sheet1!$A$2:$A$171," ",0)</f>
        <v xml:space="preserve"> </v>
      </c>
      <c r="D2409" s="2" t="str">
        <f>_xlfn.XLOOKUP(B2409,Sheet1!$E$2:$E$171,Sheet1!$B$2:$B$171," ",0)</f>
        <v xml:space="preserve"> </v>
      </c>
      <c r="E2409" t="e" cm="1">
        <f t="array" ref="E2409">_xlfn.IFS(OR(D2409="Spl Mounting flange - 304",D2409="Spl Enlarged Mounting flange - 304",D2409="Spl Monoblock - 304",D2409="Dbl Mounting flange - 304",D2409="Dbl Monoblock - 304",D2409="Spl Mounting flange - 316",D2409="Dbl Mounting flange - 316",D2409="Spl Monoblock - 316",D2409="Dbl Mounting flange - 316"),D2409)</f>
        <v>#N/A</v>
      </c>
      <c r="F2409" t="e" cm="1">
        <f t="array" ref="F2409">_xlfn.IFS(OR($D2409="Fan 50 Hz",$D2409="Fan 440V 60 Hz",$D2409="Fan 460V 50 Hz"),$D2409)</f>
        <v>#N/A</v>
      </c>
      <c r="G2409" t="e" cm="1">
        <f t="array" ref="G2409">_xlfn.IFS(OR($D2409="Hopper 304",$D2409="Hopper 316"),$D2409)</f>
        <v>#N/A</v>
      </c>
      <c r="H2409" t="e" cm="1">
        <f t="array" ref="H2409">_xlfn.IFS(OR($D2409="Vibrating grid",$D2409="Vibrating grid for enlarged design"),$D2409)</f>
        <v>#N/A</v>
      </c>
      <c r="I2409" t="e" cm="1">
        <f t="array" ref="I2409">_xlfn.IFS(OR($D2409="Simple magnetic grid  - 304",$D2409="Simple magnetic grid  - 316",$D2409="Simple and enlarged magnetic grid "),$D2409)</f>
        <v>#N/A</v>
      </c>
      <c r="J2409" t="e" cm="1">
        <f t="array" ref="J2409">_xlfn.IFS(OR($D2409="SMC",$D2409="Simple magnetic grid  - 316.",$D2409="FESTO"),$D2409)</f>
        <v>#N/A</v>
      </c>
    </row>
    <row r="2410" spans="1:10" x14ac:dyDescent="0.2">
      <c r="A2410" t="s">
        <v>33</v>
      </c>
      <c r="B2410" t="s">
        <v>151</v>
      </c>
      <c r="C2410" s="2" t="str">
        <f>_xlfn.XLOOKUP(B2410,Sheet1!$E$2:$E$171,Sheet1!$A$2:$A$171," ",0)</f>
        <v xml:space="preserve"> </v>
      </c>
      <c r="D2410" s="2" t="str">
        <f>_xlfn.XLOOKUP(B2410,Sheet1!$E$2:$E$171,Sheet1!$B$2:$B$171," ",0)</f>
        <v xml:space="preserve"> </v>
      </c>
      <c r="E2410" t="e" cm="1">
        <f t="array" ref="E2410">_xlfn.IFS(OR(D2410="Spl Mounting flange - 304",D2410="Spl Enlarged Mounting flange - 304",D2410="Spl Monoblock - 304",D2410="Dbl Mounting flange - 304",D2410="Dbl Monoblock - 304",D2410="Spl Mounting flange - 316",D2410="Dbl Mounting flange - 316",D2410="Spl Monoblock - 316",D2410="Dbl Mounting flange - 316"),D2410)</f>
        <v>#N/A</v>
      </c>
      <c r="F2410" t="e" cm="1">
        <f t="array" ref="F2410">_xlfn.IFS(OR($D2410="Fan 50 Hz",$D2410="Fan 440V 60 Hz",$D2410="Fan 460V 50 Hz"),$D2410)</f>
        <v>#N/A</v>
      </c>
      <c r="G2410" t="e" cm="1">
        <f t="array" ref="G2410">_xlfn.IFS(OR($D2410="Hopper 304",$D2410="Hopper 316"),$D2410)</f>
        <v>#N/A</v>
      </c>
      <c r="H2410" t="e" cm="1">
        <f t="array" ref="H2410">_xlfn.IFS(OR($D2410="Vibrating grid",$D2410="Vibrating grid for enlarged design"),$D2410)</f>
        <v>#N/A</v>
      </c>
      <c r="I2410" t="e" cm="1">
        <f t="array" ref="I2410">_xlfn.IFS(OR($D2410="Simple magnetic grid  - 304",$D2410="Simple magnetic grid  - 316",$D2410="Simple and enlarged magnetic grid "),$D2410)</f>
        <v>#N/A</v>
      </c>
      <c r="J2410" t="e" cm="1">
        <f t="array" ref="J2410">_xlfn.IFS(OR($D2410="SMC",$D2410="Simple magnetic grid  - 316.",$D2410="FESTO"),$D2410)</f>
        <v>#N/A</v>
      </c>
    </row>
    <row r="2411" spans="1:10" x14ac:dyDescent="0.2">
      <c r="A2411" t="s">
        <v>33</v>
      </c>
      <c r="B2411" t="s">
        <v>71</v>
      </c>
      <c r="C2411" s="2" t="str">
        <f>_xlfn.XLOOKUP(B2411,Sheet1!$E$2:$E$171,Sheet1!$A$2:$A$171," ",0)</f>
        <v xml:space="preserve"> </v>
      </c>
      <c r="D2411" s="2" t="str">
        <f>_xlfn.XLOOKUP(B2411,Sheet1!$E$2:$E$171,Sheet1!$B$2:$B$171," ",0)</f>
        <v xml:space="preserve"> </v>
      </c>
      <c r="E2411" t="e" cm="1">
        <f t="array" ref="E2411">_xlfn.IFS(OR(D2411="Spl Mounting flange - 304",D2411="Spl Enlarged Mounting flange - 304",D2411="Spl Monoblock - 304",D2411="Dbl Mounting flange - 304",D2411="Dbl Monoblock - 304",D2411="Spl Mounting flange - 316",D2411="Dbl Mounting flange - 316",D2411="Spl Monoblock - 316",D2411="Dbl Mounting flange - 316"),D2411)</f>
        <v>#N/A</v>
      </c>
      <c r="F2411" t="e" cm="1">
        <f t="array" ref="F2411">_xlfn.IFS(OR($D2411="Fan 50 Hz",$D2411="Fan 440V 60 Hz",$D2411="Fan 460V 50 Hz"),$D2411)</f>
        <v>#N/A</v>
      </c>
      <c r="G2411" t="e" cm="1">
        <f t="array" ref="G2411">_xlfn.IFS(OR($D2411="Hopper 304",$D2411="Hopper 316"),$D2411)</f>
        <v>#N/A</v>
      </c>
      <c r="H2411" t="e" cm="1">
        <f t="array" ref="H2411">_xlfn.IFS(OR($D2411="Vibrating grid",$D2411="Vibrating grid for enlarged design"),$D2411)</f>
        <v>#N/A</v>
      </c>
      <c r="I2411" t="e" cm="1">
        <f t="array" ref="I2411">_xlfn.IFS(OR($D2411="Simple magnetic grid  - 304",$D2411="Simple magnetic grid  - 316",$D2411="Simple and enlarged magnetic grid "),$D2411)</f>
        <v>#N/A</v>
      </c>
      <c r="J2411" t="e" cm="1">
        <f t="array" ref="J2411">_xlfn.IFS(OR($D2411="SMC",$D2411="Simple magnetic grid  - 316.",$D2411="FESTO"),$D2411)</f>
        <v>#N/A</v>
      </c>
    </row>
    <row r="2412" spans="1:10" x14ac:dyDescent="0.2">
      <c r="A2412" t="s">
        <v>33</v>
      </c>
      <c r="B2412" t="s">
        <v>142</v>
      </c>
      <c r="C2412" s="2" t="str">
        <f>_xlfn.XLOOKUP(B2412,Sheet1!$E$2:$E$171,Sheet1!$A$2:$A$171," ",0)</f>
        <v xml:space="preserve"> </v>
      </c>
      <c r="D2412" s="2" t="str">
        <f>_xlfn.XLOOKUP(B2412,Sheet1!$E$2:$E$171,Sheet1!$B$2:$B$171," ",0)</f>
        <v xml:space="preserve"> </v>
      </c>
      <c r="E2412" t="e" cm="1">
        <f t="array" ref="E2412">_xlfn.IFS(OR(D2412="Spl Mounting flange - 304",D2412="Spl Enlarged Mounting flange - 304",D2412="Spl Monoblock - 304",D2412="Dbl Mounting flange - 304",D2412="Dbl Monoblock - 304",D2412="Spl Mounting flange - 316",D2412="Dbl Mounting flange - 316",D2412="Spl Monoblock - 316",D2412="Dbl Mounting flange - 316"),D2412)</f>
        <v>#N/A</v>
      </c>
      <c r="F2412" t="e" cm="1">
        <f t="array" ref="F2412">_xlfn.IFS(OR($D2412="Fan 50 Hz",$D2412="Fan 440V 60 Hz",$D2412="Fan 460V 50 Hz"),$D2412)</f>
        <v>#N/A</v>
      </c>
      <c r="G2412" t="e" cm="1">
        <f t="array" ref="G2412">_xlfn.IFS(OR($D2412="Hopper 304",$D2412="Hopper 316"),$D2412)</f>
        <v>#N/A</v>
      </c>
      <c r="H2412" t="e" cm="1">
        <f t="array" ref="H2412">_xlfn.IFS(OR($D2412="Vibrating grid",$D2412="Vibrating grid for enlarged design"),$D2412)</f>
        <v>#N/A</v>
      </c>
      <c r="I2412" t="e" cm="1">
        <f t="array" ref="I2412">_xlfn.IFS(OR($D2412="Simple magnetic grid  - 304",$D2412="Simple magnetic grid  - 316",$D2412="Simple and enlarged magnetic grid "),$D2412)</f>
        <v>#N/A</v>
      </c>
      <c r="J2412" t="e" cm="1">
        <f t="array" ref="J2412">_xlfn.IFS(OR($D2412="SMC",$D2412="Simple magnetic grid  - 316.",$D2412="FESTO"),$D2412)</f>
        <v>#N/A</v>
      </c>
    </row>
    <row r="2413" spans="1:10" x14ac:dyDescent="0.2">
      <c r="A2413" t="s">
        <v>33</v>
      </c>
      <c r="B2413" t="s">
        <v>141</v>
      </c>
      <c r="C2413" s="2" t="str">
        <f>_xlfn.XLOOKUP(B2413,Sheet1!$E$2:$E$171,Sheet1!$A$2:$A$171," ",0)</f>
        <v xml:space="preserve"> </v>
      </c>
      <c r="D2413" s="2" t="str">
        <f>_xlfn.XLOOKUP(B2413,Sheet1!$E$2:$E$171,Sheet1!$B$2:$B$171," ",0)</f>
        <v xml:space="preserve"> </v>
      </c>
      <c r="E2413" t="e" cm="1">
        <f t="array" ref="E2413">_xlfn.IFS(OR(D2413="Spl Mounting flange - 304",D2413="Spl Enlarged Mounting flange - 304",D2413="Spl Monoblock - 304",D2413="Dbl Mounting flange - 304",D2413="Dbl Monoblock - 304",D2413="Spl Mounting flange - 316",D2413="Dbl Mounting flange - 316",D2413="Spl Monoblock - 316",D2413="Dbl Mounting flange - 316"),D2413)</f>
        <v>#N/A</v>
      </c>
      <c r="F2413" t="e" cm="1">
        <f t="array" ref="F2413">_xlfn.IFS(OR($D2413="Fan 50 Hz",$D2413="Fan 440V 60 Hz",$D2413="Fan 460V 50 Hz"),$D2413)</f>
        <v>#N/A</v>
      </c>
      <c r="G2413" t="e" cm="1">
        <f t="array" ref="G2413">_xlfn.IFS(OR($D2413="Hopper 304",$D2413="Hopper 316"),$D2413)</f>
        <v>#N/A</v>
      </c>
      <c r="H2413" t="e" cm="1">
        <f t="array" ref="H2413">_xlfn.IFS(OR($D2413="Vibrating grid",$D2413="Vibrating grid for enlarged design"),$D2413)</f>
        <v>#N/A</v>
      </c>
      <c r="I2413" t="e" cm="1">
        <f t="array" ref="I2413">_xlfn.IFS(OR($D2413="Simple magnetic grid  - 304",$D2413="Simple magnetic grid  - 316",$D2413="Simple and enlarged magnetic grid "),$D2413)</f>
        <v>#N/A</v>
      </c>
      <c r="J2413" t="e" cm="1">
        <f t="array" ref="J2413">_xlfn.IFS(OR($D2413="SMC",$D2413="Simple magnetic grid  - 316.",$D2413="FESTO"),$D2413)</f>
        <v>#N/A</v>
      </c>
    </row>
    <row r="2414" spans="1:10" x14ac:dyDescent="0.2">
      <c r="A2414" t="s">
        <v>33</v>
      </c>
      <c r="B2414" t="s">
        <v>140</v>
      </c>
      <c r="C2414" s="2" t="str">
        <f>_xlfn.XLOOKUP(B2414,Sheet1!$E$2:$E$171,Sheet1!$A$2:$A$171," ",0)</f>
        <v xml:space="preserve"> </v>
      </c>
      <c r="D2414" s="2" t="str">
        <f>_xlfn.XLOOKUP(B2414,Sheet1!$E$2:$E$171,Sheet1!$B$2:$B$171," ",0)</f>
        <v xml:space="preserve"> </v>
      </c>
      <c r="E2414" t="e" cm="1">
        <f t="array" ref="E2414">_xlfn.IFS(OR(D2414="Spl Mounting flange - 304",D2414="Spl Enlarged Mounting flange - 304",D2414="Spl Monoblock - 304",D2414="Dbl Mounting flange - 304",D2414="Dbl Monoblock - 304",D2414="Spl Mounting flange - 316",D2414="Dbl Mounting flange - 316",D2414="Spl Monoblock - 316",D2414="Dbl Mounting flange - 316"),D2414)</f>
        <v>#N/A</v>
      </c>
      <c r="F2414" t="e" cm="1">
        <f t="array" ref="F2414">_xlfn.IFS(OR($D2414="Fan 50 Hz",$D2414="Fan 440V 60 Hz",$D2414="Fan 460V 50 Hz"),$D2414)</f>
        <v>#N/A</v>
      </c>
      <c r="G2414" t="e" cm="1">
        <f t="array" ref="G2414">_xlfn.IFS(OR($D2414="Hopper 304",$D2414="Hopper 316"),$D2414)</f>
        <v>#N/A</v>
      </c>
      <c r="H2414" t="e" cm="1">
        <f t="array" ref="H2414">_xlfn.IFS(OR($D2414="Vibrating grid",$D2414="Vibrating grid for enlarged design"),$D2414)</f>
        <v>#N/A</v>
      </c>
      <c r="I2414" t="e" cm="1">
        <f t="array" ref="I2414">_xlfn.IFS(OR($D2414="Simple magnetic grid  - 304",$D2414="Simple magnetic grid  - 316",$D2414="Simple and enlarged magnetic grid "),$D2414)</f>
        <v>#N/A</v>
      </c>
      <c r="J2414" t="e" cm="1">
        <f t="array" ref="J2414">_xlfn.IFS(OR($D2414="SMC",$D2414="Simple magnetic grid  - 316.",$D2414="FESTO"),$D2414)</f>
        <v>#N/A</v>
      </c>
    </row>
    <row r="2415" spans="1:10" x14ac:dyDescent="0.2">
      <c r="A2415" t="s">
        <v>33</v>
      </c>
      <c r="B2415" t="s">
        <v>1</v>
      </c>
      <c r="C2415" s="2" t="str">
        <f>_xlfn.XLOOKUP(B2415,Sheet1!$E$2:$E$171,Sheet1!$A$2:$A$171," ",0)</f>
        <v xml:space="preserve"> </v>
      </c>
      <c r="D2415" s="2" t="str">
        <f>_xlfn.XLOOKUP(B2415,Sheet1!$E$2:$E$171,Sheet1!$B$2:$B$171," ",0)</f>
        <v xml:space="preserve"> </v>
      </c>
      <c r="E2415" t="e" cm="1">
        <f t="array" ref="E2415">_xlfn.IFS(OR(D2415="Spl Mounting flange - 304",D2415="Spl Enlarged Mounting flange - 304",D2415="Spl Monoblock - 304",D2415="Dbl Mounting flange - 304",D2415="Dbl Monoblock - 304",D2415="Spl Mounting flange - 316",D2415="Dbl Mounting flange - 316",D2415="Spl Monoblock - 316",D2415="Dbl Mounting flange - 316"),D2415)</f>
        <v>#N/A</v>
      </c>
      <c r="F2415" t="e" cm="1">
        <f t="array" ref="F2415">_xlfn.IFS(OR($D2415="Fan 50 Hz",$D2415="Fan 440V 60 Hz",$D2415="Fan 460V 50 Hz"),$D2415)</f>
        <v>#N/A</v>
      </c>
      <c r="G2415" t="e" cm="1">
        <f t="array" ref="G2415">_xlfn.IFS(OR($D2415="Hopper 304",$D2415="Hopper 316"),$D2415)</f>
        <v>#N/A</v>
      </c>
      <c r="H2415" t="e" cm="1">
        <f t="array" ref="H2415">_xlfn.IFS(OR($D2415="Vibrating grid",$D2415="Vibrating grid for enlarged design"),$D2415)</f>
        <v>#N/A</v>
      </c>
      <c r="I2415" t="e" cm="1">
        <f t="array" ref="I2415">_xlfn.IFS(OR($D2415="Simple magnetic grid  - 304",$D2415="Simple magnetic grid  - 316",$D2415="Simple and enlarged magnetic grid "),$D2415)</f>
        <v>#N/A</v>
      </c>
      <c r="J2415" t="e" cm="1">
        <f t="array" ref="J2415">_xlfn.IFS(OR($D2415="SMC",$D2415="Simple magnetic grid  - 316.",$D2415="FESTO"),$D2415)</f>
        <v>#N/A</v>
      </c>
    </row>
    <row r="2416" spans="1:10" x14ac:dyDescent="0.2">
      <c r="A2416" t="s">
        <v>33</v>
      </c>
      <c r="B2416" t="s">
        <v>139</v>
      </c>
      <c r="C2416" s="2" t="str">
        <f>_xlfn.XLOOKUP(B2416,Sheet1!$E$2:$E$171,Sheet1!$A$2:$A$171," ",0)</f>
        <v xml:space="preserve"> </v>
      </c>
      <c r="D2416" s="2" t="str">
        <f>_xlfn.XLOOKUP(B2416,Sheet1!$E$2:$E$171,Sheet1!$B$2:$B$171," ",0)</f>
        <v xml:space="preserve"> </v>
      </c>
      <c r="E2416" t="e" cm="1">
        <f t="array" ref="E2416">_xlfn.IFS(OR(D2416="Spl Mounting flange - 304",D2416="Spl Enlarged Mounting flange - 304",D2416="Spl Monoblock - 304",D2416="Dbl Mounting flange - 304",D2416="Dbl Monoblock - 304",D2416="Spl Mounting flange - 316",D2416="Dbl Mounting flange - 316",D2416="Spl Monoblock - 316",D2416="Dbl Mounting flange - 316"),D2416)</f>
        <v>#N/A</v>
      </c>
      <c r="F2416" t="e" cm="1">
        <f t="array" ref="F2416">_xlfn.IFS(OR($D2416="Fan 50 Hz",$D2416="Fan 440V 60 Hz",$D2416="Fan 460V 50 Hz"),$D2416)</f>
        <v>#N/A</v>
      </c>
      <c r="G2416" t="e" cm="1">
        <f t="array" ref="G2416">_xlfn.IFS(OR($D2416="Hopper 304",$D2416="Hopper 316"),$D2416)</f>
        <v>#N/A</v>
      </c>
      <c r="H2416" t="e" cm="1">
        <f t="array" ref="H2416">_xlfn.IFS(OR($D2416="Vibrating grid",$D2416="Vibrating grid for enlarged design"),$D2416)</f>
        <v>#N/A</v>
      </c>
      <c r="I2416" t="e" cm="1">
        <f t="array" ref="I2416">_xlfn.IFS(OR($D2416="Simple magnetic grid  - 304",$D2416="Simple magnetic grid  - 316",$D2416="Simple and enlarged magnetic grid "),$D2416)</f>
        <v>#N/A</v>
      </c>
      <c r="J2416" t="e" cm="1">
        <f t="array" ref="J2416">_xlfn.IFS(OR($D2416="SMC",$D2416="Simple magnetic grid  - 316.",$D2416="FESTO"),$D2416)</f>
        <v>#N/A</v>
      </c>
    </row>
    <row r="2417" spans="1:10" x14ac:dyDescent="0.2">
      <c r="A2417" t="s">
        <v>33</v>
      </c>
      <c r="B2417" t="s">
        <v>1</v>
      </c>
      <c r="C2417" s="2" t="str">
        <f>_xlfn.XLOOKUP(B2417,Sheet1!$E$2:$E$171,Sheet1!$A$2:$A$171," ",0)</f>
        <v xml:space="preserve"> </v>
      </c>
      <c r="D2417" s="2" t="str">
        <f>_xlfn.XLOOKUP(B2417,Sheet1!$E$2:$E$171,Sheet1!$B$2:$B$171," ",0)</f>
        <v xml:space="preserve"> </v>
      </c>
      <c r="E2417" t="e" cm="1">
        <f t="array" ref="E2417">_xlfn.IFS(OR(D2417="Spl Mounting flange - 304",D2417="Spl Enlarged Mounting flange - 304",D2417="Spl Monoblock - 304",D2417="Dbl Mounting flange - 304",D2417="Dbl Monoblock - 304",D2417="Spl Mounting flange - 316",D2417="Dbl Mounting flange - 316",D2417="Spl Monoblock - 316",D2417="Dbl Mounting flange - 316"),D2417)</f>
        <v>#N/A</v>
      </c>
      <c r="F2417" t="e" cm="1">
        <f t="array" ref="F2417">_xlfn.IFS(OR($D2417="Fan 50 Hz",$D2417="Fan 440V 60 Hz",$D2417="Fan 460V 50 Hz"),$D2417)</f>
        <v>#N/A</v>
      </c>
      <c r="G2417" t="e" cm="1">
        <f t="array" ref="G2417">_xlfn.IFS(OR($D2417="Hopper 304",$D2417="Hopper 316"),$D2417)</f>
        <v>#N/A</v>
      </c>
      <c r="H2417" t="e" cm="1">
        <f t="array" ref="H2417">_xlfn.IFS(OR($D2417="Vibrating grid",$D2417="Vibrating grid for enlarged design"),$D2417)</f>
        <v>#N/A</v>
      </c>
      <c r="I2417" t="e" cm="1">
        <f t="array" ref="I2417">_xlfn.IFS(OR($D2417="Simple magnetic grid  - 304",$D2417="Simple magnetic grid  - 316",$D2417="Simple and enlarged magnetic grid "),$D2417)</f>
        <v>#N/A</v>
      </c>
      <c r="J2417" t="e" cm="1">
        <f t="array" ref="J2417">_xlfn.IFS(OR($D2417="SMC",$D2417="Simple magnetic grid  - 316.",$D2417="FESTO"),$D2417)</f>
        <v>#N/A</v>
      </c>
    </row>
    <row r="2418" spans="1:10" x14ac:dyDescent="0.2">
      <c r="A2418" t="s">
        <v>33</v>
      </c>
      <c r="B2418" t="s">
        <v>93</v>
      </c>
      <c r="C2418" s="2" t="str">
        <f>_xlfn.XLOOKUP(B2418,Sheet1!$E$2:$E$171,Sheet1!$A$2:$A$171," ",0)</f>
        <v xml:space="preserve"> </v>
      </c>
      <c r="D2418" s="2" t="str">
        <f>_xlfn.XLOOKUP(B2418,Sheet1!$E$2:$E$171,Sheet1!$B$2:$B$171," ",0)</f>
        <v xml:space="preserve"> </v>
      </c>
      <c r="E2418" t="e" cm="1">
        <f t="array" ref="E2418">_xlfn.IFS(OR(D2418="Spl Mounting flange - 304",D2418="Spl Enlarged Mounting flange - 304",D2418="Spl Monoblock - 304",D2418="Dbl Mounting flange - 304",D2418="Dbl Monoblock - 304",D2418="Spl Mounting flange - 316",D2418="Dbl Mounting flange - 316",D2418="Spl Monoblock - 316",D2418="Dbl Mounting flange - 316"),D2418)</f>
        <v>#N/A</v>
      </c>
      <c r="F2418" t="e" cm="1">
        <f t="array" ref="F2418">_xlfn.IFS(OR($D2418="Fan 50 Hz",$D2418="Fan 440V 60 Hz",$D2418="Fan 460V 50 Hz"),$D2418)</f>
        <v>#N/A</v>
      </c>
      <c r="G2418" t="e" cm="1">
        <f t="array" ref="G2418">_xlfn.IFS(OR($D2418="Hopper 304",$D2418="Hopper 316"),$D2418)</f>
        <v>#N/A</v>
      </c>
      <c r="H2418" t="e" cm="1">
        <f t="array" ref="H2418">_xlfn.IFS(OR($D2418="Vibrating grid",$D2418="Vibrating grid for enlarged design"),$D2418)</f>
        <v>#N/A</v>
      </c>
      <c r="I2418" t="e" cm="1">
        <f t="array" ref="I2418">_xlfn.IFS(OR($D2418="Simple magnetic grid  - 304",$D2418="Simple magnetic grid  - 316",$D2418="Simple and enlarged magnetic grid "),$D2418)</f>
        <v>#N/A</v>
      </c>
      <c r="J2418" t="e" cm="1">
        <f t="array" ref="J2418">_xlfn.IFS(OR($D2418="SMC",$D2418="Simple magnetic grid  - 316.",$D2418="FESTO"),$D2418)</f>
        <v>#N/A</v>
      </c>
    </row>
    <row r="2419" spans="1:10" x14ac:dyDescent="0.2">
      <c r="A2419" t="s">
        <v>39</v>
      </c>
      <c r="B2419" t="s">
        <v>1</v>
      </c>
      <c r="C2419" s="2" t="str">
        <f>_xlfn.XLOOKUP(B2419,Sheet1!$E$2:$E$171,Sheet1!$A$2:$A$171," ",0)</f>
        <v xml:space="preserve"> </v>
      </c>
      <c r="D2419" s="2" t="str">
        <f>_xlfn.XLOOKUP(B2419,Sheet1!$E$2:$E$171,Sheet1!$B$2:$B$171," ",0)</f>
        <v xml:space="preserve"> </v>
      </c>
      <c r="E2419" t="e" cm="1">
        <f t="array" ref="E2419">_xlfn.IFS(OR(D2419="Spl Mounting flange - 304",D2419="Spl Enlarged Mounting flange - 304",D2419="Spl Monoblock - 304",D2419="Dbl Mounting flange - 304",D2419="Dbl Monoblock - 304",D2419="Spl Mounting flange - 316",D2419="Dbl Mounting flange - 316",D2419="Spl Monoblock - 316",D2419="Dbl Mounting flange - 316"),D2419)</f>
        <v>#N/A</v>
      </c>
      <c r="F2419" t="e" cm="1">
        <f t="array" ref="F2419">_xlfn.IFS(OR($D2419="Fan 50 Hz",$D2419="Fan 440V 60 Hz",$D2419="Fan 460V 50 Hz"),$D2419)</f>
        <v>#N/A</v>
      </c>
      <c r="G2419" t="e" cm="1">
        <f t="array" ref="G2419">_xlfn.IFS(OR($D2419="Hopper 304",$D2419="Hopper 316"),$D2419)</f>
        <v>#N/A</v>
      </c>
      <c r="H2419" t="e" cm="1">
        <f t="array" ref="H2419">_xlfn.IFS(OR($D2419="Vibrating grid",$D2419="Vibrating grid for enlarged design"),$D2419)</f>
        <v>#N/A</v>
      </c>
      <c r="I2419" t="e" cm="1">
        <f t="array" ref="I2419">_xlfn.IFS(OR($D2419="Simple magnetic grid  - 304",$D2419="Simple magnetic grid  - 316",$D2419="Simple and enlarged magnetic grid "),$D2419)</f>
        <v>#N/A</v>
      </c>
      <c r="J2419" t="e" cm="1">
        <f t="array" ref="J2419">_xlfn.IFS(OR($D2419="SMC",$D2419="Simple magnetic grid  - 316.",$D2419="FESTO"),$D2419)</f>
        <v>#N/A</v>
      </c>
    </row>
    <row r="2420" spans="1:10" x14ac:dyDescent="0.2">
      <c r="A2420" t="s">
        <v>39</v>
      </c>
      <c r="B2420" t="s">
        <v>1</v>
      </c>
      <c r="C2420" s="2" t="str">
        <f>_xlfn.XLOOKUP(B2420,Sheet1!$E$2:$E$171,Sheet1!$A$2:$A$171," ",0)</f>
        <v xml:space="preserve"> </v>
      </c>
      <c r="D2420" s="2" t="str">
        <f>_xlfn.XLOOKUP(B2420,Sheet1!$E$2:$E$171,Sheet1!$B$2:$B$171," ",0)</f>
        <v xml:space="preserve"> </v>
      </c>
      <c r="E2420" t="e" cm="1">
        <f t="array" ref="E2420">_xlfn.IFS(OR(D2420="Spl Mounting flange - 304",D2420="Spl Enlarged Mounting flange - 304",D2420="Spl Monoblock - 304",D2420="Dbl Mounting flange - 304",D2420="Dbl Monoblock - 304",D2420="Spl Mounting flange - 316",D2420="Dbl Mounting flange - 316",D2420="Spl Monoblock - 316",D2420="Dbl Mounting flange - 316"),D2420)</f>
        <v>#N/A</v>
      </c>
      <c r="F2420" t="e" cm="1">
        <f t="array" ref="F2420">_xlfn.IFS(OR($D2420="Fan 50 Hz",$D2420="Fan 440V 60 Hz",$D2420="Fan 460V 50 Hz"),$D2420)</f>
        <v>#N/A</v>
      </c>
      <c r="G2420" t="e" cm="1">
        <f t="array" ref="G2420">_xlfn.IFS(OR($D2420="Hopper 304",$D2420="Hopper 316"),$D2420)</f>
        <v>#N/A</v>
      </c>
      <c r="H2420" t="e" cm="1">
        <f t="array" ref="H2420">_xlfn.IFS(OR($D2420="Vibrating grid",$D2420="Vibrating grid for enlarged design"),$D2420)</f>
        <v>#N/A</v>
      </c>
      <c r="I2420" t="e" cm="1">
        <f t="array" ref="I2420">_xlfn.IFS(OR($D2420="Simple magnetic grid  - 304",$D2420="Simple magnetic grid  - 316",$D2420="Simple and enlarged magnetic grid "),$D2420)</f>
        <v>#N/A</v>
      </c>
      <c r="J2420" t="e" cm="1">
        <f t="array" ref="J2420">_xlfn.IFS(OR($D2420="SMC",$D2420="Simple magnetic grid  - 316.",$D2420="FESTO"),$D2420)</f>
        <v>#N/A</v>
      </c>
    </row>
    <row r="2421" spans="1:10" x14ac:dyDescent="0.2">
      <c r="A2421" t="s">
        <v>39</v>
      </c>
      <c r="B2421" t="s">
        <v>346</v>
      </c>
      <c r="C2421" s="2">
        <f>_xlfn.XLOOKUP(B2421,Sheet1!$E$2:$E$171,Sheet1!$A$2:$A$171," ",0)</f>
        <v>1</v>
      </c>
      <c r="D2421" s="2" t="str">
        <f>_xlfn.XLOOKUP(B2421,Sheet1!$E$2:$E$171,Sheet1!$B$2:$B$171," ",0)</f>
        <v>Spl Mounting flange - 304</v>
      </c>
      <c r="E2421" t="str" cm="1">
        <f t="array" ref="E2421">_xlfn.IFS(OR(D2421="Spl Mounting flange - 304",D2421="Spl Enlarged Mounting flange - 304",D2421="Spl Monoblock - 304",D2421="Dbl Mounting flange - 304",D2421="Dbl Monoblock - 304",D2421="Spl Mounting flange - 316",D2421="Dbl Mounting flange - 316",D2421="Spl Monoblock - 316",D2421="Dbl Mounting flange - 316"),D2421)</f>
        <v>Spl Mounting flange - 304</v>
      </c>
      <c r="F2421" t="e" cm="1">
        <f t="array" ref="F2421">_xlfn.IFS(OR($D2421="Fan 50 Hz",$D2421="Fan 440V 60 Hz",$D2421="Fan 460V 50 Hz"),$D2421)</f>
        <v>#N/A</v>
      </c>
      <c r="G2421" t="e" cm="1">
        <f t="array" ref="G2421">_xlfn.IFS(OR($D2421="Hopper 304",$D2421="Hopper 316"),$D2421)</f>
        <v>#N/A</v>
      </c>
      <c r="H2421" t="e" cm="1">
        <f t="array" ref="H2421">_xlfn.IFS(OR($D2421="Vibrating grid",$D2421="Vibrating grid for enlarged design"),$D2421)</f>
        <v>#N/A</v>
      </c>
      <c r="I2421" t="e" cm="1">
        <f t="array" ref="I2421">_xlfn.IFS(OR($D2421="Simple magnetic grid  - 304",$D2421="Simple magnetic grid  - 316",$D2421="Simple and enlarged magnetic grid "),$D2421)</f>
        <v>#N/A</v>
      </c>
      <c r="J2421" t="e" cm="1">
        <f t="array" ref="J2421">_xlfn.IFS(OR($D2421="SMC",$D2421="Simple magnetic grid  - 316.",$D2421="FESTO"),$D2421)</f>
        <v>#N/A</v>
      </c>
    </row>
    <row r="2422" spans="1:10" x14ac:dyDescent="0.2">
      <c r="A2422" t="s">
        <v>39</v>
      </c>
      <c r="B2422" t="s">
        <v>65</v>
      </c>
      <c r="C2422" s="2" t="str">
        <f>_xlfn.XLOOKUP(B2422,Sheet1!$E$2:$E$171,Sheet1!$A$2:$A$171," ",0)</f>
        <v xml:space="preserve"> </v>
      </c>
      <c r="D2422" s="2" t="str">
        <f>_xlfn.XLOOKUP(B2422,Sheet1!$E$2:$E$171,Sheet1!$B$2:$B$171," ",0)</f>
        <v xml:space="preserve"> </v>
      </c>
      <c r="E2422" t="e" cm="1">
        <f t="array" ref="E2422">_xlfn.IFS(OR(D2422="Spl Mounting flange - 304",D2422="Spl Enlarged Mounting flange - 304",D2422="Spl Monoblock - 304",D2422="Dbl Mounting flange - 304",D2422="Dbl Monoblock - 304",D2422="Spl Mounting flange - 316",D2422="Dbl Mounting flange - 316",D2422="Spl Monoblock - 316",D2422="Dbl Mounting flange - 316"),D2422)</f>
        <v>#N/A</v>
      </c>
      <c r="F2422" t="e" cm="1">
        <f t="array" ref="F2422">_xlfn.IFS(OR($D2422="Fan 50 Hz",$D2422="Fan 440V 60 Hz",$D2422="Fan 460V 50 Hz"),$D2422)</f>
        <v>#N/A</v>
      </c>
      <c r="G2422" t="e" cm="1">
        <f t="array" ref="G2422">_xlfn.IFS(OR($D2422="Hopper 304",$D2422="Hopper 316"),$D2422)</f>
        <v>#N/A</v>
      </c>
      <c r="H2422" t="e" cm="1">
        <f t="array" ref="H2422">_xlfn.IFS(OR($D2422="Vibrating grid",$D2422="Vibrating grid for enlarged design"),$D2422)</f>
        <v>#N/A</v>
      </c>
      <c r="I2422" t="e" cm="1">
        <f t="array" ref="I2422">_xlfn.IFS(OR($D2422="Simple magnetic grid  - 304",$D2422="Simple magnetic grid  - 316",$D2422="Simple and enlarged magnetic grid "),$D2422)</f>
        <v>#N/A</v>
      </c>
      <c r="J2422" t="e" cm="1">
        <f t="array" ref="J2422">_xlfn.IFS(OR($D2422="SMC",$D2422="Simple magnetic grid  - 316.",$D2422="FESTO"),$D2422)</f>
        <v>#N/A</v>
      </c>
    </row>
    <row r="2423" spans="1:10" x14ac:dyDescent="0.2">
      <c r="A2423" t="s">
        <v>39</v>
      </c>
      <c r="B2423" t="s">
        <v>1</v>
      </c>
      <c r="C2423" s="2" t="str">
        <f>_xlfn.XLOOKUP(B2423,Sheet1!$E$2:$E$171,Sheet1!$A$2:$A$171," ",0)</f>
        <v xml:space="preserve"> </v>
      </c>
      <c r="D2423" s="2" t="str">
        <f>_xlfn.XLOOKUP(B2423,Sheet1!$E$2:$E$171,Sheet1!$B$2:$B$171," ",0)</f>
        <v xml:space="preserve"> </v>
      </c>
      <c r="E2423" t="e" cm="1">
        <f t="array" ref="E2423">_xlfn.IFS(OR(D2423="Spl Mounting flange - 304",D2423="Spl Enlarged Mounting flange - 304",D2423="Spl Monoblock - 304",D2423="Dbl Mounting flange - 304",D2423="Dbl Monoblock - 304",D2423="Spl Mounting flange - 316",D2423="Dbl Mounting flange - 316",D2423="Spl Monoblock - 316",D2423="Dbl Mounting flange - 316"),D2423)</f>
        <v>#N/A</v>
      </c>
      <c r="F2423" t="e" cm="1">
        <f t="array" ref="F2423">_xlfn.IFS(OR($D2423="Fan 50 Hz",$D2423="Fan 440V 60 Hz",$D2423="Fan 460V 50 Hz"),$D2423)</f>
        <v>#N/A</v>
      </c>
      <c r="G2423" t="e" cm="1">
        <f t="array" ref="G2423">_xlfn.IFS(OR($D2423="Hopper 304",$D2423="Hopper 316"),$D2423)</f>
        <v>#N/A</v>
      </c>
      <c r="H2423" t="e" cm="1">
        <f t="array" ref="H2423">_xlfn.IFS(OR($D2423="Vibrating grid",$D2423="Vibrating grid for enlarged design"),$D2423)</f>
        <v>#N/A</v>
      </c>
      <c r="I2423" t="e" cm="1">
        <f t="array" ref="I2423">_xlfn.IFS(OR($D2423="Simple magnetic grid  - 304",$D2423="Simple magnetic grid  - 316",$D2423="Simple and enlarged magnetic grid "),$D2423)</f>
        <v>#N/A</v>
      </c>
      <c r="J2423" t="e" cm="1">
        <f t="array" ref="J2423">_xlfn.IFS(OR($D2423="SMC",$D2423="Simple magnetic grid  - 316.",$D2423="FESTO"),$D2423)</f>
        <v>#N/A</v>
      </c>
    </row>
    <row r="2424" spans="1:10" x14ac:dyDescent="0.2">
      <c r="A2424" t="s">
        <v>39</v>
      </c>
      <c r="B2424" t="s">
        <v>1</v>
      </c>
      <c r="C2424" s="2" t="str">
        <f>_xlfn.XLOOKUP(B2424,Sheet1!$E$2:$E$171,Sheet1!$A$2:$A$171," ",0)</f>
        <v xml:space="preserve"> </v>
      </c>
      <c r="D2424" s="2" t="str">
        <f>_xlfn.XLOOKUP(B2424,Sheet1!$E$2:$E$171,Sheet1!$B$2:$B$171," ",0)</f>
        <v xml:space="preserve"> </v>
      </c>
      <c r="E2424" t="e" cm="1">
        <f t="array" ref="E2424">_xlfn.IFS(OR(D2424="Spl Mounting flange - 304",D2424="Spl Enlarged Mounting flange - 304",D2424="Spl Monoblock - 304",D2424="Dbl Mounting flange - 304",D2424="Dbl Monoblock - 304",D2424="Spl Mounting flange - 316",D2424="Dbl Mounting flange - 316",D2424="Spl Monoblock - 316",D2424="Dbl Mounting flange - 316"),D2424)</f>
        <v>#N/A</v>
      </c>
      <c r="F2424" t="e" cm="1">
        <f t="array" ref="F2424">_xlfn.IFS(OR($D2424="Fan 50 Hz",$D2424="Fan 440V 60 Hz",$D2424="Fan 460V 50 Hz"),$D2424)</f>
        <v>#N/A</v>
      </c>
      <c r="G2424" t="e" cm="1">
        <f t="array" ref="G2424">_xlfn.IFS(OR($D2424="Hopper 304",$D2424="Hopper 316"),$D2424)</f>
        <v>#N/A</v>
      </c>
      <c r="H2424" t="e" cm="1">
        <f t="array" ref="H2424">_xlfn.IFS(OR($D2424="Vibrating grid",$D2424="Vibrating grid for enlarged design"),$D2424)</f>
        <v>#N/A</v>
      </c>
      <c r="I2424" t="e" cm="1">
        <f t="array" ref="I2424">_xlfn.IFS(OR($D2424="Simple magnetic grid  - 304",$D2424="Simple magnetic grid  - 316",$D2424="Simple and enlarged magnetic grid "),$D2424)</f>
        <v>#N/A</v>
      </c>
      <c r="J2424" t="e" cm="1">
        <f t="array" ref="J2424">_xlfn.IFS(OR($D2424="SMC",$D2424="Simple magnetic grid  - 316.",$D2424="FESTO"),$D2424)</f>
        <v>#N/A</v>
      </c>
    </row>
    <row r="2425" spans="1:10" x14ac:dyDescent="0.2">
      <c r="A2425" t="s">
        <v>39</v>
      </c>
      <c r="B2425" t="s">
        <v>1</v>
      </c>
      <c r="C2425" s="2" t="str">
        <f>_xlfn.XLOOKUP(B2425,Sheet1!$E$2:$E$171,Sheet1!$A$2:$A$171," ",0)</f>
        <v xml:space="preserve"> </v>
      </c>
      <c r="D2425" s="2" t="str">
        <f>_xlfn.XLOOKUP(B2425,Sheet1!$E$2:$E$171,Sheet1!$B$2:$B$171," ",0)</f>
        <v xml:space="preserve"> </v>
      </c>
      <c r="E2425" t="e" cm="1">
        <f t="array" ref="E2425">_xlfn.IFS(OR(D2425="Spl Mounting flange - 304",D2425="Spl Enlarged Mounting flange - 304",D2425="Spl Monoblock - 304",D2425="Dbl Mounting flange - 304",D2425="Dbl Monoblock - 304",D2425="Spl Mounting flange - 316",D2425="Dbl Mounting flange - 316",D2425="Spl Monoblock - 316",D2425="Dbl Mounting flange - 316"),D2425)</f>
        <v>#N/A</v>
      </c>
      <c r="F2425" t="e" cm="1">
        <f t="array" ref="F2425">_xlfn.IFS(OR($D2425="Fan 50 Hz",$D2425="Fan 440V 60 Hz",$D2425="Fan 460V 50 Hz"),$D2425)</f>
        <v>#N/A</v>
      </c>
      <c r="G2425" t="e" cm="1">
        <f t="array" ref="G2425">_xlfn.IFS(OR($D2425="Hopper 304",$D2425="Hopper 316"),$D2425)</f>
        <v>#N/A</v>
      </c>
      <c r="H2425" t="e" cm="1">
        <f t="array" ref="H2425">_xlfn.IFS(OR($D2425="Vibrating grid",$D2425="Vibrating grid for enlarged design"),$D2425)</f>
        <v>#N/A</v>
      </c>
      <c r="I2425" t="e" cm="1">
        <f t="array" ref="I2425">_xlfn.IFS(OR($D2425="Simple magnetic grid  - 304",$D2425="Simple magnetic grid  - 316",$D2425="Simple and enlarged magnetic grid "),$D2425)</f>
        <v>#N/A</v>
      </c>
      <c r="J2425" t="e" cm="1">
        <f t="array" ref="J2425">_xlfn.IFS(OR($D2425="SMC",$D2425="Simple magnetic grid  - 316.",$D2425="FESTO"),$D2425)</f>
        <v>#N/A</v>
      </c>
    </row>
    <row r="2426" spans="1:10" x14ac:dyDescent="0.2">
      <c r="A2426" t="s">
        <v>39</v>
      </c>
      <c r="B2426" t="s">
        <v>127</v>
      </c>
      <c r="C2426" s="2">
        <f>_xlfn.XLOOKUP(B2426,Sheet1!$E$2:$E$171,Sheet1!$A$2:$A$171," ",0)</f>
        <v>1</v>
      </c>
      <c r="D2426" s="2" t="str">
        <f>_xlfn.XLOOKUP(B2426,Sheet1!$E$2:$E$171,Sheet1!$B$2:$B$171," ",0)</f>
        <v>Fan 50 Hz</v>
      </c>
      <c r="E2426" t="e" cm="1">
        <f t="array" ref="E2426">_xlfn.IFS(OR(D2426="Spl Mounting flange - 304",D2426="Spl Enlarged Mounting flange - 304",D2426="Spl Monoblock - 304",D2426="Dbl Mounting flange - 304",D2426="Dbl Monoblock - 304",D2426="Spl Mounting flange - 316",D2426="Dbl Mounting flange - 316",D2426="Spl Monoblock - 316",D2426="Dbl Mounting flange - 316"),D2426)</f>
        <v>#N/A</v>
      </c>
      <c r="F2426" t="str" cm="1">
        <f t="array" ref="F2426">_xlfn.IFS(OR($D2426="Fan 50 Hz",$D2426="Fan 440V 60 Hz",$D2426="Fan 460V 50 Hz"),$D2426)</f>
        <v>Fan 50 Hz</v>
      </c>
      <c r="G2426" t="e" cm="1">
        <f t="array" ref="G2426">_xlfn.IFS(OR($D2426="Hopper 304",$D2426="Hopper 316"),$D2426)</f>
        <v>#N/A</v>
      </c>
      <c r="H2426" t="e" cm="1">
        <f t="array" ref="H2426">_xlfn.IFS(OR($D2426="Vibrating grid",$D2426="Vibrating grid for enlarged design"),$D2426)</f>
        <v>#N/A</v>
      </c>
      <c r="I2426" t="e" cm="1">
        <f t="array" ref="I2426">_xlfn.IFS(OR($D2426="Simple magnetic grid  - 304",$D2426="Simple magnetic grid  - 316",$D2426="Simple and enlarged magnetic grid "),$D2426)</f>
        <v>#N/A</v>
      </c>
      <c r="J2426" t="e" cm="1">
        <f t="array" ref="J2426">_xlfn.IFS(OR($D2426="SMC",$D2426="Simple magnetic grid  - 316.",$D2426="FESTO"),$D2426)</f>
        <v>#N/A</v>
      </c>
    </row>
    <row r="2427" spans="1:10" x14ac:dyDescent="0.2">
      <c r="A2427" t="s">
        <v>39</v>
      </c>
      <c r="B2427" t="s">
        <v>1</v>
      </c>
      <c r="C2427" s="2" t="str">
        <f>_xlfn.XLOOKUP(B2427,Sheet1!$E$2:$E$171,Sheet1!$A$2:$A$171," ",0)</f>
        <v xml:space="preserve"> </v>
      </c>
      <c r="D2427" s="2" t="str">
        <f>_xlfn.XLOOKUP(B2427,Sheet1!$E$2:$E$171,Sheet1!$B$2:$B$171," ",0)</f>
        <v xml:space="preserve"> </v>
      </c>
      <c r="E2427" t="e" cm="1">
        <f t="array" ref="E2427">_xlfn.IFS(OR(D2427="Spl Mounting flange - 304",D2427="Spl Enlarged Mounting flange - 304",D2427="Spl Monoblock - 304",D2427="Dbl Mounting flange - 304",D2427="Dbl Monoblock - 304",D2427="Spl Mounting flange - 316",D2427="Dbl Mounting flange - 316",D2427="Spl Monoblock - 316",D2427="Dbl Mounting flange - 316"),D2427)</f>
        <v>#N/A</v>
      </c>
      <c r="F2427" t="e" cm="1">
        <f t="array" ref="F2427">_xlfn.IFS(OR($D2427="Fan 50 Hz",$D2427="Fan 440V 60 Hz",$D2427="Fan 460V 50 Hz"),$D2427)</f>
        <v>#N/A</v>
      </c>
      <c r="G2427" t="e" cm="1">
        <f t="array" ref="G2427">_xlfn.IFS(OR($D2427="Hopper 304",$D2427="Hopper 316"),$D2427)</f>
        <v>#N/A</v>
      </c>
      <c r="H2427" t="e" cm="1">
        <f t="array" ref="H2427">_xlfn.IFS(OR($D2427="Vibrating grid",$D2427="Vibrating grid for enlarged design"),$D2427)</f>
        <v>#N/A</v>
      </c>
      <c r="I2427" t="e" cm="1">
        <f t="array" ref="I2427">_xlfn.IFS(OR($D2427="Simple magnetic grid  - 304",$D2427="Simple magnetic grid  - 316",$D2427="Simple and enlarged magnetic grid "),$D2427)</f>
        <v>#N/A</v>
      </c>
      <c r="J2427" t="e" cm="1">
        <f t="array" ref="J2427">_xlfn.IFS(OR($D2427="SMC",$D2427="Simple magnetic grid  - 316.",$D2427="FESTO"),$D2427)</f>
        <v>#N/A</v>
      </c>
    </row>
    <row r="2428" spans="1:10" x14ac:dyDescent="0.2">
      <c r="A2428" t="s">
        <v>39</v>
      </c>
      <c r="B2428" t="s">
        <v>194</v>
      </c>
      <c r="C2428" s="2" t="str">
        <f>_xlfn.XLOOKUP(B2428,Sheet1!$E$2:$E$171,Sheet1!$A$2:$A$171," ",0)</f>
        <v xml:space="preserve"> </v>
      </c>
      <c r="D2428" s="2" t="str">
        <f>_xlfn.XLOOKUP(B2428,Sheet1!$E$2:$E$171,Sheet1!$B$2:$B$171," ",0)</f>
        <v xml:space="preserve"> </v>
      </c>
      <c r="E2428" t="e" cm="1">
        <f t="array" ref="E2428">_xlfn.IFS(OR(D2428="Spl Mounting flange - 304",D2428="Spl Enlarged Mounting flange - 304",D2428="Spl Monoblock - 304",D2428="Dbl Mounting flange - 304",D2428="Dbl Monoblock - 304",D2428="Spl Mounting flange - 316",D2428="Dbl Mounting flange - 316",D2428="Spl Monoblock - 316",D2428="Dbl Mounting flange - 316"),D2428)</f>
        <v>#N/A</v>
      </c>
      <c r="F2428" t="e" cm="1">
        <f t="array" ref="F2428">_xlfn.IFS(OR($D2428="Fan 50 Hz",$D2428="Fan 440V 60 Hz",$D2428="Fan 460V 50 Hz"),$D2428)</f>
        <v>#N/A</v>
      </c>
      <c r="G2428" t="e" cm="1">
        <f t="array" ref="G2428">_xlfn.IFS(OR($D2428="Hopper 304",$D2428="Hopper 316"),$D2428)</f>
        <v>#N/A</v>
      </c>
      <c r="H2428" t="e" cm="1">
        <f t="array" ref="H2428">_xlfn.IFS(OR($D2428="Vibrating grid",$D2428="Vibrating grid for enlarged design"),$D2428)</f>
        <v>#N/A</v>
      </c>
      <c r="I2428" t="e" cm="1">
        <f t="array" ref="I2428">_xlfn.IFS(OR($D2428="Simple magnetic grid  - 304",$D2428="Simple magnetic grid  - 316",$D2428="Simple and enlarged magnetic grid "),$D2428)</f>
        <v>#N/A</v>
      </c>
      <c r="J2428" t="e" cm="1">
        <f t="array" ref="J2428">_xlfn.IFS(OR($D2428="SMC",$D2428="Simple magnetic grid  - 316.",$D2428="FESTO"),$D2428)</f>
        <v>#N/A</v>
      </c>
    </row>
    <row r="2429" spans="1:10" x14ac:dyDescent="0.2">
      <c r="A2429" t="s">
        <v>39</v>
      </c>
      <c r="B2429" t="s">
        <v>148</v>
      </c>
      <c r="C2429" s="2" t="str">
        <f>_xlfn.XLOOKUP(B2429,Sheet1!$E$2:$E$171,Sheet1!$A$2:$A$171," ",0)</f>
        <v xml:space="preserve"> </v>
      </c>
      <c r="D2429" s="2" t="str">
        <f>_xlfn.XLOOKUP(B2429,Sheet1!$E$2:$E$171,Sheet1!$B$2:$B$171," ",0)</f>
        <v xml:space="preserve"> </v>
      </c>
      <c r="E2429" t="e" cm="1">
        <f t="array" ref="E2429">_xlfn.IFS(OR(D2429="Spl Mounting flange - 304",D2429="Spl Enlarged Mounting flange - 304",D2429="Spl Monoblock - 304",D2429="Dbl Mounting flange - 304",D2429="Dbl Monoblock - 304",D2429="Spl Mounting flange - 316",D2429="Dbl Mounting flange - 316",D2429="Spl Monoblock - 316",D2429="Dbl Mounting flange - 316"),D2429)</f>
        <v>#N/A</v>
      </c>
      <c r="F2429" t="e" cm="1">
        <f t="array" ref="F2429">_xlfn.IFS(OR($D2429="Fan 50 Hz",$D2429="Fan 440V 60 Hz",$D2429="Fan 460V 50 Hz"),$D2429)</f>
        <v>#N/A</v>
      </c>
      <c r="G2429" t="e" cm="1">
        <f t="array" ref="G2429">_xlfn.IFS(OR($D2429="Hopper 304",$D2429="Hopper 316"),$D2429)</f>
        <v>#N/A</v>
      </c>
      <c r="H2429" t="e" cm="1">
        <f t="array" ref="H2429">_xlfn.IFS(OR($D2429="Vibrating grid",$D2429="Vibrating grid for enlarged design"),$D2429)</f>
        <v>#N/A</v>
      </c>
      <c r="I2429" t="e" cm="1">
        <f t="array" ref="I2429">_xlfn.IFS(OR($D2429="Simple magnetic grid  - 304",$D2429="Simple magnetic grid  - 316",$D2429="Simple and enlarged magnetic grid "),$D2429)</f>
        <v>#N/A</v>
      </c>
      <c r="J2429" t="e" cm="1">
        <f t="array" ref="J2429">_xlfn.IFS(OR($D2429="SMC",$D2429="Simple magnetic grid  - 316.",$D2429="FESTO"),$D2429)</f>
        <v>#N/A</v>
      </c>
    </row>
    <row r="2430" spans="1:10" x14ac:dyDescent="0.2">
      <c r="A2430" t="s">
        <v>39</v>
      </c>
      <c r="B2430" t="s">
        <v>1</v>
      </c>
      <c r="C2430" s="2" t="str">
        <f>_xlfn.XLOOKUP(B2430,Sheet1!$E$2:$E$171,Sheet1!$A$2:$A$171," ",0)</f>
        <v xml:space="preserve"> </v>
      </c>
      <c r="D2430" s="2" t="str">
        <f>_xlfn.XLOOKUP(B2430,Sheet1!$E$2:$E$171,Sheet1!$B$2:$B$171," ",0)</f>
        <v xml:space="preserve"> </v>
      </c>
      <c r="E2430" t="e" cm="1">
        <f t="array" ref="E2430">_xlfn.IFS(OR(D2430="Spl Mounting flange - 304",D2430="Spl Enlarged Mounting flange - 304",D2430="Spl Monoblock - 304",D2430="Dbl Mounting flange - 304",D2430="Dbl Monoblock - 304",D2430="Spl Mounting flange - 316",D2430="Dbl Mounting flange - 316",D2430="Spl Monoblock - 316",D2430="Dbl Mounting flange - 316"),D2430)</f>
        <v>#N/A</v>
      </c>
      <c r="F2430" t="e" cm="1">
        <f t="array" ref="F2430">_xlfn.IFS(OR($D2430="Fan 50 Hz",$D2430="Fan 440V 60 Hz",$D2430="Fan 460V 50 Hz"),$D2430)</f>
        <v>#N/A</v>
      </c>
      <c r="G2430" t="e" cm="1">
        <f t="array" ref="G2430">_xlfn.IFS(OR($D2430="Hopper 304",$D2430="Hopper 316"),$D2430)</f>
        <v>#N/A</v>
      </c>
      <c r="H2430" t="e" cm="1">
        <f t="array" ref="H2430">_xlfn.IFS(OR($D2430="Vibrating grid",$D2430="Vibrating grid for enlarged design"),$D2430)</f>
        <v>#N/A</v>
      </c>
      <c r="I2430" t="e" cm="1">
        <f t="array" ref="I2430">_xlfn.IFS(OR($D2430="Simple magnetic grid  - 304",$D2430="Simple magnetic grid  - 316",$D2430="Simple and enlarged magnetic grid "),$D2430)</f>
        <v>#N/A</v>
      </c>
      <c r="J2430" t="e" cm="1">
        <f t="array" ref="J2430">_xlfn.IFS(OR($D2430="SMC",$D2430="Simple magnetic grid  - 316.",$D2430="FESTO"),$D2430)</f>
        <v>#N/A</v>
      </c>
    </row>
    <row r="2431" spans="1:10" x14ac:dyDescent="0.2">
      <c r="A2431" t="s">
        <v>39</v>
      </c>
      <c r="B2431" t="s">
        <v>144</v>
      </c>
      <c r="C2431" s="2" t="str">
        <f>_xlfn.XLOOKUP(B2431,Sheet1!$E$2:$E$171,Sheet1!$A$2:$A$171," ",0)</f>
        <v xml:space="preserve"> </v>
      </c>
      <c r="D2431" s="2" t="str">
        <f>_xlfn.XLOOKUP(B2431,Sheet1!$E$2:$E$171,Sheet1!$B$2:$B$171," ",0)</f>
        <v xml:space="preserve"> </v>
      </c>
      <c r="E2431" t="e" cm="1">
        <f t="array" ref="E2431">_xlfn.IFS(OR(D2431="Spl Mounting flange - 304",D2431="Spl Enlarged Mounting flange - 304",D2431="Spl Monoblock - 304",D2431="Dbl Mounting flange - 304",D2431="Dbl Monoblock - 304",D2431="Spl Mounting flange - 316",D2431="Dbl Mounting flange - 316",D2431="Spl Monoblock - 316",D2431="Dbl Mounting flange - 316"),D2431)</f>
        <v>#N/A</v>
      </c>
      <c r="F2431" t="e" cm="1">
        <f t="array" ref="F2431">_xlfn.IFS(OR($D2431="Fan 50 Hz",$D2431="Fan 440V 60 Hz",$D2431="Fan 460V 50 Hz"),$D2431)</f>
        <v>#N/A</v>
      </c>
      <c r="G2431" t="e" cm="1">
        <f t="array" ref="G2431">_xlfn.IFS(OR($D2431="Hopper 304",$D2431="Hopper 316"),$D2431)</f>
        <v>#N/A</v>
      </c>
      <c r="H2431" t="e" cm="1">
        <f t="array" ref="H2431">_xlfn.IFS(OR($D2431="Vibrating grid",$D2431="Vibrating grid for enlarged design"),$D2431)</f>
        <v>#N/A</v>
      </c>
      <c r="I2431" t="e" cm="1">
        <f t="array" ref="I2431">_xlfn.IFS(OR($D2431="Simple magnetic grid  - 304",$D2431="Simple magnetic grid  - 316",$D2431="Simple and enlarged magnetic grid "),$D2431)</f>
        <v>#N/A</v>
      </c>
      <c r="J2431" t="e" cm="1">
        <f t="array" ref="J2431">_xlfn.IFS(OR($D2431="SMC",$D2431="Simple magnetic grid  - 316.",$D2431="FESTO"),$D2431)</f>
        <v>#N/A</v>
      </c>
    </row>
    <row r="2432" spans="1:10" x14ac:dyDescent="0.2">
      <c r="A2432" t="s">
        <v>39</v>
      </c>
      <c r="B2432" t="s">
        <v>143</v>
      </c>
      <c r="C2432" s="2" t="str">
        <f>_xlfn.XLOOKUP(B2432,Sheet1!$E$2:$E$171,Sheet1!$A$2:$A$171," ",0)</f>
        <v xml:space="preserve"> </v>
      </c>
      <c r="D2432" s="2" t="str">
        <f>_xlfn.XLOOKUP(B2432,Sheet1!$E$2:$E$171,Sheet1!$B$2:$B$171," ",0)</f>
        <v xml:space="preserve"> </v>
      </c>
      <c r="E2432" t="e" cm="1">
        <f t="array" ref="E2432">_xlfn.IFS(OR(D2432="Spl Mounting flange - 304",D2432="Spl Enlarged Mounting flange - 304",D2432="Spl Monoblock - 304",D2432="Dbl Mounting flange - 304",D2432="Dbl Monoblock - 304",D2432="Spl Mounting flange - 316",D2432="Dbl Mounting flange - 316",D2432="Spl Monoblock - 316",D2432="Dbl Mounting flange - 316"),D2432)</f>
        <v>#N/A</v>
      </c>
      <c r="F2432" t="e" cm="1">
        <f t="array" ref="F2432">_xlfn.IFS(OR($D2432="Fan 50 Hz",$D2432="Fan 440V 60 Hz",$D2432="Fan 460V 50 Hz"),$D2432)</f>
        <v>#N/A</v>
      </c>
      <c r="G2432" t="e" cm="1">
        <f t="array" ref="G2432">_xlfn.IFS(OR($D2432="Hopper 304",$D2432="Hopper 316"),$D2432)</f>
        <v>#N/A</v>
      </c>
      <c r="H2432" t="e" cm="1">
        <f t="array" ref="H2432">_xlfn.IFS(OR($D2432="Vibrating grid",$D2432="Vibrating grid for enlarged design"),$D2432)</f>
        <v>#N/A</v>
      </c>
      <c r="I2432" t="e" cm="1">
        <f t="array" ref="I2432">_xlfn.IFS(OR($D2432="Simple magnetic grid  - 304",$D2432="Simple magnetic grid  - 316",$D2432="Simple and enlarged magnetic grid "),$D2432)</f>
        <v>#N/A</v>
      </c>
      <c r="J2432" t="e" cm="1">
        <f t="array" ref="J2432">_xlfn.IFS(OR($D2432="SMC",$D2432="Simple magnetic grid  - 316.",$D2432="FESTO"),$D2432)</f>
        <v>#N/A</v>
      </c>
    </row>
    <row r="2433" spans="1:10" x14ac:dyDescent="0.2">
      <c r="A2433" t="s">
        <v>39</v>
      </c>
      <c r="B2433" t="s">
        <v>201</v>
      </c>
      <c r="C2433" s="2" t="str">
        <f>_xlfn.XLOOKUP(B2433,Sheet1!$E$2:$E$171,Sheet1!$A$2:$A$171," ",0)</f>
        <v xml:space="preserve"> </v>
      </c>
      <c r="D2433" s="2" t="str">
        <f>_xlfn.XLOOKUP(B2433,Sheet1!$E$2:$E$171,Sheet1!$B$2:$B$171," ",0)</f>
        <v xml:space="preserve"> </v>
      </c>
      <c r="E2433" t="e" cm="1">
        <f t="array" ref="E2433">_xlfn.IFS(OR(D2433="Spl Mounting flange - 304",D2433="Spl Enlarged Mounting flange - 304",D2433="Spl Monoblock - 304",D2433="Dbl Mounting flange - 304",D2433="Dbl Monoblock - 304",D2433="Spl Mounting flange - 316",D2433="Dbl Mounting flange - 316",D2433="Spl Monoblock - 316",D2433="Dbl Mounting flange - 316"),D2433)</f>
        <v>#N/A</v>
      </c>
      <c r="F2433" t="e" cm="1">
        <f t="array" ref="F2433">_xlfn.IFS(OR($D2433="Fan 50 Hz",$D2433="Fan 440V 60 Hz",$D2433="Fan 460V 50 Hz"),$D2433)</f>
        <v>#N/A</v>
      </c>
      <c r="G2433" t="e" cm="1">
        <f t="array" ref="G2433">_xlfn.IFS(OR($D2433="Hopper 304",$D2433="Hopper 316"),$D2433)</f>
        <v>#N/A</v>
      </c>
      <c r="H2433" t="e" cm="1">
        <f t="array" ref="H2433">_xlfn.IFS(OR($D2433="Vibrating grid",$D2433="Vibrating grid for enlarged design"),$D2433)</f>
        <v>#N/A</v>
      </c>
      <c r="I2433" t="e" cm="1">
        <f t="array" ref="I2433">_xlfn.IFS(OR($D2433="Simple magnetic grid  - 304",$D2433="Simple magnetic grid  - 316",$D2433="Simple and enlarged magnetic grid "),$D2433)</f>
        <v>#N/A</v>
      </c>
      <c r="J2433" t="e" cm="1">
        <f t="array" ref="J2433">_xlfn.IFS(OR($D2433="SMC",$D2433="Simple magnetic grid  - 316.",$D2433="FESTO"),$D2433)</f>
        <v>#N/A</v>
      </c>
    </row>
    <row r="2434" spans="1:10" x14ac:dyDescent="0.2">
      <c r="A2434" t="s">
        <v>39</v>
      </c>
      <c r="B2434" t="s">
        <v>146</v>
      </c>
      <c r="C2434" s="2" t="str">
        <f>_xlfn.XLOOKUP(B2434,Sheet1!$E$2:$E$171,Sheet1!$A$2:$A$171," ",0)</f>
        <v xml:space="preserve"> </v>
      </c>
      <c r="D2434" s="2" t="str">
        <f>_xlfn.XLOOKUP(B2434,Sheet1!$E$2:$E$171,Sheet1!$B$2:$B$171," ",0)</f>
        <v xml:space="preserve"> </v>
      </c>
      <c r="E2434" t="e" cm="1">
        <f t="array" ref="E2434">_xlfn.IFS(OR(D2434="Spl Mounting flange - 304",D2434="Spl Enlarged Mounting flange - 304",D2434="Spl Monoblock - 304",D2434="Dbl Mounting flange - 304",D2434="Dbl Monoblock - 304",D2434="Spl Mounting flange - 316",D2434="Dbl Mounting flange - 316",D2434="Spl Monoblock - 316",D2434="Dbl Mounting flange - 316"),D2434)</f>
        <v>#N/A</v>
      </c>
      <c r="F2434" t="e" cm="1">
        <f t="array" ref="F2434">_xlfn.IFS(OR($D2434="Fan 50 Hz",$D2434="Fan 440V 60 Hz",$D2434="Fan 460V 50 Hz"),$D2434)</f>
        <v>#N/A</v>
      </c>
      <c r="G2434" t="e" cm="1">
        <f t="array" ref="G2434">_xlfn.IFS(OR($D2434="Hopper 304",$D2434="Hopper 316"),$D2434)</f>
        <v>#N/A</v>
      </c>
      <c r="H2434" t="e" cm="1">
        <f t="array" ref="H2434">_xlfn.IFS(OR($D2434="Vibrating grid",$D2434="Vibrating grid for enlarged design"),$D2434)</f>
        <v>#N/A</v>
      </c>
      <c r="I2434" t="e" cm="1">
        <f t="array" ref="I2434">_xlfn.IFS(OR($D2434="Simple magnetic grid  - 304",$D2434="Simple magnetic grid  - 316",$D2434="Simple and enlarged magnetic grid "),$D2434)</f>
        <v>#N/A</v>
      </c>
      <c r="J2434" t="e" cm="1">
        <f t="array" ref="J2434">_xlfn.IFS(OR($D2434="SMC",$D2434="Simple magnetic grid  - 316.",$D2434="FESTO"),$D2434)</f>
        <v>#N/A</v>
      </c>
    </row>
    <row r="2435" spans="1:10" x14ac:dyDescent="0.2">
      <c r="A2435" t="s">
        <v>39</v>
      </c>
      <c r="B2435" t="s">
        <v>108</v>
      </c>
      <c r="C2435" s="2" t="str">
        <f>_xlfn.XLOOKUP(B2435,Sheet1!$E$2:$E$171,Sheet1!$A$2:$A$171," ",0)</f>
        <v xml:space="preserve"> </v>
      </c>
      <c r="D2435" s="2" t="str">
        <f>_xlfn.XLOOKUP(B2435,Sheet1!$E$2:$E$171,Sheet1!$B$2:$B$171," ",0)</f>
        <v xml:space="preserve"> </v>
      </c>
      <c r="E2435" t="e" cm="1">
        <f t="array" ref="E2435">_xlfn.IFS(OR(D2435="Spl Mounting flange - 304",D2435="Spl Enlarged Mounting flange - 304",D2435="Spl Monoblock - 304",D2435="Dbl Mounting flange - 304",D2435="Dbl Monoblock - 304",D2435="Spl Mounting flange - 316",D2435="Dbl Mounting flange - 316",D2435="Spl Monoblock - 316",D2435="Dbl Mounting flange - 316"),D2435)</f>
        <v>#N/A</v>
      </c>
      <c r="F2435" t="e" cm="1">
        <f t="array" ref="F2435">_xlfn.IFS(OR($D2435="Fan 50 Hz",$D2435="Fan 440V 60 Hz",$D2435="Fan 460V 50 Hz"),$D2435)</f>
        <v>#N/A</v>
      </c>
      <c r="G2435" t="e" cm="1">
        <f t="array" ref="G2435">_xlfn.IFS(OR($D2435="Hopper 304",$D2435="Hopper 316"),$D2435)</f>
        <v>#N/A</v>
      </c>
      <c r="H2435" t="e" cm="1">
        <f t="array" ref="H2435">_xlfn.IFS(OR($D2435="Vibrating grid",$D2435="Vibrating grid for enlarged design"),$D2435)</f>
        <v>#N/A</v>
      </c>
      <c r="I2435" t="e" cm="1">
        <f t="array" ref="I2435">_xlfn.IFS(OR($D2435="Simple magnetic grid  - 304",$D2435="Simple magnetic grid  - 316",$D2435="Simple and enlarged magnetic grid "),$D2435)</f>
        <v>#N/A</v>
      </c>
      <c r="J2435" t="e" cm="1">
        <f t="array" ref="J2435">_xlfn.IFS(OR($D2435="SMC",$D2435="Simple magnetic grid  - 316.",$D2435="FESTO"),$D2435)</f>
        <v>#N/A</v>
      </c>
    </row>
    <row r="2436" spans="1:10" x14ac:dyDescent="0.2">
      <c r="A2436" t="s">
        <v>39</v>
      </c>
      <c r="B2436" t="s">
        <v>145</v>
      </c>
      <c r="C2436" s="2" t="str">
        <f>_xlfn.XLOOKUP(B2436,Sheet1!$E$2:$E$171,Sheet1!$A$2:$A$171," ",0)</f>
        <v xml:space="preserve"> </v>
      </c>
      <c r="D2436" s="2" t="str">
        <f>_xlfn.XLOOKUP(B2436,Sheet1!$E$2:$E$171,Sheet1!$B$2:$B$171," ",0)</f>
        <v xml:space="preserve"> </v>
      </c>
      <c r="E2436" t="e" cm="1">
        <f t="array" ref="E2436">_xlfn.IFS(OR(D2436="Spl Mounting flange - 304",D2436="Spl Enlarged Mounting flange - 304",D2436="Spl Monoblock - 304",D2436="Dbl Mounting flange - 304",D2436="Dbl Monoblock - 304",D2436="Spl Mounting flange - 316",D2436="Dbl Mounting flange - 316",D2436="Spl Monoblock - 316",D2436="Dbl Mounting flange - 316"),D2436)</f>
        <v>#N/A</v>
      </c>
      <c r="F2436" t="e" cm="1">
        <f t="array" ref="F2436">_xlfn.IFS(OR($D2436="Fan 50 Hz",$D2436="Fan 440V 60 Hz",$D2436="Fan 460V 50 Hz"),$D2436)</f>
        <v>#N/A</v>
      </c>
      <c r="G2436" t="e" cm="1">
        <f t="array" ref="G2436">_xlfn.IFS(OR($D2436="Hopper 304",$D2436="Hopper 316"),$D2436)</f>
        <v>#N/A</v>
      </c>
      <c r="H2436" t="e" cm="1">
        <f t="array" ref="H2436">_xlfn.IFS(OR($D2436="Vibrating grid",$D2436="Vibrating grid for enlarged design"),$D2436)</f>
        <v>#N/A</v>
      </c>
      <c r="I2436" t="e" cm="1">
        <f t="array" ref="I2436">_xlfn.IFS(OR($D2436="Simple magnetic grid  - 304",$D2436="Simple magnetic grid  - 316",$D2436="Simple and enlarged magnetic grid "),$D2436)</f>
        <v>#N/A</v>
      </c>
      <c r="J2436" t="e" cm="1">
        <f t="array" ref="J2436">_xlfn.IFS(OR($D2436="SMC",$D2436="Simple magnetic grid  - 316.",$D2436="FESTO"),$D2436)</f>
        <v>#N/A</v>
      </c>
    </row>
    <row r="2437" spans="1:10" x14ac:dyDescent="0.2">
      <c r="A2437" t="s">
        <v>39</v>
      </c>
      <c r="B2437" t="s">
        <v>97</v>
      </c>
      <c r="C2437" s="2" t="str">
        <f>_xlfn.XLOOKUP(B2437,Sheet1!$E$2:$E$171,Sheet1!$A$2:$A$171," ",0)</f>
        <v xml:space="preserve"> </v>
      </c>
      <c r="D2437" s="2" t="str">
        <f>_xlfn.XLOOKUP(B2437,Sheet1!$E$2:$E$171,Sheet1!$B$2:$B$171," ",0)</f>
        <v xml:space="preserve"> </v>
      </c>
      <c r="E2437" t="e" cm="1">
        <f t="array" ref="E2437">_xlfn.IFS(OR(D2437="Spl Mounting flange - 304",D2437="Spl Enlarged Mounting flange - 304",D2437="Spl Monoblock - 304",D2437="Dbl Mounting flange - 304",D2437="Dbl Monoblock - 304",D2437="Spl Mounting flange - 316",D2437="Dbl Mounting flange - 316",D2437="Spl Monoblock - 316",D2437="Dbl Mounting flange - 316"),D2437)</f>
        <v>#N/A</v>
      </c>
      <c r="F2437" t="e" cm="1">
        <f t="array" ref="F2437">_xlfn.IFS(OR($D2437="Fan 50 Hz",$D2437="Fan 440V 60 Hz",$D2437="Fan 460V 50 Hz"),$D2437)</f>
        <v>#N/A</v>
      </c>
      <c r="G2437" t="e" cm="1">
        <f t="array" ref="G2437">_xlfn.IFS(OR($D2437="Hopper 304",$D2437="Hopper 316"),$D2437)</f>
        <v>#N/A</v>
      </c>
      <c r="H2437" t="e" cm="1">
        <f t="array" ref="H2437">_xlfn.IFS(OR($D2437="Vibrating grid",$D2437="Vibrating grid for enlarged design"),$D2437)</f>
        <v>#N/A</v>
      </c>
      <c r="I2437" t="e" cm="1">
        <f t="array" ref="I2437">_xlfn.IFS(OR($D2437="Simple magnetic grid  - 304",$D2437="Simple magnetic grid  - 316",$D2437="Simple and enlarged magnetic grid "),$D2437)</f>
        <v>#N/A</v>
      </c>
      <c r="J2437" t="e" cm="1">
        <f t="array" ref="J2437">_xlfn.IFS(OR($D2437="SMC",$D2437="Simple magnetic grid  - 316.",$D2437="FESTO"),$D2437)</f>
        <v>#N/A</v>
      </c>
    </row>
    <row r="2438" spans="1:10" x14ac:dyDescent="0.2">
      <c r="A2438" t="s">
        <v>39</v>
      </c>
      <c r="B2438" t="s">
        <v>1</v>
      </c>
      <c r="C2438" s="2" t="str">
        <f>_xlfn.XLOOKUP(B2438,Sheet1!$E$2:$E$171,Sheet1!$A$2:$A$171," ",0)</f>
        <v xml:space="preserve"> </v>
      </c>
      <c r="D2438" s="2" t="str">
        <f>_xlfn.XLOOKUP(B2438,Sheet1!$E$2:$E$171,Sheet1!$B$2:$B$171," ",0)</f>
        <v xml:space="preserve"> </v>
      </c>
      <c r="E2438" t="e" cm="1">
        <f t="array" ref="E2438">_xlfn.IFS(OR(D2438="Spl Mounting flange - 304",D2438="Spl Enlarged Mounting flange - 304",D2438="Spl Monoblock - 304",D2438="Dbl Mounting flange - 304",D2438="Dbl Monoblock - 304",D2438="Spl Mounting flange - 316",D2438="Dbl Mounting flange - 316",D2438="Spl Monoblock - 316",D2438="Dbl Mounting flange - 316"),D2438)</f>
        <v>#N/A</v>
      </c>
      <c r="F2438" t="e" cm="1">
        <f t="array" ref="F2438">_xlfn.IFS(OR($D2438="Fan 50 Hz",$D2438="Fan 440V 60 Hz",$D2438="Fan 460V 50 Hz"),$D2438)</f>
        <v>#N/A</v>
      </c>
      <c r="G2438" t="e" cm="1">
        <f t="array" ref="G2438">_xlfn.IFS(OR($D2438="Hopper 304",$D2438="Hopper 316"),$D2438)</f>
        <v>#N/A</v>
      </c>
      <c r="H2438" t="e" cm="1">
        <f t="array" ref="H2438">_xlfn.IFS(OR($D2438="Vibrating grid",$D2438="Vibrating grid for enlarged design"),$D2438)</f>
        <v>#N/A</v>
      </c>
      <c r="I2438" t="e" cm="1">
        <f t="array" ref="I2438">_xlfn.IFS(OR($D2438="Simple magnetic grid  - 304",$D2438="Simple magnetic grid  - 316",$D2438="Simple and enlarged magnetic grid "),$D2438)</f>
        <v>#N/A</v>
      </c>
      <c r="J2438" t="e" cm="1">
        <f t="array" ref="J2438">_xlfn.IFS(OR($D2438="SMC",$D2438="Simple magnetic grid  - 316.",$D2438="FESTO"),$D2438)</f>
        <v>#N/A</v>
      </c>
    </row>
    <row r="2439" spans="1:10" x14ac:dyDescent="0.2">
      <c r="A2439" t="s">
        <v>39</v>
      </c>
      <c r="B2439" t="s">
        <v>109</v>
      </c>
      <c r="C2439" s="2" t="str">
        <f>_xlfn.XLOOKUP(B2439,Sheet1!$E$2:$E$171,Sheet1!$A$2:$A$171," ",0)</f>
        <v xml:space="preserve"> </v>
      </c>
      <c r="D2439" s="2" t="str">
        <f>_xlfn.XLOOKUP(B2439,Sheet1!$E$2:$E$171,Sheet1!$B$2:$B$171," ",0)</f>
        <v xml:space="preserve"> </v>
      </c>
      <c r="E2439" t="e" cm="1">
        <f t="array" ref="E2439">_xlfn.IFS(OR(D2439="Spl Mounting flange - 304",D2439="Spl Enlarged Mounting flange - 304",D2439="Spl Monoblock - 304",D2439="Dbl Mounting flange - 304",D2439="Dbl Monoblock - 304",D2439="Spl Mounting flange - 316",D2439="Dbl Mounting flange - 316",D2439="Spl Monoblock - 316",D2439="Dbl Mounting flange - 316"),D2439)</f>
        <v>#N/A</v>
      </c>
      <c r="F2439" t="e" cm="1">
        <f t="array" ref="F2439">_xlfn.IFS(OR($D2439="Fan 50 Hz",$D2439="Fan 440V 60 Hz",$D2439="Fan 460V 50 Hz"),$D2439)</f>
        <v>#N/A</v>
      </c>
      <c r="G2439" t="e" cm="1">
        <f t="array" ref="G2439">_xlfn.IFS(OR($D2439="Hopper 304",$D2439="Hopper 316"),$D2439)</f>
        <v>#N/A</v>
      </c>
      <c r="H2439" t="e" cm="1">
        <f t="array" ref="H2439">_xlfn.IFS(OR($D2439="Vibrating grid",$D2439="Vibrating grid for enlarged design"),$D2439)</f>
        <v>#N/A</v>
      </c>
      <c r="I2439" t="e" cm="1">
        <f t="array" ref="I2439">_xlfn.IFS(OR($D2439="Simple magnetic grid  - 304",$D2439="Simple magnetic grid  - 316",$D2439="Simple and enlarged magnetic grid "),$D2439)</f>
        <v>#N/A</v>
      </c>
      <c r="J2439" t="e" cm="1">
        <f t="array" ref="J2439">_xlfn.IFS(OR($D2439="SMC",$D2439="Simple magnetic grid  - 316.",$D2439="FESTO"),$D2439)</f>
        <v>#N/A</v>
      </c>
    </row>
    <row r="2440" spans="1:10" x14ac:dyDescent="0.2">
      <c r="A2440" t="s">
        <v>39</v>
      </c>
      <c r="B2440" t="s">
        <v>1</v>
      </c>
      <c r="C2440" s="2" t="str">
        <f>_xlfn.XLOOKUP(B2440,Sheet1!$E$2:$E$171,Sheet1!$A$2:$A$171," ",0)</f>
        <v xml:space="preserve"> </v>
      </c>
      <c r="D2440" s="2" t="str">
        <f>_xlfn.XLOOKUP(B2440,Sheet1!$E$2:$E$171,Sheet1!$B$2:$B$171," ",0)</f>
        <v xml:space="preserve"> </v>
      </c>
      <c r="E2440" t="e" cm="1">
        <f t="array" ref="E2440">_xlfn.IFS(OR(D2440="Spl Mounting flange - 304",D2440="Spl Enlarged Mounting flange - 304",D2440="Spl Monoblock - 304",D2440="Dbl Mounting flange - 304",D2440="Dbl Monoblock - 304",D2440="Spl Mounting flange - 316",D2440="Dbl Mounting flange - 316",D2440="Spl Monoblock - 316",D2440="Dbl Mounting flange - 316"),D2440)</f>
        <v>#N/A</v>
      </c>
      <c r="F2440" t="e" cm="1">
        <f t="array" ref="F2440">_xlfn.IFS(OR($D2440="Fan 50 Hz",$D2440="Fan 440V 60 Hz",$D2440="Fan 460V 50 Hz"),$D2440)</f>
        <v>#N/A</v>
      </c>
      <c r="G2440" t="e" cm="1">
        <f t="array" ref="G2440">_xlfn.IFS(OR($D2440="Hopper 304",$D2440="Hopper 316"),$D2440)</f>
        <v>#N/A</v>
      </c>
      <c r="H2440" t="e" cm="1">
        <f t="array" ref="H2440">_xlfn.IFS(OR($D2440="Vibrating grid",$D2440="Vibrating grid for enlarged design"),$D2440)</f>
        <v>#N/A</v>
      </c>
      <c r="I2440" t="e" cm="1">
        <f t="array" ref="I2440">_xlfn.IFS(OR($D2440="Simple magnetic grid  - 304",$D2440="Simple magnetic grid  - 316",$D2440="Simple and enlarged magnetic grid "),$D2440)</f>
        <v>#N/A</v>
      </c>
      <c r="J2440" t="e" cm="1">
        <f t="array" ref="J2440">_xlfn.IFS(OR($D2440="SMC",$D2440="Simple magnetic grid  - 316.",$D2440="FESTO"),$D2440)</f>
        <v>#N/A</v>
      </c>
    </row>
    <row r="2441" spans="1:10" x14ac:dyDescent="0.2">
      <c r="A2441" t="s">
        <v>39</v>
      </c>
      <c r="B2441" t="s">
        <v>78</v>
      </c>
      <c r="C2441" s="2" t="str">
        <f>_xlfn.XLOOKUP(B2441,Sheet1!$E$2:$E$171,Sheet1!$A$2:$A$171," ",0)</f>
        <v xml:space="preserve"> </v>
      </c>
      <c r="D2441" s="2" t="str">
        <f>_xlfn.XLOOKUP(B2441,Sheet1!$E$2:$E$171,Sheet1!$B$2:$B$171," ",0)</f>
        <v xml:space="preserve"> </v>
      </c>
      <c r="E2441" t="e" cm="1">
        <f t="array" ref="E2441">_xlfn.IFS(OR(D2441="Spl Mounting flange - 304",D2441="Spl Enlarged Mounting flange - 304",D2441="Spl Monoblock - 304",D2441="Dbl Mounting flange - 304",D2441="Dbl Monoblock - 304",D2441="Spl Mounting flange - 316",D2441="Dbl Mounting flange - 316",D2441="Spl Monoblock - 316",D2441="Dbl Mounting flange - 316"),D2441)</f>
        <v>#N/A</v>
      </c>
      <c r="F2441" t="e" cm="1">
        <f t="array" ref="F2441">_xlfn.IFS(OR($D2441="Fan 50 Hz",$D2441="Fan 440V 60 Hz",$D2441="Fan 460V 50 Hz"),$D2441)</f>
        <v>#N/A</v>
      </c>
      <c r="G2441" t="e" cm="1">
        <f t="array" ref="G2441">_xlfn.IFS(OR($D2441="Hopper 304",$D2441="Hopper 316"),$D2441)</f>
        <v>#N/A</v>
      </c>
      <c r="H2441" t="e" cm="1">
        <f t="array" ref="H2441">_xlfn.IFS(OR($D2441="Vibrating grid",$D2441="Vibrating grid for enlarged design"),$D2441)</f>
        <v>#N/A</v>
      </c>
      <c r="I2441" t="e" cm="1">
        <f t="array" ref="I2441">_xlfn.IFS(OR($D2441="Simple magnetic grid  - 304",$D2441="Simple magnetic grid  - 316",$D2441="Simple and enlarged magnetic grid "),$D2441)</f>
        <v>#N/A</v>
      </c>
      <c r="J2441" t="e" cm="1">
        <f t="array" ref="J2441">_xlfn.IFS(OR($D2441="SMC",$D2441="Simple magnetic grid  - 316.",$D2441="FESTO"),$D2441)</f>
        <v>#N/A</v>
      </c>
    </row>
    <row r="2442" spans="1:10" x14ac:dyDescent="0.2">
      <c r="A2442" t="s">
        <v>39</v>
      </c>
      <c r="B2442" t="s">
        <v>96</v>
      </c>
      <c r="C2442" s="2" t="str">
        <f>_xlfn.XLOOKUP(B2442,Sheet1!$E$2:$E$171,Sheet1!$A$2:$A$171," ",0)</f>
        <v xml:space="preserve"> </v>
      </c>
      <c r="D2442" s="2" t="str">
        <f>_xlfn.XLOOKUP(B2442,Sheet1!$E$2:$E$171,Sheet1!$B$2:$B$171," ",0)</f>
        <v xml:space="preserve"> </v>
      </c>
      <c r="E2442" t="e" cm="1">
        <f t="array" ref="E2442">_xlfn.IFS(OR(D2442="Spl Mounting flange - 304",D2442="Spl Enlarged Mounting flange - 304",D2442="Spl Monoblock - 304",D2442="Dbl Mounting flange - 304",D2442="Dbl Monoblock - 304",D2442="Spl Mounting flange - 316",D2442="Dbl Mounting flange - 316",D2442="Spl Monoblock - 316",D2442="Dbl Mounting flange - 316"),D2442)</f>
        <v>#N/A</v>
      </c>
      <c r="F2442" t="e" cm="1">
        <f t="array" ref="F2442">_xlfn.IFS(OR($D2442="Fan 50 Hz",$D2442="Fan 440V 60 Hz",$D2442="Fan 460V 50 Hz"),$D2442)</f>
        <v>#N/A</v>
      </c>
      <c r="G2442" t="e" cm="1">
        <f t="array" ref="G2442">_xlfn.IFS(OR($D2442="Hopper 304",$D2442="Hopper 316"),$D2442)</f>
        <v>#N/A</v>
      </c>
      <c r="H2442" t="e" cm="1">
        <f t="array" ref="H2442">_xlfn.IFS(OR($D2442="Vibrating grid",$D2442="Vibrating grid for enlarged design"),$D2442)</f>
        <v>#N/A</v>
      </c>
      <c r="I2442" t="e" cm="1">
        <f t="array" ref="I2442">_xlfn.IFS(OR($D2442="Simple magnetic grid  - 304",$D2442="Simple magnetic grid  - 316",$D2442="Simple and enlarged magnetic grid "),$D2442)</f>
        <v>#N/A</v>
      </c>
      <c r="J2442" t="e" cm="1">
        <f t="array" ref="J2442">_xlfn.IFS(OR($D2442="SMC",$D2442="Simple magnetic grid  - 316.",$D2442="FESTO"),$D2442)</f>
        <v>#N/A</v>
      </c>
    </row>
    <row r="2443" spans="1:10" x14ac:dyDescent="0.2">
      <c r="A2443" t="s">
        <v>39</v>
      </c>
      <c r="B2443" t="s">
        <v>102</v>
      </c>
      <c r="C2443" s="2" t="str">
        <f>_xlfn.XLOOKUP(B2443,Sheet1!$E$2:$E$171,Sheet1!$A$2:$A$171," ",0)</f>
        <v xml:space="preserve"> </v>
      </c>
      <c r="D2443" s="2" t="str">
        <f>_xlfn.XLOOKUP(B2443,Sheet1!$E$2:$E$171,Sheet1!$B$2:$B$171," ",0)</f>
        <v xml:space="preserve"> </v>
      </c>
      <c r="E2443" t="e" cm="1">
        <f t="array" ref="E2443">_xlfn.IFS(OR(D2443="Spl Mounting flange - 304",D2443="Spl Enlarged Mounting flange - 304",D2443="Spl Monoblock - 304",D2443="Dbl Mounting flange - 304",D2443="Dbl Monoblock - 304",D2443="Spl Mounting flange - 316",D2443="Dbl Mounting flange - 316",D2443="Spl Monoblock - 316",D2443="Dbl Mounting flange - 316"),D2443)</f>
        <v>#N/A</v>
      </c>
      <c r="F2443" t="e" cm="1">
        <f t="array" ref="F2443">_xlfn.IFS(OR($D2443="Fan 50 Hz",$D2443="Fan 440V 60 Hz",$D2443="Fan 460V 50 Hz"),$D2443)</f>
        <v>#N/A</v>
      </c>
      <c r="G2443" t="e" cm="1">
        <f t="array" ref="G2443">_xlfn.IFS(OR($D2443="Hopper 304",$D2443="Hopper 316"),$D2443)</f>
        <v>#N/A</v>
      </c>
      <c r="H2443" t="e" cm="1">
        <f t="array" ref="H2443">_xlfn.IFS(OR($D2443="Vibrating grid",$D2443="Vibrating grid for enlarged design"),$D2443)</f>
        <v>#N/A</v>
      </c>
      <c r="I2443" t="e" cm="1">
        <f t="array" ref="I2443">_xlfn.IFS(OR($D2443="Simple magnetic grid  - 304",$D2443="Simple magnetic grid  - 316",$D2443="Simple and enlarged magnetic grid "),$D2443)</f>
        <v>#N/A</v>
      </c>
      <c r="J2443" t="e" cm="1">
        <f t="array" ref="J2443">_xlfn.IFS(OR($D2443="SMC",$D2443="Simple magnetic grid  - 316.",$D2443="FESTO"),$D2443)</f>
        <v>#N/A</v>
      </c>
    </row>
    <row r="2444" spans="1:10" x14ac:dyDescent="0.2">
      <c r="A2444" t="s">
        <v>39</v>
      </c>
      <c r="B2444" t="s">
        <v>101</v>
      </c>
      <c r="C2444" s="2" t="str">
        <f>_xlfn.XLOOKUP(B2444,Sheet1!$E$2:$E$171,Sheet1!$A$2:$A$171," ",0)</f>
        <v xml:space="preserve"> </v>
      </c>
      <c r="D2444" s="2" t="str">
        <f>_xlfn.XLOOKUP(B2444,Sheet1!$E$2:$E$171,Sheet1!$B$2:$B$171," ",0)</f>
        <v xml:space="preserve"> </v>
      </c>
      <c r="E2444" t="e" cm="1">
        <f t="array" ref="E2444">_xlfn.IFS(OR(D2444="Spl Mounting flange - 304",D2444="Spl Enlarged Mounting flange - 304",D2444="Spl Monoblock - 304",D2444="Dbl Mounting flange - 304",D2444="Dbl Monoblock - 304",D2444="Spl Mounting flange - 316",D2444="Dbl Mounting flange - 316",D2444="Spl Monoblock - 316",D2444="Dbl Mounting flange - 316"),D2444)</f>
        <v>#N/A</v>
      </c>
      <c r="F2444" t="e" cm="1">
        <f t="array" ref="F2444">_xlfn.IFS(OR($D2444="Fan 50 Hz",$D2444="Fan 440V 60 Hz",$D2444="Fan 460V 50 Hz"),$D2444)</f>
        <v>#N/A</v>
      </c>
      <c r="G2444" t="e" cm="1">
        <f t="array" ref="G2444">_xlfn.IFS(OR($D2444="Hopper 304",$D2444="Hopper 316"),$D2444)</f>
        <v>#N/A</v>
      </c>
      <c r="H2444" t="e" cm="1">
        <f t="array" ref="H2444">_xlfn.IFS(OR($D2444="Vibrating grid",$D2444="Vibrating grid for enlarged design"),$D2444)</f>
        <v>#N/A</v>
      </c>
      <c r="I2444" t="e" cm="1">
        <f t="array" ref="I2444">_xlfn.IFS(OR($D2444="Simple magnetic grid  - 304",$D2444="Simple magnetic grid  - 316",$D2444="Simple and enlarged magnetic grid "),$D2444)</f>
        <v>#N/A</v>
      </c>
      <c r="J2444" t="e" cm="1">
        <f t="array" ref="J2444">_xlfn.IFS(OR($D2444="SMC",$D2444="Simple magnetic grid  - 316.",$D2444="FESTO"),$D2444)</f>
        <v>#N/A</v>
      </c>
    </row>
    <row r="2445" spans="1:10" x14ac:dyDescent="0.2">
      <c r="A2445" t="s">
        <v>39</v>
      </c>
      <c r="B2445" t="s">
        <v>100</v>
      </c>
      <c r="C2445" s="2" t="str">
        <f>_xlfn.XLOOKUP(B2445,Sheet1!$E$2:$E$171,Sheet1!$A$2:$A$171," ",0)</f>
        <v xml:space="preserve"> </v>
      </c>
      <c r="D2445" s="2" t="str">
        <f>_xlfn.XLOOKUP(B2445,Sheet1!$E$2:$E$171,Sheet1!$B$2:$B$171," ",0)</f>
        <v xml:space="preserve"> </v>
      </c>
      <c r="E2445" t="e" cm="1">
        <f t="array" ref="E2445">_xlfn.IFS(OR(D2445="Spl Mounting flange - 304",D2445="Spl Enlarged Mounting flange - 304",D2445="Spl Monoblock - 304",D2445="Dbl Mounting flange - 304",D2445="Dbl Monoblock - 304",D2445="Spl Mounting flange - 316",D2445="Dbl Mounting flange - 316",D2445="Spl Monoblock - 316",D2445="Dbl Mounting flange - 316"),D2445)</f>
        <v>#N/A</v>
      </c>
      <c r="F2445" t="e" cm="1">
        <f t="array" ref="F2445">_xlfn.IFS(OR($D2445="Fan 50 Hz",$D2445="Fan 440V 60 Hz",$D2445="Fan 460V 50 Hz"),$D2445)</f>
        <v>#N/A</v>
      </c>
      <c r="G2445" t="e" cm="1">
        <f t="array" ref="G2445">_xlfn.IFS(OR($D2445="Hopper 304",$D2445="Hopper 316"),$D2445)</f>
        <v>#N/A</v>
      </c>
      <c r="H2445" t="e" cm="1">
        <f t="array" ref="H2445">_xlfn.IFS(OR($D2445="Vibrating grid",$D2445="Vibrating grid for enlarged design"),$D2445)</f>
        <v>#N/A</v>
      </c>
      <c r="I2445" t="e" cm="1">
        <f t="array" ref="I2445">_xlfn.IFS(OR($D2445="Simple magnetic grid  - 304",$D2445="Simple magnetic grid  - 316",$D2445="Simple and enlarged magnetic grid "),$D2445)</f>
        <v>#N/A</v>
      </c>
      <c r="J2445" t="e" cm="1">
        <f t="array" ref="J2445">_xlfn.IFS(OR($D2445="SMC",$D2445="Simple magnetic grid  - 316.",$D2445="FESTO"),$D2445)</f>
        <v>#N/A</v>
      </c>
    </row>
    <row r="2446" spans="1:10" x14ac:dyDescent="0.2">
      <c r="A2446" t="s">
        <v>39</v>
      </c>
      <c r="B2446" t="s">
        <v>98</v>
      </c>
      <c r="C2446" s="2" t="str">
        <f>_xlfn.XLOOKUP(B2446,Sheet1!$E$2:$E$171,Sheet1!$A$2:$A$171," ",0)</f>
        <v xml:space="preserve"> </v>
      </c>
      <c r="D2446" s="2" t="str">
        <f>_xlfn.XLOOKUP(B2446,Sheet1!$E$2:$E$171,Sheet1!$B$2:$B$171," ",0)</f>
        <v xml:space="preserve"> </v>
      </c>
      <c r="E2446" t="e" cm="1">
        <f t="array" ref="E2446">_xlfn.IFS(OR(D2446="Spl Mounting flange - 304",D2446="Spl Enlarged Mounting flange - 304",D2446="Spl Monoblock - 304",D2446="Dbl Mounting flange - 304",D2446="Dbl Monoblock - 304",D2446="Spl Mounting flange - 316",D2446="Dbl Mounting flange - 316",D2446="Spl Monoblock - 316",D2446="Dbl Mounting flange - 316"),D2446)</f>
        <v>#N/A</v>
      </c>
      <c r="F2446" t="e" cm="1">
        <f t="array" ref="F2446">_xlfn.IFS(OR($D2446="Fan 50 Hz",$D2446="Fan 440V 60 Hz",$D2446="Fan 460V 50 Hz"),$D2446)</f>
        <v>#N/A</v>
      </c>
      <c r="G2446" t="e" cm="1">
        <f t="array" ref="G2446">_xlfn.IFS(OR($D2446="Hopper 304",$D2446="Hopper 316"),$D2446)</f>
        <v>#N/A</v>
      </c>
      <c r="H2446" t="e" cm="1">
        <f t="array" ref="H2446">_xlfn.IFS(OR($D2446="Vibrating grid",$D2446="Vibrating grid for enlarged design"),$D2446)</f>
        <v>#N/A</v>
      </c>
      <c r="I2446" t="e" cm="1">
        <f t="array" ref="I2446">_xlfn.IFS(OR($D2446="Simple magnetic grid  - 304",$D2446="Simple magnetic grid  - 316",$D2446="Simple and enlarged magnetic grid "),$D2446)</f>
        <v>#N/A</v>
      </c>
      <c r="J2446" t="e" cm="1">
        <f t="array" ref="J2446">_xlfn.IFS(OR($D2446="SMC",$D2446="Simple magnetic grid  - 316.",$D2446="FESTO"),$D2446)</f>
        <v>#N/A</v>
      </c>
    </row>
    <row r="2447" spans="1:10" x14ac:dyDescent="0.2">
      <c r="A2447" t="s">
        <v>39</v>
      </c>
      <c r="B2447" t="s">
        <v>69</v>
      </c>
      <c r="C2447" s="2" t="str">
        <f>_xlfn.XLOOKUP(B2447,Sheet1!$E$2:$E$171,Sheet1!$A$2:$A$171," ",0)</f>
        <v xml:space="preserve"> </v>
      </c>
      <c r="D2447" s="2" t="str">
        <f>_xlfn.XLOOKUP(B2447,Sheet1!$E$2:$E$171,Sheet1!$B$2:$B$171," ",0)</f>
        <v xml:space="preserve"> </v>
      </c>
      <c r="E2447" t="e" cm="1">
        <f t="array" ref="E2447">_xlfn.IFS(OR(D2447="Spl Mounting flange - 304",D2447="Spl Enlarged Mounting flange - 304",D2447="Spl Monoblock - 304",D2447="Dbl Mounting flange - 304",D2447="Dbl Monoblock - 304",D2447="Spl Mounting flange - 316",D2447="Dbl Mounting flange - 316",D2447="Spl Monoblock - 316",D2447="Dbl Mounting flange - 316"),D2447)</f>
        <v>#N/A</v>
      </c>
      <c r="F2447" t="e" cm="1">
        <f t="array" ref="F2447">_xlfn.IFS(OR($D2447="Fan 50 Hz",$D2447="Fan 440V 60 Hz",$D2447="Fan 460V 50 Hz"),$D2447)</f>
        <v>#N/A</v>
      </c>
      <c r="G2447" t="e" cm="1">
        <f t="array" ref="G2447">_xlfn.IFS(OR($D2447="Hopper 304",$D2447="Hopper 316"),$D2447)</f>
        <v>#N/A</v>
      </c>
      <c r="H2447" t="e" cm="1">
        <f t="array" ref="H2447">_xlfn.IFS(OR($D2447="Vibrating grid",$D2447="Vibrating grid for enlarged design"),$D2447)</f>
        <v>#N/A</v>
      </c>
      <c r="I2447" t="e" cm="1">
        <f t="array" ref="I2447">_xlfn.IFS(OR($D2447="Simple magnetic grid  - 304",$D2447="Simple magnetic grid  - 316",$D2447="Simple and enlarged magnetic grid "),$D2447)</f>
        <v>#N/A</v>
      </c>
      <c r="J2447" t="e" cm="1">
        <f t="array" ref="J2447">_xlfn.IFS(OR($D2447="SMC",$D2447="Simple magnetic grid  - 316.",$D2447="FESTO"),$D2447)</f>
        <v>#N/A</v>
      </c>
    </row>
    <row r="2448" spans="1:10" x14ac:dyDescent="0.2">
      <c r="A2448" t="s">
        <v>39</v>
      </c>
      <c r="B2448" t="s">
        <v>93</v>
      </c>
      <c r="C2448" s="2" t="str">
        <f>_xlfn.XLOOKUP(B2448,Sheet1!$E$2:$E$171,Sheet1!$A$2:$A$171," ",0)</f>
        <v xml:space="preserve"> </v>
      </c>
      <c r="D2448" s="2" t="str">
        <f>_xlfn.XLOOKUP(B2448,Sheet1!$E$2:$E$171,Sheet1!$B$2:$B$171," ",0)</f>
        <v xml:space="preserve"> </v>
      </c>
      <c r="E2448" t="e" cm="1">
        <f t="array" ref="E2448">_xlfn.IFS(OR(D2448="Spl Mounting flange - 304",D2448="Spl Enlarged Mounting flange - 304",D2448="Spl Monoblock - 304",D2448="Dbl Mounting flange - 304",D2448="Dbl Monoblock - 304",D2448="Spl Mounting flange - 316",D2448="Dbl Mounting flange - 316",D2448="Spl Monoblock - 316",D2448="Dbl Mounting flange - 316"),D2448)</f>
        <v>#N/A</v>
      </c>
      <c r="F2448" t="e" cm="1">
        <f t="array" ref="F2448">_xlfn.IFS(OR($D2448="Fan 50 Hz",$D2448="Fan 440V 60 Hz",$D2448="Fan 460V 50 Hz"),$D2448)</f>
        <v>#N/A</v>
      </c>
      <c r="G2448" t="e" cm="1">
        <f t="array" ref="G2448">_xlfn.IFS(OR($D2448="Hopper 304",$D2448="Hopper 316"),$D2448)</f>
        <v>#N/A</v>
      </c>
      <c r="H2448" t="e" cm="1">
        <f t="array" ref="H2448">_xlfn.IFS(OR($D2448="Vibrating grid",$D2448="Vibrating grid for enlarged design"),$D2448)</f>
        <v>#N/A</v>
      </c>
      <c r="I2448" t="e" cm="1">
        <f t="array" ref="I2448">_xlfn.IFS(OR($D2448="Simple magnetic grid  - 304",$D2448="Simple magnetic grid  - 316",$D2448="Simple and enlarged magnetic grid "),$D2448)</f>
        <v>#N/A</v>
      </c>
      <c r="J2448" t="e" cm="1">
        <f t="array" ref="J2448">_xlfn.IFS(OR($D2448="SMC",$D2448="Simple magnetic grid  - 316.",$D2448="FESTO"),$D2448)</f>
        <v>#N/A</v>
      </c>
    </row>
    <row r="2449" spans="1:10" x14ac:dyDescent="0.2">
      <c r="A2449" t="s">
        <v>39</v>
      </c>
      <c r="B2449" t="s">
        <v>95</v>
      </c>
      <c r="C2449" s="2" t="str">
        <f>_xlfn.XLOOKUP(B2449,Sheet1!$E$2:$E$171,Sheet1!$A$2:$A$171," ",0)</f>
        <v xml:space="preserve"> </v>
      </c>
      <c r="D2449" s="2" t="str">
        <f>_xlfn.XLOOKUP(B2449,Sheet1!$E$2:$E$171,Sheet1!$B$2:$B$171," ",0)</f>
        <v xml:space="preserve"> </v>
      </c>
      <c r="E2449" t="e" cm="1">
        <f t="array" ref="E2449">_xlfn.IFS(OR(D2449="Spl Mounting flange - 304",D2449="Spl Enlarged Mounting flange - 304",D2449="Spl Monoblock - 304",D2449="Dbl Mounting flange - 304",D2449="Dbl Monoblock - 304",D2449="Spl Mounting flange - 316",D2449="Dbl Mounting flange - 316",D2449="Spl Monoblock - 316",D2449="Dbl Mounting flange - 316"),D2449)</f>
        <v>#N/A</v>
      </c>
      <c r="F2449" t="e" cm="1">
        <f t="array" ref="F2449">_xlfn.IFS(OR($D2449="Fan 50 Hz",$D2449="Fan 440V 60 Hz",$D2449="Fan 460V 50 Hz"),$D2449)</f>
        <v>#N/A</v>
      </c>
      <c r="G2449" t="e" cm="1">
        <f t="array" ref="G2449">_xlfn.IFS(OR($D2449="Hopper 304",$D2449="Hopper 316"),$D2449)</f>
        <v>#N/A</v>
      </c>
      <c r="H2449" t="e" cm="1">
        <f t="array" ref="H2449">_xlfn.IFS(OR($D2449="Vibrating grid",$D2449="Vibrating grid for enlarged design"),$D2449)</f>
        <v>#N/A</v>
      </c>
      <c r="I2449" t="e" cm="1">
        <f t="array" ref="I2449">_xlfn.IFS(OR($D2449="Simple magnetic grid  - 304",$D2449="Simple magnetic grid  - 316",$D2449="Simple and enlarged magnetic grid "),$D2449)</f>
        <v>#N/A</v>
      </c>
      <c r="J2449" t="e" cm="1">
        <f t="array" ref="J2449">_xlfn.IFS(OR($D2449="SMC",$D2449="Simple magnetic grid  - 316.",$D2449="FESTO"),$D2449)</f>
        <v>#N/A</v>
      </c>
    </row>
    <row r="2450" spans="1:10" x14ac:dyDescent="0.2">
      <c r="A2450" t="s">
        <v>39</v>
      </c>
      <c r="B2450" t="s">
        <v>99</v>
      </c>
      <c r="C2450" s="2" t="str">
        <f>_xlfn.XLOOKUP(B2450,Sheet1!$E$2:$E$171,Sheet1!$A$2:$A$171," ",0)</f>
        <v xml:space="preserve"> </v>
      </c>
      <c r="D2450" s="2" t="str">
        <f>_xlfn.XLOOKUP(B2450,Sheet1!$E$2:$E$171,Sheet1!$B$2:$B$171," ",0)</f>
        <v xml:space="preserve"> </v>
      </c>
      <c r="E2450" t="e" cm="1">
        <f t="array" ref="E2450">_xlfn.IFS(OR(D2450="Spl Mounting flange - 304",D2450="Spl Enlarged Mounting flange - 304",D2450="Spl Monoblock - 304",D2450="Dbl Mounting flange - 304",D2450="Dbl Monoblock - 304",D2450="Spl Mounting flange - 316",D2450="Dbl Mounting flange - 316",D2450="Spl Monoblock - 316",D2450="Dbl Mounting flange - 316"),D2450)</f>
        <v>#N/A</v>
      </c>
      <c r="F2450" t="e" cm="1">
        <f t="array" ref="F2450">_xlfn.IFS(OR($D2450="Fan 50 Hz",$D2450="Fan 440V 60 Hz",$D2450="Fan 460V 50 Hz"),$D2450)</f>
        <v>#N/A</v>
      </c>
      <c r="G2450" t="e" cm="1">
        <f t="array" ref="G2450">_xlfn.IFS(OR($D2450="Hopper 304",$D2450="Hopper 316"),$D2450)</f>
        <v>#N/A</v>
      </c>
      <c r="H2450" t="e" cm="1">
        <f t="array" ref="H2450">_xlfn.IFS(OR($D2450="Vibrating grid",$D2450="Vibrating grid for enlarged design"),$D2450)</f>
        <v>#N/A</v>
      </c>
      <c r="I2450" t="e" cm="1">
        <f t="array" ref="I2450">_xlfn.IFS(OR($D2450="Simple magnetic grid  - 304",$D2450="Simple magnetic grid  - 316",$D2450="Simple and enlarged magnetic grid "),$D2450)</f>
        <v>#N/A</v>
      </c>
      <c r="J2450" t="e" cm="1">
        <f t="array" ref="J2450">_xlfn.IFS(OR($D2450="SMC",$D2450="Simple magnetic grid  - 316.",$D2450="FESTO"),$D2450)</f>
        <v>#N/A</v>
      </c>
    </row>
    <row r="2451" spans="1:10" x14ac:dyDescent="0.2">
      <c r="A2451" t="s">
        <v>39</v>
      </c>
      <c r="B2451" t="s">
        <v>155</v>
      </c>
      <c r="C2451" s="2" t="str">
        <f>_xlfn.XLOOKUP(B2451,Sheet1!$E$2:$E$171,Sheet1!$A$2:$A$171," ",0)</f>
        <v xml:space="preserve"> </v>
      </c>
      <c r="D2451" s="2" t="str">
        <f>_xlfn.XLOOKUP(B2451,Sheet1!$E$2:$E$171,Sheet1!$B$2:$B$171," ",0)</f>
        <v xml:space="preserve"> </v>
      </c>
      <c r="E2451" t="e" cm="1">
        <f t="array" ref="E2451">_xlfn.IFS(OR(D2451="Spl Mounting flange - 304",D2451="Spl Enlarged Mounting flange - 304",D2451="Spl Monoblock - 304",D2451="Dbl Mounting flange - 304",D2451="Dbl Monoblock - 304",D2451="Spl Mounting flange - 316",D2451="Dbl Mounting flange - 316",D2451="Spl Monoblock - 316",D2451="Dbl Mounting flange - 316"),D2451)</f>
        <v>#N/A</v>
      </c>
      <c r="F2451" t="e" cm="1">
        <f t="array" ref="F2451">_xlfn.IFS(OR($D2451="Fan 50 Hz",$D2451="Fan 440V 60 Hz",$D2451="Fan 460V 50 Hz"),$D2451)</f>
        <v>#N/A</v>
      </c>
      <c r="G2451" t="e" cm="1">
        <f t="array" ref="G2451">_xlfn.IFS(OR($D2451="Hopper 304",$D2451="Hopper 316"),$D2451)</f>
        <v>#N/A</v>
      </c>
      <c r="H2451" t="e" cm="1">
        <f t="array" ref="H2451">_xlfn.IFS(OR($D2451="Vibrating grid",$D2451="Vibrating grid for enlarged design"),$D2451)</f>
        <v>#N/A</v>
      </c>
      <c r="I2451" t="e" cm="1">
        <f t="array" ref="I2451">_xlfn.IFS(OR($D2451="Simple magnetic grid  - 304",$D2451="Simple magnetic grid  - 316",$D2451="Simple and enlarged magnetic grid "),$D2451)</f>
        <v>#N/A</v>
      </c>
      <c r="J2451" t="e" cm="1">
        <f t="array" ref="J2451">_xlfn.IFS(OR($D2451="SMC",$D2451="Simple magnetic grid  - 316.",$D2451="FESTO"),$D2451)</f>
        <v>#N/A</v>
      </c>
    </row>
    <row r="2452" spans="1:10" x14ac:dyDescent="0.2">
      <c r="A2452" t="s">
        <v>39</v>
      </c>
      <c r="B2452" t="s">
        <v>1</v>
      </c>
      <c r="C2452" s="2" t="str">
        <f>_xlfn.XLOOKUP(B2452,Sheet1!$E$2:$E$171,Sheet1!$A$2:$A$171," ",0)</f>
        <v xml:space="preserve"> </v>
      </c>
      <c r="D2452" s="2" t="str">
        <f>_xlfn.XLOOKUP(B2452,Sheet1!$E$2:$E$171,Sheet1!$B$2:$B$171," ",0)</f>
        <v xml:space="preserve"> </v>
      </c>
      <c r="E2452" t="e" cm="1">
        <f t="array" ref="E2452">_xlfn.IFS(OR(D2452="Spl Mounting flange - 304",D2452="Spl Enlarged Mounting flange - 304",D2452="Spl Monoblock - 304",D2452="Dbl Mounting flange - 304",D2452="Dbl Monoblock - 304",D2452="Spl Mounting flange - 316",D2452="Dbl Mounting flange - 316",D2452="Spl Monoblock - 316",D2452="Dbl Mounting flange - 316"),D2452)</f>
        <v>#N/A</v>
      </c>
      <c r="F2452" t="e" cm="1">
        <f t="array" ref="F2452">_xlfn.IFS(OR($D2452="Fan 50 Hz",$D2452="Fan 440V 60 Hz",$D2452="Fan 460V 50 Hz"),$D2452)</f>
        <v>#N/A</v>
      </c>
      <c r="G2452" t="e" cm="1">
        <f t="array" ref="G2452">_xlfn.IFS(OR($D2452="Hopper 304",$D2452="Hopper 316"),$D2452)</f>
        <v>#N/A</v>
      </c>
      <c r="H2452" t="e" cm="1">
        <f t="array" ref="H2452">_xlfn.IFS(OR($D2452="Vibrating grid",$D2452="Vibrating grid for enlarged design"),$D2452)</f>
        <v>#N/A</v>
      </c>
      <c r="I2452" t="e" cm="1">
        <f t="array" ref="I2452">_xlfn.IFS(OR($D2452="Simple magnetic grid  - 304",$D2452="Simple magnetic grid  - 316",$D2452="Simple and enlarged magnetic grid "),$D2452)</f>
        <v>#N/A</v>
      </c>
      <c r="J2452" t="e" cm="1">
        <f t="array" ref="J2452">_xlfn.IFS(OR($D2452="SMC",$D2452="Simple magnetic grid  - 316.",$D2452="FESTO"),$D2452)</f>
        <v>#N/A</v>
      </c>
    </row>
    <row r="2453" spans="1:10" x14ac:dyDescent="0.2">
      <c r="A2453" t="s">
        <v>39</v>
      </c>
      <c r="B2453" t="s">
        <v>1</v>
      </c>
      <c r="C2453" s="2" t="str">
        <f>_xlfn.XLOOKUP(B2453,Sheet1!$E$2:$E$171,Sheet1!$A$2:$A$171," ",0)</f>
        <v xml:space="preserve"> </v>
      </c>
      <c r="D2453" s="2" t="str">
        <f>_xlfn.XLOOKUP(B2453,Sheet1!$E$2:$E$171,Sheet1!$B$2:$B$171," ",0)</f>
        <v xml:space="preserve"> </v>
      </c>
      <c r="E2453" t="e" cm="1">
        <f t="array" ref="E2453">_xlfn.IFS(OR(D2453="Spl Mounting flange - 304",D2453="Spl Enlarged Mounting flange - 304",D2453="Spl Monoblock - 304",D2453="Dbl Mounting flange - 304",D2453="Dbl Monoblock - 304",D2453="Spl Mounting flange - 316",D2453="Dbl Mounting flange - 316",D2453="Spl Monoblock - 316",D2453="Dbl Mounting flange - 316"),D2453)</f>
        <v>#N/A</v>
      </c>
      <c r="F2453" t="e" cm="1">
        <f t="array" ref="F2453">_xlfn.IFS(OR($D2453="Fan 50 Hz",$D2453="Fan 440V 60 Hz",$D2453="Fan 460V 50 Hz"),$D2453)</f>
        <v>#N/A</v>
      </c>
      <c r="G2453" t="e" cm="1">
        <f t="array" ref="G2453">_xlfn.IFS(OR($D2453="Hopper 304",$D2453="Hopper 316"),$D2453)</f>
        <v>#N/A</v>
      </c>
      <c r="H2453" t="e" cm="1">
        <f t="array" ref="H2453">_xlfn.IFS(OR($D2453="Vibrating grid",$D2453="Vibrating grid for enlarged design"),$D2453)</f>
        <v>#N/A</v>
      </c>
      <c r="I2453" t="e" cm="1">
        <f t="array" ref="I2453">_xlfn.IFS(OR($D2453="Simple magnetic grid  - 304",$D2453="Simple magnetic grid  - 316",$D2453="Simple and enlarged magnetic grid "),$D2453)</f>
        <v>#N/A</v>
      </c>
      <c r="J2453" t="e" cm="1">
        <f t="array" ref="J2453">_xlfn.IFS(OR($D2453="SMC",$D2453="Simple magnetic grid  - 316.",$D2453="FESTO"),$D2453)</f>
        <v>#N/A</v>
      </c>
    </row>
    <row r="2454" spans="1:10" x14ac:dyDescent="0.2">
      <c r="A2454" t="s">
        <v>39</v>
      </c>
      <c r="B2454" t="s">
        <v>87</v>
      </c>
      <c r="C2454" s="2" t="str">
        <f>_xlfn.XLOOKUP(B2454,Sheet1!$E$2:$E$171,Sheet1!$A$2:$A$171," ",0)</f>
        <v xml:space="preserve"> </v>
      </c>
      <c r="D2454" s="2" t="str">
        <f>_xlfn.XLOOKUP(B2454,Sheet1!$E$2:$E$171,Sheet1!$B$2:$B$171," ",0)</f>
        <v xml:space="preserve"> </v>
      </c>
      <c r="E2454" t="e" cm="1">
        <f t="array" ref="E2454">_xlfn.IFS(OR(D2454="Spl Mounting flange - 304",D2454="Spl Enlarged Mounting flange - 304",D2454="Spl Monoblock - 304",D2454="Dbl Mounting flange - 304",D2454="Dbl Monoblock - 304",D2454="Spl Mounting flange - 316",D2454="Dbl Mounting flange - 316",D2454="Spl Monoblock - 316",D2454="Dbl Mounting flange - 316"),D2454)</f>
        <v>#N/A</v>
      </c>
      <c r="F2454" t="e" cm="1">
        <f t="array" ref="F2454">_xlfn.IFS(OR($D2454="Fan 50 Hz",$D2454="Fan 440V 60 Hz",$D2454="Fan 460V 50 Hz"),$D2454)</f>
        <v>#N/A</v>
      </c>
      <c r="G2454" t="e" cm="1">
        <f t="array" ref="G2454">_xlfn.IFS(OR($D2454="Hopper 304",$D2454="Hopper 316"),$D2454)</f>
        <v>#N/A</v>
      </c>
      <c r="H2454" t="e" cm="1">
        <f t="array" ref="H2454">_xlfn.IFS(OR($D2454="Vibrating grid",$D2454="Vibrating grid for enlarged design"),$D2454)</f>
        <v>#N/A</v>
      </c>
      <c r="I2454" t="e" cm="1">
        <f t="array" ref="I2454">_xlfn.IFS(OR($D2454="Simple magnetic grid  - 304",$D2454="Simple magnetic grid  - 316",$D2454="Simple and enlarged magnetic grid "),$D2454)</f>
        <v>#N/A</v>
      </c>
      <c r="J2454" t="e" cm="1">
        <f t="array" ref="J2454">_xlfn.IFS(OR($D2454="SMC",$D2454="Simple magnetic grid  - 316.",$D2454="FESTO"),$D2454)</f>
        <v>#N/A</v>
      </c>
    </row>
    <row r="2455" spans="1:10" x14ac:dyDescent="0.2">
      <c r="A2455" t="s">
        <v>39</v>
      </c>
      <c r="B2455" t="s">
        <v>77</v>
      </c>
      <c r="C2455" s="2" t="str">
        <f>_xlfn.XLOOKUP(B2455,Sheet1!$E$2:$E$171,Sheet1!$A$2:$A$171," ",0)</f>
        <v xml:space="preserve"> </v>
      </c>
      <c r="D2455" s="2" t="str">
        <f>_xlfn.XLOOKUP(B2455,Sheet1!$E$2:$E$171,Sheet1!$B$2:$B$171," ",0)</f>
        <v xml:space="preserve"> </v>
      </c>
      <c r="E2455" t="e" cm="1">
        <f t="array" ref="E2455">_xlfn.IFS(OR(D2455="Spl Mounting flange - 304",D2455="Spl Enlarged Mounting flange - 304",D2455="Spl Monoblock - 304",D2455="Dbl Mounting flange - 304",D2455="Dbl Monoblock - 304",D2455="Spl Mounting flange - 316",D2455="Dbl Mounting flange - 316",D2455="Spl Monoblock - 316",D2455="Dbl Mounting flange - 316"),D2455)</f>
        <v>#N/A</v>
      </c>
      <c r="F2455" t="e" cm="1">
        <f t="array" ref="F2455">_xlfn.IFS(OR($D2455="Fan 50 Hz",$D2455="Fan 440V 60 Hz",$D2455="Fan 460V 50 Hz"),$D2455)</f>
        <v>#N/A</v>
      </c>
      <c r="G2455" t="e" cm="1">
        <f t="array" ref="G2455">_xlfn.IFS(OR($D2455="Hopper 304",$D2455="Hopper 316"),$D2455)</f>
        <v>#N/A</v>
      </c>
      <c r="H2455" t="e" cm="1">
        <f t="array" ref="H2455">_xlfn.IFS(OR($D2455="Vibrating grid",$D2455="Vibrating grid for enlarged design"),$D2455)</f>
        <v>#N/A</v>
      </c>
      <c r="I2455" t="e" cm="1">
        <f t="array" ref="I2455">_xlfn.IFS(OR($D2455="Simple magnetic grid  - 304",$D2455="Simple magnetic grid  - 316",$D2455="Simple and enlarged magnetic grid "),$D2455)</f>
        <v>#N/A</v>
      </c>
      <c r="J2455" t="e" cm="1">
        <f t="array" ref="J2455">_xlfn.IFS(OR($D2455="SMC",$D2455="Simple magnetic grid  - 316.",$D2455="FESTO"),$D2455)</f>
        <v>#N/A</v>
      </c>
    </row>
    <row r="2456" spans="1:10" x14ac:dyDescent="0.2">
      <c r="A2456" t="s">
        <v>39</v>
      </c>
      <c r="B2456" t="s">
        <v>1</v>
      </c>
      <c r="C2456" s="2" t="str">
        <f>_xlfn.XLOOKUP(B2456,Sheet1!$E$2:$E$171,Sheet1!$A$2:$A$171," ",0)</f>
        <v xml:space="preserve"> </v>
      </c>
      <c r="D2456" s="2" t="str">
        <f>_xlfn.XLOOKUP(B2456,Sheet1!$E$2:$E$171,Sheet1!$B$2:$B$171," ",0)</f>
        <v xml:space="preserve"> </v>
      </c>
      <c r="E2456" t="e" cm="1">
        <f t="array" ref="E2456">_xlfn.IFS(OR(D2456="Spl Mounting flange - 304",D2456="Spl Enlarged Mounting flange - 304",D2456="Spl Monoblock - 304",D2456="Dbl Mounting flange - 304",D2456="Dbl Monoblock - 304",D2456="Spl Mounting flange - 316",D2456="Dbl Mounting flange - 316",D2456="Spl Monoblock - 316",D2456="Dbl Mounting flange - 316"),D2456)</f>
        <v>#N/A</v>
      </c>
      <c r="F2456" t="e" cm="1">
        <f t="array" ref="F2456">_xlfn.IFS(OR($D2456="Fan 50 Hz",$D2456="Fan 440V 60 Hz",$D2456="Fan 460V 50 Hz"),$D2456)</f>
        <v>#N/A</v>
      </c>
      <c r="G2456" t="e" cm="1">
        <f t="array" ref="G2456">_xlfn.IFS(OR($D2456="Hopper 304",$D2456="Hopper 316"),$D2456)</f>
        <v>#N/A</v>
      </c>
      <c r="H2456" t="e" cm="1">
        <f t="array" ref="H2456">_xlfn.IFS(OR($D2456="Vibrating grid",$D2456="Vibrating grid for enlarged design"),$D2456)</f>
        <v>#N/A</v>
      </c>
      <c r="I2456" t="e" cm="1">
        <f t="array" ref="I2456">_xlfn.IFS(OR($D2456="Simple magnetic grid  - 304",$D2456="Simple magnetic grid  - 316",$D2456="Simple and enlarged magnetic grid "),$D2456)</f>
        <v>#N/A</v>
      </c>
      <c r="J2456" t="e" cm="1">
        <f t="array" ref="J2456">_xlfn.IFS(OR($D2456="SMC",$D2456="Simple magnetic grid  - 316.",$D2456="FESTO"),$D2456)</f>
        <v>#N/A</v>
      </c>
    </row>
    <row r="2457" spans="1:10" x14ac:dyDescent="0.2">
      <c r="A2457" t="s">
        <v>39</v>
      </c>
      <c r="B2457" t="s">
        <v>90</v>
      </c>
      <c r="C2457" s="2" t="str">
        <f>_xlfn.XLOOKUP(B2457,Sheet1!$E$2:$E$171,Sheet1!$A$2:$A$171," ",0)</f>
        <v xml:space="preserve"> </v>
      </c>
      <c r="D2457" s="2" t="str">
        <f>_xlfn.XLOOKUP(B2457,Sheet1!$E$2:$E$171,Sheet1!$B$2:$B$171," ",0)</f>
        <v xml:space="preserve"> </v>
      </c>
      <c r="E2457" t="e" cm="1">
        <f t="array" ref="E2457">_xlfn.IFS(OR(D2457="Spl Mounting flange - 304",D2457="Spl Enlarged Mounting flange - 304",D2457="Spl Monoblock - 304",D2457="Dbl Mounting flange - 304",D2457="Dbl Monoblock - 304",D2457="Spl Mounting flange - 316",D2457="Dbl Mounting flange - 316",D2457="Spl Monoblock - 316",D2457="Dbl Mounting flange - 316"),D2457)</f>
        <v>#N/A</v>
      </c>
      <c r="F2457" t="e" cm="1">
        <f t="array" ref="F2457">_xlfn.IFS(OR($D2457="Fan 50 Hz",$D2457="Fan 440V 60 Hz",$D2457="Fan 460V 50 Hz"),$D2457)</f>
        <v>#N/A</v>
      </c>
      <c r="G2457" t="e" cm="1">
        <f t="array" ref="G2457">_xlfn.IFS(OR($D2457="Hopper 304",$D2457="Hopper 316"),$D2457)</f>
        <v>#N/A</v>
      </c>
      <c r="H2457" t="e" cm="1">
        <f t="array" ref="H2457">_xlfn.IFS(OR($D2457="Vibrating grid",$D2457="Vibrating grid for enlarged design"),$D2457)</f>
        <v>#N/A</v>
      </c>
      <c r="I2457" t="e" cm="1">
        <f t="array" ref="I2457">_xlfn.IFS(OR($D2457="Simple magnetic grid  - 304",$D2457="Simple magnetic grid  - 316",$D2457="Simple and enlarged magnetic grid "),$D2457)</f>
        <v>#N/A</v>
      </c>
      <c r="J2457" t="e" cm="1">
        <f t="array" ref="J2457">_xlfn.IFS(OR($D2457="SMC",$D2457="Simple magnetic grid  - 316.",$D2457="FESTO"),$D2457)</f>
        <v>#N/A</v>
      </c>
    </row>
    <row r="2458" spans="1:10" x14ac:dyDescent="0.2">
      <c r="A2458" t="s">
        <v>39</v>
      </c>
      <c r="B2458" t="s">
        <v>89</v>
      </c>
      <c r="C2458" s="2" t="str">
        <f>_xlfn.XLOOKUP(B2458,Sheet1!$E$2:$E$171,Sheet1!$A$2:$A$171," ",0)</f>
        <v xml:space="preserve"> </v>
      </c>
      <c r="D2458" s="2" t="str">
        <f>_xlfn.XLOOKUP(B2458,Sheet1!$E$2:$E$171,Sheet1!$B$2:$B$171," ",0)</f>
        <v xml:space="preserve"> </v>
      </c>
      <c r="E2458" t="e" cm="1">
        <f t="array" ref="E2458">_xlfn.IFS(OR(D2458="Spl Mounting flange - 304",D2458="Spl Enlarged Mounting flange - 304",D2458="Spl Monoblock - 304",D2458="Dbl Mounting flange - 304",D2458="Dbl Monoblock - 304",D2458="Spl Mounting flange - 316",D2458="Dbl Mounting flange - 316",D2458="Spl Monoblock - 316",D2458="Dbl Mounting flange - 316"),D2458)</f>
        <v>#N/A</v>
      </c>
      <c r="F2458" t="e" cm="1">
        <f t="array" ref="F2458">_xlfn.IFS(OR($D2458="Fan 50 Hz",$D2458="Fan 440V 60 Hz",$D2458="Fan 460V 50 Hz"),$D2458)</f>
        <v>#N/A</v>
      </c>
      <c r="G2458" t="e" cm="1">
        <f t="array" ref="G2458">_xlfn.IFS(OR($D2458="Hopper 304",$D2458="Hopper 316"),$D2458)</f>
        <v>#N/A</v>
      </c>
      <c r="H2458" t="e" cm="1">
        <f t="array" ref="H2458">_xlfn.IFS(OR($D2458="Vibrating grid",$D2458="Vibrating grid for enlarged design"),$D2458)</f>
        <v>#N/A</v>
      </c>
      <c r="I2458" t="e" cm="1">
        <f t="array" ref="I2458">_xlfn.IFS(OR($D2458="Simple magnetic grid  - 304",$D2458="Simple magnetic grid  - 316",$D2458="Simple and enlarged magnetic grid "),$D2458)</f>
        <v>#N/A</v>
      </c>
      <c r="J2458" t="e" cm="1">
        <f t="array" ref="J2458">_xlfn.IFS(OR($D2458="SMC",$D2458="Simple magnetic grid  - 316.",$D2458="FESTO"),$D2458)</f>
        <v>#N/A</v>
      </c>
    </row>
    <row r="2459" spans="1:10" x14ac:dyDescent="0.2">
      <c r="A2459" t="s">
        <v>39</v>
      </c>
      <c r="B2459" t="s">
        <v>88</v>
      </c>
      <c r="C2459" s="2" t="str">
        <f>_xlfn.XLOOKUP(B2459,Sheet1!$E$2:$E$171,Sheet1!$A$2:$A$171," ",0)</f>
        <v xml:space="preserve"> </v>
      </c>
      <c r="D2459" s="2" t="str">
        <f>_xlfn.XLOOKUP(B2459,Sheet1!$E$2:$E$171,Sheet1!$B$2:$B$171," ",0)</f>
        <v xml:space="preserve"> </v>
      </c>
      <c r="E2459" t="e" cm="1">
        <f t="array" ref="E2459">_xlfn.IFS(OR(D2459="Spl Mounting flange - 304",D2459="Spl Enlarged Mounting flange - 304",D2459="Spl Monoblock - 304",D2459="Dbl Mounting flange - 304",D2459="Dbl Monoblock - 304",D2459="Spl Mounting flange - 316",D2459="Dbl Mounting flange - 316",D2459="Spl Monoblock - 316",D2459="Dbl Mounting flange - 316"),D2459)</f>
        <v>#N/A</v>
      </c>
      <c r="F2459" t="e" cm="1">
        <f t="array" ref="F2459">_xlfn.IFS(OR($D2459="Fan 50 Hz",$D2459="Fan 440V 60 Hz",$D2459="Fan 460V 50 Hz"),$D2459)</f>
        <v>#N/A</v>
      </c>
      <c r="G2459" t="e" cm="1">
        <f t="array" ref="G2459">_xlfn.IFS(OR($D2459="Hopper 304",$D2459="Hopper 316"),$D2459)</f>
        <v>#N/A</v>
      </c>
      <c r="H2459" t="e" cm="1">
        <f t="array" ref="H2459">_xlfn.IFS(OR($D2459="Vibrating grid",$D2459="Vibrating grid for enlarged design"),$D2459)</f>
        <v>#N/A</v>
      </c>
      <c r="I2459" t="e" cm="1">
        <f t="array" ref="I2459">_xlfn.IFS(OR($D2459="Simple magnetic grid  - 304",$D2459="Simple magnetic grid  - 316",$D2459="Simple and enlarged magnetic grid "),$D2459)</f>
        <v>#N/A</v>
      </c>
      <c r="J2459" t="e" cm="1">
        <f t="array" ref="J2459">_xlfn.IFS(OR($D2459="SMC",$D2459="Simple magnetic grid  - 316.",$D2459="FESTO"),$D2459)</f>
        <v>#N/A</v>
      </c>
    </row>
    <row r="2460" spans="1:10" x14ac:dyDescent="0.2">
      <c r="A2460" t="s">
        <v>39</v>
      </c>
      <c r="B2460" t="s">
        <v>86</v>
      </c>
      <c r="C2460" s="2" t="str">
        <f>_xlfn.XLOOKUP(B2460,Sheet1!$E$2:$E$171,Sheet1!$A$2:$A$171," ",0)</f>
        <v xml:space="preserve"> </v>
      </c>
      <c r="D2460" s="2" t="str">
        <f>_xlfn.XLOOKUP(B2460,Sheet1!$E$2:$E$171,Sheet1!$B$2:$B$171," ",0)</f>
        <v xml:space="preserve"> </v>
      </c>
      <c r="E2460" t="e" cm="1">
        <f t="array" ref="E2460">_xlfn.IFS(OR(D2460="Spl Mounting flange - 304",D2460="Spl Enlarged Mounting flange - 304",D2460="Spl Monoblock - 304",D2460="Dbl Mounting flange - 304",D2460="Dbl Monoblock - 304",D2460="Spl Mounting flange - 316",D2460="Dbl Mounting flange - 316",D2460="Spl Monoblock - 316",D2460="Dbl Mounting flange - 316"),D2460)</f>
        <v>#N/A</v>
      </c>
      <c r="F2460" t="e" cm="1">
        <f t="array" ref="F2460">_xlfn.IFS(OR($D2460="Fan 50 Hz",$D2460="Fan 440V 60 Hz",$D2460="Fan 460V 50 Hz"),$D2460)</f>
        <v>#N/A</v>
      </c>
      <c r="G2460" t="e" cm="1">
        <f t="array" ref="G2460">_xlfn.IFS(OR($D2460="Hopper 304",$D2460="Hopper 316"),$D2460)</f>
        <v>#N/A</v>
      </c>
      <c r="H2460" t="e" cm="1">
        <f t="array" ref="H2460">_xlfn.IFS(OR($D2460="Vibrating grid",$D2460="Vibrating grid for enlarged design"),$D2460)</f>
        <v>#N/A</v>
      </c>
      <c r="I2460" t="e" cm="1">
        <f t="array" ref="I2460">_xlfn.IFS(OR($D2460="Simple magnetic grid  - 304",$D2460="Simple magnetic grid  - 316",$D2460="Simple and enlarged magnetic grid "),$D2460)</f>
        <v>#N/A</v>
      </c>
      <c r="J2460" t="e" cm="1">
        <f t="array" ref="J2460">_xlfn.IFS(OR($D2460="SMC",$D2460="Simple magnetic grid  - 316.",$D2460="FESTO"),$D2460)</f>
        <v>#N/A</v>
      </c>
    </row>
    <row r="2461" spans="1:10" x14ac:dyDescent="0.2">
      <c r="A2461" t="s">
        <v>39</v>
      </c>
      <c r="B2461" t="s">
        <v>216</v>
      </c>
      <c r="C2461" s="2" t="str">
        <f>_xlfn.XLOOKUP(B2461,Sheet1!$E$2:$E$171,Sheet1!$A$2:$A$171," ",0)</f>
        <v xml:space="preserve"> </v>
      </c>
      <c r="D2461" s="2" t="str">
        <f>_xlfn.XLOOKUP(B2461,Sheet1!$E$2:$E$171,Sheet1!$B$2:$B$171," ",0)</f>
        <v xml:space="preserve"> </v>
      </c>
      <c r="E2461" t="e" cm="1">
        <f t="array" ref="E2461">_xlfn.IFS(OR(D2461="Spl Mounting flange - 304",D2461="Spl Enlarged Mounting flange - 304",D2461="Spl Monoblock - 304",D2461="Dbl Mounting flange - 304",D2461="Dbl Monoblock - 304",D2461="Spl Mounting flange - 316",D2461="Dbl Mounting flange - 316",D2461="Spl Monoblock - 316",D2461="Dbl Mounting flange - 316"),D2461)</f>
        <v>#N/A</v>
      </c>
      <c r="F2461" t="e" cm="1">
        <f t="array" ref="F2461">_xlfn.IFS(OR($D2461="Fan 50 Hz",$D2461="Fan 440V 60 Hz",$D2461="Fan 460V 50 Hz"),$D2461)</f>
        <v>#N/A</v>
      </c>
      <c r="G2461" t="e" cm="1">
        <f t="array" ref="G2461">_xlfn.IFS(OR($D2461="Hopper 304",$D2461="Hopper 316"),$D2461)</f>
        <v>#N/A</v>
      </c>
      <c r="H2461" t="e" cm="1">
        <f t="array" ref="H2461">_xlfn.IFS(OR($D2461="Vibrating grid",$D2461="Vibrating grid for enlarged design"),$D2461)</f>
        <v>#N/A</v>
      </c>
      <c r="I2461" t="e" cm="1">
        <f t="array" ref="I2461">_xlfn.IFS(OR($D2461="Simple magnetic grid  - 304",$D2461="Simple magnetic grid  - 316",$D2461="Simple and enlarged magnetic grid "),$D2461)</f>
        <v>#N/A</v>
      </c>
      <c r="J2461" t="e" cm="1">
        <f t="array" ref="J2461">_xlfn.IFS(OR($D2461="SMC",$D2461="Simple magnetic grid  - 316.",$D2461="FESTO"),$D2461)</f>
        <v>#N/A</v>
      </c>
    </row>
    <row r="2462" spans="1:10" x14ac:dyDescent="0.2">
      <c r="A2462" t="s">
        <v>39</v>
      </c>
      <c r="B2462" t="s">
        <v>73</v>
      </c>
      <c r="C2462" s="2" t="str">
        <f>_xlfn.XLOOKUP(B2462,Sheet1!$E$2:$E$171,Sheet1!$A$2:$A$171," ",0)</f>
        <v xml:space="preserve"> </v>
      </c>
      <c r="D2462" s="2" t="str">
        <f>_xlfn.XLOOKUP(B2462,Sheet1!$E$2:$E$171,Sheet1!$B$2:$B$171," ",0)</f>
        <v xml:space="preserve"> </v>
      </c>
      <c r="E2462" t="e" cm="1">
        <f t="array" ref="E2462">_xlfn.IFS(OR(D2462="Spl Mounting flange - 304",D2462="Spl Enlarged Mounting flange - 304",D2462="Spl Monoblock - 304",D2462="Dbl Mounting flange - 304",D2462="Dbl Monoblock - 304",D2462="Spl Mounting flange - 316",D2462="Dbl Mounting flange - 316",D2462="Spl Monoblock - 316",D2462="Dbl Mounting flange - 316"),D2462)</f>
        <v>#N/A</v>
      </c>
      <c r="F2462" t="e" cm="1">
        <f t="array" ref="F2462">_xlfn.IFS(OR($D2462="Fan 50 Hz",$D2462="Fan 440V 60 Hz",$D2462="Fan 460V 50 Hz"),$D2462)</f>
        <v>#N/A</v>
      </c>
      <c r="G2462" t="e" cm="1">
        <f t="array" ref="G2462">_xlfn.IFS(OR($D2462="Hopper 304",$D2462="Hopper 316"),$D2462)</f>
        <v>#N/A</v>
      </c>
      <c r="H2462" t="e" cm="1">
        <f t="array" ref="H2462">_xlfn.IFS(OR($D2462="Vibrating grid",$D2462="Vibrating grid for enlarged design"),$D2462)</f>
        <v>#N/A</v>
      </c>
      <c r="I2462" t="e" cm="1">
        <f t="array" ref="I2462">_xlfn.IFS(OR($D2462="Simple magnetic grid  - 304",$D2462="Simple magnetic grid  - 316",$D2462="Simple and enlarged magnetic grid "),$D2462)</f>
        <v>#N/A</v>
      </c>
      <c r="J2462" t="e" cm="1">
        <f t="array" ref="J2462">_xlfn.IFS(OR($D2462="SMC",$D2462="Simple magnetic grid  - 316.",$D2462="FESTO"),$D2462)</f>
        <v>#N/A</v>
      </c>
    </row>
    <row r="2463" spans="1:10" x14ac:dyDescent="0.2">
      <c r="A2463" t="s">
        <v>39</v>
      </c>
      <c r="B2463" t="s">
        <v>83</v>
      </c>
      <c r="C2463" s="2" t="str">
        <f>_xlfn.XLOOKUP(B2463,Sheet1!$E$2:$E$171,Sheet1!$A$2:$A$171," ",0)</f>
        <v xml:space="preserve"> </v>
      </c>
      <c r="D2463" s="2" t="str">
        <f>_xlfn.XLOOKUP(B2463,Sheet1!$E$2:$E$171,Sheet1!$B$2:$B$171," ",0)</f>
        <v xml:space="preserve"> </v>
      </c>
      <c r="E2463" t="e" cm="1">
        <f t="array" ref="E2463">_xlfn.IFS(OR(D2463="Spl Mounting flange - 304",D2463="Spl Enlarged Mounting flange - 304",D2463="Spl Monoblock - 304",D2463="Dbl Mounting flange - 304",D2463="Dbl Monoblock - 304",D2463="Spl Mounting flange - 316",D2463="Dbl Mounting flange - 316",D2463="Spl Monoblock - 316",D2463="Dbl Mounting flange - 316"),D2463)</f>
        <v>#N/A</v>
      </c>
      <c r="F2463" t="e" cm="1">
        <f t="array" ref="F2463">_xlfn.IFS(OR($D2463="Fan 50 Hz",$D2463="Fan 440V 60 Hz",$D2463="Fan 460V 50 Hz"),$D2463)</f>
        <v>#N/A</v>
      </c>
      <c r="G2463" t="e" cm="1">
        <f t="array" ref="G2463">_xlfn.IFS(OR($D2463="Hopper 304",$D2463="Hopper 316"),$D2463)</f>
        <v>#N/A</v>
      </c>
      <c r="H2463" t="e" cm="1">
        <f t="array" ref="H2463">_xlfn.IFS(OR($D2463="Vibrating grid",$D2463="Vibrating grid for enlarged design"),$D2463)</f>
        <v>#N/A</v>
      </c>
      <c r="I2463" t="e" cm="1">
        <f t="array" ref="I2463">_xlfn.IFS(OR($D2463="Simple magnetic grid  - 304",$D2463="Simple magnetic grid  - 316",$D2463="Simple and enlarged magnetic grid "),$D2463)</f>
        <v>#N/A</v>
      </c>
      <c r="J2463" t="e" cm="1">
        <f t="array" ref="J2463">_xlfn.IFS(OR($D2463="SMC",$D2463="Simple magnetic grid  - 316.",$D2463="FESTO"),$D2463)</f>
        <v>#N/A</v>
      </c>
    </row>
    <row r="2464" spans="1:10" x14ac:dyDescent="0.2">
      <c r="A2464" t="s">
        <v>39</v>
      </c>
      <c r="B2464" t="s">
        <v>82</v>
      </c>
      <c r="C2464" s="2" t="str">
        <f>_xlfn.XLOOKUP(B2464,Sheet1!$E$2:$E$171,Sheet1!$A$2:$A$171," ",0)</f>
        <v xml:space="preserve"> </v>
      </c>
      <c r="D2464" s="2" t="str">
        <f>_xlfn.XLOOKUP(B2464,Sheet1!$E$2:$E$171,Sheet1!$B$2:$B$171," ",0)</f>
        <v xml:space="preserve"> </v>
      </c>
      <c r="E2464" t="e" cm="1">
        <f t="array" ref="E2464">_xlfn.IFS(OR(D2464="Spl Mounting flange - 304",D2464="Spl Enlarged Mounting flange - 304",D2464="Spl Monoblock - 304",D2464="Dbl Mounting flange - 304",D2464="Dbl Monoblock - 304",D2464="Spl Mounting flange - 316",D2464="Dbl Mounting flange - 316",D2464="Spl Monoblock - 316",D2464="Dbl Mounting flange - 316"),D2464)</f>
        <v>#N/A</v>
      </c>
      <c r="F2464" t="e" cm="1">
        <f t="array" ref="F2464">_xlfn.IFS(OR($D2464="Fan 50 Hz",$D2464="Fan 440V 60 Hz",$D2464="Fan 460V 50 Hz"),$D2464)</f>
        <v>#N/A</v>
      </c>
      <c r="G2464" t="e" cm="1">
        <f t="array" ref="G2464">_xlfn.IFS(OR($D2464="Hopper 304",$D2464="Hopper 316"),$D2464)</f>
        <v>#N/A</v>
      </c>
      <c r="H2464" t="e" cm="1">
        <f t="array" ref="H2464">_xlfn.IFS(OR($D2464="Vibrating grid",$D2464="Vibrating grid for enlarged design"),$D2464)</f>
        <v>#N/A</v>
      </c>
      <c r="I2464" t="e" cm="1">
        <f t="array" ref="I2464">_xlfn.IFS(OR($D2464="Simple magnetic grid  - 304",$D2464="Simple magnetic grid  - 316",$D2464="Simple and enlarged magnetic grid "),$D2464)</f>
        <v>#N/A</v>
      </c>
      <c r="J2464" t="e" cm="1">
        <f t="array" ref="J2464">_xlfn.IFS(OR($D2464="SMC",$D2464="Simple magnetic grid  - 316.",$D2464="FESTO"),$D2464)</f>
        <v>#N/A</v>
      </c>
    </row>
    <row r="2465" spans="1:10" x14ac:dyDescent="0.2">
      <c r="A2465" t="s">
        <v>39</v>
      </c>
      <c r="B2465" t="s">
        <v>69</v>
      </c>
      <c r="C2465" s="2" t="str">
        <f>_xlfn.XLOOKUP(B2465,Sheet1!$E$2:$E$171,Sheet1!$A$2:$A$171," ",0)</f>
        <v xml:space="preserve"> </v>
      </c>
      <c r="D2465" s="2" t="str">
        <f>_xlfn.XLOOKUP(B2465,Sheet1!$E$2:$E$171,Sheet1!$B$2:$B$171," ",0)</f>
        <v xml:space="preserve"> </v>
      </c>
      <c r="E2465" t="e" cm="1">
        <f t="array" ref="E2465">_xlfn.IFS(OR(D2465="Spl Mounting flange - 304",D2465="Spl Enlarged Mounting flange - 304",D2465="Spl Monoblock - 304",D2465="Dbl Mounting flange - 304",D2465="Dbl Monoblock - 304",D2465="Spl Mounting flange - 316",D2465="Dbl Mounting flange - 316",D2465="Spl Monoblock - 316",D2465="Dbl Mounting flange - 316"),D2465)</f>
        <v>#N/A</v>
      </c>
      <c r="F2465" t="e" cm="1">
        <f t="array" ref="F2465">_xlfn.IFS(OR($D2465="Fan 50 Hz",$D2465="Fan 440V 60 Hz",$D2465="Fan 460V 50 Hz"),$D2465)</f>
        <v>#N/A</v>
      </c>
      <c r="G2465" t="e" cm="1">
        <f t="array" ref="G2465">_xlfn.IFS(OR($D2465="Hopper 304",$D2465="Hopper 316"),$D2465)</f>
        <v>#N/A</v>
      </c>
      <c r="H2465" t="e" cm="1">
        <f t="array" ref="H2465">_xlfn.IFS(OR($D2465="Vibrating grid",$D2465="Vibrating grid for enlarged design"),$D2465)</f>
        <v>#N/A</v>
      </c>
      <c r="I2465" t="e" cm="1">
        <f t="array" ref="I2465">_xlfn.IFS(OR($D2465="Simple magnetic grid  - 304",$D2465="Simple magnetic grid  - 316",$D2465="Simple and enlarged magnetic grid "),$D2465)</f>
        <v>#N/A</v>
      </c>
      <c r="J2465" t="e" cm="1">
        <f t="array" ref="J2465">_xlfn.IFS(OR($D2465="SMC",$D2465="Simple magnetic grid  - 316.",$D2465="FESTO"),$D2465)</f>
        <v>#N/A</v>
      </c>
    </row>
    <row r="2466" spans="1:10" x14ac:dyDescent="0.2">
      <c r="A2466" t="s">
        <v>39</v>
      </c>
      <c r="B2466" t="s">
        <v>65</v>
      </c>
      <c r="C2466" s="2" t="str">
        <f>_xlfn.XLOOKUP(B2466,Sheet1!$E$2:$E$171,Sheet1!$A$2:$A$171," ",0)</f>
        <v xml:space="preserve"> </v>
      </c>
      <c r="D2466" s="2" t="str">
        <f>_xlfn.XLOOKUP(B2466,Sheet1!$E$2:$E$171,Sheet1!$B$2:$B$171," ",0)</f>
        <v xml:space="preserve"> </v>
      </c>
      <c r="E2466" t="e" cm="1">
        <f t="array" ref="E2466">_xlfn.IFS(OR(D2466="Spl Mounting flange - 304",D2466="Spl Enlarged Mounting flange - 304",D2466="Spl Monoblock - 304",D2466="Dbl Mounting flange - 304",D2466="Dbl Monoblock - 304",D2466="Spl Mounting flange - 316",D2466="Dbl Mounting flange - 316",D2466="Spl Monoblock - 316",D2466="Dbl Mounting flange - 316"),D2466)</f>
        <v>#N/A</v>
      </c>
      <c r="F2466" t="e" cm="1">
        <f t="array" ref="F2466">_xlfn.IFS(OR($D2466="Fan 50 Hz",$D2466="Fan 440V 60 Hz",$D2466="Fan 460V 50 Hz"),$D2466)</f>
        <v>#N/A</v>
      </c>
      <c r="G2466" t="e" cm="1">
        <f t="array" ref="G2466">_xlfn.IFS(OR($D2466="Hopper 304",$D2466="Hopper 316"),$D2466)</f>
        <v>#N/A</v>
      </c>
      <c r="H2466" t="e" cm="1">
        <f t="array" ref="H2466">_xlfn.IFS(OR($D2466="Vibrating grid",$D2466="Vibrating grid for enlarged design"),$D2466)</f>
        <v>#N/A</v>
      </c>
      <c r="I2466" t="e" cm="1">
        <f t="array" ref="I2466">_xlfn.IFS(OR($D2466="Simple magnetic grid  - 304",$D2466="Simple magnetic grid  - 316",$D2466="Simple and enlarged magnetic grid "),$D2466)</f>
        <v>#N/A</v>
      </c>
      <c r="J2466" t="e" cm="1">
        <f t="array" ref="J2466">_xlfn.IFS(OR($D2466="SMC",$D2466="Simple magnetic grid  - 316.",$D2466="FESTO"),$D2466)</f>
        <v>#N/A</v>
      </c>
    </row>
    <row r="2467" spans="1:10" x14ac:dyDescent="0.2">
      <c r="A2467" t="s">
        <v>39</v>
      </c>
      <c r="B2467" t="s">
        <v>264</v>
      </c>
      <c r="C2467" s="2" t="str">
        <f>_xlfn.XLOOKUP(B2467,Sheet1!$E$2:$E$171,Sheet1!$A$2:$A$171," ",0)</f>
        <v xml:space="preserve"> </v>
      </c>
      <c r="D2467" s="2" t="str">
        <f>_xlfn.XLOOKUP(B2467,Sheet1!$E$2:$E$171,Sheet1!$B$2:$B$171," ",0)</f>
        <v xml:space="preserve"> </v>
      </c>
      <c r="E2467" t="e" cm="1">
        <f t="array" ref="E2467">_xlfn.IFS(OR(D2467="Spl Mounting flange - 304",D2467="Spl Enlarged Mounting flange - 304",D2467="Spl Monoblock - 304",D2467="Dbl Mounting flange - 304",D2467="Dbl Monoblock - 304",D2467="Spl Mounting flange - 316",D2467="Dbl Mounting flange - 316",D2467="Spl Monoblock - 316",D2467="Dbl Mounting flange - 316"),D2467)</f>
        <v>#N/A</v>
      </c>
      <c r="F2467" t="e" cm="1">
        <f t="array" ref="F2467">_xlfn.IFS(OR($D2467="Fan 50 Hz",$D2467="Fan 440V 60 Hz",$D2467="Fan 460V 50 Hz"),$D2467)</f>
        <v>#N/A</v>
      </c>
      <c r="G2467" t="e" cm="1">
        <f t="array" ref="G2467">_xlfn.IFS(OR($D2467="Hopper 304",$D2467="Hopper 316"),$D2467)</f>
        <v>#N/A</v>
      </c>
      <c r="H2467" t="e" cm="1">
        <f t="array" ref="H2467">_xlfn.IFS(OR($D2467="Vibrating grid",$D2467="Vibrating grid for enlarged design"),$D2467)</f>
        <v>#N/A</v>
      </c>
      <c r="I2467" t="e" cm="1">
        <f t="array" ref="I2467">_xlfn.IFS(OR($D2467="Simple magnetic grid  - 304",$D2467="Simple magnetic grid  - 316",$D2467="Simple and enlarged magnetic grid "),$D2467)</f>
        <v>#N/A</v>
      </c>
      <c r="J2467" t="e" cm="1">
        <f t="array" ref="J2467">_xlfn.IFS(OR($D2467="SMC",$D2467="Simple magnetic grid  - 316.",$D2467="FESTO"),$D2467)</f>
        <v>#N/A</v>
      </c>
    </row>
    <row r="2468" spans="1:10" x14ac:dyDescent="0.2">
      <c r="A2468" t="s">
        <v>39</v>
      </c>
      <c r="B2468" t="s">
        <v>80</v>
      </c>
      <c r="C2468" s="2" t="str">
        <f>_xlfn.XLOOKUP(B2468,Sheet1!$E$2:$E$171,Sheet1!$A$2:$A$171," ",0)</f>
        <v xml:space="preserve"> </v>
      </c>
      <c r="D2468" s="2" t="str">
        <f>_xlfn.XLOOKUP(B2468,Sheet1!$E$2:$E$171,Sheet1!$B$2:$B$171," ",0)</f>
        <v xml:space="preserve"> </v>
      </c>
      <c r="E2468" t="e" cm="1">
        <f t="array" ref="E2468">_xlfn.IFS(OR(D2468="Spl Mounting flange - 304",D2468="Spl Enlarged Mounting flange - 304",D2468="Spl Monoblock - 304",D2468="Dbl Mounting flange - 304",D2468="Dbl Monoblock - 304",D2468="Spl Mounting flange - 316",D2468="Dbl Mounting flange - 316",D2468="Spl Monoblock - 316",D2468="Dbl Mounting flange - 316"),D2468)</f>
        <v>#N/A</v>
      </c>
      <c r="F2468" t="e" cm="1">
        <f t="array" ref="F2468">_xlfn.IFS(OR($D2468="Fan 50 Hz",$D2468="Fan 440V 60 Hz",$D2468="Fan 460V 50 Hz"),$D2468)</f>
        <v>#N/A</v>
      </c>
      <c r="G2468" t="e" cm="1">
        <f t="array" ref="G2468">_xlfn.IFS(OR($D2468="Hopper 304",$D2468="Hopper 316"),$D2468)</f>
        <v>#N/A</v>
      </c>
      <c r="H2468" t="e" cm="1">
        <f t="array" ref="H2468">_xlfn.IFS(OR($D2468="Vibrating grid",$D2468="Vibrating grid for enlarged design"),$D2468)</f>
        <v>#N/A</v>
      </c>
      <c r="I2468" t="e" cm="1">
        <f t="array" ref="I2468">_xlfn.IFS(OR($D2468="Simple magnetic grid  - 304",$D2468="Simple magnetic grid  - 316",$D2468="Simple and enlarged magnetic grid "),$D2468)</f>
        <v>#N/A</v>
      </c>
      <c r="J2468" t="e" cm="1">
        <f t="array" ref="J2468">_xlfn.IFS(OR($D2468="SMC",$D2468="Simple magnetic grid  - 316.",$D2468="FESTO"),$D2468)</f>
        <v>#N/A</v>
      </c>
    </row>
    <row r="2469" spans="1:10" x14ac:dyDescent="0.2">
      <c r="A2469" t="s">
        <v>39</v>
      </c>
      <c r="B2469" t="s">
        <v>79</v>
      </c>
      <c r="C2469" s="2" t="str">
        <f>_xlfn.XLOOKUP(B2469,Sheet1!$E$2:$E$171,Sheet1!$A$2:$A$171," ",0)</f>
        <v xml:space="preserve"> </v>
      </c>
      <c r="D2469" s="2" t="str">
        <f>_xlfn.XLOOKUP(B2469,Sheet1!$E$2:$E$171,Sheet1!$B$2:$B$171," ",0)</f>
        <v xml:space="preserve"> </v>
      </c>
      <c r="E2469" t="e" cm="1">
        <f t="array" ref="E2469">_xlfn.IFS(OR(D2469="Spl Mounting flange - 304",D2469="Spl Enlarged Mounting flange - 304",D2469="Spl Monoblock - 304",D2469="Dbl Mounting flange - 304",D2469="Dbl Monoblock - 304",D2469="Spl Mounting flange - 316",D2469="Dbl Mounting flange - 316",D2469="Spl Monoblock - 316",D2469="Dbl Mounting flange - 316"),D2469)</f>
        <v>#N/A</v>
      </c>
      <c r="F2469" t="e" cm="1">
        <f t="array" ref="F2469">_xlfn.IFS(OR($D2469="Fan 50 Hz",$D2469="Fan 440V 60 Hz",$D2469="Fan 460V 50 Hz"),$D2469)</f>
        <v>#N/A</v>
      </c>
      <c r="G2469" t="e" cm="1">
        <f t="array" ref="G2469">_xlfn.IFS(OR($D2469="Hopper 304",$D2469="Hopper 316"),$D2469)</f>
        <v>#N/A</v>
      </c>
      <c r="H2469" t="e" cm="1">
        <f t="array" ref="H2469">_xlfn.IFS(OR($D2469="Vibrating grid",$D2469="Vibrating grid for enlarged design"),$D2469)</f>
        <v>#N/A</v>
      </c>
      <c r="I2469" t="e" cm="1">
        <f t="array" ref="I2469">_xlfn.IFS(OR($D2469="Simple magnetic grid  - 304",$D2469="Simple magnetic grid  - 316",$D2469="Simple and enlarged magnetic grid "),$D2469)</f>
        <v>#N/A</v>
      </c>
      <c r="J2469" t="e" cm="1">
        <f t="array" ref="J2469">_xlfn.IFS(OR($D2469="SMC",$D2469="Simple magnetic grid  - 316.",$D2469="FESTO"),$D2469)</f>
        <v>#N/A</v>
      </c>
    </row>
    <row r="2470" spans="1:10" x14ac:dyDescent="0.2">
      <c r="A2470" t="s">
        <v>39</v>
      </c>
      <c r="B2470" t="s">
        <v>78</v>
      </c>
      <c r="C2470" s="2" t="str">
        <f>_xlfn.XLOOKUP(B2470,Sheet1!$E$2:$E$171,Sheet1!$A$2:$A$171," ",0)</f>
        <v xml:space="preserve"> </v>
      </c>
      <c r="D2470" s="2" t="str">
        <f>_xlfn.XLOOKUP(B2470,Sheet1!$E$2:$E$171,Sheet1!$B$2:$B$171," ",0)</f>
        <v xml:space="preserve"> </v>
      </c>
      <c r="E2470" t="e" cm="1">
        <f t="array" ref="E2470">_xlfn.IFS(OR(D2470="Spl Mounting flange - 304",D2470="Spl Enlarged Mounting flange - 304",D2470="Spl Monoblock - 304",D2470="Dbl Mounting flange - 304",D2470="Dbl Monoblock - 304",D2470="Spl Mounting flange - 316",D2470="Dbl Mounting flange - 316",D2470="Spl Monoblock - 316",D2470="Dbl Mounting flange - 316"),D2470)</f>
        <v>#N/A</v>
      </c>
      <c r="F2470" t="e" cm="1">
        <f t="array" ref="F2470">_xlfn.IFS(OR($D2470="Fan 50 Hz",$D2470="Fan 440V 60 Hz",$D2470="Fan 460V 50 Hz"),$D2470)</f>
        <v>#N/A</v>
      </c>
      <c r="G2470" t="e" cm="1">
        <f t="array" ref="G2470">_xlfn.IFS(OR($D2470="Hopper 304",$D2470="Hopper 316"),$D2470)</f>
        <v>#N/A</v>
      </c>
      <c r="H2470" t="e" cm="1">
        <f t="array" ref="H2470">_xlfn.IFS(OR($D2470="Vibrating grid",$D2470="Vibrating grid for enlarged design"),$D2470)</f>
        <v>#N/A</v>
      </c>
      <c r="I2470" t="e" cm="1">
        <f t="array" ref="I2470">_xlfn.IFS(OR($D2470="Simple magnetic grid  - 304",$D2470="Simple magnetic grid  - 316",$D2470="Simple and enlarged magnetic grid "),$D2470)</f>
        <v>#N/A</v>
      </c>
      <c r="J2470" t="e" cm="1">
        <f t="array" ref="J2470">_xlfn.IFS(OR($D2470="SMC",$D2470="Simple magnetic grid  - 316.",$D2470="FESTO"),$D2470)</f>
        <v>#N/A</v>
      </c>
    </row>
    <row r="2471" spans="1:10" x14ac:dyDescent="0.2">
      <c r="A2471" t="s">
        <v>39</v>
      </c>
      <c r="B2471" t="s">
        <v>72</v>
      </c>
      <c r="C2471" s="2" t="str">
        <f>_xlfn.XLOOKUP(B2471,Sheet1!$E$2:$E$171,Sheet1!$A$2:$A$171," ",0)</f>
        <v xml:space="preserve"> </v>
      </c>
      <c r="D2471" s="2" t="str">
        <f>_xlfn.XLOOKUP(B2471,Sheet1!$E$2:$E$171,Sheet1!$B$2:$B$171," ",0)</f>
        <v xml:space="preserve"> </v>
      </c>
      <c r="E2471" t="e" cm="1">
        <f t="array" ref="E2471">_xlfn.IFS(OR(D2471="Spl Mounting flange - 304",D2471="Spl Enlarged Mounting flange - 304",D2471="Spl Monoblock - 304",D2471="Dbl Mounting flange - 304",D2471="Dbl Monoblock - 304",D2471="Spl Mounting flange - 316",D2471="Dbl Mounting flange - 316",D2471="Spl Monoblock - 316",D2471="Dbl Mounting flange - 316"),D2471)</f>
        <v>#N/A</v>
      </c>
      <c r="F2471" t="e" cm="1">
        <f t="array" ref="F2471">_xlfn.IFS(OR($D2471="Fan 50 Hz",$D2471="Fan 440V 60 Hz",$D2471="Fan 460V 50 Hz"),$D2471)</f>
        <v>#N/A</v>
      </c>
      <c r="G2471" t="e" cm="1">
        <f t="array" ref="G2471">_xlfn.IFS(OR($D2471="Hopper 304",$D2471="Hopper 316"),$D2471)</f>
        <v>#N/A</v>
      </c>
      <c r="H2471" t="e" cm="1">
        <f t="array" ref="H2471">_xlfn.IFS(OR($D2471="Vibrating grid",$D2471="Vibrating grid for enlarged design"),$D2471)</f>
        <v>#N/A</v>
      </c>
      <c r="I2471" t="e" cm="1">
        <f t="array" ref="I2471">_xlfn.IFS(OR($D2471="Simple magnetic grid  - 304",$D2471="Simple magnetic grid  - 316",$D2471="Simple and enlarged magnetic grid "),$D2471)</f>
        <v>#N/A</v>
      </c>
      <c r="J2471" t="e" cm="1">
        <f t="array" ref="J2471">_xlfn.IFS(OR($D2471="SMC",$D2471="Simple magnetic grid  - 316.",$D2471="FESTO"),$D2471)</f>
        <v>#N/A</v>
      </c>
    </row>
    <row r="2472" spans="1:10" x14ac:dyDescent="0.2">
      <c r="A2472" t="s">
        <v>39</v>
      </c>
      <c r="B2472" t="s">
        <v>68</v>
      </c>
      <c r="C2472" s="2" t="str">
        <f>_xlfn.XLOOKUP(B2472,Sheet1!$E$2:$E$171,Sheet1!$A$2:$A$171," ",0)</f>
        <v xml:space="preserve"> </v>
      </c>
      <c r="D2472" s="2" t="str">
        <f>_xlfn.XLOOKUP(B2472,Sheet1!$E$2:$E$171,Sheet1!$B$2:$B$171," ",0)</f>
        <v xml:space="preserve"> </v>
      </c>
      <c r="E2472" t="e" cm="1">
        <f t="array" ref="E2472">_xlfn.IFS(OR(D2472="Spl Mounting flange - 304",D2472="Spl Enlarged Mounting flange - 304",D2472="Spl Monoblock - 304",D2472="Dbl Mounting flange - 304",D2472="Dbl Monoblock - 304",D2472="Spl Mounting flange - 316",D2472="Dbl Mounting flange - 316",D2472="Spl Monoblock - 316",D2472="Dbl Mounting flange - 316"),D2472)</f>
        <v>#N/A</v>
      </c>
      <c r="F2472" t="e" cm="1">
        <f t="array" ref="F2472">_xlfn.IFS(OR($D2472="Fan 50 Hz",$D2472="Fan 440V 60 Hz",$D2472="Fan 460V 50 Hz"),$D2472)</f>
        <v>#N/A</v>
      </c>
      <c r="G2472" t="e" cm="1">
        <f t="array" ref="G2472">_xlfn.IFS(OR($D2472="Hopper 304",$D2472="Hopper 316"),$D2472)</f>
        <v>#N/A</v>
      </c>
      <c r="H2472" t="e" cm="1">
        <f t="array" ref="H2472">_xlfn.IFS(OR($D2472="Vibrating grid",$D2472="Vibrating grid for enlarged design"),$D2472)</f>
        <v>#N/A</v>
      </c>
      <c r="I2472" t="e" cm="1">
        <f t="array" ref="I2472">_xlfn.IFS(OR($D2472="Simple magnetic grid  - 304",$D2472="Simple magnetic grid  - 316",$D2472="Simple and enlarged magnetic grid "),$D2472)</f>
        <v>#N/A</v>
      </c>
      <c r="J2472" t="e" cm="1">
        <f t="array" ref="J2472">_xlfn.IFS(OR($D2472="SMC",$D2472="Simple magnetic grid  - 316.",$D2472="FESTO"),$D2472)</f>
        <v>#N/A</v>
      </c>
    </row>
    <row r="2473" spans="1:10" x14ac:dyDescent="0.2">
      <c r="A2473" t="s">
        <v>39</v>
      </c>
      <c r="B2473" t="s">
        <v>64</v>
      </c>
      <c r="C2473" s="2" t="str">
        <f>_xlfn.XLOOKUP(B2473,Sheet1!$E$2:$E$171,Sheet1!$A$2:$A$171," ",0)</f>
        <v xml:space="preserve"> </v>
      </c>
      <c r="D2473" s="2" t="str">
        <f>_xlfn.XLOOKUP(B2473,Sheet1!$E$2:$E$171,Sheet1!$B$2:$B$171," ",0)</f>
        <v xml:space="preserve"> </v>
      </c>
      <c r="E2473" t="e" cm="1">
        <f t="array" ref="E2473">_xlfn.IFS(OR(D2473="Spl Mounting flange - 304",D2473="Spl Enlarged Mounting flange - 304",D2473="Spl Monoblock - 304",D2473="Dbl Mounting flange - 304",D2473="Dbl Monoblock - 304",D2473="Spl Mounting flange - 316",D2473="Dbl Mounting flange - 316",D2473="Spl Monoblock - 316",D2473="Dbl Mounting flange - 316"),D2473)</f>
        <v>#N/A</v>
      </c>
      <c r="F2473" t="e" cm="1">
        <f t="array" ref="F2473">_xlfn.IFS(OR($D2473="Fan 50 Hz",$D2473="Fan 440V 60 Hz",$D2473="Fan 460V 50 Hz"),$D2473)</f>
        <v>#N/A</v>
      </c>
      <c r="G2473" t="e" cm="1">
        <f t="array" ref="G2473">_xlfn.IFS(OR($D2473="Hopper 304",$D2473="Hopper 316"),$D2473)</f>
        <v>#N/A</v>
      </c>
      <c r="H2473" t="e" cm="1">
        <f t="array" ref="H2473">_xlfn.IFS(OR($D2473="Vibrating grid",$D2473="Vibrating grid for enlarged design"),$D2473)</f>
        <v>#N/A</v>
      </c>
      <c r="I2473" t="e" cm="1">
        <f t="array" ref="I2473">_xlfn.IFS(OR($D2473="Simple magnetic grid  - 304",$D2473="Simple magnetic grid  - 316",$D2473="Simple and enlarged magnetic grid "),$D2473)</f>
        <v>#N/A</v>
      </c>
      <c r="J2473" t="e" cm="1">
        <f t="array" ref="J2473">_xlfn.IFS(OR($D2473="SMC",$D2473="Simple magnetic grid  - 316.",$D2473="FESTO"),$D2473)</f>
        <v>#N/A</v>
      </c>
    </row>
    <row r="2474" spans="1:10" x14ac:dyDescent="0.2">
      <c r="A2474" t="s">
        <v>39</v>
      </c>
      <c r="B2474" t="s">
        <v>326</v>
      </c>
      <c r="C2474" s="2" t="str">
        <f>_xlfn.XLOOKUP(B2474,Sheet1!$E$2:$E$171,Sheet1!$A$2:$A$171," ",0)</f>
        <v xml:space="preserve"> </v>
      </c>
      <c r="D2474" s="2" t="str">
        <f>_xlfn.XLOOKUP(B2474,Sheet1!$E$2:$E$171,Sheet1!$B$2:$B$171," ",0)</f>
        <v xml:space="preserve"> </v>
      </c>
      <c r="E2474" t="e" cm="1">
        <f t="array" ref="E2474">_xlfn.IFS(OR(D2474="Spl Mounting flange - 304",D2474="Spl Enlarged Mounting flange - 304",D2474="Spl Monoblock - 304",D2474="Dbl Mounting flange - 304",D2474="Dbl Monoblock - 304",D2474="Spl Mounting flange - 316",D2474="Dbl Mounting flange - 316",D2474="Spl Monoblock - 316",D2474="Dbl Mounting flange - 316"),D2474)</f>
        <v>#N/A</v>
      </c>
      <c r="F2474" t="e" cm="1">
        <f t="array" ref="F2474">_xlfn.IFS(OR($D2474="Fan 50 Hz",$D2474="Fan 440V 60 Hz",$D2474="Fan 460V 50 Hz"),$D2474)</f>
        <v>#N/A</v>
      </c>
      <c r="G2474" t="e" cm="1">
        <f t="array" ref="G2474">_xlfn.IFS(OR($D2474="Hopper 304",$D2474="Hopper 316"),$D2474)</f>
        <v>#N/A</v>
      </c>
      <c r="H2474" t="e" cm="1">
        <f t="array" ref="H2474">_xlfn.IFS(OR($D2474="Vibrating grid",$D2474="Vibrating grid for enlarged design"),$D2474)</f>
        <v>#N/A</v>
      </c>
      <c r="I2474" t="e" cm="1">
        <f t="array" ref="I2474">_xlfn.IFS(OR($D2474="Simple magnetic grid  - 304",$D2474="Simple magnetic grid  - 316",$D2474="Simple and enlarged magnetic grid "),$D2474)</f>
        <v>#N/A</v>
      </c>
      <c r="J2474" t="e" cm="1">
        <f t="array" ref="J2474">_xlfn.IFS(OR($D2474="SMC",$D2474="Simple magnetic grid  - 316.",$D2474="FESTO"),$D2474)</f>
        <v>#N/A</v>
      </c>
    </row>
    <row r="2475" spans="1:10" x14ac:dyDescent="0.2">
      <c r="A2475" t="s">
        <v>39</v>
      </c>
      <c r="B2475" t="s">
        <v>325</v>
      </c>
      <c r="C2475" s="2" t="str">
        <f>_xlfn.XLOOKUP(B2475,Sheet1!$E$2:$E$171,Sheet1!$A$2:$A$171," ",0)</f>
        <v xml:space="preserve"> </v>
      </c>
      <c r="D2475" s="2" t="str">
        <f>_xlfn.XLOOKUP(B2475,Sheet1!$E$2:$E$171,Sheet1!$B$2:$B$171," ",0)</f>
        <v xml:space="preserve"> </v>
      </c>
      <c r="E2475" t="e" cm="1">
        <f t="array" ref="E2475">_xlfn.IFS(OR(D2475="Spl Mounting flange - 304",D2475="Spl Enlarged Mounting flange - 304",D2475="Spl Monoblock - 304",D2475="Dbl Mounting flange - 304",D2475="Dbl Monoblock - 304",D2475="Spl Mounting flange - 316",D2475="Dbl Mounting flange - 316",D2475="Spl Monoblock - 316",D2475="Dbl Mounting flange - 316"),D2475)</f>
        <v>#N/A</v>
      </c>
      <c r="F2475" t="e" cm="1">
        <f t="array" ref="F2475">_xlfn.IFS(OR($D2475="Fan 50 Hz",$D2475="Fan 440V 60 Hz",$D2475="Fan 460V 50 Hz"),$D2475)</f>
        <v>#N/A</v>
      </c>
      <c r="G2475" t="e" cm="1">
        <f t="array" ref="G2475">_xlfn.IFS(OR($D2475="Hopper 304",$D2475="Hopper 316"),$D2475)</f>
        <v>#N/A</v>
      </c>
      <c r="H2475" t="e" cm="1">
        <f t="array" ref="H2475">_xlfn.IFS(OR($D2475="Vibrating grid",$D2475="Vibrating grid for enlarged design"),$D2475)</f>
        <v>#N/A</v>
      </c>
      <c r="I2475" t="e" cm="1">
        <f t="array" ref="I2475">_xlfn.IFS(OR($D2475="Simple magnetic grid  - 304",$D2475="Simple magnetic grid  - 316",$D2475="Simple and enlarged magnetic grid "),$D2475)</f>
        <v>#N/A</v>
      </c>
      <c r="J2475" t="e" cm="1">
        <f t="array" ref="J2475">_xlfn.IFS(OR($D2475="SMC",$D2475="Simple magnetic grid  - 316.",$D2475="FESTO"),$D2475)</f>
        <v>#N/A</v>
      </c>
    </row>
    <row r="2476" spans="1:10" x14ac:dyDescent="0.2">
      <c r="A2476" t="s">
        <v>39</v>
      </c>
      <c r="B2476" t="s">
        <v>324</v>
      </c>
      <c r="C2476" s="2" t="str">
        <f>_xlfn.XLOOKUP(B2476,Sheet1!$E$2:$E$171,Sheet1!$A$2:$A$171," ",0)</f>
        <v xml:space="preserve"> </v>
      </c>
      <c r="D2476" s="2" t="str">
        <f>_xlfn.XLOOKUP(B2476,Sheet1!$E$2:$E$171,Sheet1!$B$2:$B$171," ",0)</f>
        <v xml:space="preserve"> </v>
      </c>
      <c r="E2476" t="e" cm="1">
        <f t="array" ref="E2476">_xlfn.IFS(OR(D2476="Spl Mounting flange - 304",D2476="Spl Enlarged Mounting flange - 304",D2476="Spl Monoblock - 304",D2476="Dbl Mounting flange - 304",D2476="Dbl Monoblock - 304",D2476="Spl Mounting flange - 316",D2476="Dbl Mounting flange - 316",D2476="Spl Monoblock - 316",D2476="Dbl Mounting flange - 316"),D2476)</f>
        <v>#N/A</v>
      </c>
      <c r="F2476" t="e" cm="1">
        <f t="array" ref="F2476">_xlfn.IFS(OR($D2476="Fan 50 Hz",$D2476="Fan 440V 60 Hz",$D2476="Fan 460V 50 Hz"),$D2476)</f>
        <v>#N/A</v>
      </c>
      <c r="G2476" t="e" cm="1">
        <f t="array" ref="G2476">_xlfn.IFS(OR($D2476="Hopper 304",$D2476="Hopper 316"),$D2476)</f>
        <v>#N/A</v>
      </c>
      <c r="H2476" t="e" cm="1">
        <f t="array" ref="H2476">_xlfn.IFS(OR($D2476="Vibrating grid",$D2476="Vibrating grid for enlarged design"),$D2476)</f>
        <v>#N/A</v>
      </c>
      <c r="I2476" t="e" cm="1">
        <f t="array" ref="I2476">_xlfn.IFS(OR($D2476="Simple magnetic grid  - 304",$D2476="Simple magnetic grid  - 316",$D2476="Simple and enlarged magnetic grid "),$D2476)</f>
        <v>#N/A</v>
      </c>
      <c r="J2476" t="e" cm="1">
        <f t="array" ref="J2476">_xlfn.IFS(OR($D2476="SMC",$D2476="Simple magnetic grid  - 316.",$D2476="FESTO"),$D2476)</f>
        <v>#N/A</v>
      </c>
    </row>
    <row r="2477" spans="1:10" x14ac:dyDescent="0.2">
      <c r="A2477" t="s">
        <v>39</v>
      </c>
      <c r="B2477" t="s">
        <v>323</v>
      </c>
      <c r="C2477" s="2" t="str">
        <f>_xlfn.XLOOKUP(B2477,Sheet1!$E$2:$E$171,Sheet1!$A$2:$A$171," ",0)</f>
        <v xml:space="preserve"> </v>
      </c>
      <c r="D2477" s="2" t="str">
        <f>_xlfn.XLOOKUP(B2477,Sheet1!$E$2:$E$171,Sheet1!$B$2:$B$171," ",0)</f>
        <v xml:space="preserve"> </v>
      </c>
      <c r="E2477" t="e" cm="1">
        <f t="array" ref="E2477">_xlfn.IFS(OR(D2477="Spl Mounting flange - 304",D2477="Spl Enlarged Mounting flange - 304",D2477="Spl Monoblock - 304",D2477="Dbl Mounting flange - 304",D2477="Dbl Monoblock - 304",D2477="Spl Mounting flange - 316",D2477="Dbl Mounting flange - 316",D2477="Spl Monoblock - 316",D2477="Dbl Mounting flange - 316"),D2477)</f>
        <v>#N/A</v>
      </c>
      <c r="F2477" t="e" cm="1">
        <f t="array" ref="F2477">_xlfn.IFS(OR($D2477="Fan 50 Hz",$D2477="Fan 440V 60 Hz",$D2477="Fan 460V 50 Hz"),$D2477)</f>
        <v>#N/A</v>
      </c>
      <c r="G2477" t="e" cm="1">
        <f t="array" ref="G2477">_xlfn.IFS(OR($D2477="Hopper 304",$D2477="Hopper 316"),$D2477)</f>
        <v>#N/A</v>
      </c>
      <c r="H2477" t="e" cm="1">
        <f t="array" ref="H2477">_xlfn.IFS(OR($D2477="Vibrating grid",$D2477="Vibrating grid for enlarged design"),$D2477)</f>
        <v>#N/A</v>
      </c>
      <c r="I2477" t="e" cm="1">
        <f t="array" ref="I2477">_xlfn.IFS(OR($D2477="Simple magnetic grid  - 304",$D2477="Simple magnetic grid  - 316",$D2477="Simple and enlarged magnetic grid "),$D2477)</f>
        <v>#N/A</v>
      </c>
      <c r="J2477" t="e" cm="1">
        <f t="array" ref="J2477">_xlfn.IFS(OR($D2477="SMC",$D2477="Simple magnetic grid  - 316.",$D2477="FESTO"),$D2477)</f>
        <v>#N/A</v>
      </c>
    </row>
    <row r="2478" spans="1:10" x14ac:dyDescent="0.2">
      <c r="A2478" t="s">
        <v>39</v>
      </c>
      <c r="B2478" t="s">
        <v>1</v>
      </c>
      <c r="C2478" s="2" t="str">
        <f>_xlfn.XLOOKUP(B2478,Sheet1!$E$2:$E$171,Sheet1!$A$2:$A$171," ",0)</f>
        <v xml:space="preserve"> </v>
      </c>
      <c r="D2478" s="2" t="str">
        <f>_xlfn.XLOOKUP(B2478,Sheet1!$E$2:$E$171,Sheet1!$B$2:$B$171," ",0)</f>
        <v xml:space="preserve"> </v>
      </c>
      <c r="E2478" t="e" cm="1">
        <f t="array" ref="E2478">_xlfn.IFS(OR(D2478="Spl Mounting flange - 304",D2478="Spl Enlarged Mounting flange - 304",D2478="Spl Monoblock - 304",D2478="Dbl Mounting flange - 304",D2478="Dbl Monoblock - 304",D2478="Spl Mounting flange - 316",D2478="Dbl Mounting flange - 316",D2478="Spl Monoblock - 316",D2478="Dbl Mounting flange - 316"),D2478)</f>
        <v>#N/A</v>
      </c>
      <c r="F2478" t="e" cm="1">
        <f t="array" ref="F2478">_xlfn.IFS(OR($D2478="Fan 50 Hz",$D2478="Fan 440V 60 Hz",$D2478="Fan 460V 50 Hz"),$D2478)</f>
        <v>#N/A</v>
      </c>
      <c r="G2478" t="e" cm="1">
        <f t="array" ref="G2478">_xlfn.IFS(OR($D2478="Hopper 304",$D2478="Hopper 316"),$D2478)</f>
        <v>#N/A</v>
      </c>
      <c r="H2478" t="e" cm="1">
        <f t="array" ref="H2478">_xlfn.IFS(OR($D2478="Vibrating grid",$D2478="Vibrating grid for enlarged design"),$D2478)</f>
        <v>#N/A</v>
      </c>
      <c r="I2478" t="e" cm="1">
        <f t="array" ref="I2478">_xlfn.IFS(OR($D2478="Simple magnetic grid  - 304",$D2478="Simple magnetic grid  - 316",$D2478="Simple and enlarged magnetic grid "),$D2478)</f>
        <v>#N/A</v>
      </c>
      <c r="J2478" t="e" cm="1">
        <f t="array" ref="J2478">_xlfn.IFS(OR($D2478="SMC",$D2478="Simple magnetic grid  - 316.",$D2478="FESTO"),$D2478)</f>
        <v>#N/A</v>
      </c>
    </row>
    <row r="2479" spans="1:10" x14ac:dyDescent="0.2">
      <c r="A2479" t="s">
        <v>39</v>
      </c>
      <c r="B2479" t="s">
        <v>70</v>
      </c>
      <c r="C2479" s="2" t="str">
        <f>_xlfn.XLOOKUP(B2479,Sheet1!$E$2:$E$171,Sheet1!$A$2:$A$171," ",0)</f>
        <v xml:space="preserve"> </v>
      </c>
      <c r="D2479" s="2" t="str">
        <f>_xlfn.XLOOKUP(B2479,Sheet1!$E$2:$E$171,Sheet1!$B$2:$B$171," ",0)</f>
        <v xml:space="preserve"> </v>
      </c>
      <c r="E2479" t="e" cm="1">
        <f t="array" ref="E2479">_xlfn.IFS(OR(D2479="Spl Mounting flange - 304",D2479="Spl Enlarged Mounting flange - 304",D2479="Spl Monoblock - 304",D2479="Dbl Mounting flange - 304",D2479="Dbl Monoblock - 304",D2479="Spl Mounting flange - 316",D2479="Dbl Mounting flange - 316",D2479="Spl Monoblock - 316",D2479="Dbl Mounting flange - 316"),D2479)</f>
        <v>#N/A</v>
      </c>
      <c r="F2479" t="e" cm="1">
        <f t="array" ref="F2479">_xlfn.IFS(OR($D2479="Fan 50 Hz",$D2479="Fan 440V 60 Hz",$D2479="Fan 460V 50 Hz"),$D2479)</f>
        <v>#N/A</v>
      </c>
      <c r="G2479" t="e" cm="1">
        <f t="array" ref="G2479">_xlfn.IFS(OR($D2479="Hopper 304",$D2479="Hopper 316"),$D2479)</f>
        <v>#N/A</v>
      </c>
      <c r="H2479" t="e" cm="1">
        <f t="array" ref="H2479">_xlfn.IFS(OR($D2479="Vibrating grid",$D2479="Vibrating grid for enlarged design"),$D2479)</f>
        <v>#N/A</v>
      </c>
      <c r="I2479" t="e" cm="1">
        <f t="array" ref="I2479">_xlfn.IFS(OR($D2479="Simple magnetic grid  - 304",$D2479="Simple magnetic grid  - 316",$D2479="Simple and enlarged magnetic grid "),$D2479)</f>
        <v>#N/A</v>
      </c>
      <c r="J2479" t="e" cm="1">
        <f t="array" ref="J2479">_xlfn.IFS(OR($D2479="SMC",$D2479="Simple magnetic grid  - 316.",$D2479="FESTO"),$D2479)</f>
        <v>#N/A</v>
      </c>
    </row>
    <row r="2480" spans="1:10" x14ac:dyDescent="0.2">
      <c r="A2480" t="s">
        <v>39</v>
      </c>
      <c r="B2480" t="s">
        <v>154</v>
      </c>
      <c r="C2480" s="2" t="str">
        <f>_xlfn.XLOOKUP(B2480,Sheet1!$E$2:$E$171,Sheet1!$A$2:$A$171," ",0)</f>
        <v xml:space="preserve"> </v>
      </c>
      <c r="D2480" s="2" t="str">
        <f>_xlfn.XLOOKUP(B2480,Sheet1!$E$2:$E$171,Sheet1!$B$2:$B$171," ",0)</f>
        <v xml:space="preserve"> </v>
      </c>
      <c r="E2480" t="e" cm="1">
        <f t="array" ref="E2480">_xlfn.IFS(OR(D2480="Spl Mounting flange - 304",D2480="Spl Enlarged Mounting flange - 304",D2480="Spl Monoblock - 304",D2480="Dbl Mounting flange - 304",D2480="Dbl Monoblock - 304",D2480="Spl Mounting flange - 316",D2480="Dbl Mounting flange - 316",D2480="Spl Monoblock - 316",D2480="Dbl Mounting flange - 316"),D2480)</f>
        <v>#N/A</v>
      </c>
      <c r="F2480" t="e" cm="1">
        <f t="array" ref="F2480">_xlfn.IFS(OR($D2480="Fan 50 Hz",$D2480="Fan 440V 60 Hz",$D2480="Fan 460V 50 Hz"),$D2480)</f>
        <v>#N/A</v>
      </c>
      <c r="G2480" t="e" cm="1">
        <f t="array" ref="G2480">_xlfn.IFS(OR($D2480="Hopper 304",$D2480="Hopper 316"),$D2480)</f>
        <v>#N/A</v>
      </c>
      <c r="H2480" t="e" cm="1">
        <f t="array" ref="H2480">_xlfn.IFS(OR($D2480="Vibrating grid",$D2480="Vibrating grid for enlarged design"),$D2480)</f>
        <v>#N/A</v>
      </c>
      <c r="I2480" t="e" cm="1">
        <f t="array" ref="I2480">_xlfn.IFS(OR($D2480="Simple magnetic grid  - 304",$D2480="Simple magnetic grid  - 316",$D2480="Simple and enlarged magnetic grid "),$D2480)</f>
        <v>#N/A</v>
      </c>
      <c r="J2480" t="e" cm="1">
        <f t="array" ref="J2480">_xlfn.IFS(OR($D2480="SMC",$D2480="Simple magnetic grid  - 316.",$D2480="FESTO"),$D2480)</f>
        <v>#N/A</v>
      </c>
    </row>
    <row r="2481" spans="1:10" x14ac:dyDescent="0.2">
      <c r="A2481" t="s">
        <v>39</v>
      </c>
      <c r="B2481" t="s">
        <v>153</v>
      </c>
      <c r="C2481" s="2" t="str">
        <f>_xlfn.XLOOKUP(B2481,Sheet1!$E$2:$E$171,Sheet1!$A$2:$A$171," ",0)</f>
        <v xml:space="preserve"> </v>
      </c>
      <c r="D2481" s="2" t="str">
        <f>_xlfn.XLOOKUP(B2481,Sheet1!$E$2:$E$171,Sheet1!$B$2:$B$171," ",0)</f>
        <v xml:space="preserve"> </v>
      </c>
      <c r="E2481" t="e" cm="1">
        <f t="array" ref="E2481">_xlfn.IFS(OR(D2481="Spl Mounting flange - 304",D2481="Spl Enlarged Mounting flange - 304",D2481="Spl Monoblock - 304",D2481="Dbl Mounting flange - 304",D2481="Dbl Monoblock - 304",D2481="Spl Mounting flange - 316",D2481="Dbl Mounting flange - 316",D2481="Spl Monoblock - 316",D2481="Dbl Mounting flange - 316"),D2481)</f>
        <v>#N/A</v>
      </c>
      <c r="F2481" t="e" cm="1">
        <f t="array" ref="F2481">_xlfn.IFS(OR($D2481="Fan 50 Hz",$D2481="Fan 440V 60 Hz",$D2481="Fan 460V 50 Hz"),$D2481)</f>
        <v>#N/A</v>
      </c>
      <c r="G2481" t="e" cm="1">
        <f t="array" ref="G2481">_xlfn.IFS(OR($D2481="Hopper 304",$D2481="Hopper 316"),$D2481)</f>
        <v>#N/A</v>
      </c>
      <c r="H2481" t="e" cm="1">
        <f t="array" ref="H2481">_xlfn.IFS(OR($D2481="Vibrating grid",$D2481="Vibrating grid for enlarged design"),$D2481)</f>
        <v>#N/A</v>
      </c>
      <c r="I2481" t="e" cm="1">
        <f t="array" ref="I2481">_xlfn.IFS(OR($D2481="Simple magnetic grid  - 304",$D2481="Simple magnetic grid  - 316",$D2481="Simple and enlarged magnetic grid "),$D2481)</f>
        <v>#N/A</v>
      </c>
      <c r="J2481" t="e" cm="1">
        <f t="array" ref="J2481">_xlfn.IFS(OR($D2481="SMC",$D2481="Simple magnetic grid  - 316.",$D2481="FESTO"),$D2481)</f>
        <v>#N/A</v>
      </c>
    </row>
    <row r="2482" spans="1:10" x14ac:dyDescent="0.2">
      <c r="A2482" t="s">
        <v>39</v>
      </c>
      <c r="B2482" t="s">
        <v>152</v>
      </c>
      <c r="C2482" s="2" t="str">
        <f>_xlfn.XLOOKUP(B2482,Sheet1!$E$2:$E$171,Sheet1!$A$2:$A$171," ",0)</f>
        <v xml:space="preserve"> </v>
      </c>
      <c r="D2482" s="2" t="str">
        <f>_xlfn.XLOOKUP(B2482,Sheet1!$E$2:$E$171,Sheet1!$B$2:$B$171," ",0)</f>
        <v xml:space="preserve"> </v>
      </c>
      <c r="E2482" t="e" cm="1">
        <f t="array" ref="E2482">_xlfn.IFS(OR(D2482="Spl Mounting flange - 304",D2482="Spl Enlarged Mounting flange - 304",D2482="Spl Monoblock - 304",D2482="Dbl Mounting flange - 304",D2482="Dbl Monoblock - 304",D2482="Spl Mounting flange - 316",D2482="Dbl Mounting flange - 316",D2482="Spl Monoblock - 316",D2482="Dbl Mounting flange - 316"),D2482)</f>
        <v>#N/A</v>
      </c>
      <c r="F2482" t="e" cm="1">
        <f t="array" ref="F2482">_xlfn.IFS(OR($D2482="Fan 50 Hz",$D2482="Fan 440V 60 Hz",$D2482="Fan 460V 50 Hz"),$D2482)</f>
        <v>#N/A</v>
      </c>
      <c r="G2482" t="e" cm="1">
        <f t="array" ref="G2482">_xlfn.IFS(OR($D2482="Hopper 304",$D2482="Hopper 316"),$D2482)</f>
        <v>#N/A</v>
      </c>
      <c r="H2482" t="e" cm="1">
        <f t="array" ref="H2482">_xlfn.IFS(OR($D2482="Vibrating grid",$D2482="Vibrating grid for enlarged design"),$D2482)</f>
        <v>#N/A</v>
      </c>
      <c r="I2482" t="e" cm="1">
        <f t="array" ref="I2482">_xlfn.IFS(OR($D2482="Simple magnetic grid  - 304",$D2482="Simple magnetic grid  - 316",$D2482="Simple and enlarged magnetic grid "),$D2482)</f>
        <v>#N/A</v>
      </c>
      <c r="J2482" t="e" cm="1">
        <f t="array" ref="J2482">_xlfn.IFS(OR($D2482="SMC",$D2482="Simple magnetic grid  - 316.",$D2482="FESTO"),$D2482)</f>
        <v>#N/A</v>
      </c>
    </row>
    <row r="2483" spans="1:10" x14ac:dyDescent="0.2">
      <c r="A2483" t="s">
        <v>39</v>
      </c>
      <c r="B2483" t="s">
        <v>74</v>
      </c>
      <c r="C2483" s="2" t="str">
        <f>_xlfn.XLOOKUP(B2483,Sheet1!$E$2:$E$171,Sheet1!$A$2:$A$171," ",0)</f>
        <v xml:space="preserve"> </v>
      </c>
      <c r="D2483" s="2" t="str">
        <f>_xlfn.XLOOKUP(B2483,Sheet1!$E$2:$E$171,Sheet1!$B$2:$B$171," ",0)</f>
        <v xml:space="preserve"> </v>
      </c>
      <c r="E2483" t="e" cm="1">
        <f t="array" ref="E2483">_xlfn.IFS(OR(D2483="Spl Mounting flange - 304",D2483="Spl Enlarged Mounting flange - 304",D2483="Spl Monoblock - 304",D2483="Dbl Mounting flange - 304",D2483="Dbl Monoblock - 304",D2483="Spl Mounting flange - 316",D2483="Dbl Mounting flange - 316",D2483="Spl Monoblock - 316",D2483="Dbl Mounting flange - 316"),D2483)</f>
        <v>#N/A</v>
      </c>
      <c r="F2483" t="e" cm="1">
        <f t="array" ref="F2483">_xlfn.IFS(OR($D2483="Fan 50 Hz",$D2483="Fan 440V 60 Hz",$D2483="Fan 460V 50 Hz"),$D2483)</f>
        <v>#N/A</v>
      </c>
      <c r="G2483" t="e" cm="1">
        <f t="array" ref="G2483">_xlfn.IFS(OR($D2483="Hopper 304",$D2483="Hopper 316"),$D2483)</f>
        <v>#N/A</v>
      </c>
      <c r="H2483" t="e" cm="1">
        <f t="array" ref="H2483">_xlfn.IFS(OR($D2483="Vibrating grid",$D2483="Vibrating grid for enlarged design"),$D2483)</f>
        <v>#N/A</v>
      </c>
      <c r="I2483" t="e" cm="1">
        <f t="array" ref="I2483">_xlfn.IFS(OR($D2483="Simple magnetic grid  - 304",$D2483="Simple magnetic grid  - 316",$D2483="Simple and enlarged magnetic grid "),$D2483)</f>
        <v>#N/A</v>
      </c>
      <c r="J2483" t="e" cm="1">
        <f t="array" ref="J2483">_xlfn.IFS(OR($D2483="SMC",$D2483="Simple magnetic grid  - 316.",$D2483="FESTO"),$D2483)</f>
        <v>#N/A</v>
      </c>
    </row>
    <row r="2484" spans="1:10" x14ac:dyDescent="0.2">
      <c r="A2484" t="s">
        <v>39</v>
      </c>
      <c r="B2484" t="s">
        <v>73</v>
      </c>
      <c r="C2484" s="2" t="str">
        <f>_xlfn.XLOOKUP(B2484,Sheet1!$E$2:$E$171,Sheet1!$A$2:$A$171," ",0)</f>
        <v xml:space="preserve"> </v>
      </c>
      <c r="D2484" s="2" t="str">
        <f>_xlfn.XLOOKUP(B2484,Sheet1!$E$2:$E$171,Sheet1!$B$2:$B$171," ",0)</f>
        <v xml:space="preserve"> </v>
      </c>
      <c r="E2484" t="e" cm="1">
        <f t="array" ref="E2484">_xlfn.IFS(OR(D2484="Spl Mounting flange - 304",D2484="Spl Enlarged Mounting flange - 304",D2484="Spl Monoblock - 304",D2484="Dbl Mounting flange - 304",D2484="Dbl Monoblock - 304",D2484="Spl Mounting flange - 316",D2484="Dbl Mounting flange - 316",D2484="Spl Monoblock - 316",D2484="Dbl Mounting flange - 316"),D2484)</f>
        <v>#N/A</v>
      </c>
      <c r="F2484" t="e" cm="1">
        <f t="array" ref="F2484">_xlfn.IFS(OR($D2484="Fan 50 Hz",$D2484="Fan 440V 60 Hz",$D2484="Fan 460V 50 Hz"),$D2484)</f>
        <v>#N/A</v>
      </c>
      <c r="G2484" t="e" cm="1">
        <f t="array" ref="G2484">_xlfn.IFS(OR($D2484="Hopper 304",$D2484="Hopper 316"),$D2484)</f>
        <v>#N/A</v>
      </c>
      <c r="H2484" t="e" cm="1">
        <f t="array" ref="H2484">_xlfn.IFS(OR($D2484="Vibrating grid",$D2484="Vibrating grid for enlarged design"),$D2484)</f>
        <v>#N/A</v>
      </c>
      <c r="I2484" t="e" cm="1">
        <f t="array" ref="I2484">_xlfn.IFS(OR($D2484="Simple magnetic grid  - 304",$D2484="Simple magnetic grid  - 316",$D2484="Simple and enlarged magnetic grid "),$D2484)</f>
        <v>#N/A</v>
      </c>
      <c r="J2484" t="e" cm="1">
        <f t="array" ref="J2484">_xlfn.IFS(OR($D2484="SMC",$D2484="Simple magnetic grid  - 316.",$D2484="FESTO"),$D2484)</f>
        <v>#N/A</v>
      </c>
    </row>
    <row r="2485" spans="1:10" x14ac:dyDescent="0.2">
      <c r="A2485" t="s">
        <v>39</v>
      </c>
      <c r="B2485" t="s">
        <v>1</v>
      </c>
      <c r="C2485" s="2" t="str">
        <f>_xlfn.XLOOKUP(B2485,Sheet1!$E$2:$E$171,Sheet1!$A$2:$A$171," ",0)</f>
        <v xml:space="preserve"> </v>
      </c>
      <c r="D2485" s="2" t="str">
        <f>_xlfn.XLOOKUP(B2485,Sheet1!$E$2:$E$171,Sheet1!$B$2:$B$171," ",0)</f>
        <v xml:space="preserve"> </v>
      </c>
      <c r="E2485" t="e" cm="1">
        <f t="array" ref="E2485">_xlfn.IFS(OR(D2485="Spl Mounting flange - 304",D2485="Spl Enlarged Mounting flange - 304",D2485="Spl Monoblock - 304",D2485="Dbl Mounting flange - 304",D2485="Dbl Monoblock - 304",D2485="Spl Mounting flange - 316",D2485="Dbl Mounting flange - 316",D2485="Spl Monoblock - 316",D2485="Dbl Mounting flange - 316"),D2485)</f>
        <v>#N/A</v>
      </c>
      <c r="F2485" t="e" cm="1">
        <f t="array" ref="F2485">_xlfn.IFS(OR($D2485="Fan 50 Hz",$D2485="Fan 440V 60 Hz",$D2485="Fan 460V 50 Hz"),$D2485)</f>
        <v>#N/A</v>
      </c>
      <c r="G2485" t="e" cm="1">
        <f t="array" ref="G2485">_xlfn.IFS(OR($D2485="Hopper 304",$D2485="Hopper 316"),$D2485)</f>
        <v>#N/A</v>
      </c>
      <c r="H2485" t="e" cm="1">
        <f t="array" ref="H2485">_xlfn.IFS(OR($D2485="Vibrating grid",$D2485="Vibrating grid for enlarged design"),$D2485)</f>
        <v>#N/A</v>
      </c>
      <c r="I2485" t="e" cm="1">
        <f t="array" ref="I2485">_xlfn.IFS(OR($D2485="Simple magnetic grid  - 304",$D2485="Simple magnetic grid  - 316",$D2485="Simple and enlarged magnetic grid "),$D2485)</f>
        <v>#N/A</v>
      </c>
      <c r="J2485" t="e" cm="1">
        <f t="array" ref="J2485">_xlfn.IFS(OR($D2485="SMC",$D2485="Simple magnetic grid  - 316.",$D2485="FESTO"),$D2485)</f>
        <v>#N/A</v>
      </c>
    </row>
    <row r="2486" spans="1:10" x14ac:dyDescent="0.2">
      <c r="A2486" t="s">
        <v>39</v>
      </c>
      <c r="B2486" t="s">
        <v>84</v>
      </c>
      <c r="C2486" s="2" t="str">
        <f>_xlfn.XLOOKUP(B2486,Sheet1!$E$2:$E$171,Sheet1!$A$2:$A$171," ",0)</f>
        <v xml:space="preserve"> </v>
      </c>
      <c r="D2486" s="2" t="str">
        <f>_xlfn.XLOOKUP(B2486,Sheet1!$E$2:$E$171,Sheet1!$B$2:$B$171," ",0)</f>
        <v xml:space="preserve"> </v>
      </c>
      <c r="E2486" t="e" cm="1">
        <f t="array" ref="E2486">_xlfn.IFS(OR(D2486="Spl Mounting flange - 304",D2486="Spl Enlarged Mounting flange - 304",D2486="Spl Monoblock - 304",D2486="Dbl Mounting flange - 304",D2486="Dbl Monoblock - 304",D2486="Spl Mounting flange - 316",D2486="Dbl Mounting flange - 316",D2486="Spl Monoblock - 316",D2486="Dbl Mounting flange - 316"),D2486)</f>
        <v>#N/A</v>
      </c>
      <c r="F2486" t="e" cm="1">
        <f t="array" ref="F2486">_xlfn.IFS(OR($D2486="Fan 50 Hz",$D2486="Fan 440V 60 Hz",$D2486="Fan 460V 50 Hz"),$D2486)</f>
        <v>#N/A</v>
      </c>
      <c r="G2486" t="e" cm="1">
        <f t="array" ref="G2486">_xlfn.IFS(OR($D2486="Hopper 304",$D2486="Hopper 316"),$D2486)</f>
        <v>#N/A</v>
      </c>
      <c r="H2486" t="e" cm="1">
        <f t="array" ref="H2486">_xlfn.IFS(OR($D2486="Vibrating grid",$D2486="Vibrating grid for enlarged design"),$D2486)</f>
        <v>#N/A</v>
      </c>
      <c r="I2486" t="e" cm="1">
        <f t="array" ref="I2486">_xlfn.IFS(OR($D2486="Simple magnetic grid  - 304",$D2486="Simple magnetic grid  - 316",$D2486="Simple and enlarged magnetic grid "),$D2486)</f>
        <v>#N/A</v>
      </c>
      <c r="J2486" t="e" cm="1">
        <f t="array" ref="J2486">_xlfn.IFS(OR($D2486="SMC",$D2486="Simple magnetic grid  - 316.",$D2486="FESTO"),$D2486)</f>
        <v>#N/A</v>
      </c>
    </row>
    <row r="2487" spans="1:10" x14ac:dyDescent="0.2">
      <c r="A2487" t="s">
        <v>39</v>
      </c>
      <c r="B2487" t="s">
        <v>81</v>
      </c>
      <c r="C2487" s="2" t="str">
        <f>_xlfn.XLOOKUP(B2487,Sheet1!$E$2:$E$171,Sheet1!$A$2:$A$171," ",0)</f>
        <v xml:space="preserve"> </v>
      </c>
      <c r="D2487" s="2" t="str">
        <f>_xlfn.XLOOKUP(B2487,Sheet1!$E$2:$E$171,Sheet1!$B$2:$B$171," ",0)</f>
        <v xml:space="preserve"> </v>
      </c>
      <c r="E2487" t="e" cm="1">
        <f t="array" ref="E2487">_xlfn.IFS(OR(D2487="Spl Mounting flange - 304",D2487="Spl Enlarged Mounting flange - 304",D2487="Spl Monoblock - 304",D2487="Dbl Mounting flange - 304",D2487="Dbl Monoblock - 304",D2487="Spl Mounting flange - 316",D2487="Dbl Mounting flange - 316",D2487="Spl Monoblock - 316",D2487="Dbl Mounting flange - 316"),D2487)</f>
        <v>#N/A</v>
      </c>
      <c r="F2487" t="e" cm="1">
        <f t="array" ref="F2487">_xlfn.IFS(OR($D2487="Fan 50 Hz",$D2487="Fan 440V 60 Hz",$D2487="Fan 460V 50 Hz"),$D2487)</f>
        <v>#N/A</v>
      </c>
      <c r="G2487" t="e" cm="1">
        <f t="array" ref="G2487">_xlfn.IFS(OR($D2487="Hopper 304",$D2487="Hopper 316"),$D2487)</f>
        <v>#N/A</v>
      </c>
      <c r="H2487" t="e" cm="1">
        <f t="array" ref="H2487">_xlfn.IFS(OR($D2487="Vibrating grid",$D2487="Vibrating grid for enlarged design"),$D2487)</f>
        <v>#N/A</v>
      </c>
      <c r="I2487" t="e" cm="1">
        <f t="array" ref="I2487">_xlfn.IFS(OR($D2487="Simple magnetic grid  - 304",$D2487="Simple magnetic grid  - 316",$D2487="Simple and enlarged magnetic grid "),$D2487)</f>
        <v>#N/A</v>
      </c>
      <c r="J2487" t="e" cm="1">
        <f t="array" ref="J2487">_xlfn.IFS(OR($D2487="SMC",$D2487="Simple magnetic grid  - 316.",$D2487="FESTO"),$D2487)</f>
        <v>#N/A</v>
      </c>
    </row>
    <row r="2488" spans="1:10" x14ac:dyDescent="0.2">
      <c r="A2488" t="s">
        <v>39</v>
      </c>
      <c r="B2488" t="s">
        <v>1</v>
      </c>
      <c r="C2488" s="2" t="str">
        <f>_xlfn.XLOOKUP(B2488,Sheet1!$E$2:$E$171,Sheet1!$A$2:$A$171," ",0)</f>
        <v xml:space="preserve"> </v>
      </c>
      <c r="D2488" s="2" t="str">
        <f>_xlfn.XLOOKUP(B2488,Sheet1!$E$2:$E$171,Sheet1!$B$2:$B$171," ",0)</f>
        <v xml:space="preserve"> </v>
      </c>
      <c r="E2488" t="e" cm="1">
        <f t="array" ref="E2488">_xlfn.IFS(OR(D2488="Spl Mounting flange - 304",D2488="Spl Enlarged Mounting flange - 304",D2488="Spl Monoblock - 304",D2488="Dbl Mounting flange - 304",D2488="Dbl Monoblock - 304",D2488="Spl Mounting flange - 316",D2488="Dbl Mounting flange - 316",D2488="Spl Monoblock - 316",D2488="Dbl Mounting flange - 316"),D2488)</f>
        <v>#N/A</v>
      </c>
      <c r="F2488" t="e" cm="1">
        <f t="array" ref="F2488">_xlfn.IFS(OR($D2488="Fan 50 Hz",$D2488="Fan 440V 60 Hz",$D2488="Fan 460V 50 Hz"),$D2488)</f>
        <v>#N/A</v>
      </c>
      <c r="G2488" t="e" cm="1">
        <f t="array" ref="G2488">_xlfn.IFS(OR($D2488="Hopper 304",$D2488="Hopper 316"),$D2488)</f>
        <v>#N/A</v>
      </c>
      <c r="H2488" t="e" cm="1">
        <f t="array" ref="H2488">_xlfn.IFS(OR($D2488="Vibrating grid",$D2488="Vibrating grid for enlarged design"),$D2488)</f>
        <v>#N/A</v>
      </c>
      <c r="I2488" t="e" cm="1">
        <f t="array" ref="I2488">_xlfn.IFS(OR($D2488="Simple magnetic grid  - 304",$D2488="Simple magnetic grid  - 316",$D2488="Simple and enlarged magnetic grid "),$D2488)</f>
        <v>#N/A</v>
      </c>
      <c r="J2488" t="e" cm="1">
        <f t="array" ref="J2488">_xlfn.IFS(OR($D2488="SMC",$D2488="Simple magnetic grid  - 316.",$D2488="FESTO"),$D2488)</f>
        <v>#N/A</v>
      </c>
    </row>
    <row r="2489" spans="1:10" x14ac:dyDescent="0.2">
      <c r="A2489" t="s">
        <v>39</v>
      </c>
      <c r="B2489" t="s">
        <v>226</v>
      </c>
      <c r="C2489" s="2" t="str">
        <f>_xlfn.XLOOKUP(B2489,Sheet1!$E$2:$E$171,Sheet1!$A$2:$A$171," ",0)</f>
        <v xml:space="preserve"> </v>
      </c>
      <c r="D2489" s="2" t="str">
        <f>_xlfn.XLOOKUP(B2489,Sheet1!$E$2:$E$171,Sheet1!$B$2:$B$171," ",0)</f>
        <v xml:space="preserve"> </v>
      </c>
      <c r="E2489" t="e" cm="1">
        <f t="array" ref="E2489">_xlfn.IFS(OR(D2489="Spl Mounting flange - 304",D2489="Spl Enlarged Mounting flange - 304",D2489="Spl Monoblock - 304",D2489="Dbl Mounting flange - 304",D2489="Dbl Monoblock - 304",D2489="Spl Mounting flange - 316",D2489="Dbl Mounting flange - 316",D2489="Spl Monoblock - 316",D2489="Dbl Mounting flange - 316"),D2489)</f>
        <v>#N/A</v>
      </c>
      <c r="F2489" t="e" cm="1">
        <f t="array" ref="F2489">_xlfn.IFS(OR($D2489="Fan 50 Hz",$D2489="Fan 440V 60 Hz",$D2489="Fan 460V 50 Hz"),$D2489)</f>
        <v>#N/A</v>
      </c>
      <c r="G2489" t="e" cm="1">
        <f t="array" ref="G2489">_xlfn.IFS(OR($D2489="Hopper 304",$D2489="Hopper 316"),$D2489)</f>
        <v>#N/A</v>
      </c>
      <c r="H2489" t="e" cm="1">
        <f t="array" ref="H2489">_xlfn.IFS(OR($D2489="Vibrating grid",$D2489="Vibrating grid for enlarged design"),$D2489)</f>
        <v>#N/A</v>
      </c>
      <c r="I2489" t="e" cm="1">
        <f t="array" ref="I2489">_xlfn.IFS(OR($D2489="Simple magnetic grid  - 304",$D2489="Simple magnetic grid  - 316",$D2489="Simple and enlarged magnetic grid "),$D2489)</f>
        <v>#N/A</v>
      </c>
      <c r="J2489" t="e" cm="1">
        <f t="array" ref="J2489">_xlfn.IFS(OR($D2489="SMC",$D2489="Simple magnetic grid  - 316.",$D2489="FESTO"),$D2489)</f>
        <v>#N/A</v>
      </c>
    </row>
    <row r="2490" spans="1:10" x14ac:dyDescent="0.2">
      <c r="A2490" t="s">
        <v>39</v>
      </c>
      <c r="B2490" t="s">
        <v>151</v>
      </c>
      <c r="C2490" s="2" t="str">
        <f>_xlfn.XLOOKUP(B2490,Sheet1!$E$2:$E$171,Sheet1!$A$2:$A$171," ",0)</f>
        <v xml:space="preserve"> </v>
      </c>
      <c r="D2490" s="2" t="str">
        <f>_xlfn.XLOOKUP(B2490,Sheet1!$E$2:$E$171,Sheet1!$B$2:$B$171," ",0)</f>
        <v xml:space="preserve"> </v>
      </c>
      <c r="E2490" t="e" cm="1">
        <f t="array" ref="E2490">_xlfn.IFS(OR(D2490="Spl Mounting flange - 304",D2490="Spl Enlarged Mounting flange - 304",D2490="Spl Monoblock - 304",D2490="Dbl Mounting flange - 304",D2490="Dbl Monoblock - 304",D2490="Spl Mounting flange - 316",D2490="Dbl Mounting flange - 316",D2490="Spl Monoblock - 316",D2490="Dbl Mounting flange - 316"),D2490)</f>
        <v>#N/A</v>
      </c>
      <c r="F2490" t="e" cm="1">
        <f t="array" ref="F2490">_xlfn.IFS(OR($D2490="Fan 50 Hz",$D2490="Fan 440V 60 Hz",$D2490="Fan 460V 50 Hz"),$D2490)</f>
        <v>#N/A</v>
      </c>
      <c r="G2490" t="e" cm="1">
        <f t="array" ref="G2490">_xlfn.IFS(OR($D2490="Hopper 304",$D2490="Hopper 316"),$D2490)</f>
        <v>#N/A</v>
      </c>
      <c r="H2490" t="e" cm="1">
        <f t="array" ref="H2490">_xlfn.IFS(OR($D2490="Vibrating grid",$D2490="Vibrating grid for enlarged design"),$D2490)</f>
        <v>#N/A</v>
      </c>
      <c r="I2490" t="e" cm="1">
        <f t="array" ref="I2490">_xlfn.IFS(OR($D2490="Simple magnetic grid  - 304",$D2490="Simple magnetic grid  - 316",$D2490="Simple and enlarged magnetic grid "),$D2490)</f>
        <v>#N/A</v>
      </c>
      <c r="J2490" t="e" cm="1">
        <f t="array" ref="J2490">_xlfn.IFS(OR($D2490="SMC",$D2490="Simple magnetic grid  - 316.",$D2490="FESTO"),$D2490)</f>
        <v>#N/A</v>
      </c>
    </row>
    <row r="2491" spans="1:10" x14ac:dyDescent="0.2">
      <c r="A2491" t="s">
        <v>39</v>
      </c>
      <c r="B2491" t="s">
        <v>71</v>
      </c>
      <c r="C2491" s="2" t="str">
        <f>_xlfn.XLOOKUP(B2491,Sheet1!$E$2:$E$171,Sheet1!$A$2:$A$171," ",0)</f>
        <v xml:space="preserve"> </v>
      </c>
      <c r="D2491" s="2" t="str">
        <f>_xlfn.XLOOKUP(B2491,Sheet1!$E$2:$E$171,Sheet1!$B$2:$B$171," ",0)</f>
        <v xml:space="preserve"> </v>
      </c>
      <c r="E2491" t="e" cm="1">
        <f t="array" ref="E2491">_xlfn.IFS(OR(D2491="Spl Mounting flange - 304",D2491="Spl Enlarged Mounting flange - 304",D2491="Spl Monoblock - 304",D2491="Dbl Mounting flange - 304",D2491="Dbl Monoblock - 304",D2491="Spl Mounting flange - 316",D2491="Dbl Mounting flange - 316",D2491="Spl Monoblock - 316",D2491="Dbl Mounting flange - 316"),D2491)</f>
        <v>#N/A</v>
      </c>
      <c r="F2491" t="e" cm="1">
        <f t="array" ref="F2491">_xlfn.IFS(OR($D2491="Fan 50 Hz",$D2491="Fan 440V 60 Hz",$D2491="Fan 460V 50 Hz"),$D2491)</f>
        <v>#N/A</v>
      </c>
      <c r="G2491" t="e" cm="1">
        <f t="array" ref="G2491">_xlfn.IFS(OR($D2491="Hopper 304",$D2491="Hopper 316"),$D2491)</f>
        <v>#N/A</v>
      </c>
      <c r="H2491" t="e" cm="1">
        <f t="array" ref="H2491">_xlfn.IFS(OR($D2491="Vibrating grid",$D2491="Vibrating grid for enlarged design"),$D2491)</f>
        <v>#N/A</v>
      </c>
      <c r="I2491" t="e" cm="1">
        <f t="array" ref="I2491">_xlfn.IFS(OR($D2491="Simple magnetic grid  - 304",$D2491="Simple magnetic grid  - 316",$D2491="Simple and enlarged magnetic grid "),$D2491)</f>
        <v>#N/A</v>
      </c>
      <c r="J2491" t="e" cm="1">
        <f t="array" ref="J2491">_xlfn.IFS(OR($D2491="SMC",$D2491="Simple magnetic grid  - 316.",$D2491="FESTO"),$D2491)</f>
        <v>#N/A</v>
      </c>
    </row>
    <row r="2492" spans="1:10" x14ac:dyDescent="0.2">
      <c r="A2492" t="s">
        <v>39</v>
      </c>
      <c r="B2492" t="s">
        <v>193</v>
      </c>
      <c r="C2492" s="2">
        <f>_xlfn.XLOOKUP(B2492,Sheet1!$E$2:$E$171,Sheet1!$A$2:$A$171," ",0)</f>
        <v>1</v>
      </c>
      <c r="D2492" s="2" t="str">
        <f>_xlfn.XLOOKUP(B2492,Sheet1!$E$2:$E$171,Sheet1!$B$2:$B$171," ",0)</f>
        <v>FESTO</v>
      </c>
      <c r="E2492" t="e" cm="1">
        <f t="array" ref="E2492">_xlfn.IFS(OR(D2492="Spl Mounting flange - 304",D2492="Spl Enlarged Mounting flange - 304",D2492="Spl Monoblock - 304",D2492="Dbl Mounting flange - 304",D2492="Dbl Monoblock - 304",D2492="Spl Mounting flange - 316",D2492="Dbl Mounting flange - 316",D2492="Spl Monoblock - 316",D2492="Dbl Mounting flange - 316"),D2492)</f>
        <v>#N/A</v>
      </c>
      <c r="F2492" t="e" cm="1">
        <f t="array" ref="F2492">_xlfn.IFS(OR($D2492="Fan 50 Hz",$D2492="Fan 440V 60 Hz",$D2492="Fan 460V 50 Hz"),$D2492)</f>
        <v>#N/A</v>
      </c>
      <c r="G2492" t="e" cm="1">
        <f t="array" ref="G2492">_xlfn.IFS(OR($D2492="Hopper 304",$D2492="Hopper 316"),$D2492)</f>
        <v>#N/A</v>
      </c>
      <c r="H2492" t="e" cm="1">
        <f t="array" ref="H2492">_xlfn.IFS(OR($D2492="Vibrating grid",$D2492="Vibrating grid for enlarged design"),$D2492)</f>
        <v>#N/A</v>
      </c>
      <c r="I2492" t="e" cm="1">
        <f t="array" ref="I2492">_xlfn.IFS(OR($D2492="Simple magnetic grid  - 304",$D2492="Simple magnetic grid  - 316",$D2492="Simple and enlarged magnetic grid "),$D2492)</f>
        <v>#N/A</v>
      </c>
      <c r="J2492" t="str" cm="1">
        <f t="array" ref="J2492">_xlfn.IFS(OR($D2492="SMC",$D2492="Simple magnetic grid  - 316.",$D2492="FESTO"),$D2492)</f>
        <v>FESTO</v>
      </c>
    </row>
    <row r="2493" spans="1:10" x14ac:dyDescent="0.2">
      <c r="A2493" t="s">
        <v>39</v>
      </c>
      <c r="B2493" t="s">
        <v>92</v>
      </c>
      <c r="C2493" s="2" t="str">
        <f>_xlfn.XLOOKUP(B2493,Sheet1!$E$2:$E$171,Sheet1!$A$2:$A$171," ",0)</f>
        <v xml:space="preserve"> </v>
      </c>
      <c r="D2493" s="2" t="str">
        <f>_xlfn.XLOOKUP(B2493,Sheet1!$E$2:$E$171,Sheet1!$B$2:$B$171," ",0)</f>
        <v xml:space="preserve"> </v>
      </c>
      <c r="E2493" t="e" cm="1">
        <f t="array" ref="E2493">_xlfn.IFS(OR(D2493="Spl Mounting flange - 304",D2493="Spl Enlarged Mounting flange - 304",D2493="Spl Monoblock - 304",D2493="Dbl Mounting flange - 304",D2493="Dbl Monoblock - 304",D2493="Spl Mounting flange - 316",D2493="Dbl Mounting flange - 316",D2493="Spl Monoblock - 316",D2493="Dbl Mounting flange - 316"),D2493)</f>
        <v>#N/A</v>
      </c>
      <c r="F2493" t="e" cm="1">
        <f t="array" ref="F2493">_xlfn.IFS(OR($D2493="Fan 50 Hz",$D2493="Fan 440V 60 Hz",$D2493="Fan 460V 50 Hz"),$D2493)</f>
        <v>#N/A</v>
      </c>
      <c r="G2493" t="e" cm="1">
        <f t="array" ref="G2493">_xlfn.IFS(OR($D2493="Hopper 304",$D2493="Hopper 316"),$D2493)</f>
        <v>#N/A</v>
      </c>
      <c r="H2493" t="e" cm="1">
        <f t="array" ref="H2493">_xlfn.IFS(OR($D2493="Vibrating grid",$D2493="Vibrating grid for enlarged design"),$D2493)</f>
        <v>#N/A</v>
      </c>
      <c r="I2493" t="e" cm="1">
        <f t="array" ref="I2493">_xlfn.IFS(OR($D2493="Simple magnetic grid  - 304",$D2493="Simple magnetic grid  - 316",$D2493="Simple and enlarged magnetic grid "),$D2493)</f>
        <v>#N/A</v>
      </c>
      <c r="J2493" t="e" cm="1">
        <f t="array" ref="J2493">_xlfn.IFS(OR($D2493="SMC",$D2493="Simple magnetic grid  - 316.",$D2493="FESTO"),$D2493)</f>
        <v>#N/A</v>
      </c>
    </row>
    <row r="2494" spans="1:10" x14ac:dyDescent="0.2">
      <c r="A2494" t="s">
        <v>39</v>
      </c>
      <c r="B2494" t="s">
        <v>322</v>
      </c>
      <c r="C2494" s="2" t="str">
        <f>_xlfn.XLOOKUP(B2494,Sheet1!$E$2:$E$171,Sheet1!$A$2:$A$171," ",0)</f>
        <v xml:space="preserve"> </v>
      </c>
      <c r="D2494" s="2" t="str">
        <f>_xlfn.XLOOKUP(B2494,Sheet1!$E$2:$E$171,Sheet1!$B$2:$B$171," ",0)</f>
        <v xml:space="preserve"> </v>
      </c>
      <c r="E2494" t="e" cm="1">
        <f t="array" ref="E2494">_xlfn.IFS(OR(D2494="Spl Mounting flange - 304",D2494="Spl Enlarged Mounting flange - 304",D2494="Spl Monoblock - 304",D2494="Dbl Mounting flange - 304",D2494="Dbl Monoblock - 304",D2494="Spl Mounting flange - 316",D2494="Dbl Mounting flange - 316",D2494="Spl Monoblock - 316",D2494="Dbl Mounting flange - 316"),D2494)</f>
        <v>#N/A</v>
      </c>
      <c r="F2494" t="e" cm="1">
        <f t="array" ref="F2494">_xlfn.IFS(OR($D2494="Fan 50 Hz",$D2494="Fan 440V 60 Hz",$D2494="Fan 460V 50 Hz"),$D2494)</f>
        <v>#N/A</v>
      </c>
      <c r="G2494" t="e" cm="1">
        <f t="array" ref="G2494">_xlfn.IFS(OR($D2494="Hopper 304",$D2494="Hopper 316"),$D2494)</f>
        <v>#N/A</v>
      </c>
      <c r="H2494" t="e" cm="1">
        <f t="array" ref="H2494">_xlfn.IFS(OR($D2494="Vibrating grid",$D2494="Vibrating grid for enlarged design"),$D2494)</f>
        <v>#N/A</v>
      </c>
      <c r="I2494" t="e" cm="1">
        <f t="array" ref="I2494">_xlfn.IFS(OR($D2494="Simple magnetic grid  - 304",$D2494="Simple magnetic grid  - 316",$D2494="Simple and enlarged magnetic grid "),$D2494)</f>
        <v>#N/A</v>
      </c>
      <c r="J2494" t="e" cm="1">
        <f t="array" ref="J2494">_xlfn.IFS(OR($D2494="SMC",$D2494="Simple magnetic grid  - 316.",$D2494="FESTO"),$D2494)</f>
        <v>#N/A</v>
      </c>
    </row>
    <row r="2495" spans="1:10" x14ac:dyDescent="0.2">
      <c r="A2495" t="s">
        <v>39</v>
      </c>
      <c r="B2495" t="s">
        <v>192</v>
      </c>
      <c r="C2495" s="2" t="str">
        <f>_xlfn.XLOOKUP(B2495,Sheet1!$E$2:$E$171,Sheet1!$A$2:$A$171," ",0)</f>
        <v xml:space="preserve"> </v>
      </c>
      <c r="D2495" s="2" t="str">
        <f>_xlfn.XLOOKUP(B2495,Sheet1!$E$2:$E$171,Sheet1!$B$2:$B$171," ",0)</f>
        <v xml:space="preserve"> </v>
      </c>
      <c r="E2495" t="e" cm="1">
        <f t="array" ref="E2495">_xlfn.IFS(OR(D2495="Spl Mounting flange - 304",D2495="Spl Enlarged Mounting flange - 304",D2495="Spl Monoblock - 304",D2495="Dbl Mounting flange - 304",D2495="Dbl Monoblock - 304",D2495="Spl Mounting flange - 316",D2495="Dbl Mounting flange - 316",D2495="Spl Monoblock - 316",D2495="Dbl Mounting flange - 316"),D2495)</f>
        <v>#N/A</v>
      </c>
      <c r="F2495" t="e" cm="1">
        <f t="array" ref="F2495">_xlfn.IFS(OR($D2495="Fan 50 Hz",$D2495="Fan 440V 60 Hz",$D2495="Fan 460V 50 Hz"),$D2495)</f>
        <v>#N/A</v>
      </c>
      <c r="G2495" t="e" cm="1">
        <f t="array" ref="G2495">_xlfn.IFS(OR($D2495="Hopper 304",$D2495="Hopper 316"),$D2495)</f>
        <v>#N/A</v>
      </c>
      <c r="H2495" t="e" cm="1">
        <f t="array" ref="H2495">_xlfn.IFS(OR($D2495="Vibrating grid",$D2495="Vibrating grid for enlarged design"),$D2495)</f>
        <v>#N/A</v>
      </c>
      <c r="I2495" t="e" cm="1">
        <f t="array" ref="I2495">_xlfn.IFS(OR($D2495="Simple magnetic grid  - 304",$D2495="Simple magnetic grid  - 316",$D2495="Simple and enlarged magnetic grid "),$D2495)</f>
        <v>#N/A</v>
      </c>
      <c r="J2495" t="e" cm="1">
        <f t="array" ref="J2495">_xlfn.IFS(OR($D2495="SMC",$D2495="Simple magnetic grid  - 316.",$D2495="FESTO"),$D2495)</f>
        <v>#N/A</v>
      </c>
    </row>
    <row r="2496" spans="1:10" x14ac:dyDescent="0.2">
      <c r="A2496" t="s">
        <v>39</v>
      </c>
      <c r="B2496" t="s">
        <v>129</v>
      </c>
      <c r="C2496" s="2" t="str">
        <f>_xlfn.XLOOKUP(B2496,Sheet1!$E$2:$E$171,Sheet1!$A$2:$A$171," ",0)</f>
        <v xml:space="preserve"> </v>
      </c>
      <c r="D2496" s="2" t="str">
        <f>_xlfn.XLOOKUP(B2496,Sheet1!$E$2:$E$171,Sheet1!$B$2:$B$171," ",0)</f>
        <v xml:space="preserve"> </v>
      </c>
      <c r="E2496" t="e" cm="1">
        <f t="array" ref="E2496">_xlfn.IFS(OR(D2496="Spl Mounting flange - 304",D2496="Spl Enlarged Mounting flange - 304",D2496="Spl Monoblock - 304",D2496="Dbl Mounting flange - 304",D2496="Dbl Monoblock - 304",D2496="Spl Mounting flange - 316",D2496="Dbl Mounting flange - 316",D2496="Spl Monoblock - 316",D2496="Dbl Mounting flange - 316"),D2496)</f>
        <v>#N/A</v>
      </c>
      <c r="F2496" t="e" cm="1">
        <f t="array" ref="F2496">_xlfn.IFS(OR($D2496="Fan 50 Hz",$D2496="Fan 440V 60 Hz",$D2496="Fan 460V 50 Hz"),$D2496)</f>
        <v>#N/A</v>
      </c>
      <c r="G2496" t="e" cm="1">
        <f t="array" ref="G2496">_xlfn.IFS(OR($D2496="Hopper 304",$D2496="Hopper 316"),$D2496)</f>
        <v>#N/A</v>
      </c>
      <c r="H2496" t="e" cm="1">
        <f t="array" ref="H2496">_xlfn.IFS(OR($D2496="Vibrating grid",$D2496="Vibrating grid for enlarged design"),$D2496)</f>
        <v>#N/A</v>
      </c>
      <c r="I2496" t="e" cm="1">
        <f t="array" ref="I2496">_xlfn.IFS(OR($D2496="Simple magnetic grid  - 304",$D2496="Simple magnetic grid  - 316",$D2496="Simple and enlarged magnetic grid "),$D2496)</f>
        <v>#N/A</v>
      </c>
      <c r="J2496" t="e" cm="1">
        <f t="array" ref="J2496">_xlfn.IFS(OR($D2496="SMC",$D2496="Simple magnetic grid  - 316.",$D2496="FESTO"),$D2496)</f>
        <v>#N/A</v>
      </c>
    </row>
    <row r="2497" spans="1:10" x14ac:dyDescent="0.2">
      <c r="A2497" t="s">
        <v>39</v>
      </c>
      <c r="B2497" t="s">
        <v>62</v>
      </c>
      <c r="C2497" s="2" t="str">
        <f>_xlfn.XLOOKUP(B2497,Sheet1!$E$2:$E$171,Sheet1!$A$2:$A$171," ",0)</f>
        <v xml:space="preserve"> </v>
      </c>
      <c r="D2497" s="2" t="str">
        <f>_xlfn.XLOOKUP(B2497,Sheet1!$E$2:$E$171,Sheet1!$B$2:$B$171," ",0)</f>
        <v xml:space="preserve"> </v>
      </c>
      <c r="E2497" t="e" cm="1">
        <f t="array" ref="E2497">_xlfn.IFS(OR(D2497="Spl Mounting flange - 304",D2497="Spl Enlarged Mounting flange - 304",D2497="Spl Monoblock - 304",D2497="Dbl Mounting flange - 304",D2497="Dbl Monoblock - 304",D2497="Spl Mounting flange - 316",D2497="Dbl Mounting flange - 316",D2497="Spl Monoblock - 316",D2497="Dbl Mounting flange - 316"),D2497)</f>
        <v>#N/A</v>
      </c>
      <c r="F2497" t="e" cm="1">
        <f t="array" ref="F2497">_xlfn.IFS(OR($D2497="Fan 50 Hz",$D2497="Fan 440V 60 Hz",$D2497="Fan 460V 50 Hz"),$D2497)</f>
        <v>#N/A</v>
      </c>
      <c r="G2497" t="e" cm="1">
        <f t="array" ref="G2497">_xlfn.IFS(OR($D2497="Hopper 304",$D2497="Hopper 316"),$D2497)</f>
        <v>#N/A</v>
      </c>
      <c r="H2497" t="e" cm="1">
        <f t="array" ref="H2497">_xlfn.IFS(OR($D2497="Vibrating grid",$D2497="Vibrating grid for enlarged design"),$D2497)</f>
        <v>#N/A</v>
      </c>
      <c r="I2497" t="e" cm="1">
        <f t="array" ref="I2497">_xlfn.IFS(OR($D2497="Simple magnetic grid  - 304",$D2497="Simple magnetic grid  - 316",$D2497="Simple and enlarged magnetic grid "),$D2497)</f>
        <v>#N/A</v>
      </c>
      <c r="J2497" t="e" cm="1">
        <f t="array" ref="J2497">_xlfn.IFS(OR($D2497="SMC",$D2497="Simple magnetic grid  - 316.",$D2497="FESTO"),$D2497)</f>
        <v>#N/A</v>
      </c>
    </row>
    <row r="2498" spans="1:10" x14ac:dyDescent="0.2">
      <c r="A2498" t="s">
        <v>39</v>
      </c>
      <c r="B2498" t="s">
        <v>310</v>
      </c>
      <c r="C2498" s="2" t="str">
        <f>_xlfn.XLOOKUP(B2498,Sheet1!$E$2:$E$171,Sheet1!$A$2:$A$171," ",0)</f>
        <v xml:space="preserve"> </v>
      </c>
      <c r="D2498" s="2" t="str">
        <f>_xlfn.XLOOKUP(B2498,Sheet1!$E$2:$E$171,Sheet1!$B$2:$B$171," ",0)</f>
        <v xml:space="preserve"> </v>
      </c>
      <c r="E2498" t="e" cm="1">
        <f t="array" ref="E2498">_xlfn.IFS(OR(D2498="Spl Mounting flange - 304",D2498="Spl Enlarged Mounting flange - 304",D2498="Spl Monoblock - 304",D2498="Dbl Mounting flange - 304",D2498="Dbl Monoblock - 304",D2498="Spl Mounting flange - 316",D2498="Dbl Mounting flange - 316",D2498="Spl Monoblock - 316",D2498="Dbl Mounting flange - 316"),D2498)</f>
        <v>#N/A</v>
      </c>
      <c r="F2498" t="e" cm="1">
        <f t="array" ref="F2498">_xlfn.IFS(OR($D2498="Fan 50 Hz",$D2498="Fan 440V 60 Hz",$D2498="Fan 460V 50 Hz"),$D2498)</f>
        <v>#N/A</v>
      </c>
      <c r="G2498" t="e" cm="1">
        <f t="array" ref="G2498">_xlfn.IFS(OR($D2498="Hopper 304",$D2498="Hopper 316"),$D2498)</f>
        <v>#N/A</v>
      </c>
      <c r="H2498" t="e" cm="1">
        <f t="array" ref="H2498">_xlfn.IFS(OR($D2498="Vibrating grid",$D2498="Vibrating grid for enlarged design"),$D2498)</f>
        <v>#N/A</v>
      </c>
      <c r="I2498" t="e" cm="1">
        <f t="array" ref="I2498">_xlfn.IFS(OR($D2498="Simple magnetic grid  - 304",$D2498="Simple magnetic grid  - 316",$D2498="Simple and enlarged magnetic grid "),$D2498)</f>
        <v>#N/A</v>
      </c>
      <c r="J2498" t="e" cm="1">
        <f t="array" ref="J2498">_xlfn.IFS(OR($D2498="SMC",$D2498="Simple magnetic grid  - 316.",$D2498="FESTO"),$D2498)</f>
        <v>#N/A</v>
      </c>
    </row>
    <row r="2499" spans="1:10" x14ac:dyDescent="0.2">
      <c r="A2499" t="s">
        <v>39</v>
      </c>
      <c r="B2499" t="s">
        <v>65</v>
      </c>
      <c r="C2499" s="2" t="str">
        <f>_xlfn.XLOOKUP(B2499,Sheet1!$E$2:$E$171,Sheet1!$A$2:$A$171," ",0)</f>
        <v xml:space="preserve"> </v>
      </c>
      <c r="D2499" s="2" t="str">
        <f>_xlfn.XLOOKUP(B2499,Sheet1!$E$2:$E$171,Sheet1!$B$2:$B$171," ",0)</f>
        <v xml:space="preserve"> </v>
      </c>
      <c r="E2499" t="e" cm="1">
        <f t="array" ref="E2499">_xlfn.IFS(OR(D2499="Spl Mounting flange - 304",D2499="Spl Enlarged Mounting flange - 304",D2499="Spl Monoblock - 304",D2499="Dbl Mounting flange - 304",D2499="Dbl Monoblock - 304",D2499="Spl Mounting flange - 316",D2499="Dbl Mounting flange - 316",D2499="Spl Monoblock - 316",D2499="Dbl Mounting flange - 316"),D2499)</f>
        <v>#N/A</v>
      </c>
      <c r="F2499" t="e" cm="1">
        <f t="array" ref="F2499">_xlfn.IFS(OR($D2499="Fan 50 Hz",$D2499="Fan 440V 60 Hz",$D2499="Fan 460V 50 Hz"),$D2499)</f>
        <v>#N/A</v>
      </c>
      <c r="G2499" t="e" cm="1">
        <f t="array" ref="G2499">_xlfn.IFS(OR($D2499="Hopper 304",$D2499="Hopper 316"),$D2499)</f>
        <v>#N/A</v>
      </c>
      <c r="H2499" t="e" cm="1">
        <f t="array" ref="H2499">_xlfn.IFS(OR($D2499="Vibrating grid",$D2499="Vibrating grid for enlarged design"),$D2499)</f>
        <v>#N/A</v>
      </c>
      <c r="I2499" t="e" cm="1">
        <f t="array" ref="I2499">_xlfn.IFS(OR($D2499="Simple magnetic grid  - 304",$D2499="Simple magnetic grid  - 316",$D2499="Simple and enlarged magnetic grid "),$D2499)</f>
        <v>#N/A</v>
      </c>
      <c r="J2499" t="e" cm="1">
        <f t="array" ref="J2499">_xlfn.IFS(OR($D2499="SMC",$D2499="Simple magnetic grid  - 316.",$D2499="FESTO"),$D2499)</f>
        <v>#N/A</v>
      </c>
    </row>
    <row r="2500" spans="1:10" x14ac:dyDescent="0.2">
      <c r="A2500" t="s">
        <v>39</v>
      </c>
      <c r="B2500" t="s">
        <v>64</v>
      </c>
      <c r="C2500" s="2" t="str">
        <f>_xlfn.XLOOKUP(B2500,Sheet1!$E$2:$E$171,Sheet1!$A$2:$A$171," ",0)</f>
        <v xml:space="preserve"> </v>
      </c>
      <c r="D2500" s="2" t="str">
        <f>_xlfn.XLOOKUP(B2500,Sheet1!$E$2:$E$171,Sheet1!$B$2:$B$171," ",0)</f>
        <v xml:space="preserve"> </v>
      </c>
      <c r="E2500" t="e" cm="1">
        <f t="array" ref="E2500">_xlfn.IFS(OR(D2500="Spl Mounting flange - 304",D2500="Spl Enlarged Mounting flange - 304",D2500="Spl Monoblock - 304",D2500="Dbl Mounting flange - 304",D2500="Dbl Monoblock - 304",D2500="Spl Mounting flange - 316",D2500="Dbl Mounting flange - 316",D2500="Spl Monoblock - 316",D2500="Dbl Mounting flange - 316"),D2500)</f>
        <v>#N/A</v>
      </c>
      <c r="F2500" t="e" cm="1">
        <f t="array" ref="F2500">_xlfn.IFS(OR($D2500="Fan 50 Hz",$D2500="Fan 440V 60 Hz",$D2500="Fan 460V 50 Hz"),$D2500)</f>
        <v>#N/A</v>
      </c>
      <c r="G2500" t="e" cm="1">
        <f t="array" ref="G2500">_xlfn.IFS(OR($D2500="Hopper 304",$D2500="Hopper 316"),$D2500)</f>
        <v>#N/A</v>
      </c>
      <c r="H2500" t="e" cm="1">
        <f t="array" ref="H2500">_xlfn.IFS(OR($D2500="Vibrating grid",$D2500="Vibrating grid for enlarged design"),$D2500)</f>
        <v>#N/A</v>
      </c>
      <c r="I2500" t="e" cm="1">
        <f t="array" ref="I2500">_xlfn.IFS(OR($D2500="Simple magnetic grid  - 304",$D2500="Simple magnetic grid  - 316",$D2500="Simple and enlarged magnetic grid "),$D2500)</f>
        <v>#N/A</v>
      </c>
      <c r="J2500" t="e" cm="1">
        <f t="array" ref="J2500">_xlfn.IFS(OR($D2500="SMC",$D2500="Simple magnetic grid  - 316.",$D2500="FESTO"),$D2500)</f>
        <v>#N/A</v>
      </c>
    </row>
    <row r="2501" spans="1:10" x14ac:dyDescent="0.2">
      <c r="A2501" t="s">
        <v>39</v>
      </c>
      <c r="B2501" t="s">
        <v>69</v>
      </c>
      <c r="C2501" s="2" t="str">
        <f>_xlfn.XLOOKUP(B2501,Sheet1!$E$2:$E$171,Sheet1!$A$2:$A$171," ",0)</f>
        <v xml:space="preserve"> </v>
      </c>
      <c r="D2501" s="2" t="str">
        <f>_xlfn.XLOOKUP(B2501,Sheet1!$E$2:$E$171,Sheet1!$B$2:$B$171," ",0)</f>
        <v xml:space="preserve"> </v>
      </c>
      <c r="E2501" t="e" cm="1">
        <f t="array" ref="E2501">_xlfn.IFS(OR(D2501="Spl Mounting flange - 304",D2501="Spl Enlarged Mounting flange - 304",D2501="Spl Monoblock - 304",D2501="Dbl Mounting flange - 304",D2501="Dbl Monoblock - 304",D2501="Spl Mounting flange - 316",D2501="Dbl Mounting flange - 316",D2501="Spl Monoblock - 316",D2501="Dbl Mounting flange - 316"),D2501)</f>
        <v>#N/A</v>
      </c>
      <c r="F2501" t="e" cm="1">
        <f t="array" ref="F2501">_xlfn.IFS(OR($D2501="Fan 50 Hz",$D2501="Fan 440V 60 Hz",$D2501="Fan 460V 50 Hz"),$D2501)</f>
        <v>#N/A</v>
      </c>
      <c r="G2501" t="e" cm="1">
        <f t="array" ref="G2501">_xlfn.IFS(OR($D2501="Hopper 304",$D2501="Hopper 316"),$D2501)</f>
        <v>#N/A</v>
      </c>
      <c r="H2501" t="e" cm="1">
        <f t="array" ref="H2501">_xlfn.IFS(OR($D2501="Vibrating grid",$D2501="Vibrating grid for enlarged design"),$D2501)</f>
        <v>#N/A</v>
      </c>
      <c r="I2501" t="e" cm="1">
        <f t="array" ref="I2501">_xlfn.IFS(OR($D2501="Simple magnetic grid  - 304",$D2501="Simple magnetic grid  - 316",$D2501="Simple and enlarged magnetic grid "),$D2501)</f>
        <v>#N/A</v>
      </c>
      <c r="J2501" t="e" cm="1">
        <f t="array" ref="J2501">_xlfn.IFS(OR($D2501="SMC",$D2501="Simple magnetic grid  - 316.",$D2501="FESTO"),$D2501)</f>
        <v>#N/A</v>
      </c>
    </row>
    <row r="2502" spans="1:10" x14ac:dyDescent="0.2">
      <c r="A2502" t="s">
        <v>39</v>
      </c>
      <c r="B2502" t="s">
        <v>190</v>
      </c>
      <c r="C2502" s="2" t="str">
        <f>_xlfn.XLOOKUP(B2502,Sheet1!$E$2:$E$171,Sheet1!$A$2:$A$171," ",0)</f>
        <v xml:space="preserve"> </v>
      </c>
      <c r="D2502" s="2" t="str">
        <f>_xlfn.XLOOKUP(B2502,Sheet1!$E$2:$E$171,Sheet1!$B$2:$B$171," ",0)</f>
        <v xml:space="preserve"> </v>
      </c>
      <c r="E2502" t="e" cm="1">
        <f t="array" ref="E2502">_xlfn.IFS(OR(D2502="Spl Mounting flange - 304",D2502="Spl Enlarged Mounting flange - 304",D2502="Spl Monoblock - 304",D2502="Dbl Mounting flange - 304",D2502="Dbl Monoblock - 304",D2502="Spl Mounting flange - 316",D2502="Dbl Mounting flange - 316",D2502="Spl Monoblock - 316",D2502="Dbl Mounting flange - 316"),D2502)</f>
        <v>#N/A</v>
      </c>
      <c r="F2502" t="e" cm="1">
        <f t="array" ref="F2502">_xlfn.IFS(OR($D2502="Fan 50 Hz",$D2502="Fan 440V 60 Hz",$D2502="Fan 460V 50 Hz"),$D2502)</f>
        <v>#N/A</v>
      </c>
      <c r="G2502" t="e" cm="1">
        <f t="array" ref="G2502">_xlfn.IFS(OR($D2502="Hopper 304",$D2502="Hopper 316"),$D2502)</f>
        <v>#N/A</v>
      </c>
      <c r="H2502" t="e" cm="1">
        <f t="array" ref="H2502">_xlfn.IFS(OR($D2502="Vibrating grid",$D2502="Vibrating grid for enlarged design"),$D2502)</f>
        <v>#N/A</v>
      </c>
      <c r="I2502" t="e" cm="1">
        <f t="array" ref="I2502">_xlfn.IFS(OR($D2502="Simple magnetic grid  - 304",$D2502="Simple magnetic grid  - 316",$D2502="Simple and enlarged magnetic grid "),$D2502)</f>
        <v>#N/A</v>
      </c>
      <c r="J2502" t="e" cm="1">
        <f t="array" ref="J2502">_xlfn.IFS(OR($D2502="SMC",$D2502="Simple magnetic grid  - 316.",$D2502="FESTO"),$D2502)</f>
        <v>#N/A</v>
      </c>
    </row>
    <row r="2503" spans="1:10" x14ac:dyDescent="0.2">
      <c r="A2503" t="s">
        <v>39</v>
      </c>
      <c r="B2503" t="s">
        <v>342</v>
      </c>
      <c r="C2503" s="2" t="str">
        <f>_xlfn.XLOOKUP(B2503,Sheet1!$E$2:$E$171,Sheet1!$A$2:$A$171," ",0)</f>
        <v xml:space="preserve"> </v>
      </c>
      <c r="D2503" s="2" t="str">
        <f>_xlfn.XLOOKUP(B2503,Sheet1!$E$2:$E$171,Sheet1!$B$2:$B$171," ",0)</f>
        <v xml:space="preserve"> </v>
      </c>
      <c r="E2503" t="e" cm="1">
        <f t="array" ref="E2503">_xlfn.IFS(OR(D2503="Spl Mounting flange - 304",D2503="Spl Enlarged Mounting flange - 304",D2503="Spl Monoblock - 304",D2503="Dbl Mounting flange - 304",D2503="Dbl Monoblock - 304",D2503="Spl Mounting flange - 316",D2503="Dbl Mounting flange - 316",D2503="Spl Monoblock - 316",D2503="Dbl Mounting flange - 316"),D2503)</f>
        <v>#N/A</v>
      </c>
      <c r="F2503" t="e" cm="1">
        <f t="array" ref="F2503">_xlfn.IFS(OR($D2503="Fan 50 Hz",$D2503="Fan 440V 60 Hz",$D2503="Fan 460V 50 Hz"),$D2503)</f>
        <v>#N/A</v>
      </c>
      <c r="G2503" t="e" cm="1">
        <f t="array" ref="G2503">_xlfn.IFS(OR($D2503="Hopper 304",$D2503="Hopper 316"),$D2503)</f>
        <v>#N/A</v>
      </c>
      <c r="H2503" t="e" cm="1">
        <f t="array" ref="H2503">_xlfn.IFS(OR($D2503="Vibrating grid",$D2503="Vibrating grid for enlarged design"),$D2503)</f>
        <v>#N/A</v>
      </c>
      <c r="I2503" t="e" cm="1">
        <f t="array" ref="I2503">_xlfn.IFS(OR($D2503="Simple magnetic grid  - 304",$D2503="Simple magnetic grid  - 316",$D2503="Simple and enlarged magnetic grid "),$D2503)</f>
        <v>#N/A</v>
      </c>
      <c r="J2503" t="e" cm="1">
        <f t="array" ref="J2503">_xlfn.IFS(OR($D2503="SMC",$D2503="Simple magnetic grid  - 316.",$D2503="FESTO"),$D2503)</f>
        <v>#N/A</v>
      </c>
    </row>
    <row r="2504" spans="1:10" x14ac:dyDescent="0.2">
      <c r="A2504" t="s">
        <v>40</v>
      </c>
      <c r="B2504" t="s">
        <v>1</v>
      </c>
      <c r="C2504" s="2" t="str">
        <f>_xlfn.XLOOKUP(B2504,Sheet1!$E$2:$E$171,Sheet1!$A$2:$A$171," ",0)</f>
        <v xml:space="preserve"> </v>
      </c>
      <c r="D2504" s="2" t="str">
        <f>_xlfn.XLOOKUP(B2504,Sheet1!$E$2:$E$171,Sheet1!$B$2:$B$171," ",0)</f>
        <v xml:space="preserve"> </v>
      </c>
      <c r="E2504" t="e" cm="1">
        <f t="array" ref="E2504">_xlfn.IFS(OR(D2504="Spl Mounting flange - 304",D2504="Spl Enlarged Mounting flange - 304",D2504="Spl Monoblock - 304",D2504="Dbl Mounting flange - 304",D2504="Dbl Monoblock - 304",D2504="Spl Mounting flange - 316",D2504="Dbl Mounting flange - 316",D2504="Spl Monoblock - 316",D2504="Dbl Mounting flange - 316"),D2504)</f>
        <v>#N/A</v>
      </c>
      <c r="F2504" t="e" cm="1">
        <f t="array" ref="F2504">_xlfn.IFS(OR($D2504="Fan 50 Hz",$D2504="Fan 440V 60 Hz",$D2504="Fan 460V 50 Hz"),$D2504)</f>
        <v>#N/A</v>
      </c>
      <c r="G2504" t="e" cm="1">
        <f t="array" ref="G2504">_xlfn.IFS(OR($D2504="Hopper 304",$D2504="Hopper 316"),$D2504)</f>
        <v>#N/A</v>
      </c>
      <c r="H2504" t="e" cm="1">
        <f t="array" ref="H2504">_xlfn.IFS(OR($D2504="Vibrating grid",$D2504="Vibrating grid for enlarged design"),$D2504)</f>
        <v>#N/A</v>
      </c>
      <c r="I2504" t="e" cm="1">
        <f t="array" ref="I2504">_xlfn.IFS(OR($D2504="Simple magnetic grid  - 304",$D2504="Simple magnetic grid  - 316",$D2504="Simple and enlarged magnetic grid "),$D2504)</f>
        <v>#N/A</v>
      </c>
      <c r="J2504" t="e" cm="1">
        <f t="array" ref="J2504">_xlfn.IFS(OR($D2504="SMC",$D2504="Simple magnetic grid  - 316.",$D2504="FESTO"),$D2504)</f>
        <v>#N/A</v>
      </c>
    </row>
    <row r="2505" spans="1:10" x14ac:dyDescent="0.2">
      <c r="A2505" t="s">
        <v>40</v>
      </c>
      <c r="B2505" t="s">
        <v>1</v>
      </c>
      <c r="C2505" s="2" t="str">
        <f>_xlfn.XLOOKUP(B2505,Sheet1!$E$2:$E$171,Sheet1!$A$2:$A$171," ",0)</f>
        <v xml:space="preserve"> </v>
      </c>
      <c r="D2505" s="2" t="str">
        <f>_xlfn.XLOOKUP(B2505,Sheet1!$E$2:$E$171,Sheet1!$B$2:$B$171," ",0)</f>
        <v xml:space="preserve"> </v>
      </c>
      <c r="E2505" t="e" cm="1">
        <f t="array" ref="E2505">_xlfn.IFS(OR(D2505="Spl Mounting flange - 304",D2505="Spl Enlarged Mounting flange - 304",D2505="Spl Monoblock - 304",D2505="Dbl Mounting flange - 304",D2505="Dbl Monoblock - 304",D2505="Spl Mounting flange - 316",D2505="Dbl Mounting flange - 316",D2505="Spl Monoblock - 316",D2505="Dbl Mounting flange - 316"),D2505)</f>
        <v>#N/A</v>
      </c>
      <c r="F2505" t="e" cm="1">
        <f t="array" ref="F2505">_xlfn.IFS(OR($D2505="Fan 50 Hz",$D2505="Fan 440V 60 Hz",$D2505="Fan 460V 50 Hz"),$D2505)</f>
        <v>#N/A</v>
      </c>
      <c r="G2505" t="e" cm="1">
        <f t="array" ref="G2505">_xlfn.IFS(OR($D2505="Hopper 304",$D2505="Hopper 316"),$D2505)</f>
        <v>#N/A</v>
      </c>
      <c r="H2505" t="e" cm="1">
        <f t="array" ref="H2505">_xlfn.IFS(OR($D2505="Vibrating grid",$D2505="Vibrating grid for enlarged design"),$D2505)</f>
        <v>#N/A</v>
      </c>
      <c r="I2505" t="e" cm="1">
        <f t="array" ref="I2505">_xlfn.IFS(OR($D2505="Simple magnetic grid  - 304",$D2505="Simple magnetic grid  - 316",$D2505="Simple and enlarged magnetic grid "),$D2505)</f>
        <v>#N/A</v>
      </c>
      <c r="J2505" t="e" cm="1">
        <f t="array" ref="J2505">_xlfn.IFS(OR($D2505="SMC",$D2505="Simple magnetic grid  - 316.",$D2505="FESTO"),$D2505)</f>
        <v>#N/A</v>
      </c>
    </row>
    <row r="2506" spans="1:10" x14ac:dyDescent="0.2">
      <c r="A2506" t="s">
        <v>40</v>
      </c>
      <c r="B2506" t="s">
        <v>345</v>
      </c>
      <c r="C2506" s="2">
        <f>_xlfn.XLOOKUP(B2506,Sheet1!$E$2:$E$171,Sheet1!$A$2:$A$171," ",0)</f>
        <v>1</v>
      </c>
      <c r="D2506" s="2" t="str">
        <f>_xlfn.XLOOKUP(B2506,Sheet1!$E$2:$E$171,Sheet1!$B$2:$B$171," ",0)</f>
        <v>Dbl Mounting flange - 304</v>
      </c>
      <c r="E2506" t="str" cm="1">
        <f t="array" ref="E2506">_xlfn.IFS(OR(D2506="Spl Mounting flange - 304",D2506="Spl Enlarged Mounting flange - 304",D2506="Spl Monoblock - 304",D2506="Dbl Mounting flange - 304",D2506="Dbl Monoblock - 304",D2506="Spl Mounting flange - 316",D2506="Dbl Mounting flange - 316",D2506="Spl Monoblock - 316",D2506="Dbl Mounting flange - 316"),D2506)</f>
        <v>Dbl Mounting flange - 304</v>
      </c>
      <c r="F2506" t="e" cm="1">
        <f t="array" ref="F2506">_xlfn.IFS(OR($D2506="Fan 50 Hz",$D2506="Fan 440V 60 Hz",$D2506="Fan 460V 50 Hz"),$D2506)</f>
        <v>#N/A</v>
      </c>
      <c r="G2506" t="e" cm="1">
        <f t="array" ref="G2506">_xlfn.IFS(OR($D2506="Hopper 304",$D2506="Hopper 316"),$D2506)</f>
        <v>#N/A</v>
      </c>
      <c r="H2506" t="e" cm="1">
        <f t="array" ref="H2506">_xlfn.IFS(OR($D2506="Vibrating grid",$D2506="Vibrating grid for enlarged design"),$D2506)</f>
        <v>#N/A</v>
      </c>
      <c r="I2506" t="e" cm="1">
        <f t="array" ref="I2506">_xlfn.IFS(OR($D2506="Simple magnetic grid  - 304",$D2506="Simple magnetic grid  - 316",$D2506="Simple and enlarged magnetic grid "),$D2506)</f>
        <v>#N/A</v>
      </c>
      <c r="J2506" t="e" cm="1">
        <f t="array" ref="J2506">_xlfn.IFS(OR($D2506="SMC",$D2506="Simple magnetic grid  - 316.",$D2506="FESTO"),$D2506)</f>
        <v>#N/A</v>
      </c>
    </row>
    <row r="2507" spans="1:10" x14ac:dyDescent="0.2">
      <c r="A2507" t="s">
        <v>40</v>
      </c>
      <c r="B2507" t="s">
        <v>194</v>
      </c>
      <c r="C2507" s="2" t="str">
        <f>_xlfn.XLOOKUP(B2507,Sheet1!$E$2:$E$171,Sheet1!$A$2:$A$171," ",0)</f>
        <v xml:space="preserve"> </v>
      </c>
      <c r="D2507" s="2" t="str">
        <f>_xlfn.XLOOKUP(B2507,Sheet1!$E$2:$E$171,Sheet1!$B$2:$B$171," ",0)</f>
        <v xml:space="preserve"> </v>
      </c>
      <c r="E2507" t="e" cm="1">
        <f t="array" ref="E2507">_xlfn.IFS(OR(D2507="Spl Mounting flange - 304",D2507="Spl Enlarged Mounting flange - 304",D2507="Spl Monoblock - 304",D2507="Dbl Mounting flange - 304",D2507="Dbl Monoblock - 304",D2507="Spl Mounting flange - 316",D2507="Dbl Mounting flange - 316",D2507="Spl Monoblock - 316",D2507="Dbl Mounting flange - 316"),D2507)</f>
        <v>#N/A</v>
      </c>
      <c r="F2507" t="e" cm="1">
        <f t="array" ref="F2507">_xlfn.IFS(OR($D2507="Fan 50 Hz",$D2507="Fan 440V 60 Hz",$D2507="Fan 460V 50 Hz"),$D2507)</f>
        <v>#N/A</v>
      </c>
      <c r="G2507" t="e" cm="1">
        <f t="array" ref="G2507">_xlfn.IFS(OR($D2507="Hopper 304",$D2507="Hopper 316"),$D2507)</f>
        <v>#N/A</v>
      </c>
      <c r="H2507" t="e" cm="1">
        <f t="array" ref="H2507">_xlfn.IFS(OR($D2507="Vibrating grid",$D2507="Vibrating grid for enlarged design"),$D2507)</f>
        <v>#N/A</v>
      </c>
      <c r="I2507" t="e" cm="1">
        <f t="array" ref="I2507">_xlfn.IFS(OR($D2507="Simple magnetic grid  - 304",$D2507="Simple magnetic grid  - 316",$D2507="Simple and enlarged magnetic grid "),$D2507)</f>
        <v>#N/A</v>
      </c>
      <c r="J2507" t="e" cm="1">
        <f t="array" ref="J2507">_xlfn.IFS(OR($D2507="SMC",$D2507="Simple magnetic grid  - 316.",$D2507="FESTO"),$D2507)</f>
        <v>#N/A</v>
      </c>
    </row>
    <row r="2508" spans="1:10" x14ac:dyDescent="0.2">
      <c r="A2508" t="s">
        <v>40</v>
      </c>
      <c r="B2508" t="s">
        <v>1</v>
      </c>
      <c r="C2508" s="2" t="str">
        <f>_xlfn.XLOOKUP(B2508,Sheet1!$E$2:$E$171,Sheet1!$A$2:$A$171," ",0)</f>
        <v xml:space="preserve"> </v>
      </c>
      <c r="D2508" s="2" t="str">
        <f>_xlfn.XLOOKUP(B2508,Sheet1!$E$2:$E$171,Sheet1!$B$2:$B$171," ",0)</f>
        <v xml:space="preserve"> </v>
      </c>
      <c r="E2508" t="e" cm="1">
        <f t="array" ref="E2508">_xlfn.IFS(OR(D2508="Spl Mounting flange - 304",D2508="Spl Enlarged Mounting flange - 304",D2508="Spl Monoblock - 304",D2508="Dbl Mounting flange - 304",D2508="Dbl Monoblock - 304",D2508="Spl Mounting flange - 316",D2508="Dbl Mounting flange - 316",D2508="Spl Monoblock - 316",D2508="Dbl Mounting flange - 316"),D2508)</f>
        <v>#N/A</v>
      </c>
      <c r="F2508" t="e" cm="1">
        <f t="array" ref="F2508">_xlfn.IFS(OR($D2508="Fan 50 Hz",$D2508="Fan 440V 60 Hz",$D2508="Fan 460V 50 Hz"),$D2508)</f>
        <v>#N/A</v>
      </c>
      <c r="G2508" t="e" cm="1">
        <f t="array" ref="G2508">_xlfn.IFS(OR($D2508="Hopper 304",$D2508="Hopper 316"),$D2508)</f>
        <v>#N/A</v>
      </c>
      <c r="H2508" t="e" cm="1">
        <f t="array" ref="H2508">_xlfn.IFS(OR($D2508="Vibrating grid",$D2508="Vibrating grid for enlarged design"),$D2508)</f>
        <v>#N/A</v>
      </c>
      <c r="I2508" t="e" cm="1">
        <f t="array" ref="I2508">_xlfn.IFS(OR($D2508="Simple magnetic grid  - 304",$D2508="Simple magnetic grid  - 316",$D2508="Simple and enlarged magnetic grid "),$D2508)</f>
        <v>#N/A</v>
      </c>
      <c r="J2508" t="e" cm="1">
        <f t="array" ref="J2508">_xlfn.IFS(OR($D2508="SMC",$D2508="Simple magnetic grid  - 316.",$D2508="FESTO"),$D2508)</f>
        <v>#N/A</v>
      </c>
    </row>
    <row r="2509" spans="1:10" x14ac:dyDescent="0.2">
      <c r="A2509" t="s">
        <v>40</v>
      </c>
      <c r="B2509" t="s">
        <v>127</v>
      </c>
      <c r="C2509" s="2">
        <f>_xlfn.XLOOKUP(B2509,Sheet1!$E$2:$E$171,Sheet1!$A$2:$A$171," ",0)</f>
        <v>1</v>
      </c>
      <c r="D2509" s="2" t="str">
        <f>_xlfn.XLOOKUP(B2509,Sheet1!$E$2:$E$171,Sheet1!$B$2:$B$171," ",0)</f>
        <v>Fan 50 Hz</v>
      </c>
      <c r="E2509" t="e" cm="1">
        <f t="array" ref="E2509">_xlfn.IFS(OR(D2509="Spl Mounting flange - 304",D2509="Spl Enlarged Mounting flange - 304",D2509="Spl Monoblock - 304",D2509="Dbl Mounting flange - 304",D2509="Dbl Monoblock - 304",D2509="Spl Mounting flange - 316",D2509="Dbl Mounting flange - 316",D2509="Spl Monoblock - 316",D2509="Dbl Mounting flange - 316"),D2509)</f>
        <v>#N/A</v>
      </c>
      <c r="F2509" t="str" cm="1">
        <f t="array" ref="F2509">_xlfn.IFS(OR($D2509="Fan 50 Hz",$D2509="Fan 440V 60 Hz",$D2509="Fan 460V 50 Hz"),$D2509)</f>
        <v>Fan 50 Hz</v>
      </c>
      <c r="G2509" t="e" cm="1">
        <f t="array" ref="G2509">_xlfn.IFS(OR($D2509="Hopper 304",$D2509="Hopper 316"),$D2509)</f>
        <v>#N/A</v>
      </c>
      <c r="H2509" t="e" cm="1">
        <f t="array" ref="H2509">_xlfn.IFS(OR($D2509="Vibrating grid",$D2509="Vibrating grid for enlarged design"),$D2509)</f>
        <v>#N/A</v>
      </c>
      <c r="I2509" t="e" cm="1">
        <f t="array" ref="I2509">_xlfn.IFS(OR($D2509="Simple magnetic grid  - 304",$D2509="Simple magnetic grid  - 316",$D2509="Simple and enlarged magnetic grid "),$D2509)</f>
        <v>#N/A</v>
      </c>
      <c r="J2509" t="e" cm="1">
        <f t="array" ref="J2509">_xlfn.IFS(OR($D2509="SMC",$D2509="Simple magnetic grid  - 316.",$D2509="FESTO"),$D2509)</f>
        <v>#N/A</v>
      </c>
    </row>
    <row r="2510" spans="1:10" x14ac:dyDescent="0.2">
      <c r="A2510" t="s">
        <v>40</v>
      </c>
      <c r="B2510" t="s">
        <v>172</v>
      </c>
      <c r="C2510" s="2" t="str">
        <f>_xlfn.XLOOKUP(B2510,Sheet1!$E$2:$E$171,Sheet1!$A$2:$A$171," ",0)</f>
        <v xml:space="preserve"> </v>
      </c>
      <c r="D2510" s="2" t="str">
        <f>_xlfn.XLOOKUP(B2510,Sheet1!$E$2:$E$171,Sheet1!$B$2:$B$171," ",0)</f>
        <v xml:space="preserve"> </v>
      </c>
      <c r="E2510" t="e" cm="1">
        <f t="array" ref="E2510">_xlfn.IFS(OR(D2510="Spl Mounting flange - 304",D2510="Spl Enlarged Mounting flange - 304",D2510="Spl Monoblock - 304",D2510="Dbl Mounting flange - 304",D2510="Dbl Monoblock - 304",D2510="Spl Mounting flange - 316",D2510="Dbl Mounting flange - 316",D2510="Spl Monoblock - 316",D2510="Dbl Mounting flange - 316"),D2510)</f>
        <v>#N/A</v>
      </c>
      <c r="F2510" t="e" cm="1">
        <f t="array" ref="F2510">_xlfn.IFS(OR($D2510="Fan 50 Hz",$D2510="Fan 440V 60 Hz",$D2510="Fan 460V 50 Hz"),$D2510)</f>
        <v>#N/A</v>
      </c>
      <c r="G2510" t="e" cm="1">
        <f t="array" ref="G2510">_xlfn.IFS(OR($D2510="Hopper 304",$D2510="Hopper 316"),$D2510)</f>
        <v>#N/A</v>
      </c>
      <c r="H2510" t="e" cm="1">
        <f t="array" ref="H2510">_xlfn.IFS(OR($D2510="Vibrating grid",$D2510="Vibrating grid for enlarged design"),$D2510)</f>
        <v>#N/A</v>
      </c>
      <c r="I2510" t="e" cm="1">
        <f t="array" ref="I2510">_xlfn.IFS(OR($D2510="Simple magnetic grid  - 304",$D2510="Simple magnetic grid  - 316",$D2510="Simple and enlarged magnetic grid "),$D2510)</f>
        <v>#N/A</v>
      </c>
      <c r="J2510" t="e" cm="1">
        <f t="array" ref="J2510">_xlfn.IFS(OR($D2510="SMC",$D2510="Simple magnetic grid  - 316.",$D2510="FESTO"),$D2510)</f>
        <v>#N/A</v>
      </c>
    </row>
    <row r="2511" spans="1:10" x14ac:dyDescent="0.2">
      <c r="A2511" t="s">
        <v>40</v>
      </c>
      <c r="B2511" t="s">
        <v>1</v>
      </c>
      <c r="C2511" s="2" t="str">
        <f>_xlfn.XLOOKUP(B2511,Sheet1!$E$2:$E$171,Sheet1!$A$2:$A$171," ",0)</f>
        <v xml:space="preserve"> </v>
      </c>
      <c r="D2511" s="2" t="str">
        <f>_xlfn.XLOOKUP(B2511,Sheet1!$E$2:$E$171,Sheet1!$B$2:$B$171," ",0)</f>
        <v xml:space="preserve"> </v>
      </c>
      <c r="E2511" t="e" cm="1">
        <f t="array" ref="E2511">_xlfn.IFS(OR(D2511="Spl Mounting flange - 304",D2511="Spl Enlarged Mounting flange - 304",D2511="Spl Monoblock - 304",D2511="Dbl Mounting flange - 304",D2511="Dbl Monoblock - 304",D2511="Spl Mounting flange - 316",D2511="Dbl Mounting flange - 316",D2511="Spl Monoblock - 316",D2511="Dbl Mounting flange - 316"),D2511)</f>
        <v>#N/A</v>
      </c>
      <c r="F2511" t="e" cm="1">
        <f t="array" ref="F2511">_xlfn.IFS(OR($D2511="Fan 50 Hz",$D2511="Fan 440V 60 Hz",$D2511="Fan 460V 50 Hz"),$D2511)</f>
        <v>#N/A</v>
      </c>
      <c r="G2511" t="e" cm="1">
        <f t="array" ref="G2511">_xlfn.IFS(OR($D2511="Hopper 304",$D2511="Hopper 316"),$D2511)</f>
        <v>#N/A</v>
      </c>
      <c r="H2511" t="e" cm="1">
        <f t="array" ref="H2511">_xlfn.IFS(OR($D2511="Vibrating grid",$D2511="Vibrating grid for enlarged design"),$D2511)</f>
        <v>#N/A</v>
      </c>
      <c r="I2511" t="e" cm="1">
        <f t="array" ref="I2511">_xlfn.IFS(OR($D2511="Simple magnetic grid  - 304",$D2511="Simple magnetic grid  - 316",$D2511="Simple and enlarged magnetic grid "),$D2511)</f>
        <v>#N/A</v>
      </c>
      <c r="J2511" t="e" cm="1">
        <f t="array" ref="J2511">_xlfn.IFS(OR($D2511="SMC",$D2511="Simple magnetic grid  - 316.",$D2511="FESTO"),$D2511)</f>
        <v>#N/A</v>
      </c>
    </row>
    <row r="2512" spans="1:10" x14ac:dyDescent="0.2">
      <c r="A2512" t="s">
        <v>40</v>
      </c>
      <c r="B2512" t="s">
        <v>169</v>
      </c>
      <c r="C2512" s="2" t="str">
        <f>_xlfn.XLOOKUP(B2512,Sheet1!$E$2:$E$171,Sheet1!$A$2:$A$171," ",0)</f>
        <v xml:space="preserve"> </v>
      </c>
      <c r="D2512" s="2" t="str">
        <f>_xlfn.XLOOKUP(B2512,Sheet1!$E$2:$E$171,Sheet1!$B$2:$B$171," ",0)</f>
        <v xml:space="preserve"> </v>
      </c>
      <c r="E2512" t="e" cm="1">
        <f t="array" ref="E2512">_xlfn.IFS(OR(D2512="Spl Mounting flange - 304",D2512="Spl Enlarged Mounting flange - 304",D2512="Spl Monoblock - 304",D2512="Dbl Mounting flange - 304",D2512="Dbl Monoblock - 304",D2512="Spl Mounting flange - 316",D2512="Dbl Mounting flange - 316",D2512="Spl Monoblock - 316",D2512="Dbl Mounting flange - 316"),D2512)</f>
        <v>#N/A</v>
      </c>
      <c r="F2512" t="e" cm="1">
        <f t="array" ref="F2512">_xlfn.IFS(OR($D2512="Fan 50 Hz",$D2512="Fan 440V 60 Hz",$D2512="Fan 460V 50 Hz"),$D2512)</f>
        <v>#N/A</v>
      </c>
      <c r="G2512" t="e" cm="1">
        <f t="array" ref="G2512">_xlfn.IFS(OR($D2512="Hopper 304",$D2512="Hopper 316"),$D2512)</f>
        <v>#N/A</v>
      </c>
      <c r="H2512" t="e" cm="1">
        <f t="array" ref="H2512">_xlfn.IFS(OR($D2512="Vibrating grid",$D2512="Vibrating grid for enlarged design"),$D2512)</f>
        <v>#N/A</v>
      </c>
      <c r="I2512" t="e" cm="1">
        <f t="array" ref="I2512">_xlfn.IFS(OR($D2512="Simple magnetic grid  - 304",$D2512="Simple magnetic grid  - 316",$D2512="Simple and enlarged magnetic grid "),$D2512)</f>
        <v>#N/A</v>
      </c>
      <c r="J2512" t="e" cm="1">
        <f t="array" ref="J2512">_xlfn.IFS(OR($D2512="SMC",$D2512="Simple magnetic grid  - 316.",$D2512="FESTO"),$D2512)</f>
        <v>#N/A</v>
      </c>
    </row>
    <row r="2513" spans="1:10" x14ac:dyDescent="0.2">
      <c r="A2513" t="s">
        <v>40</v>
      </c>
      <c r="B2513" t="s">
        <v>201</v>
      </c>
      <c r="C2513" s="2" t="str">
        <f>_xlfn.XLOOKUP(B2513,Sheet1!$E$2:$E$171,Sheet1!$A$2:$A$171," ",0)</f>
        <v xml:space="preserve"> </v>
      </c>
      <c r="D2513" s="2" t="str">
        <f>_xlfn.XLOOKUP(B2513,Sheet1!$E$2:$E$171,Sheet1!$B$2:$B$171," ",0)</f>
        <v xml:space="preserve"> </v>
      </c>
      <c r="E2513" t="e" cm="1">
        <f t="array" ref="E2513">_xlfn.IFS(OR(D2513="Spl Mounting flange - 304",D2513="Spl Enlarged Mounting flange - 304",D2513="Spl Monoblock - 304",D2513="Dbl Mounting flange - 304",D2513="Dbl Monoblock - 304",D2513="Spl Mounting flange - 316",D2513="Dbl Mounting flange - 316",D2513="Spl Monoblock - 316",D2513="Dbl Mounting flange - 316"),D2513)</f>
        <v>#N/A</v>
      </c>
      <c r="F2513" t="e" cm="1">
        <f t="array" ref="F2513">_xlfn.IFS(OR($D2513="Fan 50 Hz",$D2513="Fan 440V 60 Hz",$D2513="Fan 460V 50 Hz"),$D2513)</f>
        <v>#N/A</v>
      </c>
      <c r="G2513" t="e" cm="1">
        <f t="array" ref="G2513">_xlfn.IFS(OR($D2513="Hopper 304",$D2513="Hopper 316"),$D2513)</f>
        <v>#N/A</v>
      </c>
      <c r="H2513" t="e" cm="1">
        <f t="array" ref="H2513">_xlfn.IFS(OR($D2513="Vibrating grid",$D2513="Vibrating grid for enlarged design"),$D2513)</f>
        <v>#N/A</v>
      </c>
      <c r="I2513" t="e" cm="1">
        <f t="array" ref="I2513">_xlfn.IFS(OR($D2513="Simple magnetic grid  - 304",$D2513="Simple magnetic grid  - 316",$D2513="Simple and enlarged magnetic grid "),$D2513)</f>
        <v>#N/A</v>
      </c>
      <c r="J2513" t="e" cm="1">
        <f t="array" ref="J2513">_xlfn.IFS(OR($D2513="SMC",$D2513="Simple magnetic grid  - 316.",$D2513="FESTO"),$D2513)</f>
        <v>#N/A</v>
      </c>
    </row>
    <row r="2514" spans="1:10" x14ac:dyDescent="0.2">
      <c r="A2514" t="s">
        <v>40</v>
      </c>
      <c r="B2514" t="s">
        <v>146</v>
      </c>
      <c r="C2514" s="2" t="str">
        <f>_xlfn.XLOOKUP(B2514,Sheet1!$E$2:$E$171,Sheet1!$A$2:$A$171," ",0)</f>
        <v xml:space="preserve"> </v>
      </c>
      <c r="D2514" s="2" t="str">
        <f>_xlfn.XLOOKUP(B2514,Sheet1!$E$2:$E$171,Sheet1!$B$2:$B$171," ",0)</f>
        <v xml:space="preserve"> </v>
      </c>
      <c r="E2514" t="e" cm="1">
        <f t="array" ref="E2514">_xlfn.IFS(OR(D2514="Spl Mounting flange - 304",D2514="Spl Enlarged Mounting flange - 304",D2514="Spl Monoblock - 304",D2514="Dbl Mounting flange - 304",D2514="Dbl Monoblock - 304",D2514="Spl Mounting flange - 316",D2514="Dbl Mounting flange - 316",D2514="Spl Monoblock - 316",D2514="Dbl Mounting flange - 316"),D2514)</f>
        <v>#N/A</v>
      </c>
      <c r="F2514" t="e" cm="1">
        <f t="array" ref="F2514">_xlfn.IFS(OR($D2514="Fan 50 Hz",$D2514="Fan 440V 60 Hz",$D2514="Fan 460V 50 Hz"),$D2514)</f>
        <v>#N/A</v>
      </c>
      <c r="G2514" t="e" cm="1">
        <f t="array" ref="G2514">_xlfn.IFS(OR($D2514="Hopper 304",$D2514="Hopper 316"),$D2514)</f>
        <v>#N/A</v>
      </c>
      <c r="H2514" t="e" cm="1">
        <f t="array" ref="H2514">_xlfn.IFS(OR($D2514="Vibrating grid",$D2514="Vibrating grid for enlarged design"),$D2514)</f>
        <v>#N/A</v>
      </c>
      <c r="I2514" t="e" cm="1">
        <f t="array" ref="I2514">_xlfn.IFS(OR($D2514="Simple magnetic grid  - 304",$D2514="Simple magnetic grid  - 316",$D2514="Simple and enlarged magnetic grid "),$D2514)</f>
        <v>#N/A</v>
      </c>
      <c r="J2514" t="e" cm="1">
        <f t="array" ref="J2514">_xlfn.IFS(OR($D2514="SMC",$D2514="Simple magnetic grid  - 316.",$D2514="FESTO"),$D2514)</f>
        <v>#N/A</v>
      </c>
    </row>
    <row r="2515" spans="1:10" x14ac:dyDescent="0.2">
      <c r="A2515" t="s">
        <v>40</v>
      </c>
      <c r="B2515" t="s">
        <v>108</v>
      </c>
      <c r="C2515" s="2" t="str">
        <f>_xlfn.XLOOKUP(B2515,Sheet1!$E$2:$E$171,Sheet1!$A$2:$A$171," ",0)</f>
        <v xml:space="preserve"> </v>
      </c>
      <c r="D2515" s="2" t="str">
        <f>_xlfn.XLOOKUP(B2515,Sheet1!$E$2:$E$171,Sheet1!$B$2:$B$171," ",0)</f>
        <v xml:space="preserve"> </v>
      </c>
      <c r="E2515" t="e" cm="1">
        <f t="array" ref="E2515">_xlfn.IFS(OR(D2515="Spl Mounting flange - 304",D2515="Spl Enlarged Mounting flange - 304",D2515="Spl Monoblock - 304",D2515="Dbl Mounting flange - 304",D2515="Dbl Monoblock - 304",D2515="Spl Mounting flange - 316",D2515="Dbl Mounting flange - 316",D2515="Spl Monoblock - 316",D2515="Dbl Mounting flange - 316"),D2515)</f>
        <v>#N/A</v>
      </c>
      <c r="F2515" t="e" cm="1">
        <f t="array" ref="F2515">_xlfn.IFS(OR($D2515="Fan 50 Hz",$D2515="Fan 440V 60 Hz",$D2515="Fan 460V 50 Hz"),$D2515)</f>
        <v>#N/A</v>
      </c>
      <c r="G2515" t="e" cm="1">
        <f t="array" ref="G2515">_xlfn.IFS(OR($D2515="Hopper 304",$D2515="Hopper 316"),$D2515)</f>
        <v>#N/A</v>
      </c>
      <c r="H2515" t="e" cm="1">
        <f t="array" ref="H2515">_xlfn.IFS(OR($D2515="Vibrating grid",$D2515="Vibrating grid for enlarged design"),$D2515)</f>
        <v>#N/A</v>
      </c>
      <c r="I2515" t="e" cm="1">
        <f t="array" ref="I2515">_xlfn.IFS(OR($D2515="Simple magnetic grid  - 304",$D2515="Simple magnetic grid  - 316",$D2515="Simple and enlarged magnetic grid "),$D2515)</f>
        <v>#N/A</v>
      </c>
      <c r="J2515" t="e" cm="1">
        <f t="array" ref="J2515">_xlfn.IFS(OR($D2515="SMC",$D2515="Simple magnetic grid  - 316.",$D2515="FESTO"),$D2515)</f>
        <v>#N/A</v>
      </c>
    </row>
    <row r="2516" spans="1:10" x14ac:dyDescent="0.2">
      <c r="A2516" t="s">
        <v>40</v>
      </c>
      <c r="B2516" t="s">
        <v>145</v>
      </c>
      <c r="C2516" s="2" t="str">
        <f>_xlfn.XLOOKUP(B2516,Sheet1!$E$2:$E$171,Sheet1!$A$2:$A$171," ",0)</f>
        <v xml:space="preserve"> </v>
      </c>
      <c r="D2516" s="2" t="str">
        <f>_xlfn.XLOOKUP(B2516,Sheet1!$E$2:$E$171,Sheet1!$B$2:$B$171," ",0)</f>
        <v xml:space="preserve"> </v>
      </c>
      <c r="E2516" t="e" cm="1">
        <f t="array" ref="E2516">_xlfn.IFS(OR(D2516="Spl Mounting flange - 304",D2516="Spl Enlarged Mounting flange - 304",D2516="Spl Monoblock - 304",D2516="Dbl Mounting flange - 304",D2516="Dbl Monoblock - 304",D2516="Spl Mounting flange - 316",D2516="Dbl Mounting flange - 316",D2516="Spl Monoblock - 316",D2516="Dbl Mounting flange - 316"),D2516)</f>
        <v>#N/A</v>
      </c>
      <c r="F2516" t="e" cm="1">
        <f t="array" ref="F2516">_xlfn.IFS(OR($D2516="Fan 50 Hz",$D2516="Fan 440V 60 Hz",$D2516="Fan 460V 50 Hz"),$D2516)</f>
        <v>#N/A</v>
      </c>
      <c r="G2516" t="e" cm="1">
        <f t="array" ref="G2516">_xlfn.IFS(OR($D2516="Hopper 304",$D2516="Hopper 316"),$D2516)</f>
        <v>#N/A</v>
      </c>
      <c r="H2516" t="e" cm="1">
        <f t="array" ref="H2516">_xlfn.IFS(OR($D2516="Vibrating grid",$D2516="Vibrating grid for enlarged design"),$D2516)</f>
        <v>#N/A</v>
      </c>
      <c r="I2516" t="e" cm="1">
        <f t="array" ref="I2516">_xlfn.IFS(OR($D2516="Simple magnetic grid  - 304",$D2516="Simple magnetic grid  - 316",$D2516="Simple and enlarged magnetic grid "),$D2516)</f>
        <v>#N/A</v>
      </c>
      <c r="J2516" t="e" cm="1">
        <f t="array" ref="J2516">_xlfn.IFS(OR($D2516="SMC",$D2516="Simple magnetic grid  - 316.",$D2516="FESTO"),$D2516)</f>
        <v>#N/A</v>
      </c>
    </row>
    <row r="2517" spans="1:10" x14ac:dyDescent="0.2">
      <c r="A2517" t="s">
        <v>40</v>
      </c>
      <c r="B2517" t="s">
        <v>97</v>
      </c>
      <c r="C2517" s="2" t="str">
        <f>_xlfn.XLOOKUP(B2517,Sheet1!$E$2:$E$171,Sheet1!$A$2:$A$171," ",0)</f>
        <v xml:space="preserve"> </v>
      </c>
      <c r="D2517" s="2" t="str">
        <f>_xlfn.XLOOKUP(B2517,Sheet1!$E$2:$E$171,Sheet1!$B$2:$B$171," ",0)</f>
        <v xml:space="preserve"> </v>
      </c>
      <c r="E2517" t="e" cm="1">
        <f t="array" ref="E2517">_xlfn.IFS(OR(D2517="Spl Mounting flange - 304",D2517="Spl Enlarged Mounting flange - 304",D2517="Spl Monoblock - 304",D2517="Dbl Mounting flange - 304",D2517="Dbl Monoblock - 304",D2517="Spl Mounting flange - 316",D2517="Dbl Mounting flange - 316",D2517="Spl Monoblock - 316",D2517="Dbl Mounting flange - 316"),D2517)</f>
        <v>#N/A</v>
      </c>
      <c r="F2517" t="e" cm="1">
        <f t="array" ref="F2517">_xlfn.IFS(OR($D2517="Fan 50 Hz",$D2517="Fan 440V 60 Hz",$D2517="Fan 460V 50 Hz"),$D2517)</f>
        <v>#N/A</v>
      </c>
      <c r="G2517" t="e" cm="1">
        <f t="array" ref="G2517">_xlfn.IFS(OR($D2517="Hopper 304",$D2517="Hopper 316"),$D2517)</f>
        <v>#N/A</v>
      </c>
      <c r="H2517" t="e" cm="1">
        <f t="array" ref="H2517">_xlfn.IFS(OR($D2517="Vibrating grid",$D2517="Vibrating grid for enlarged design"),$D2517)</f>
        <v>#N/A</v>
      </c>
      <c r="I2517" t="e" cm="1">
        <f t="array" ref="I2517">_xlfn.IFS(OR($D2517="Simple magnetic grid  - 304",$D2517="Simple magnetic grid  - 316",$D2517="Simple and enlarged magnetic grid "),$D2517)</f>
        <v>#N/A</v>
      </c>
      <c r="J2517" t="e" cm="1">
        <f t="array" ref="J2517">_xlfn.IFS(OR($D2517="SMC",$D2517="Simple magnetic grid  - 316.",$D2517="FESTO"),$D2517)</f>
        <v>#N/A</v>
      </c>
    </row>
    <row r="2518" spans="1:10" x14ac:dyDescent="0.2">
      <c r="A2518" t="s">
        <v>40</v>
      </c>
      <c r="B2518" t="s">
        <v>170</v>
      </c>
      <c r="C2518" s="2" t="str">
        <f>_xlfn.XLOOKUP(B2518,Sheet1!$E$2:$E$171,Sheet1!$A$2:$A$171," ",0)</f>
        <v xml:space="preserve"> </v>
      </c>
      <c r="D2518" s="2" t="str">
        <f>_xlfn.XLOOKUP(B2518,Sheet1!$E$2:$E$171,Sheet1!$B$2:$B$171," ",0)</f>
        <v xml:space="preserve"> </v>
      </c>
      <c r="E2518" t="e" cm="1">
        <f t="array" ref="E2518">_xlfn.IFS(OR(D2518="Spl Mounting flange - 304",D2518="Spl Enlarged Mounting flange - 304",D2518="Spl Monoblock - 304",D2518="Dbl Mounting flange - 304",D2518="Dbl Monoblock - 304",D2518="Spl Mounting flange - 316",D2518="Dbl Mounting flange - 316",D2518="Spl Monoblock - 316",D2518="Dbl Mounting flange - 316"),D2518)</f>
        <v>#N/A</v>
      </c>
      <c r="F2518" t="e" cm="1">
        <f t="array" ref="F2518">_xlfn.IFS(OR($D2518="Fan 50 Hz",$D2518="Fan 440V 60 Hz",$D2518="Fan 460V 50 Hz"),$D2518)</f>
        <v>#N/A</v>
      </c>
      <c r="G2518" t="e" cm="1">
        <f t="array" ref="G2518">_xlfn.IFS(OR($D2518="Hopper 304",$D2518="Hopper 316"),$D2518)</f>
        <v>#N/A</v>
      </c>
      <c r="H2518" t="e" cm="1">
        <f t="array" ref="H2518">_xlfn.IFS(OR($D2518="Vibrating grid",$D2518="Vibrating grid for enlarged design"),$D2518)</f>
        <v>#N/A</v>
      </c>
      <c r="I2518" t="e" cm="1">
        <f t="array" ref="I2518">_xlfn.IFS(OR($D2518="Simple magnetic grid  - 304",$D2518="Simple magnetic grid  - 316",$D2518="Simple and enlarged magnetic grid "),$D2518)</f>
        <v>#N/A</v>
      </c>
      <c r="J2518" t="e" cm="1">
        <f t="array" ref="J2518">_xlfn.IFS(OR($D2518="SMC",$D2518="Simple magnetic grid  - 316.",$D2518="FESTO"),$D2518)</f>
        <v>#N/A</v>
      </c>
    </row>
    <row r="2519" spans="1:10" x14ac:dyDescent="0.2">
      <c r="A2519" t="s">
        <v>40</v>
      </c>
      <c r="B2519" t="s">
        <v>1</v>
      </c>
      <c r="C2519" s="2" t="str">
        <f>_xlfn.XLOOKUP(B2519,Sheet1!$E$2:$E$171,Sheet1!$A$2:$A$171," ",0)</f>
        <v xml:space="preserve"> </v>
      </c>
      <c r="D2519" s="2" t="str">
        <f>_xlfn.XLOOKUP(B2519,Sheet1!$E$2:$E$171,Sheet1!$B$2:$B$171," ",0)</f>
        <v xml:space="preserve"> </v>
      </c>
      <c r="E2519" t="e" cm="1">
        <f t="array" ref="E2519">_xlfn.IFS(OR(D2519="Spl Mounting flange - 304",D2519="Spl Enlarged Mounting flange - 304",D2519="Spl Monoblock - 304",D2519="Dbl Mounting flange - 304",D2519="Dbl Monoblock - 304",D2519="Spl Mounting flange - 316",D2519="Dbl Mounting flange - 316",D2519="Spl Monoblock - 316",D2519="Dbl Mounting flange - 316"),D2519)</f>
        <v>#N/A</v>
      </c>
      <c r="F2519" t="e" cm="1">
        <f t="array" ref="F2519">_xlfn.IFS(OR($D2519="Fan 50 Hz",$D2519="Fan 440V 60 Hz",$D2519="Fan 460V 50 Hz"),$D2519)</f>
        <v>#N/A</v>
      </c>
      <c r="G2519" t="e" cm="1">
        <f t="array" ref="G2519">_xlfn.IFS(OR($D2519="Hopper 304",$D2519="Hopper 316"),$D2519)</f>
        <v>#N/A</v>
      </c>
      <c r="H2519" t="e" cm="1">
        <f t="array" ref="H2519">_xlfn.IFS(OR($D2519="Vibrating grid",$D2519="Vibrating grid for enlarged design"),$D2519)</f>
        <v>#N/A</v>
      </c>
      <c r="I2519" t="e" cm="1">
        <f t="array" ref="I2519">_xlfn.IFS(OR($D2519="Simple magnetic grid  - 304",$D2519="Simple magnetic grid  - 316",$D2519="Simple and enlarged magnetic grid "),$D2519)</f>
        <v>#N/A</v>
      </c>
      <c r="J2519" t="e" cm="1">
        <f t="array" ref="J2519">_xlfn.IFS(OR($D2519="SMC",$D2519="Simple magnetic grid  - 316.",$D2519="FESTO"),$D2519)</f>
        <v>#N/A</v>
      </c>
    </row>
    <row r="2520" spans="1:10" x14ac:dyDescent="0.2">
      <c r="A2520" t="s">
        <v>40</v>
      </c>
      <c r="B2520" t="s">
        <v>109</v>
      </c>
      <c r="C2520" s="2" t="str">
        <f>_xlfn.XLOOKUP(B2520,Sheet1!$E$2:$E$171,Sheet1!$A$2:$A$171," ",0)</f>
        <v xml:space="preserve"> </v>
      </c>
      <c r="D2520" s="2" t="str">
        <f>_xlfn.XLOOKUP(B2520,Sheet1!$E$2:$E$171,Sheet1!$B$2:$B$171," ",0)</f>
        <v xml:space="preserve"> </v>
      </c>
      <c r="E2520" t="e" cm="1">
        <f t="array" ref="E2520">_xlfn.IFS(OR(D2520="Spl Mounting flange - 304",D2520="Spl Enlarged Mounting flange - 304",D2520="Spl Monoblock - 304",D2520="Dbl Mounting flange - 304",D2520="Dbl Monoblock - 304",D2520="Spl Mounting flange - 316",D2520="Dbl Mounting flange - 316",D2520="Spl Monoblock - 316",D2520="Dbl Mounting flange - 316"),D2520)</f>
        <v>#N/A</v>
      </c>
      <c r="F2520" t="e" cm="1">
        <f t="array" ref="F2520">_xlfn.IFS(OR($D2520="Fan 50 Hz",$D2520="Fan 440V 60 Hz",$D2520="Fan 460V 50 Hz"),$D2520)</f>
        <v>#N/A</v>
      </c>
      <c r="G2520" t="e" cm="1">
        <f t="array" ref="G2520">_xlfn.IFS(OR($D2520="Hopper 304",$D2520="Hopper 316"),$D2520)</f>
        <v>#N/A</v>
      </c>
      <c r="H2520" t="e" cm="1">
        <f t="array" ref="H2520">_xlfn.IFS(OR($D2520="Vibrating grid",$D2520="Vibrating grid for enlarged design"),$D2520)</f>
        <v>#N/A</v>
      </c>
      <c r="I2520" t="e" cm="1">
        <f t="array" ref="I2520">_xlfn.IFS(OR($D2520="Simple magnetic grid  - 304",$D2520="Simple magnetic grid  - 316",$D2520="Simple and enlarged magnetic grid "),$D2520)</f>
        <v>#N/A</v>
      </c>
      <c r="J2520" t="e" cm="1">
        <f t="array" ref="J2520">_xlfn.IFS(OR($D2520="SMC",$D2520="Simple magnetic grid  - 316.",$D2520="FESTO"),$D2520)</f>
        <v>#N/A</v>
      </c>
    </row>
    <row r="2521" spans="1:10" x14ac:dyDescent="0.2">
      <c r="A2521" t="s">
        <v>40</v>
      </c>
      <c r="B2521" t="s">
        <v>1</v>
      </c>
      <c r="C2521" s="2" t="str">
        <f>_xlfn.XLOOKUP(B2521,Sheet1!$E$2:$E$171,Sheet1!$A$2:$A$171," ",0)</f>
        <v xml:space="preserve"> </v>
      </c>
      <c r="D2521" s="2" t="str">
        <f>_xlfn.XLOOKUP(B2521,Sheet1!$E$2:$E$171,Sheet1!$B$2:$B$171," ",0)</f>
        <v xml:space="preserve"> </v>
      </c>
      <c r="E2521" t="e" cm="1">
        <f t="array" ref="E2521">_xlfn.IFS(OR(D2521="Spl Mounting flange - 304",D2521="Spl Enlarged Mounting flange - 304",D2521="Spl Monoblock - 304",D2521="Dbl Mounting flange - 304",D2521="Dbl Monoblock - 304",D2521="Spl Mounting flange - 316",D2521="Dbl Mounting flange - 316",D2521="Spl Monoblock - 316",D2521="Dbl Mounting flange - 316"),D2521)</f>
        <v>#N/A</v>
      </c>
      <c r="F2521" t="e" cm="1">
        <f t="array" ref="F2521">_xlfn.IFS(OR($D2521="Fan 50 Hz",$D2521="Fan 440V 60 Hz",$D2521="Fan 460V 50 Hz"),$D2521)</f>
        <v>#N/A</v>
      </c>
      <c r="G2521" t="e" cm="1">
        <f t="array" ref="G2521">_xlfn.IFS(OR($D2521="Hopper 304",$D2521="Hopper 316"),$D2521)</f>
        <v>#N/A</v>
      </c>
      <c r="H2521" t="e" cm="1">
        <f t="array" ref="H2521">_xlfn.IFS(OR($D2521="Vibrating grid",$D2521="Vibrating grid for enlarged design"),$D2521)</f>
        <v>#N/A</v>
      </c>
      <c r="I2521" t="e" cm="1">
        <f t="array" ref="I2521">_xlfn.IFS(OR($D2521="Simple magnetic grid  - 304",$D2521="Simple magnetic grid  - 316",$D2521="Simple and enlarged magnetic grid "),$D2521)</f>
        <v>#N/A</v>
      </c>
      <c r="J2521" t="e" cm="1">
        <f t="array" ref="J2521">_xlfn.IFS(OR($D2521="SMC",$D2521="Simple magnetic grid  - 316.",$D2521="FESTO"),$D2521)</f>
        <v>#N/A</v>
      </c>
    </row>
    <row r="2522" spans="1:10" x14ac:dyDescent="0.2">
      <c r="A2522" t="s">
        <v>40</v>
      </c>
      <c r="B2522" t="s">
        <v>78</v>
      </c>
      <c r="C2522" s="2" t="str">
        <f>_xlfn.XLOOKUP(B2522,Sheet1!$E$2:$E$171,Sheet1!$A$2:$A$171," ",0)</f>
        <v xml:space="preserve"> </v>
      </c>
      <c r="D2522" s="2" t="str">
        <f>_xlfn.XLOOKUP(B2522,Sheet1!$E$2:$E$171,Sheet1!$B$2:$B$171," ",0)</f>
        <v xml:space="preserve"> </v>
      </c>
      <c r="E2522" t="e" cm="1">
        <f t="array" ref="E2522">_xlfn.IFS(OR(D2522="Spl Mounting flange - 304",D2522="Spl Enlarged Mounting flange - 304",D2522="Spl Monoblock - 304",D2522="Dbl Mounting flange - 304",D2522="Dbl Monoblock - 304",D2522="Spl Mounting flange - 316",D2522="Dbl Mounting flange - 316",D2522="Spl Monoblock - 316",D2522="Dbl Mounting flange - 316"),D2522)</f>
        <v>#N/A</v>
      </c>
      <c r="F2522" t="e" cm="1">
        <f t="array" ref="F2522">_xlfn.IFS(OR($D2522="Fan 50 Hz",$D2522="Fan 440V 60 Hz",$D2522="Fan 460V 50 Hz"),$D2522)</f>
        <v>#N/A</v>
      </c>
      <c r="G2522" t="e" cm="1">
        <f t="array" ref="G2522">_xlfn.IFS(OR($D2522="Hopper 304",$D2522="Hopper 316"),$D2522)</f>
        <v>#N/A</v>
      </c>
      <c r="H2522" t="e" cm="1">
        <f t="array" ref="H2522">_xlfn.IFS(OR($D2522="Vibrating grid",$D2522="Vibrating grid for enlarged design"),$D2522)</f>
        <v>#N/A</v>
      </c>
      <c r="I2522" t="e" cm="1">
        <f t="array" ref="I2522">_xlfn.IFS(OR($D2522="Simple magnetic grid  - 304",$D2522="Simple magnetic grid  - 316",$D2522="Simple and enlarged magnetic grid "),$D2522)</f>
        <v>#N/A</v>
      </c>
      <c r="J2522" t="e" cm="1">
        <f t="array" ref="J2522">_xlfn.IFS(OR($D2522="SMC",$D2522="Simple magnetic grid  - 316.",$D2522="FESTO"),$D2522)</f>
        <v>#N/A</v>
      </c>
    </row>
    <row r="2523" spans="1:10" x14ac:dyDescent="0.2">
      <c r="A2523" t="s">
        <v>40</v>
      </c>
      <c r="B2523" t="s">
        <v>96</v>
      </c>
      <c r="C2523" s="2" t="str">
        <f>_xlfn.XLOOKUP(B2523,Sheet1!$E$2:$E$171,Sheet1!$A$2:$A$171," ",0)</f>
        <v xml:space="preserve"> </v>
      </c>
      <c r="D2523" s="2" t="str">
        <f>_xlfn.XLOOKUP(B2523,Sheet1!$E$2:$E$171,Sheet1!$B$2:$B$171," ",0)</f>
        <v xml:space="preserve"> </v>
      </c>
      <c r="E2523" t="e" cm="1">
        <f t="array" ref="E2523">_xlfn.IFS(OR(D2523="Spl Mounting flange - 304",D2523="Spl Enlarged Mounting flange - 304",D2523="Spl Monoblock - 304",D2523="Dbl Mounting flange - 304",D2523="Dbl Monoblock - 304",D2523="Spl Mounting flange - 316",D2523="Dbl Mounting flange - 316",D2523="Spl Monoblock - 316",D2523="Dbl Mounting flange - 316"),D2523)</f>
        <v>#N/A</v>
      </c>
      <c r="F2523" t="e" cm="1">
        <f t="array" ref="F2523">_xlfn.IFS(OR($D2523="Fan 50 Hz",$D2523="Fan 440V 60 Hz",$D2523="Fan 460V 50 Hz"),$D2523)</f>
        <v>#N/A</v>
      </c>
      <c r="G2523" t="e" cm="1">
        <f t="array" ref="G2523">_xlfn.IFS(OR($D2523="Hopper 304",$D2523="Hopper 316"),$D2523)</f>
        <v>#N/A</v>
      </c>
      <c r="H2523" t="e" cm="1">
        <f t="array" ref="H2523">_xlfn.IFS(OR($D2523="Vibrating grid",$D2523="Vibrating grid for enlarged design"),$D2523)</f>
        <v>#N/A</v>
      </c>
      <c r="I2523" t="e" cm="1">
        <f t="array" ref="I2523">_xlfn.IFS(OR($D2523="Simple magnetic grid  - 304",$D2523="Simple magnetic grid  - 316",$D2523="Simple and enlarged magnetic grid "),$D2523)</f>
        <v>#N/A</v>
      </c>
      <c r="J2523" t="e" cm="1">
        <f t="array" ref="J2523">_xlfn.IFS(OR($D2523="SMC",$D2523="Simple magnetic grid  - 316.",$D2523="FESTO"),$D2523)</f>
        <v>#N/A</v>
      </c>
    </row>
    <row r="2524" spans="1:10" x14ac:dyDescent="0.2">
      <c r="A2524" t="s">
        <v>40</v>
      </c>
      <c r="B2524" t="s">
        <v>102</v>
      </c>
      <c r="C2524" s="2" t="str">
        <f>_xlfn.XLOOKUP(B2524,Sheet1!$E$2:$E$171,Sheet1!$A$2:$A$171," ",0)</f>
        <v xml:space="preserve"> </v>
      </c>
      <c r="D2524" s="2" t="str">
        <f>_xlfn.XLOOKUP(B2524,Sheet1!$E$2:$E$171,Sheet1!$B$2:$B$171," ",0)</f>
        <v xml:space="preserve"> </v>
      </c>
      <c r="E2524" t="e" cm="1">
        <f t="array" ref="E2524">_xlfn.IFS(OR(D2524="Spl Mounting flange - 304",D2524="Spl Enlarged Mounting flange - 304",D2524="Spl Monoblock - 304",D2524="Dbl Mounting flange - 304",D2524="Dbl Monoblock - 304",D2524="Spl Mounting flange - 316",D2524="Dbl Mounting flange - 316",D2524="Spl Monoblock - 316",D2524="Dbl Mounting flange - 316"),D2524)</f>
        <v>#N/A</v>
      </c>
      <c r="F2524" t="e" cm="1">
        <f t="array" ref="F2524">_xlfn.IFS(OR($D2524="Fan 50 Hz",$D2524="Fan 440V 60 Hz",$D2524="Fan 460V 50 Hz"),$D2524)</f>
        <v>#N/A</v>
      </c>
      <c r="G2524" t="e" cm="1">
        <f t="array" ref="G2524">_xlfn.IFS(OR($D2524="Hopper 304",$D2524="Hopper 316"),$D2524)</f>
        <v>#N/A</v>
      </c>
      <c r="H2524" t="e" cm="1">
        <f t="array" ref="H2524">_xlfn.IFS(OR($D2524="Vibrating grid",$D2524="Vibrating grid for enlarged design"),$D2524)</f>
        <v>#N/A</v>
      </c>
      <c r="I2524" t="e" cm="1">
        <f t="array" ref="I2524">_xlfn.IFS(OR($D2524="Simple magnetic grid  - 304",$D2524="Simple magnetic grid  - 316",$D2524="Simple and enlarged magnetic grid "),$D2524)</f>
        <v>#N/A</v>
      </c>
      <c r="J2524" t="e" cm="1">
        <f t="array" ref="J2524">_xlfn.IFS(OR($D2524="SMC",$D2524="Simple magnetic grid  - 316.",$D2524="FESTO"),$D2524)</f>
        <v>#N/A</v>
      </c>
    </row>
    <row r="2525" spans="1:10" x14ac:dyDescent="0.2">
      <c r="A2525" t="s">
        <v>40</v>
      </c>
      <c r="B2525" t="s">
        <v>101</v>
      </c>
      <c r="C2525" s="2" t="str">
        <f>_xlfn.XLOOKUP(B2525,Sheet1!$E$2:$E$171,Sheet1!$A$2:$A$171," ",0)</f>
        <v xml:space="preserve"> </v>
      </c>
      <c r="D2525" s="2" t="str">
        <f>_xlfn.XLOOKUP(B2525,Sheet1!$E$2:$E$171,Sheet1!$B$2:$B$171," ",0)</f>
        <v xml:space="preserve"> </v>
      </c>
      <c r="E2525" t="e" cm="1">
        <f t="array" ref="E2525">_xlfn.IFS(OR(D2525="Spl Mounting flange - 304",D2525="Spl Enlarged Mounting flange - 304",D2525="Spl Monoblock - 304",D2525="Dbl Mounting flange - 304",D2525="Dbl Monoblock - 304",D2525="Spl Mounting flange - 316",D2525="Dbl Mounting flange - 316",D2525="Spl Monoblock - 316",D2525="Dbl Mounting flange - 316"),D2525)</f>
        <v>#N/A</v>
      </c>
      <c r="F2525" t="e" cm="1">
        <f t="array" ref="F2525">_xlfn.IFS(OR($D2525="Fan 50 Hz",$D2525="Fan 440V 60 Hz",$D2525="Fan 460V 50 Hz"),$D2525)</f>
        <v>#N/A</v>
      </c>
      <c r="G2525" t="e" cm="1">
        <f t="array" ref="G2525">_xlfn.IFS(OR($D2525="Hopper 304",$D2525="Hopper 316"),$D2525)</f>
        <v>#N/A</v>
      </c>
      <c r="H2525" t="e" cm="1">
        <f t="array" ref="H2525">_xlfn.IFS(OR($D2525="Vibrating grid",$D2525="Vibrating grid for enlarged design"),$D2525)</f>
        <v>#N/A</v>
      </c>
      <c r="I2525" t="e" cm="1">
        <f t="array" ref="I2525">_xlfn.IFS(OR($D2525="Simple magnetic grid  - 304",$D2525="Simple magnetic grid  - 316",$D2525="Simple and enlarged magnetic grid "),$D2525)</f>
        <v>#N/A</v>
      </c>
      <c r="J2525" t="e" cm="1">
        <f t="array" ref="J2525">_xlfn.IFS(OR($D2525="SMC",$D2525="Simple magnetic grid  - 316.",$D2525="FESTO"),$D2525)</f>
        <v>#N/A</v>
      </c>
    </row>
    <row r="2526" spans="1:10" x14ac:dyDescent="0.2">
      <c r="A2526" t="s">
        <v>40</v>
      </c>
      <c r="B2526" t="s">
        <v>100</v>
      </c>
      <c r="C2526" s="2" t="str">
        <f>_xlfn.XLOOKUP(B2526,Sheet1!$E$2:$E$171,Sheet1!$A$2:$A$171," ",0)</f>
        <v xml:space="preserve"> </v>
      </c>
      <c r="D2526" s="2" t="str">
        <f>_xlfn.XLOOKUP(B2526,Sheet1!$E$2:$E$171,Sheet1!$B$2:$B$171," ",0)</f>
        <v xml:space="preserve"> </v>
      </c>
      <c r="E2526" t="e" cm="1">
        <f t="array" ref="E2526">_xlfn.IFS(OR(D2526="Spl Mounting flange - 304",D2526="Spl Enlarged Mounting flange - 304",D2526="Spl Monoblock - 304",D2526="Dbl Mounting flange - 304",D2526="Dbl Monoblock - 304",D2526="Spl Mounting flange - 316",D2526="Dbl Mounting flange - 316",D2526="Spl Monoblock - 316",D2526="Dbl Mounting flange - 316"),D2526)</f>
        <v>#N/A</v>
      </c>
      <c r="F2526" t="e" cm="1">
        <f t="array" ref="F2526">_xlfn.IFS(OR($D2526="Fan 50 Hz",$D2526="Fan 440V 60 Hz",$D2526="Fan 460V 50 Hz"),$D2526)</f>
        <v>#N/A</v>
      </c>
      <c r="G2526" t="e" cm="1">
        <f t="array" ref="G2526">_xlfn.IFS(OR($D2526="Hopper 304",$D2526="Hopper 316"),$D2526)</f>
        <v>#N/A</v>
      </c>
      <c r="H2526" t="e" cm="1">
        <f t="array" ref="H2526">_xlfn.IFS(OR($D2526="Vibrating grid",$D2526="Vibrating grid for enlarged design"),$D2526)</f>
        <v>#N/A</v>
      </c>
      <c r="I2526" t="e" cm="1">
        <f t="array" ref="I2526">_xlfn.IFS(OR($D2526="Simple magnetic grid  - 304",$D2526="Simple magnetic grid  - 316",$D2526="Simple and enlarged magnetic grid "),$D2526)</f>
        <v>#N/A</v>
      </c>
      <c r="J2526" t="e" cm="1">
        <f t="array" ref="J2526">_xlfn.IFS(OR($D2526="SMC",$D2526="Simple magnetic grid  - 316.",$D2526="FESTO"),$D2526)</f>
        <v>#N/A</v>
      </c>
    </row>
    <row r="2527" spans="1:10" x14ac:dyDescent="0.2">
      <c r="A2527" t="s">
        <v>40</v>
      </c>
      <c r="B2527" t="s">
        <v>98</v>
      </c>
      <c r="C2527" s="2" t="str">
        <f>_xlfn.XLOOKUP(B2527,Sheet1!$E$2:$E$171,Sheet1!$A$2:$A$171," ",0)</f>
        <v xml:space="preserve"> </v>
      </c>
      <c r="D2527" s="2" t="str">
        <f>_xlfn.XLOOKUP(B2527,Sheet1!$E$2:$E$171,Sheet1!$B$2:$B$171," ",0)</f>
        <v xml:space="preserve"> </v>
      </c>
      <c r="E2527" t="e" cm="1">
        <f t="array" ref="E2527">_xlfn.IFS(OR(D2527="Spl Mounting flange - 304",D2527="Spl Enlarged Mounting flange - 304",D2527="Spl Monoblock - 304",D2527="Dbl Mounting flange - 304",D2527="Dbl Monoblock - 304",D2527="Spl Mounting flange - 316",D2527="Dbl Mounting flange - 316",D2527="Spl Monoblock - 316",D2527="Dbl Mounting flange - 316"),D2527)</f>
        <v>#N/A</v>
      </c>
      <c r="F2527" t="e" cm="1">
        <f t="array" ref="F2527">_xlfn.IFS(OR($D2527="Fan 50 Hz",$D2527="Fan 440V 60 Hz",$D2527="Fan 460V 50 Hz"),$D2527)</f>
        <v>#N/A</v>
      </c>
      <c r="G2527" t="e" cm="1">
        <f t="array" ref="G2527">_xlfn.IFS(OR($D2527="Hopper 304",$D2527="Hopper 316"),$D2527)</f>
        <v>#N/A</v>
      </c>
      <c r="H2527" t="e" cm="1">
        <f t="array" ref="H2527">_xlfn.IFS(OR($D2527="Vibrating grid",$D2527="Vibrating grid for enlarged design"),$D2527)</f>
        <v>#N/A</v>
      </c>
      <c r="I2527" t="e" cm="1">
        <f t="array" ref="I2527">_xlfn.IFS(OR($D2527="Simple magnetic grid  - 304",$D2527="Simple magnetic grid  - 316",$D2527="Simple and enlarged magnetic grid "),$D2527)</f>
        <v>#N/A</v>
      </c>
      <c r="J2527" t="e" cm="1">
        <f t="array" ref="J2527">_xlfn.IFS(OR($D2527="SMC",$D2527="Simple magnetic grid  - 316.",$D2527="FESTO"),$D2527)</f>
        <v>#N/A</v>
      </c>
    </row>
    <row r="2528" spans="1:10" x14ac:dyDescent="0.2">
      <c r="A2528" t="s">
        <v>40</v>
      </c>
      <c r="B2528" t="s">
        <v>95</v>
      </c>
      <c r="C2528" s="2" t="str">
        <f>_xlfn.XLOOKUP(B2528,Sheet1!$E$2:$E$171,Sheet1!$A$2:$A$171," ",0)</f>
        <v xml:space="preserve"> </v>
      </c>
      <c r="D2528" s="2" t="str">
        <f>_xlfn.XLOOKUP(B2528,Sheet1!$E$2:$E$171,Sheet1!$B$2:$B$171," ",0)</f>
        <v xml:space="preserve"> </v>
      </c>
      <c r="E2528" t="e" cm="1">
        <f t="array" ref="E2528">_xlfn.IFS(OR(D2528="Spl Mounting flange - 304",D2528="Spl Enlarged Mounting flange - 304",D2528="Spl Monoblock - 304",D2528="Dbl Mounting flange - 304",D2528="Dbl Monoblock - 304",D2528="Spl Mounting flange - 316",D2528="Dbl Mounting flange - 316",D2528="Spl Monoblock - 316",D2528="Dbl Mounting flange - 316"),D2528)</f>
        <v>#N/A</v>
      </c>
      <c r="F2528" t="e" cm="1">
        <f t="array" ref="F2528">_xlfn.IFS(OR($D2528="Fan 50 Hz",$D2528="Fan 440V 60 Hz",$D2528="Fan 460V 50 Hz"),$D2528)</f>
        <v>#N/A</v>
      </c>
      <c r="G2528" t="e" cm="1">
        <f t="array" ref="G2528">_xlfn.IFS(OR($D2528="Hopper 304",$D2528="Hopper 316"),$D2528)</f>
        <v>#N/A</v>
      </c>
      <c r="H2528" t="e" cm="1">
        <f t="array" ref="H2528">_xlfn.IFS(OR($D2528="Vibrating grid",$D2528="Vibrating grid for enlarged design"),$D2528)</f>
        <v>#N/A</v>
      </c>
      <c r="I2528" t="e" cm="1">
        <f t="array" ref="I2528">_xlfn.IFS(OR($D2528="Simple magnetic grid  - 304",$D2528="Simple magnetic grid  - 316",$D2528="Simple and enlarged magnetic grid "),$D2528)</f>
        <v>#N/A</v>
      </c>
      <c r="J2528" t="e" cm="1">
        <f t="array" ref="J2528">_xlfn.IFS(OR($D2528="SMC",$D2528="Simple magnetic grid  - 316.",$D2528="FESTO"),$D2528)</f>
        <v>#N/A</v>
      </c>
    </row>
    <row r="2529" spans="1:10" x14ac:dyDescent="0.2">
      <c r="A2529" t="s">
        <v>40</v>
      </c>
      <c r="B2529" t="s">
        <v>99</v>
      </c>
      <c r="C2529" s="2" t="str">
        <f>_xlfn.XLOOKUP(B2529,Sheet1!$E$2:$E$171,Sheet1!$A$2:$A$171," ",0)</f>
        <v xml:space="preserve"> </v>
      </c>
      <c r="D2529" s="2" t="str">
        <f>_xlfn.XLOOKUP(B2529,Sheet1!$E$2:$E$171,Sheet1!$B$2:$B$171," ",0)</f>
        <v xml:space="preserve"> </v>
      </c>
      <c r="E2529" t="e" cm="1">
        <f t="array" ref="E2529">_xlfn.IFS(OR(D2529="Spl Mounting flange - 304",D2529="Spl Enlarged Mounting flange - 304",D2529="Spl Monoblock - 304",D2529="Dbl Mounting flange - 304",D2529="Dbl Monoblock - 304",D2529="Spl Mounting flange - 316",D2529="Dbl Mounting flange - 316",D2529="Spl Monoblock - 316",D2529="Dbl Mounting flange - 316"),D2529)</f>
        <v>#N/A</v>
      </c>
      <c r="F2529" t="e" cm="1">
        <f t="array" ref="F2529">_xlfn.IFS(OR($D2529="Fan 50 Hz",$D2529="Fan 440V 60 Hz",$D2529="Fan 460V 50 Hz"),$D2529)</f>
        <v>#N/A</v>
      </c>
      <c r="G2529" t="e" cm="1">
        <f t="array" ref="G2529">_xlfn.IFS(OR($D2529="Hopper 304",$D2529="Hopper 316"),$D2529)</f>
        <v>#N/A</v>
      </c>
      <c r="H2529" t="e" cm="1">
        <f t="array" ref="H2529">_xlfn.IFS(OR($D2529="Vibrating grid",$D2529="Vibrating grid for enlarged design"),$D2529)</f>
        <v>#N/A</v>
      </c>
      <c r="I2529" t="e" cm="1">
        <f t="array" ref="I2529">_xlfn.IFS(OR($D2529="Simple magnetic grid  - 304",$D2529="Simple magnetic grid  - 316",$D2529="Simple and enlarged magnetic grid "),$D2529)</f>
        <v>#N/A</v>
      </c>
      <c r="J2529" t="e" cm="1">
        <f t="array" ref="J2529">_xlfn.IFS(OR($D2529="SMC",$D2529="Simple magnetic grid  - 316.",$D2529="FESTO"),$D2529)</f>
        <v>#N/A</v>
      </c>
    </row>
    <row r="2530" spans="1:10" x14ac:dyDescent="0.2">
      <c r="A2530" t="s">
        <v>40</v>
      </c>
      <c r="B2530" t="s">
        <v>69</v>
      </c>
      <c r="C2530" s="2" t="str">
        <f>_xlfn.XLOOKUP(B2530,Sheet1!$E$2:$E$171,Sheet1!$A$2:$A$171," ",0)</f>
        <v xml:space="preserve"> </v>
      </c>
      <c r="D2530" s="2" t="str">
        <f>_xlfn.XLOOKUP(B2530,Sheet1!$E$2:$E$171,Sheet1!$B$2:$B$171," ",0)</f>
        <v xml:space="preserve"> </v>
      </c>
      <c r="E2530" t="e" cm="1">
        <f t="array" ref="E2530">_xlfn.IFS(OR(D2530="Spl Mounting flange - 304",D2530="Spl Enlarged Mounting flange - 304",D2530="Spl Monoblock - 304",D2530="Dbl Mounting flange - 304",D2530="Dbl Monoblock - 304",D2530="Spl Mounting flange - 316",D2530="Dbl Mounting flange - 316",D2530="Spl Monoblock - 316",D2530="Dbl Mounting flange - 316"),D2530)</f>
        <v>#N/A</v>
      </c>
      <c r="F2530" t="e" cm="1">
        <f t="array" ref="F2530">_xlfn.IFS(OR($D2530="Fan 50 Hz",$D2530="Fan 440V 60 Hz",$D2530="Fan 460V 50 Hz"),$D2530)</f>
        <v>#N/A</v>
      </c>
      <c r="G2530" t="e" cm="1">
        <f t="array" ref="G2530">_xlfn.IFS(OR($D2530="Hopper 304",$D2530="Hopper 316"),$D2530)</f>
        <v>#N/A</v>
      </c>
      <c r="H2530" t="e" cm="1">
        <f t="array" ref="H2530">_xlfn.IFS(OR($D2530="Vibrating grid",$D2530="Vibrating grid for enlarged design"),$D2530)</f>
        <v>#N/A</v>
      </c>
      <c r="I2530" t="e" cm="1">
        <f t="array" ref="I2530">_xlfn.IFS(OR($D2530="Simple magnetic grid  - 304",$D2530="Simple magnetic grid  - 316",$D2530="Simple and enlarged magnetic grid "),$D2530)</f>
        <v>#N/A</v>
      </c>
      <c r="J2530" t="e" cm="1">
        <f t="array" ref="J2530">_xlfn.IFS(OR($D2530="SMC",$D2530="Simple magnetic grid  - 316.",$D2530="FESTO"),$D2530)</f>
        <v>#N/A</v>
      </c>
    </row>
    <row r="2531" spans="1:10" x14ac:dyDescent="0.2">
      <c r="A2531" t="s">
        <v>40</v>
      </c>
      <c r="B2531" t="s">
        <v>93</v>
      </c>
      <c r="C2531" s="2" t="str">
        <f>_xlfn.XLOOKUP(B2531,Sheet1!$E$2:$E$171,Sheet1!$A$2:$A$171," ",0)</f>
        <v xml:space="preserve"> </v>
      </c>
      <c r="D2531" s="2" t="str">
        <f>_xlfn.XLOOKUP(B2531,Sheet1!$E$2:$E$171,Sheet1!$B$2:$B$171," ",0)</f>
        <v xml:space="preserve"> </v>
      </c>
      <c r="E2531" t="e" cm="1">
        <f t="array" ref="E2531">_xlfn.IFS(OR(D2531="Spl Mounting flange - 304",D2531="Spl Enlarged Mounting flange - 304",D2531="Spl Monoblock - 304",D2531="Dbl Mounting flange - 304",D2531="Dbl Monoblock - 304",D2531="Spl Mounting flange - 316",D2531="Dbl Mounting flange - 316",D2531="Spl Monoblock - 316",D2531="Dbl Mounting flange - 316"),D2531)</f>
        <v>#N/A</v>
      </c>
      <c r="F2531" t="e" cm="1">
        <f t="array" ref="F2531">_xlfn.IFS(OR($D2531="Fan 50 Hz",$D2531="Fan 440V 60 Hz",$D2531="Fan 460V 50 Hz"),$D2531)</f>
        <v>#N/A</v>
      </c>
      <c r="G2531" t="e" cm="1">
        <f t="array" ref="G2531">_xlfn.IFS(OR($D2531="Hopper 304",$D2531="Hopper 316"),$D2531)</f>
        <v>#N/A</v>
      </c>
      <c r="H2531" t="e" cm="1">
        <f t="array" ref="H2531">_xlfn.IFS(OR($D2531="Vibrating grid",$D2531="Vibrating grid for enlarged design"),$D2531)</f>
        <v>#N/A</v>
      </c>
      <c r="I2531" t="e" cm="1">
        <f t="array" ref="I2531">_xlfn.IFS(OR($D2531="Simple magnetic grid  - 304",$D2531="Simple magnetic grid  - 316",$D2531="Simple and enlarged magnetic grid "),$D2531)</f>
        <v>#N/A</v>
      </c>
      <c r="J2531" t="e" cm="1">
        <f t="array" ref="J2531">_xlfn.IFS(OR($D2531="SMC",$D2531="Simple magnetic grid  - 316.",$D2531="FESTO"),$D2531)</f>
        <v>#N/A</v>
      </c>
    </row>
    <row r="2532" spans="1:10" x14ac:dyDescent="0.2">
      <c r="A2532" t="s">
        <v>40</v>
      </c>
      <c r="B2532" t="s">
        <v>155</v>
      </c>
      <c r="C2532" s="2" t="str">
        <f>_xlfn.XLOOKUP(B2532,Sheet1!$E$2:$E$171,Sheet1!$A$2:$A$171," ",0)</f>
        <v xml:space="preserve"> </v>
      </c>
      <c r="D2532" s="2" t="str">
        <f>_xlfn.XLOOKUP(B2532,Sheet1!$E$2:$E$171,Sheet1!$B$2:$B$171," ",0)</f>
        <v xml:space="preserve"> </v>
      </c>
      <c r="E2532" t="e" cm="1">
        <f t="array" ref="E2532">_xlfn.IFS(OR(D2532="Spl Mounting flange - 304",D2532="Spl Enlarged Mounting flange - 304",D2532="Spl Monoblock - 304",D2532="Dbl Mounting flange - 304",D2532="Dbl Monoblock - 304",D2532="Spl Mounting flange - 316",D2532="Dbl Mounting flange - 316",D2532="Spl Monoblock - 316",D2532="Dbl Mounting flange - 316"),D2532)</f>
        <v>#N/A</v>
      </c>
      <c r="F2532" t="e" cm="1">
        <f t="array" ref="F2532">_xlfn.IFS(OR($D2532="Fan 50 Hz",$D2532="Fan 440V 60 Hz",$D2532="Fan 460V 50 Hz"),$D2532)</f>
        <v>#N/A</v>
      </c>
      <c r="G2532" t="e" cm="1">
        <f t="array" ref="G2532">_xlfn.IFS(OR($D2532="Hopper 304",$D2532="Hopper 316"),$D2532)</f>
        <v>#N/A</v>
      </c>
      <c r="H2532" t="e" cm="1">
        <f t="array" ref="H2532">_xlfn.IFS(OR($D2532="Vibrating grid",$D2532="Vibrating grid for enlarged design"),$D2532)</f>
        <v>#N/A</v>
      </c>
      <c r="I2532" t="e" cm="1">
        <f t="array" ref="I2532">_xlfn.IFS(OR($D2532="Simple magnetic grid  - 304",$D2532="Simple magnetic grid  - 316",$D2532="Simple and enlarged magnetic grid "),$D2532)</f>
        <v>#N/A</v>
      </c>
      <c r="J2532" t="e" cm="1">
        <f t="array" ref="J2532">_xlfn.IFS(OR($D2532="SMC",$D2532="Simple magnetic grid  - 316.",$D2532="FESTO"),$D2532)</f>
        <v>#N/A</v>
      </c>
    </row>
    <row r="2533" spans="1:10" x14ac:dyDescent="0.2">
      <c r="A2533" t="s">
        <v>40</v>
      </c>
      <c r="B2533" t="s">
        <v>1</v>
      </c>
      <c r="C2533" s="2" t="str">
        <f>_xlfn.XLOOKUP(B2533,Sheet1!$E$2:$E$171,Sheet1!$A$2:$A$171," ",0)</f>
        <v xml:space="preserve"> </v>
      </c>
      <c r="D2533" s="2" t="str">
        <f>_xlfn.XLOOKUP(B2533,Sheet1!$E$2:$E$171,Sheet1!$B$2:$B$171," ",0)</f>
        <v xml:space="preserve"> </v>
      </c>
      <c r="E2533" t="e" cm="1">
        <f t="array" ref="E2533">_xlfn.IFS(OR(D2533="Spl Mounting flange - 304",D2533="Spl Enlarged Mounting flange - 304",D2533="Spl Monoblock - 304",D2533="Dbl Mounting flange - 304",D2533="Dbl Monoblock - 304",D2533="Spl Mounting flange - 316",D2533="Dbl Mounting flange - 316",D2533="Spl Monoblock - 316",D2533="Dbl Mounting flange - 316"),D2533)</f>
        <v>#N/A</v>
      </c>
      <c r="F2533" t="e" cm="1">
        <f t="array" ref="F2533">_xlfn.IFS(OR($D2533="Fan 50 Hz",$D2533="Fan 440V 60 Hz",$D2533="Fan 460V 50 Hz"),$D2533)</f>
        <v>#N/A</v>
      </c>
      <c r="G2533" t="e" cm="1">
        <f t="array" ref="G2533">_xlfn.IFS(OR($D2533="Hopper 304",$D2533="Hopper 316"),$D2533)</f>
        <v>#N/A</v>
      </c>
      <c r="H2533" t="e" cm="1">
        <f t="array" ref="H2533">_xlfn.IFS(OR($D2533="Vibrating grid",$D2533="Vibrating grid for enlarged design"),$D2533)</f>
        <v>#N/A</v>
      </c>
      <c r="I2533" t="e" cm="1">
        <f t="array" ref="I2533">_xlfn.IFS(OR($D2533="Simple magnetic grid  - 304",$D2533="Simple magnetic grid  - 316",$D2533="Simple and enlarged magnetic grid "),$D2533)</f>
        <v>#N/A</v>
      </c>
      <c r="J2533" t="e" cm="1">
        <f t="array" ref="J2533">_xlfn.IFS(OR($D2533="SMC",$D2533="Simple magnetic grid  - 316.",$D2533="FESTO"),$D2533)</f>
        <v>#N/A</v>
      </c>
    </row>
    <row r="2534" spans="1:10" x14ac:dyDescent="0.2">
      <c r="A2534" t="s">
        <v>40</v>
      </c>
      <c r="B2534" t="s">
        <v>1</v>
      </c>
      <c r="C2534" s="2" t="str">
        <f>_xlfn.XLOOKUP(B2534,Sheet1!$E$2:$E$171,Sheet1!$A$2:$A$171," ",0)</f>
        <v xml:space="preserve"> </v>
      </c>
      <c r="D2534" s="2" t="str">
        <f>_xlfn.XLOOKUP(B2534,Sheet1!$E$2:$E$171,Sheet1!$B$2:$B$171," ",0)</f>
        <v xml:space="preserve"> </v>
      </c>
      <c r="E2534" t="e" cm="1">
        <f t="array" ref="E2534">_xlfn.IFS(OR(D2534="Spl Mounting flange - 304",D2534="Spl Enlarged Mounting flange - 304",D2534="Spl Monoblock - 304",D2534="Dbl Mounting flange - 304",D2534="Dbl Monoblock - 304",D2534="Spl Mounting flange - 316",D2534="Dbl Mounting flange - 316",D2534="Spl Monoblock - 316",D2534="Dbl Mounting flange - 316"),D2534)</f>
        <v>#N/A</v>
      </c>
      <c r="F2534" t="e" cm="1">
        <f t="array" ref="F2534">_xlfn.IFS(OR($D2534="Fan 50 Hz",$D2534="Fan 440V 60 Hz",$D2534="Fan 460V 50 Hz"),$D2534)</f>
        <v>#N/A</v>
      </c>
      <c r="G2534" t="e" cm="1">
        <f t="array" ref="G2534">_xlfn.IFS(OR($D2534="Hopper 304",$D2534="Hopper 316"),$D2534)</f>
        <v>#N/A</v>
      </c>
      <c r="H2534" t="e" cm="1">
        <f t="array" ref="H2534">_xlfn.IFS(OR($D2534="Vibrating grid",$D2534="Vibrating grid for enlarged design"),$D2534)</f>
        <v>#N/A</v>
      </c>
      <c r="I2534" t="e" cm="1">
        <f t="array" ref="I2534">_xlfn.IFS(OR($D2534="Simple magnetic grid  - 304",$D2534="Simple magnetic grid  - 316",$D2534="Simple and enlarged magnetic grid "),$D2534)</f>
        <v>#N/A</v>
      </c>
      <c r="J2534" t="e" cm="1">
        <f t="array" ref="J2534">_xlfn.IFS(OR($D2534="SMC",$D2534="Simple magnetic grid  - 316.",$D2534="FESTO"),$D2534)</f>
        <v>#N/A</v>
      </c>
    </row>
    <row r="2535" spans="1:10" x14ac:dyDescent="0.2">
      <c r="A2535" t="s">
        <v>40</v>
      </c>
      <c r="B2535" t="s">
        <v>87</v>
      </c>
      <c r="C2535" s="2" t="str">
        <f>_xlfn.XLOOKUP(B2535,Sheet1!$E$2:$E$171,Sheet1!$A$2:$A$171," ",0)</f>
        <v xml:space="preserve"> </v>
      </c>
      <c r="D2535" s="2" t="str">
        <f>_xlfn.XLOOKUP(B2535,Sheet1!$E$2:$E$171,Sheet1!$B$2:$B$171," ",0)</f>
        <v xml:space="preserve"> </v>
      </c>
      <c r="E2535" t="e" cm="1">
        <f t="array" ref="E2535">_xlfn.IFS(OR(D2535="Spl Mounting flange - 304",D2535="Spl Enlarged Mounting flange - 304",D2535="Spl Monoblock - 304",D2535="Dbl Mounting flange - 304",D2535="Dbl Monoblock - 304",D2535="Spl Mounting flange - 316",D2535="Dbl Mounting flange - 316",D2535="Spl Monoblock - 316",D2535="Dbl Mounting flange - 316"),D2535)</f>
        <v>#N/A</v>
      </c>
      <c r="F2535" t="e" cm="1">
        <f t="array" ref="F2535">_xlfn.IFS(OR($D2535="Fan 50 Hz",$D2535="Fan 440V 60 Hz",$D2535="Fan 460V 50 Hz"),$D2535)</f>
        <v>#N/A</v>
      </c>
      <c r="G2535" t="e" cm="1">
        <f t="array" ref="G2535">_xlfn.IFS(OR($D2535="Hopper 304",$D2535="Hopper 316"),$D2535)</f>
        <v>#N/A</v>
      </c>
      <c r="H2535" t="e" cm="1">
        <f t="array" ref="H2535">_xlfn.IFS(OR($D2535="Vibrating grid",$D2535="Vibrating grid for enlarged design"),$D2535)</f>
        <v>#N/A</v>
      </c>
      <c r="I2535" t="e" cm="1">
        <f t="array" ref="I2535">_xlfn.IFS(OR($D2535="Simple magnetic grid  - 304",$D2535="Simple magnetic grid  - 316",$D2535="Simple and enlarged magnetic grid "),$D2535)</f>
        <v>#N/A</v>
      </c>
      <c r="J2535" t="e" cm="1">
        <f t="array" ref="J2535">_xlfn.IFS(OR($D2535="SMC",$D2535="Simple magnetic grid  - 316.",$D2535="FESTO"),$D2535)</f>
        <v>#N/A</v>
      </c>
    </row>
    <row r="2536" spans="1:10" x14ac:dyDescent="0.2">
      <c r="A2536" t="s">
        <v>40</v>
      </c>
      <c r="B2536" t="s">
        <v>77</v>
      </c>
      <c r="C2536" s="2" t="str">
        <f>_xlfn.XLOOKUP(B2536,Sheet1!$E$2:$E$171,Sheet1!$A$2:$A$171," ",0)</f>
        <v xml:space="preserve"> </v>
      </c>
      <c r="D2536" s="2" t="str">
        <f>_xlfn.XLOOKUP(B2536,Sheet1!$E$2:$E$171,Sheet1!$B$2:$B$171," ",0)</f>
        <v xml:space="preserve"> </v>
      </c>
      <c r="E2536" t="e" cm="1">
        <f t="array" ref="E2536">_xlfn.IFS(OR(D2536="Spl Mounting flange - 304",D2536="Spl Enlarged Mounting flange - 304",D2536="Spl Monoblock - 304",D2536="Dbl Mounting flange - 304",D2536="Dbl Monoblock - 304",D2536="Spl Mounting flange - 316",D2536="Dbl Mounting flange - 316",D2536="Spl Monoblock - 316",D2536="Dbl Mounting flange - 316"),D2536)</f>
        <v>#N/A</v>
      </c>
      <c r="F2536" t="e" cm="1">
        <f t="array" ref="F2536">_xlfn.IFS(OR($D2536="Fan 50 Hz",$D2536="Fan 440V 60 Hz",$D2536="Fan 460V 50 Hz"),$D2536)</f>
        <v>#N/A</v>
      </c>
      <c r="G2536" t="e" cm="1">
        <f t="array" ref="G2536">_xlfn.IFS(OR($D2536="Hopper 304",$D2536="Hopper 316"),$D2536)</f>
        <v>#N/A</v>
      </c>
      <c r="H2536" t="e" cm="1">
        <f t="array" ref="H2536">_xlfn.IFS(OR($D2536="Vibrating grid",$D2536="Vibrating grid for enlarged design"),$D2536)</f>
        <v>#N/A</v>
      </c>
      <c r="I2536" t="e" cm="1">
        <f t="array" ref="I2536">_xlfn.IFS(OR($D2536="Simple magnetic grid  - 304",$D2536="Simple magnetic grid  - 316",$D2536="Simple and enlarged magnetic grid "),$D2536)</f>
        <v>#N/A</v>
      </c>
      <c r="J2536" t="e" cm="1">
        <f t="array" ref="J2536">_xlfn.IFS(OR($D2536="SMC",$D2536="Simple magnetic grid  - 316.",$D2536="FESTO"),$D2536)</f>
        <v>#N/A</v>
      </c>
    </row>
    <row r="2537" spans="1:10" x14ac:dyDescent="0.2">
      <c r="A2537" t="s">
        <v>40</v>
      </c>
      <c r="B2537" t="s">
        <v>1</v>
      </c>
      <c r="C2537" s="2" t="str">
        <f>_xlfn.XLOOKUP(B2537,Sheet1!$E$2:$E$171,Sheet1!$A$2:$A$171," ",0)</f>
        <v xml:space="preserve"> </v>
      </c>
      <c r="D2537" s="2" t="str">
        <f>_xlfn.XLOOKUP(B2537,Sheet1!$E$2:$E$171,Sheet1!$B$2:$B$171," ",0)</f>
        <v xml:space="preserve"> </v>
      </c>
      <c r="E2537" t="e" cm="1">
        <f t="array" ref="E2537">_xlfn.IFS(OR(D2537="Spl Mounting flange - 304",D2537="Spl Enlarged Mounting flange - 304",D2537="Spl Monoblock - 304",D2537="Dbl Mounting flange - 304",D2537="Dbl Monoblock - 304",D2537="Spl Mounting flange - 316",D2537="Dbl Mounting flange - 316",D2537="Spl Monoblock - 316",D2537="Dbl Mounting flange - 316"),D2537)</f>
        <v>#N/A</v>
      </c>
      <c r="F2537" t="e" cm="1">
        <f t="array" ref="F2537">_xlfn.IFS(OR($D2537="Fan 50 Hz",$D2537="Fan 440V 60 Hz",$D2537="Fan 460V 50 Hz"),$D2537)</f>
        <v>#N/A</v>
      </c>
      <c r="G2537" t="e" cm="1">
        <f t="array" ref="G2537">_xlfn.IFS(OR($D2537="Hopper 304",$D2537="Hopper 316"),$D2537)</f>
        <v>#N/A</v>
      </c>
      <c r="H2537" t="e" cm="1">
        <f t="array" ref="H2537">_xlfn.IFS(OR($D2537="Vibrating grid",$D2537="Vibrating grid for enlarged design"),$D2537)</f>
        <v>#N/A</v>
      </c>
      <c r="I2537" t="e" cm="1">
        <f t="array" ref="I2537">_xlfn.IFS(OR($D2537="Simple magnetic grid  - 304",$D2537="Simple magnetic grid  - 316",$D2537="Simple and enlarged magnetic grid "),$D2537)</f>
        <v>#N/A</v>
      </c>
      <c r="J2537" t="e" cm="1">
        <f t="array" ref="J2537">_xlfn.IFS(OR($D2537="SMC",$D2537="Simple magnetic grid  - 316.",$D2537="FESTO"),$D2537)</f>
        <v>#N/A</v>
      </c>
    </row>
    <row r="2538" spans="1:10" x14ac:dyDescent="0.2">
      <c r="A2538" t="s">
        <v>40</v>
      </c>
      <c r="B2538" t="s">
        <v>90</v>
      </c>
      <c r="C2538" s="2" t="str">
        <f>_xlfn.XLOOKUP(B2538,Sheet1!$E$2:$E$171,Sheet1!$A$2:$A$171," ",0)</f>
        <v xml:space="preserve"> </v>
      </c>
      <c r="D2538" s="2" t="str">
        <f>_xlfn.XLOOKUP(B2538,Sheet1!$E$2:$E$171,Sheet1!$B$2:$B$171," ",0)</f>
        <v xml:space="preserve"> </v>
      </c>
      <c r="E2538" t="e" cm="1">
        <f t="array" ref="E2538">_xlfn.IFS(OR(D2538="Spl Mounting flange - 304",D2538="Spl Enlarged Mounting flange - 304",D2538="Spl Monoblock - 304",D2538="Dbl Mounting flange - 304",D2538="Dbl Monoblock - 304",D2538="Spl Mounting flange - 316",D2538="Dbl Mounting flange - 316",D2538="Spl Monoblock - 316",D2538="Dbl Mounting flange - 316"),D2538)</f>
        <v>#N/A</v>
      </c>
      <c r="F2538" t="e" cm="1">
        <f t="array" ref="F2538">_xlfn.IFS(OR($D2538="Fan 50 Hz",$D2538="Fan 440V 60 Hz",$D2538="Fan 460V 50 Hz"),$D2538)</f>
        <v>#N/A</v>
      </c>
      <c r="G2538" t="e" cm="1">
        <f t="array" ref="G2538">_xlfn.IFS(OR($D2538="Hopper 304",$D2538="Hopper 316"),$D2538)</f>
        <v>#N/A</v>
      </c>
      <c r="H2538" t="e" cm="1">
        <f t="array" ref="H2538">_xlfn.IFS(OR($D2538="Vibrating grid",$D2538="Vibrating grid for enlarged design"),$D2538)</f>
        <v>#N/A</v>
      </c>
      <c r="I2538" t="e" cm="1">
        <f t="array" ref="I2538">_xlfn.IFS(OR($D2538="Simple magnetic grid  - 304",$D2538="Simple magnetic grid  - 316",$D2538="Simple and enlarged magnetic grid "),$D2538)</f>
        <v>#N/A</v>
      </c>
      <c r="J2538" t="e" cm="1">
        <f t="array" ref="J2538">_xlfn.IFS(OR($D2538="SMC",$D2538="Simple magnetic grid  - 316.",$D2538="FESTO"),$D2538)</f>
        <v>#N/A</v>
      </c>
    </row>
    <row r="2539" spans="1:10" x14ac:dyDescent="0.2">
      <c r="A2539" t="s">
        <v>40</v>
      </c>
      <c r="B2539" t="s">
        <v>89</v>
      </c>
      <c r="C2539" s="2" t="str">
        <f>_xlfn.XLOOKUP(B2539,Sheet1!$E$2:$E$171,Sheet1!$A$2:$A$171," ",0)</f>
        <v xml:space="preserve"> </v>
      </c>
      <c r="D2539" s="2" t="str">
        <f>_xlfn.XLOOKUP(B2539,Sheet1!$E$2:$E$171,Sheet1!$B$2:$B$171," ",0)</f>
        <v xml:space="preserve"> </v>
      </c>
      <c r="E2539" t="e" cm="1">
        <f t="array" ref="E2539">_xlfn.IFS(OR(D2539="Spl Mounting flange - 304",D2539="Spl Enlarged Mounting flange - 304",D2539="Spl Monoblock - 304",D2539="Dbl Mounting flange - 304",D2539="Dbl Monoblock - 304",D2539="Spl Mounting flange - 316",D2539="Dbl Mounting flange - 316",D2539="Spl Monoblock - 316",D2539="Dbl Mounting flange - 316"),D2539)</f>
        <v>#N/A</v>
      </c>
      <c r="F2539" t="e" cm="1">
        <f t="array" ref="F2539">_xlfn.IFS(OR($D2539="Fan 50 Hz",$D2539="Fan 440V 60 Hz",$D2539="Fan 460V 50 Hz"),$D2539)</f>
        <v>#N/A</v>
      </c>
      <c r="G2539" t="e" cm="1">
        <f t="array" ref="G2539">_xlfn.IFS(OR($D2539="Hopper 304",$D2539="Hopper 316"),$D2539)</f>
        <v>#N/A</v>
      </c>
      <c r="H2539" t="e" cm="1">
        <f t="array" ref="H2539">_xlfn.IFS(OR($D2539="Vibrating grid",$D2539="Vibrating grid for enlarged design"),$D2539)</f>
        <v>#N/A</v>
      </c>
      <c r="I2539" t="e" cm="1">
        <f t="array" ref="I2539">_xlfn.IFS(OR($D2539="Simple magnetic grid  - 304",$D2539="Simple magnetic grid  - 316",$D2539="Simple and enlarged magnetic grid "),$D2539)</f>
        <v>#N/A</v>
      </c>
      <c r="J2539" t="e" cm="1">
        <f t="array" ref="J2539">_xlfn.IFS(OR($D2539="SMC",$D2539="Simple magnetic grid  - 316.",$D2539="FESTO"),$D2539)</f>
        <v>#N/A</v>
      </c>
    </row>
    <row r="2540" spans="1:10" x14ac:dyDescent="0.2">
      <c r="A2540" t="s">
        <v>40</v>
      </c>
      <c r="B2540" t="s">
        <v>88</v>
      </c>
      <c r="C2540" s="2" t="str">
        <f>_xlfn.XLOOKUP(B2540,Sheet1!$E$2:$E$171,Sheet1!$A$2:$A$171," ",0)</f>
        <v xml:space="preserve"> </v>
      </c>
      <c r="D2540" s="2" t="str">
        <f>_xlfn.XLOOKUP(B2540,Sheet1!$E$2:$E$171,Sheet1!$B$2:$B$171," ",0)</f>
        <v xml:space="preserve"> </v>
      </c>
      <c r="E2540" t="e" cm="1">
        <f t="array" ref="E2540">_xlfn.IFS(OR(D2540="Spl Mounting flange - 304",D2540="Spl Enlarged Mounting flange - 304",D2540="Spl Monoblock - 304",D2540="Dbl Mounting flange - 304",D2540="Dbl Monoblock - 304",D2540="Spl Mounting flange - 316",D2540="Dbl Mounting flange - 316",D2540="Spl Monoblock - 316",D2540="Dbl Mounting flange - 316"),D2540)</f>
        <v>#N/A</v>
      </c>
      <c r="F2540" t="e" cm="1">
        <f t="array" ref="F2540">_xlfn.IFS(OR($D2540="Fan 50 Hz",$D2540="Fan 440V 60 Hz",$D2540="Fan 460V 50 Hz"),$D2540)</f>
        <v>#N/A</v>
      </c>
      <c r="G2540" t="e" cm="1">
        <f t="array" ref="G2540">_xlfn.IFS(OR($D2540="Hopper 304",$D2540="Hopper 316"),$D2540)</f>
        <v>#N/A</v>
      </c>
      <c r="H2540" t="e" cm="1">
        <f t="array" ref="H2540">_xlfn.IFS(OR($D2540="Vibrating grid",$D2540="Vibrating grid for enlarged design"),$D2540)</f>
        <v>#N/A</v>
      </c>
      <c r="I2540" t="e" cm="1">
        <f t="array" ref="I2540">_xlfn.IFS(OR($D2540="Simple magnetic grid  - 304",$D2540="Simple magnetic grid  - 316",$D2540="Simple and enlarged magnetic grid "),$D2540)</f>
        <v>#N/A</v>
      </c>
      <c r="J2540" t="e" cm="1">
        <f t="array" ref="J2540">_xlfn.IFS(OR($D2540="SMC",$D2540="Simple magnetic grid  - 316.",$D2540="FESTO"),$D2540)</f>
        <v>#N/A</v>
      </c>
    </row>
    <row r="2541" spans="1:10" x14ac:dyDescent="0.2">
      <c r="A2541" t="s">
        <v>40</v>
      </c>
      <c r="B2541" t="s">
        <v>86</v>
      </c>
      <c r="C2541" s="2" t="str">
        <f>_xlfn.XLOOKUP(B2541,Sheet1!$E$2:$E$171,Sheet1!$A$2:$A$171," ",0)</f>
        <v xml:space="preserve"> </v>
      </c>
      <c r="D2541" s="2" t="str">
        <f>_xlfn.XLOOKUP(B2541,Sheet1!$E$2:$E$171,Sheet1!$B$2:$B$171," ",0)</f>
        <v xml:space="preserve"> </v>
      </c>
      <c r="E2541" t="e" cm="1">
        <f t="array" ref="E2541">_xlfn.IFS(OR(D2541="Spl Mounting flange - 304",D2541="Spl Enlarged Mounting flange - 304",D2541="Spl Monoblock - 304",D2541="Dbl Mounting flange - 304",D2541="Dbl Monoblock - 304",D2541="Spl Mounting flange - 316",D2541="Dbl Mounting flange - 316",D2541="Spl Monoblock - 316",D2541="Dbl Mounting flange - 316"),D2541)</f>
        <v>#N/A</v>
      </c>
      <c r="F2541" t="e" cm="1">
        <f t="array" ref="F2541">_xlfn.IFS(OR($D2541="Fan 50 Hz",$D2541="Fan 440V 60 Hz",$D2541="Fan 460V 50 Hz"),$D2541)</f>
        <v>#N/A</v>
      </c>
      <c r="G2541" t="e" cm="1">
        <f t="array" ref="G2541">_xlfn.IFS(OR($D2541="Hopper 304",$D2541="Hopper 316"),$D2541)</f>
        <v>#N/A</v>
      </c>
      <c r="H2541" t="e" cm="1">
        <f t="array" ref="H2541">_xlfn.IFS(OR($D2541="Vibrating grid",$D2541="Vibrating grid for enlarged design"),$D2541)</f>
        <v>#N/A</v>
      </c>
      <c r="I2541" t="e" cm="1">
        <f t="array" ref="I2541">_xlfn.IFS(OR($D2541="Simple magnetic grid  - 304",$D2541="Simple magnetic grid  - 316",$D2541="Simple and enlarged magnetic grid "),$D2541)</f>
        <v>#N/A</v>
      </c>
      <c r="J2541" t="e" cm="1">
        <f t="array" ref="J2541">_xlfn.IFS(OR($D2541="SMC",$D2541="Simple magnetic grid  - 316.",$D2541="FESTO"),$D2541)</f>
        <v>#N/A</v>
      </c>
    </row>
    <row r="2542" spans="1:10" x14ac:dyDescent="0.2">
      <c r="A2542" t="s">
        <v>40</v>
      </c>
      <c r="B2542" t="s">
        <v>216</v>
      </c>
      <c r="C2542" s="2" t="str">
        <f>_xlfn.XLOOKUP(B2542,Sheet1!$E$2:$E$171,Sheet1!$A$2:$A$171," ",0)</f>
        <v xml:space="preserve"> </v>
      </c>
      <c r="D2542" s="2" t="str">
        <f>_xlfn.XLOOKUP(B2542,Sheet1!$E$2:$E$171,Sheet1!$B$2:$B$171," ",0)</f>
        <v xml:space="preserve"> </v>
      </c>
      <c r="E2542" t="e" cm="1">
        <f t="array" ref="E2542">_xlfn.IFS(OR(D2542="Spl Mounting flange - 304",D2542="Spl Enlarged Mounting flange - 304",D2542="Spl Monoblock - 304",D2542="Dbl Mounting flange - 304",D2542="Dbl Monoblock - 304",D2542="Spl Mounting flange - 316",D2542="Dbl Mounting flange - 316",D2542="Spl Monoblock - 316",D2542="Dbl Mounting flange - 316"),D2542)</f>
        <v>#N/A</v>
      </c>
      <c r="F2542" t="e" cm="1">
        <f t="array" ref="F2542">_xlfn.IFS(OR($D2542="Fan 50 Hz",$D2542="Fan 440V 60 Hz",$D2542="Fan 460V 50 Hz"),$D2542)</f>
        <v>#N/A</v>
      </c>
      <c r="G2542" t="e" cm="1">
        <f t="array" ref="G2542">_xlfn.IFS(OR($D2542="Hopper 304",$D2542="Hopper 316"),$D2542)</f>
        <v>#N/A</v>
      </c>
      <c r="H2542" t="e" cm="1">
        <f t="array" ref="H2542">_xlfn.IFS(OR($D2542="Vibrating grid",$D2542="Vibrating grid for enlarged design"),$D2542)</f>
        <v>#N/A</v>
      </c>
      <c r="I2542" t="e" cm="1">
        <f t="array" ref="I2542">_xlfn.IFS(OR($D2542="Simple magnetic grid  - 304",$D2542="Simple magnetic grid  - 316",$D2542="Simple and enlarged magnetic grid "),$D2542)</f>
        <v>#N/A</v>
      </c>
      <c r="J2542" t="e" cm="1">
        <f t="array" ref="J2542">_xlfn.IFS(OR($D2542="SMC",$D2542="Simple magnetic grid  - 316.",$D2542="FESTO"),$D2542)</f>
        <v>#N/A</v>
      </c>
    </row>
    <row r="2543" spans="1:10" x14ac:dyDescent="0.2">
      <c r="A2543" t="s">
        <v>40</v>
      </c>
      <c r="B2543" t="s">
        <v>73</v>
      </c>
      <c r="C2543" s="2" t="str">
        <f>_xlfn.XLOOKUP(B2543,Sheet1!$E$2:$E$171,Sheet1!$A$2:$A$171," ",0)</f>
        <v xml:space="preserve"> </v>
      </c>
      <c r="D2543" s="2" t="str">
        <f>_xlfn.XLOOKUP(B2543,Sheet1!$E$2:$E$171,Sheet1!$B$2:$B$171," ",0)</f>
        <v xml:space="preserve"> </v>
      </c>
      <c r="E2543" t="e" cm="1">
        <f t="array" ref="E2543">_xlfn.IFS(OR(D2543="Spl Mounting flange - 304",D2543="Spl Enlarged Mounting flange - 304",D2543="Spl Monoblock - 304",D2543="Dbl Mounting flange - 304",D2543="Dbl Monoblock - 304",D2543="Spl Mounting flange - 316",D2543="Dbl Mounting flange - 316",D2543="Spl Monoblock - 316",D2543="Dbl Mounting flange - 316"),D2543)</f>
        <v>#N/A</v>
      </c>
      <c r="F2543" t="e" cm="1">
        <f t="array" ref="F2543">_xlfn.IFS(OR($D2543="Fan 50 Hz",$D2543="Fan 440V 60 Hz",$D2543="Fan 460V 50 Hz"),$D2543)</f>
        <v>#N/A</v>
      </c>
      <c r="G2543" t="e" cm="1">
        <f t="array" ref="G2543">_xlfn.IFS(OR($D2543="Hopper 304",$D2543="Hopper 316"),$D2543)</f>
        <v>#N/A</v>
      </c>
      <c r="H2543" t="e" cm="1">
        <f t="array" ref="H2543">_xlfn.IFS(OR($D2543="Vibrating grid",$D2543="Vibrating grid for enlarged design"),$D2543)</f>
        <v>#N/A</v>
      </c>
      <c r="I2543" t="e" cm="1">
        <f t="array" ref="I2543">_xlfn.IFS(OR($D2543="Simple magnetic grid  - 304",$D2543="Simple magnetic grid  - 316",$D2543="Simple and enlarged magnetic grid "),$D2543)</f>
        <v>#N/A</v>
      </c>
      <c r="J2543" t="e" cm="1">
        <f t="array" ref="J2543">_xlfn.IFS(OR($D2543="SMC",$D2543="Simple magnetic grid  - 316.",$D2543="FESTO"),$D2543)</f>
        <v>#N/A</v>
      </c>
    </row>
    <row r="2544" spans="1:10" x14ac:dyDescent="0.2">
      <c r="A2544" t="s">
        <v>40</v>
      </c>
      <c r="B2544" t="s">
        <v>83</v>
      </c>
      <c r="C2544" s="2" t="str">
        <f>_xlfn.XLOOKUP(B2544,Sheet1!$E$2:$E$171,Sheet1!$A$2:$A$171," ",0)</f>
        <v xml:space="preserve"> </v>
      </c>
      <c r="D2544" s="2" t="str">
        <f>_xlfn.XLOOKUP(B2544,Sheet1!$E$2:$E$171,Sheet1!$B$2:$B$171," ",0)</f>
        <v xml:space="preserve"> </v>
      </c>
      <c r="E2544" t="e" cm="1">
        <f t="array" ref="E2544">_xlfn.IFS(OR(D2544="Spl Mounting flange - 304",D2544="Spl Enlarged Mounting flange - 304",D2544="Spl Monoblock - 304",D2544="Dbl Mounting flange - 304",D2544="Dbl Monoblock - 304",D2544="Spl Mounting flange - 316",D2544="Dbl Mounting flange - 316",D2544="Spl Monoblock - 316",D2544="Dbl Mounting flange - 316"),D2544)</f>
        <v>#N/A</v>
      </c>
      <c r="F2544" t="e" cm="1">
        <f t="array" ref="F2544">_xlfn.IFS(OR($D2544="Fan 50 Hz",$D2544="Fan 440V 60 Hz",$D2544="Fan 460V 50 Hz"),$D2544)</f>
        <v>#N/A</v>
      </c>
      <c r="G2544" t="e" cm="1">
        <f t="array" ref="G2544">_xlfn.IFS(OR($D2544="Hopper 304",$D2544="Hopper 316"),$D2544)</f>
        <v>#N/A</v>
      </c>
      <c r="H2544" t="e" cm="1">
        <f t="array" ref="H2544">_xlfn.IFS(OR($D2544="Vibrating grid",$D2544="Vibrating grid for enlarged design"),$D2544)</f>
        <v>#N/A</v>
      </c>
      <c r="I2544" t="e" cm="1">
        <f t="array" ref="I2544">_xlfn.IFS(OR($D2544="Simple magnetic grid  - 304",$D2544="Simple magnetic grid  - 316",$D2544="Simple and enlarged magnetic grid "),$D2544)</f>
        <v>#N/A</v>
      </c>
      <c r="J2544" t="e" cm="1">
        <f t="array" ref="J2544">_xlfn.IFS(OR($D2544="SMC",$D2544="Simple magnetic grid  - 316.",$D2544="FESTO"),$D2544)</f>
        <v>#N/A</v>
      </c>
    </row>
    <row r="2545" spans="1:10" x14ac:dyDescent="0.2">
      <c r="A2545" t="s">
        <v>40</v>
      </c>
      <c r="B2545" t="s">
        <v>82</v>
      </c>
      <c r="C2545" s="2" t="str">
        <f>_xlfn.XLOOKUP(B2545,Sheet1!$E$2:$E$171,Sheet1!$A$2:$A$171," ",0)</f>
        <v xml:space="preserve"> </v>
      </c>
      <c r="D2545" s="2" t="str">
        <f>_xlfn.XLOOKUP(B2545,Sheet1!$E$2:$E$171,Sheet1!$B$2:$B$171," ",0)</f>
        <v xml:space="preserve"> </v>
      </c>
      <c r="E2545" t="e" cm="1">
        <f t="array" ref="E2545">_xlfn.IFS(OR(D2545="Spl Mounting flange - 304",D2545="Spl Enlarged Mounting flange - 304",D2545="Spl Monoblock - 304",D2545="Dbl Mounting flange - 304",D2545="Dbl Monoblock - 304",D2545="Spl Mounting flange - 316",D2545="Dbl Mounting flange - 316",D2545="Spl Monoblock - 316",D2545="Dbl Mounting flange - 316"),D2545)</f>
        <v>#N/A</v>
      </c>
      <c r="F2545" t="e" cm="1">
        <f t="array" ref="F2545">_xlfn.IFS(OR($D2545="Fan 50 Hz",$D2545="Fan 440V 60 Hz",$D2545="Fan 460V 50 Hz"),$D2545)</f>
        <v>#N/A</v>
      </c>
      <c r="G2545" t="e" cm="1">
        <f t="array" ref="G2545">_xlfn.IFS(OR($D2545="Hopper 304",$D2545="Hopper 316"),$D2545)</f>
        <v>#N/A</v>
      </c>
      <c r="H2545" t="e" cm="1">
        <f t="array" ref="H2545">_xlfn.IFS(OR($D2545="Vibrating grid",$D2545="Vibrating grid for enlarged design"),$D2545)</f>
        <v>#N/A</v>
      </c>
      <c r="I2545" t="e" cm="1">
        <f t="array" ref="I2545">_xlfn.IFS(OR($D2545="Simple magnetic grid  - 304",$D2545="Simple magnetic grid  - 316",$D2545="Simple and enlarged magnetic grid "),$D2545)</f>
        <v>#N/A</v>
      </c>
      <c r="J2545" t="e" cm="1">
        <f t="array" ref="J2545">_xlfn.IFS(OR($D2545="SMC",$D2545="Simple magnetic grid  - 316.",$D2545="FESTO"),$D2545)</f>
        <v>#N/A</v>
      </c>
    </row>
    <row r="2546" spans="1:10" x14ac:dyDescent="0.2">
      <c r="A2546" t="s">
        <v>40</v>
      </c>
      <c r="B2546" t="s">
        <v>69</v>
      </c>
      <c r="C2546" s="2" t="str">
        <f>_xlfn.XLOOKUP(B2546,Sheet1!$E$2:$E$171,Sheet1!$A$2:$A$171," ",0)</f>
        <v xml:space="preserve"> </v>
      </c>
      <c r="D2546" s="2" t="str">
        <f>_xlfn.XLOOKUP(B2546,Sheet1!$E$2:$E$171,Sheet1!$B$2:$B$171," ",0)</f>
        <v xml:space="preserve"> </v>
      </c>
      <c r="E2546" t="e" cm="1">
        <f t="array" ref="E2546">_xlfn.IFS(OR(D2546="Spl Mounting flange - 304",D2546="Spl Enlarged Mounting flange - 304",D2546="Spl Monoblock - 304",D2546="Dbl Mounting flange - 304",D2546="Dbl Monoblock - 304",D2546="Spl Mounting flange - 316",D2546="Dbl Mounting flange - 316",D2546="Spl Monoblock - 316",D2546="Dbl Mounting flange - 316"),D2546)</f>
        <v>#N/A</v>
      </c>
      <c r="F2546" t="e" cm="1">
        <f t="array" ref="F2546">_xlfn.IFS(OR($D2546="Fan 50 Hz",$D2546="Fan 440V 60 Hz",$D2546="Fan 460V 50 Hz"),$D2546)</f>
        <v>#N/A</v>
      </c>
      <c r="G2546" t="e" cm="1">
        <f t="array" ref="G2546">_xlfn.IFS(OR($D2546="Hopper 304",$D2546="Hopper 316"),$D2546)</f>
        <v>#N/A</v>
      </c>
      <c r="H2546" t="e" cm="1">
        <f t="array" ref="H2546">_xlfn.IFS(OR($D2546="Vibrating grid",$D2546="Vibrating grid for enlarged design"),$D2546)</f>
        <v>#N/A</v>
      </c>
      <c r="I2546" t="e" cm="1">
        <f t="array" ref="I2546">_xlfn.IFS(OR($D2546="Simple magnetic grid  - 304",$D2546="Simple magnetic grid  - 316",$D2546="Simple and enlarged magnetic grid "),$D2546)</f>
        <v>#N/A</v>
      </c>
      <c r="J2546" t="e" cm="1">
        <f t="array" ref="J2546">_xlfn.IFS(OR($D2546="SMC",$D2546="Simple magnetic grid  - 316.",$D2546="FESTO"),$D2546)</f>
        <v>#N/A</v>
      </c>
    </row>
    <row r="2547" spans="1:10" x14ac:dyDescent="0.2">
      <c r="A2547" t="s">
        <v>40</v>
      </c>
      <c r="B2547" t="s">
        <v>65</v>
      </c>
      <c r="C2547" s="2" t="str">
        <f>_xlfn.XLOOKUP(B2547,Sheet1!$E$2:$E$171,Sheet1!$A$2:$A$171," ",0)</f>
        <v xml:space="preserve"> </v>
      </c>
      <c r="D2547" s="2" t="str">
        <f>_xlfn.XLOOKUP(B2547,Sheet1!$E$2:$E$171,Sheet1!$B$2:$B$171," ",0)</f>
        <v xml:space="preserve"> </v>
      </c>
      <c r="E2547" t="e" cm="1">
        <f t="array" ref="E2547">_xlfn.IFS(OR(D2547="Spl Mounting flange - 304",D2547="Spl Enlarged Mounting flange - 304",D2547="Spl Monoblock - 304",D2547="Dbl Mounting flange - 304",D2547="Dbl Monoblock - 304",D2547="Spl Mounting flange - 316",D2547="Dbl Mounting flange - 316",D2547="Spl Monoblock - 316",D2547="Dbl Mounting flange - 316"),D2547)</f>
        <v>#N/A</v>
      </c>
      <c r="F2547" t="e" cm="1">
        <f t="array" ref="F2547">_xlfn.IFS(OR($D2547="Fan 50 Hz",$D2547="Fan 440V 60 Hz",$D2547="Fan 460V 50 Hz"),$D2547)</f>
        <v>#N/A</v>
      </c>
      <c r="G2547" t="e" cm="1">
        <f t="array" ref="G2547">_xlfn.IFS(OR($D2547="Hopper 304",$D2547="Hopper 316"),$D2547)</f>
        <v>#N/A</v>
      </c>
      <c r="H2547" t="e" cm="1">
        <f t="array" ref="H2547">_xlfn.IFS(OR($D2547="Vibrating grid",$D2547="Vibrating grid for enlarged design"),$D2547)</f>
        <v>#N/A</v>
      </c>
      <c r="I2547" t="e" cm="1">
        <f t="array" ref="I2547">_xlfn.IFS(OR($D2547="Simple magnetic grid  - 304",$D2547="Simple magnetic grid  - 316",$D2547="Simple and enlarged magnetic grid "),$D2547)</f>
        <v>#N/A</v>
      </c>
      <c r="J2547" t="e" cm="1">
        <f t="array" ref="J2547">_xlfn.IFS(OR($D2547="SMC",$D2547="Simple magnetic grid  - 316.",$D2547="FESTO"),$D2547)</f>
        <v>#N/A</v>
      </c>
    </row>
    <row r="2548" spans="1:10" x14ac:dyDescent="0.2">
      <c r="A2548" t="s">
        <v>40</v>
      </c>
      <c r="B2548" t="s">
        <v>264</v>
      </c>
      <c r="C2548" s="2" t="str">
        <f>_xlfn.XLOOKUP(B2548,Sheet1!$E$2:$E$171,Sheet1!$A$2:$A$171," ",0)</f>
        <v xml:space="preserve"> </v>
      </c>
      <c r="D2548" s="2" t="str">
        <f>_xlfn.XLOOKUP(B2548,Sheet1!$E$2:$E$171,Sheet1!$B$2:$B$171," ",0)</f>
        <v xml:space="preserve"> </v>
      </c>
      <c r="E2548" t="e" cm="1">
        <f t="array" ref="E2548">_xlfn.IFS(OR(D2548="Spl Mounting flange - 304",D2548="Spl Enlarged Mounting flange - 304",D2548="Spl Monoblock - 304",D2548="Dbl Mounting flange - 304",D2548="Dbl Monoblock - 304",D2548="Spl Mounting flange - 316",D2548="Dbl Mounting flange - 316",D2548="Spl Monoblock - 316",D2548="Dbl Mounting flange - 316"),D2548)</f>
        <v>#N/A</v>
      </c>
      <c r="F2548" t="e" cm="1">
        <f t="array" ref="F2548">_xlfn.IFS(OR($D2548="Fan 50 Hz",$D2548="Fan 440V 60 Hz",$D2548="Fan 460V 50 Hz"),$D2548)</f>
        <v>#N/A</v>
      </c>
      <c r="G2548" t="e" cm="1">
        <f t="array" ref="G2548">_xlfn.IFS(OR($D2548="Hopper 304",$D2548="Hopper 316"),$D2548)</f>
        <v>#N/A</v>
      </c>
      <c r="H2548" t="e" cm="1">
        <f t="array" ref="H2548">_xlfn.IFS(OR($D2548="Vibrating grid",$D2548="Vibrating grid for enlarged design"),$D2548)</f>
        <v>#N/A</v>
      </c>
      <c r="I2548" t="e" cm="1">
        <f t="array" ref="I2548">_xlfn.IFS(OR($D2548="Simple magnetic grid  - 304",$D2548="Simple magnetic grid  - 316",$D2548="Simple and enlarged magnetic grid "),$D2548)</f>
        <v>#N/A</v>
      </c>
      <c r="J2548" t="e" cm="1">
        <f t="array" ref="J2548">_xlfn.IFS(OR($D2548="SMC",$D2548="Simple magnetic grid  - 316.",$D2548="FESTO"),$D2548)</f>
        <v>#N/A</v>
      </c>
    </row>
    <row r="2549" spans="1:10" x14ac:dyDescent="0.2">
      <c r="A2549" t="s">
        <v>40</v>
      </c>
      <c r="B2549" t="s">
        <v>80</v>
      </c>
      <c r="C2549" s="2" t="str">
        <f>_xlfn.XLOOKUP(B2549,Sheet1!$E$2:$E$171,Sheet1!$A$2:$A$171," ",0)</f>
        <v xml:space="preserve"> </v>
      </c>
      <c r="D2549" s="2" t="str">
        <f>_xlfn.XLOOKUP(B2549,Sheet1!$E$2:$E$171,Sheet1!$B$2:$B$171," ",0)</f>
        <v xml:space="preserve"> </v>
      </c>
      <c r="E2549" t="e" cm="1">
        <f t="array" ref="E2549">_xlfn.IFS(OR(D2549="Spl Mounting flange - 304",D2549="Spl Enlarged Mounting flange - 304",D2549="Spl Monoblock - 304",D2549="Dbl Mounting flange - 304",D2549="Dbl Monoblock - 304",D2549="Spl Mounting flange - 316",D2549="Dbl Mounting flange - 316",D2549="Spl Monoblock - 316",D2549="Dbl Mounting flange - 316"),D2549)</f>
        <v>#N/A</v>
      </c>
      <c r="F2549" t="e" cm="1">
        <f t="array" ref="F2549">_xlfn.IFS(OR($D2549="Fan 50 Hz",$D2549="Fan 440V 60 Hz",$D2549="Fan 460V 50 Hz"),$D2549)</f>
        <v>#N/A</v>
      </c>
      <c r="G2549" t="e" cm="1">
        <f t="array" ref="G2549">_xlfn.IFS(OR($D2549="Hopper 304",$D2549="Hopper 316"),$D2549)</f>
        <v>#N/A</v>
      </c>
      <c r="H2549" t="e" cm="1">
        <f t="array" ref="H2549">_xlfn.IFS(OR($D2549="Vibrating grid",$D2549="Vibrating grid for enlarged design"),$D2549)</f>
        <v>#N/A</v>
      </c>
      <c r="I2549" t="e" cm="1">
        <f t="array" ref="I2549">_xlfn.IFS(OR($D2549="Simple magnetic grid  - 304",$D2549="Simple magnetic grid  - 316",$D2549="Simple and enlarged magnetic grid "),$D2549)</f>
        <v>#N/A</v>
      </c>
      <c r="J2549" t="e" cm="1">
        <f t="array" ref="J2549">_xlfn.IFS(OR($D2549="SMC",$D2549="Simple magnetic grid  - 316.",$D2549="FESTO"),$D2549)</f>
        <v>#N/A</v>
      </c>
    </row>
    <row r="2550" spans="1:10" x14ac:dyDescent="0.2">
      <c r="A2550" t="s">
        <v>40</v>
      </c>
      <c r="B2550" t="s">
        <v>79</v>
      </c>
      <c r="C2550" s="2" t="str">
        <f>_xlfn.XLOOKUP(B2550,Sheet1!$E$2:$E$171,Sheet1!$A$2:$A$171," ",0)</f>
        <v xml:space="preserve"> </v>
      </c>
      <c r="D2550" s="2" t="str">
        <f>_xlfn.XLOOKUP(B2550,Sheet1!$E$2:$E$171,Sheet1!$B$2:$B$171," ",0)</f>
        <v xml:space="preserve"> </v>
      </c>
      <c r="E2550" t="e" cm="1">
        <f t="array" ref="E2550">_xlfn.IFS(OR(D2550="Spl Mounting flange - 304",D2550="Spl Enlarged Mounting flange - 304",D2550="Spl Monoblock - 304",D2550="Dbl Mounting flange - 304",D2550="Dbl Monoblock - 304",D2550="Spl Mounting flange - 316",D2550="Dbl Mounting flange - 316",D2550="Spl Monoblock - 316",D2550="Dbl Mounting flange - 316"),D2550)</f>
        <v>#N/A</v>
      </c>
      <c r="F2550" t="e" cm="1">
        <f t="array" ref="F2550">_xlfn.IFS(OR($D2550="Fan 50 Hz",$D2550="Fan 440V 60 Hz",$D2550="Fan 460V 50 Hz"),$D2550)</f>
        <v>#N/A</v>
      </c>
      <c r="G2550" t="e" cm="1">
        <f t="array" ref="G2550">_xlfn.IFS(OR($D2550="Hopper 304",$D2550="Hopper 316"),$D2550)</f>
        <v>#N/A</v>
      </c>
      <c r="H2550" t="e" cm="1">
        <f t="array" ref="H2550">_xlfn.IFS(OR($D2550="Vibrating grid",$D2550="Vibrating grid for enlarged design"),$D2550)</f>
        <v>#N/A</v>
      </c>
      <c r="I2550" t="e" cm="1">
        <f t="array" ref="I2550">_xlfn.IFS(OR($D2550="Simple magnetic grid  - 304",$D2550="Simple magnetic grid  - 316",$D2550="Simple and enlarged magnetic grid "),$D2550)</f>
        <v>#N/A</v>
      </c>
      <c r="J2550" t="e" cm="1">
        <f t="array" ref="J2550">_xlfn.IFS(OR($D2550="SMC",$D2550="Simple magnetic grid  - 316.",$D2550="FESTO"),$D2550)</f>
        <v>#N/A</v>
      </c>
    </row>
    <row r="2551" spans="1:10" x14ac:dyDescent="0.2">
      <c r="A2551" t="s">
        <v>40</v>
      </c>
      <c r="B2551" t="s">
        <v>78</v>
      </c>
      <c r="C2551" s="2" t="str">
        <f>_xlfn.XLOOKUP(B2551,Sheet1!$E$2:$E$171,Sheet1!$A$2:$A$171," ",0)</f>
        <v xml:space="preserve"> </v>
      </c>
      <c r="D2551" s="2" t="str">
        <f>_xlfn.XLOOKUP(B2551,Sheet1!$E$2:$E$171,Sheet1!$B$2:$B$171," ",0)</f>
        <v xml:space="preserve"> </v>
      </c>
      <c r="E2551" t="e" cm="1">
        <f t="array" ref="E2551">_xlfn.IFS(OR(D2551="Spl Mounting flange - 304",D2551="Spl Enlarged Mounting flange - 304",D2551="Spl Monoblock - 304",D2551="Dbl Mounting flange - 304",D2551="Dbl Monoblock - 304",D2551="Spl Mounting flange - 316",D2551="Dbl Mounting flange - 316",D2551="Spl Monoblock - 316",D2551="Dbl Mounting flange - 316"),D2551)</f>
        <v>#N/A</v>
      </c>
      <c r="F2551" t="e" cm="1">
        <f t="array" ref="F2551">_xlfn.IFS(OR($D2551="Fan 50 Hz",$D2551="Fan 440V 60 Hz",$D2551="Fan 460V 50 Hz"),$D2551)</f>
        <v>#N/A</v>
      </c>
      <c r="G2551" t="e" cm="1">
        <f t="array" ref="G2551">_xlfn.IFS(OR($D2551="Hopper 304",$D2551="Hopper 316"),$D2551)</f>
        <v>#N/A</v>
      </c>
      <c r="H2551" t="e" cm="1">
        <f t="array" ref="H2551">_xlfn.IFS(OR($D2551="Vibrating grid",$D2551="Vibrating grid for enlarged design"),$D2551)</f>
        <v>#N/A</v>
      </c>
      <c r="I2551" t="e" cm="1">
        <f t="array" ref="I2551">_xlfn.IFS(OR($D2551="Simple magnetic grid  - 304",$D2551="Simple magnetic grid  - 316",$D2551="Simple and enlarged magnetic grid "),$D2551)</f>
        <v>#N/A</v>
      </c>
      <c r="J2551" t="e" cm="1">
        <f t="array" ref="J2551">_xlfn.IFS(OR($D2551="SMC",$D2551="Simple magnetic grid  - 316.",$D2551="FESTO"),$D2551)</f>
        <v>#N/A</v>
      </c>
    </row>
    <row r="2552" spans="1:10" x14ac:dyDescent="0.2">
      <c r="A2552" t="s">
        <v>40</v>
      </c>
      <c r="B2552" t="s">
        <v>72</v>
      </c>
      <c r="C2552" s="2" t="str">
        <f>_xlfn.XLOOKUP(B2552,Sheet1!$E$2:$E$171,Sheet1!$A$2:$A$171," ",0)</f>
        <v xml:space="preserve"> </v>
      </c>
      <c r="D2552" s="2" t="str">
        <f>_xlfn.XLOOKUP(B2552,Sheet1!$E$2:$E$171,Sheet1!$B$2:$B$171," ",0)</f>
        <v xml:space="preserve"> </v>
      </c>
      <c r="E2552" t="e" cm="1">
        <f t="array" ref="E2552">_xlfn.IFS(OR(D2552="Spl Mounting flange - 304",D2552="Spl Enlarged Mounting flange - 304",D2552="Spl Monoblock - 304",D2552="Dbl Mounting flange - 304",D2552="Dbl Monoblock - 304",D2552="Spl Mounting flange - 316",D2552="Dbl Mounting flange - 316",D2552="Spl Monoblock - 316",D2552="Dbl Mounting flange - 316"),D2552)</f>
        <v>#N/A</v>
      </c>
      <c r="F2552" t="e" cm="1">
        <f t="array" ref="F2552">_xlfn.IFS(OR($D2552="Fan 50 Hz",$D2552="Fan 440V 60 Hz",$D2552="Fan 460V 50 Hz"),$D2552)</f>
        <v>#N/A</v>
      </c>
      <c r="G2552" t="e" cm="1">
        <f t="array" ref="G2552">_xlfn.IFS(OR($D2552="Hopper 304",$D2552="Hopper 316"),$D2552)</f>
        <v>#N/A</v>
      </c>
      <c r="H2552" t="e" cm="1">
        <f t="array" ref="H2552">_xlfn.IFS(OR($D2552="Vibrating grid",$D2552="Vibrating grid for enlarged design"),$D2552)</f>
        <v>#N/A</v>
      </c>
      <c r="I2552" t="e" cm="1">
        <f t="array" ref="I2552">_xlfn.IFS(OR($D2552="Simple magnetic grid  - 304",$D2552="Simple magnetic grid  - 316",$D2552="Simple and enlarged magnetic grid "),$D2552)</f>
        <v>#N/A</v>
      </c>
      <c r="J2552" t="e" cm="1">
        <f t="array" ref="J2552">_xlfn.IFS(OR($D2552="SMC",$D2552="Simple magnetic grid  - 316.",$D2552="FESTO"),$D2552)</f>
        <v>#N/A</v>
      </c>
    </row>
    <row r="2553" spans="1:10" x14ac:dyDescent="0.2">
      <c r="A2553" t="s">
        <v>40</v>
      </c>
      <c r="B2553" t="s">
        <v>68</v>
      </c>
      <c r="C2553" s="2" t="str">
        <f>_xlfn.XLOOKUP(B2553,Sheet1!$E$2:$E$171,Sheet1!$A$2:$A$171," ",0)</f>
        <v xml:space="preserve"> </v>
      </c>
      <c r="D2553" s="2" t="str">
        <f>_xlfn.XLOOKUP(B2553,Sheet1!$E$2:$E$171,Sheet1!$B$2:$B$171," ",0)</f>
        <v xml:space="preserve"> </v>
      </c>
      <c r="E2553" t="e" cm="1">
        <f t="array" ref="E2553">_xlfn.IFS(OR(D2553="Spl Mounting flange - 304",D2553="Spl Enlarged Mounting flange - 304",D2553="Spl Monoblock - 304",D2553="Dbl Mounting flange - 304",D2553="Dbl Monoblock - 304",D2553="Spl Mounting flange - 316",D2553="Dbl Mounting flange - 316",D2553="Spl Monoblock - 316",D2553="Dbl Mounting flange - 316"),D2553)</f>
        <v>#N/A</v>
      </c>
      <c r="F2553" t="e" cm="1">
        <f t="array" ref="F2553">_xlfn.IFS(OR($D2553="Fan 50 Hz",$D2553="Fan 440V 60 Hz",$D2553="Fan 460V 50 Hz"),$D2553)</f>
        <v>#N/A</v>
      </c>
      <c r="G2553" t="e" cm="1">
        <f t="array" ref="G2553">_xlfn.IFS(OR($D2553="Hopper 304",$D2553="Hopper 316"),$D2553)</f>
        <v>#N/A</v>
      </c>
      <c r="H2553" t="e" cm="1">
        <f t="array" ref="H2553">_xlfn.IFS(OR($D2553="Vibrating grid",$D2553="Vibrating grid for enlarged design"),$D2553)</f>
        <v>#N/A</v>
      </c>
      <c r="I2553" t="e" cm="1">
        <f t="array" ref="I2553">_xlfn.IFS(OR($D2553="Simple magnetic grid  - 304",$D2553="Simple magnetic grid  - 316",$D2553="Simple and enlarged magnetic grid "),$D2553)</f>
        <v>#N/A</v>
      </c>
      <c r="J2553" t="e" cm="1">
        <f t="array" ref="J2553">_xlfn.IFS(OR($D2553="SMC",$D2553="Simple magnetic grid  - 316.",$D2553="FESTO"),$D2553)</f>
        <v>#N/A</v>
      </c>
    </row>
    <row r="2554" spans="1:10" x14ac:dyDescent="0.2">
      <c r="A2554" t="s">
        <v>40</v>
      </c>
      <c r="B2554" t="s">
        <v>64</v>
      </c>
      <c r="C2554" s="2" t="str">
        <f>_xlfn.XLOOKUP(B2554,Sheet1!$E$2:$E$171,Sheet1!$A$2:$A$171," ",0)</f>
        <v xml:space="preserve"> </v>
      </c>
      <c r="D2554" s="2" t="str">
        <f>_xlfn.XLOOKUP(B2554,Sheet1!$E$2:$E$171,Sheet1!$B$2:$B$171," ",0)</f>
        <v xml:space="preserve"> </v>
      </c>
      <c r="E2554" t="e" cm="1">
        <f t="array" ref="E2554">_xlfn.IFS(OR(D2554="Spl Mounting flange - 304",D2554="Spl Enlarged Mounting flange - 304",D2554="Spl Monoblock - 304",D2554="Dbl Mounting flange - 304",D2554="Dbl Monoblock - 304",D2554="Spl Mounting flange - 316",D2554="Dbl Mounting flange - 316",D2554="Spl Monoblock - 316",D2554="Dbl Mounting flange - 316"),D2554)</f>
        <v>#N/A</v>
      </c>
      <c r="F2554" t="e" cm="1">
        <f t="array" ref="F2554">_xlfn.IFS(OR($D2554="Fan 50 Hz",$D2554="Fan 440V 60 Hz",$D2554="Fan 460V 50 Hz"),$D2554)</f>
        <v>#N/A</v>
      </c>
      <c r="G2554" t="e" cm="1">
        <f t="array" ref="G2554">_xlfn.IFS(OR($D2554="Hopper 304",$D2554="Hopper 316"),$D2554)</f>
        <v>#N/A</v>
      </c>
      <c r="H2554" t="e" cm="1">
        <f t="array" ref="H2554">_xlfn.IFS(OR($D2554="Vibrating grid",$D2554="Vibrating grid for enlarged design"),$D2554)</f>
        <v>#N/A</v>
      </c>
      <c r="I2554" t="e" cm="1">
        <f t="array" ref="I2554">_xlfn.IFS(OR($D2554="Simple magnetic grid  - 304",$D2554="Simple magnetic grid  - 316",$D2554="Simple and enlarged magnetic grid "),$D2554)</f>
        <v>#N/A</v>
      </c>
      <c r="J2554" t="e" cm="1">
        <f t="array" ref="J2554">_xlfn.IFS(OR($D2554="SMC",$D2554="Simple magnetic grid  - 316.",$D2554="FESTO"),$D2554)</f>
        <v>#N/A</v>
      </c>
    </row>
    <row r="2555" spans="1:10" x14ac:dyDescent="0.2">
      <c r="A2555" t="s">
        <v>40</v>
      </c>
      <c r="B2555" t="s">
        <v>326</v>
      </c>
      <c r="C2555" s="2" t="str">
        <f>_xlfn.XLOOKUP(B2555,Sheet1!$E$2:$E$171,Sheet1!$A$2:$A$171," ",0)</f>
        <v xml:space="preserve"> </v>
      </c>
      <c r="D2555" s="2" t="str">
        <f>_xlfn.XLOOKUP(B2555,Sheet1!$E$2:$E$171,Sheet1!$B$2:$B$171," ",0)</f>
        <v xml:space="preserve"> </v>
      </c>
      <c r="E2555" t="e" cm="1">
        <f t="array" ref="E2555">_xlfn.IFS(OR(D2555="Spl Mounting flange - 304",D2555="Spl Enlarged Mounting flange - 304",D2555="Spl Monoblock - 304",D2555="Dbl Mounting flange - 304",D2555="Dbl Monoblock - 304",D2555="Spl Mounting flange - 316",D2555="Dbl Mounting flange - 316",D2555="Spl Monoblock - 316",D2555="Dbl Mounting flange - 316"),D2555)</f>
        <v>#N/A</v>
      </c>
      <c r="F2555" t="e" cm="1">
        <f t="array" ref="F2555">_xlfn.IFS(OR($D2555="Fan 50 Hz",$D2555="Fan 440V 60 Hz",$D2555="Fan 460V 50 Hz"),$D2555)</f>
        <v>#N/A</v>
      </c>
      <c r="G2555" t="e" cm="1">
        <f t="array" ref="G2555">_xlfn.IFS(OR($D2555="Hopper 304",$D2555="Hopper 316"),$D2555)</f>
        <v>#N/A</v>
      </c>
      <c r="H2555" t="e" cm="1">
        <f t="array" ref="H2555">_xlfn.IFS(OR($D2555="Vibrating grid",$D2555="Vibrating grid for enlarged design"),$D2555)</f>
        <v>#N/A</v>
      </c>
      <c r="I2555" t="e" cm="1">
        <f t="array" ref="I2555">_xlfn.IFS(OR($D2555="Simple magnetic grid  - 304",$D2555="Simple magnetic grid  - 316",$D2555="Simple and enlarged magnetic grid "),$D2555)</f>
        <v>#N/A</v>
      </c>
      <c r="J2555" t="e" cm="1">
        <f t="array" ref="J2555">_xlfn.IFS(OR($D2555="SMC",$D2555="Simple magnetic grid  - 316.",$D2555="FESTO"),$D2555)</f>
        <v>#N/A</v>
      </c>
    </row>
    <row r="2556" spans="1:10" x14ac:dyDescent="0.2">
      <c r="A2556" t="s">
        <v>40</v>
      </c>
      <c r="B2556" t="s">
        <v>325</v>
      </c>
      <c r="C2556" s="2" t="str">
        <f>_xlfn.XLOOKUP(B2556,Sheet1!$E$2:$E$171,Sheet1!$A$2:$A$171," ",0)</f>
        <v xml:space="preserve"> </v>
      </c>
      <c r="D2556" s="2" t="str">
        <f>_xlfn.XLOOKUP(B2556,Sheet1!$E$2:$E$171,Sheet1!$B$2:$B$171," ",0)</f>
        <v xml:space="preserve"> </v>
      </c>
      <c r="E2556" t="e" cm="1">
        <f t="array" ref="E2556">_xlfn.IFS(OR(D2556="Spl Mounting flange - 304",D2556="Spl Enlarged Mounting flange - 304",D2556="Spl Monoblock - 304",D2556="Dbl Mounting flange - 304",D2556="Dbl Monoblock - 304",D2556="Spl Mounting flange - 316",D2556="Dbl Mounting flange - 316",D2556="Spl Monoblock - 316",D2556="Dbl Mounting flange - 316"),D2556)</f>
        <v>#N/A</v>
      </c>
      <c r="F2556" t="e" cm="1">
        <f t="array" ref="F2556">_xlfn.IFS(OR($D2556="Fan 50 Hz",$D2556="Fan 440V 60 Hz",$D2556="Fan 460V 50 Hz"),$D2556)</f>
        <v>#N/A</v>
      </c>
      <c r="G2556" t="e" cm="1">
        <f t="array" ref="G2556">_xlfn.IFS(OR($D2556="Hopper 304",$D2556="Hopper 316"),$D2556)</f>
        <v>#N/A</v>
      </c>
      <c r="H2556" t="e" cm="1">
        <f t="array" ref="H2556">_xlfn.IFS(OR($D2556="Vibrating grid",$D2556="Vibrating grid for enlarged design"),$D2556)</f>
        <v>#N/A</v>
      </c>
      <c r="I2556" t="e" cm="1">
        <f t="array" ref="I2556">_xlfn.IFS(OR($D2556="Simple magnetic grid  - 304",$D2556="Simple magnetic grid  - 316",$D2556="Simple and enlarged magnetic grid "),$D2556)</f>
        <v>#N/A</v>
      </c>
      <c r="J2556" t="e" cm="1">
        <f t="array" ref="J2556">_xlfn.IFS(OR($D2556="SMC",$D2556="Simple magnetic grid  - 316.",$D2556="FESTO"),$D2556)</f>
        <v>#N/A</v>
      </c>
    </row>
    <row r="2557" spans="1:10" x14ac:dyDescent="0.2">
      <c r="A2557" t="s">
        <v>40</v>
      </c>
      <c r="B2557" t="s">
        <v>324</v>
      </c>
      <c r="C2557" s="2" t="str">
        <f>_xlfn.XLOOKUP(B2557,Sheet1!$E$2:$E$171,Sheet1!$A$2:$A$171," ",0)</f>
        <v xml:space="preserve"> </v>
      </c>
      <c r="D2557" s="2" t="str">
        <f>_xlfn.XLOOKUP(B2557,Sheet1!$E$2:$E$171,Sheet1!$B$2:$B$171," ",0)</f>
        <v xml:space="preserve"> </v>
      </c>
      <c r="E2557" t="e" cm="1">
        <f t="array" ref="E2557">_xlfn.IFS(OR(D2557="Spl Mounting flange - 304",D2557="Spl Enlarged Mounting flange - 304",D2557="Spl Monoblock - 304",D2557="Dbl Mounting flange - 304",D2557="Dbl Monoblock - 304",D2557="Spl Mounting flange - 316",D2557="Dbl Mounting flange - 316",D2557="Spl Monoblock - 316",D2557="Dbl Mounting flange - 316"),D2557)</f>
        <v>#N/A</v>
      </c>
      <c r="F2557" t="e" cm="1">
        <f t="array" ref="F2557">_xlfn.IFS(OR($D2557="Fan 50 Hz",$D2557="Fan 440V 60 Hz",$D2557="Fan 460V 50 Hz"),$D2557)</f>
        <v>#N/A</v>
      </c>
      <c r="G2557" t="e" cm="1">
        <f t="array" ref="G2557">_xlfn.IFS(OR($D2557="Hopper 304",$D2557="Hopper 316"),$D2557)</f>
        <v>#N/A</v>
      </c>
      <c r="H2557" t="e" cm="1">
        <f t="array" ref="H2557">_xlfn.IFS(OR($D2557="Vibrating grid",$D2557="Vibrating grid for enlarged design"),$D2557)</f>
        <v>#N/A</v>
      </c>
      <c r="I2557" t="e" cm="1">
        <f t="array" ref="I2557">_xlfn.IFS(OR($D2557="Simple magnetic grid  - 304",$D2557="Simple magnetic grid  - 316",$D2557="Simple and enlarged magnetic grid "),$D2557)</f>
        <v>#N/A</v>
      </c>
      <c r="J2557" t="e" cm="1">
        <f t="array" ref="J2557">_xlfn.IFS(OR($D2557="SMC",$D2557="Simple magnetic grid  - 316.",$D2557="FESTO"),$D2557)</f>
        <v>#N/A</v>
      </c>
    </row>
    <row r="2558" spans="1:10" x14ac:dyDescent="0.2">
      <c r="A2558" t="s">
        <v>40</v>
      </c>
      <c r="B2558" t="s">
        <v>323</v>
      </c>
      <c r="C2558" s="2" t="str">
        <f>_xlfn.XLOOKUP(B2558,Sheet1!$E$2:$E$171,Sheet1!$A$2:$A$171," ",0)</f>
        <v xml:space="preserve"> </v>
      </c>
      <c r="D2558" s="2" t="str">
        <f>_xlfn.XLOOKUP(B2558,Sheet1!$E$2:$E$171,Sheet1!$B$2:$B$171," ",0)</f>
        <v xml:space="preserve"> </v>
      </c>
      <c r="E2558" t="e" cm="1">
        <f t="array" ref="E2558">_xlfn.IFS(OR(D2558="Spl Mounting flange - 304",D2558="Spl Enlarged Mounting flange - 304",D2558="Spl Monoblock - 304",D2558="Dbl Mounting flange - 304",D2558="Dbl Monoblock - 304",D2558="Spl Mounting flange - 316",D2558="Dbl Mounting flange - 316",D2558="Spl Monoblock - 316",D2558="Dbl Mounting flange - 316"),D2558)</f>
        <v>#N/A</v>
      </c>
      <c r="F2558" t="e" cm="1">
        <f t="array" ref="F2558">_xlfn.IFS(OR($D2558="Fan 50 Hz",$D2558="Fan 440V 60 Hz",$D2558="Fan 460V 50 Hz"),$D2558)</f>
        <v>#N/A</v>
      </c>
      <c r="G2558" t="e" cm="1">
        <f t="array" ref="G2558">_xlfn.IFS(OR($D2558="Hopper 304",$D2558="Hopper 316"),$D2558)</f>
        <v>#N/A</v>
      </c>
      <c r="H2558" t="e" cm="1">
        <f t="array" ref="H2558">_xlfn.IFS(OR($D2558="Vibrating grid",$D2558="Vibrating grid for enlarged design"),$D2558)</f>
        <v>#N/A</v>
      </c>
      <c r="I2558" t="e" cm="1">
        <f t="array" ref="I2558">_xlfn.IFS(OR($D2558="Simple magnetic grid  - 304",$D2558="Simple magnetic grid  - 316",$D2558="Simple and enlarged magnetic grid "),$D2558)</f>
        <v>#N/A</v>
      </c>
      <c r="J2558" t="e" cm="1">
        <f t="array" ref="J2558">_xlfn.IFS(OR($D2558="SMC",$D2558="Simple magnetic grid  - 316.",$D2558="FESTO"),$D2558)</f>
        <v>#N/A</v>
      </c>
    </row>
    <row r="2559" spans="1:10" x14ac:dyDescent="0.2">
      <c r="A2559" t="s">
        <v>40</v>
      </c>
      <c r="B2559" t="s">
        <v>1</v>
      </c>
      <c r="C2559" s="2" t="str">
        <f>_xlfn.XLOOKUP(B2559,Sheet1!$E$2:$E$171,Sheet1!$A$2:$A$171," ",0)</f>
        <v xml:space="preserve"> </v>
      </c>
      <c r="D2559" s="2" t="str">
        <f>_xlfn.XLOOKUP(B2559,Sheet1!$E$2:$E$171,Sheet1!$B$2:$B$171," ",0)</f>
        <v xml:space="preserve"> </v>
      </c>
      <c r="E2559" t="e" cm="1">
        <f t="array" ref="E2559">_xlfn.IFS(OR(D2559="Spl Mounting flange - 304",D2559="Spl Enlarged Mounting flange - 304",D2559="Spl Monoblock - 304",D2559="Dbl Mounting flange - 304",D2559="Dbl Monoblock - 304",D2559="Spl Mounting flange - 316",D2559="Dbl Mounting flange - 316",D2559="Spl Monoblock - 316",D2559="Dbl Mounting flange - 316"),D2559)</f>
        <v>#N/A</v>
      </c>
      <c r="F2559" t="e" cm="1">
        <f t="array" ref="F2559">_xlfn.IFS(OR($D2559="Fan 50 Hz",$D2559="Fan 440V 60 Hz",$D2559="Fan 460V 50 Hz"),$D2559)</f>
        <v>#N/A</v>
      </c>
      <c r="G2559" t="e" cm="1">
        <f t="array" ref="G2559">_xlfn.IFS(OR($D2559="Hopper 304",$D2559="Hopper 316"),$D2559)</f>
        <v>#N/A</v>
      </c>
      <c r="H2559" t="e" cm="1">
        <f t="array" ref="H2559">_xlfn.IFS(OR($D2559="Vibrating grid",$D2559="Vibrating grid for enlarged design"),$D2559)</f>
        <v>#N/A</v>
      </c>
      <c r="I2559" t="e" cm="1">
        <f t="array" ref="I2559">_xlfn.IFS(OR($D2559="Simple magnetic grid  - 304",$D2559="Simple magnetic grid  - 316",$D2559="Simple and enlarged magnetic grid "),$D2559)</f>
        <v>#N/A</v>
      </c>
      <c r="J2559" t="e" cm="1">
        <f t="array" ref="J2559">_xlfn.IFS(OR($D2559="SMC",$D2559="Simple magnetic grid  - 316.",$D2559="FESTO"),$D2559)</f>
        <v>#N/A</v>
      </c>
    </row>
    <row r="2560" spans="1:10" x14ac:dyDescent="0.2">
      <c r="A2560" t="s">
        <v>40</v>
      </c>
      <c r="B2560" t="s">
        <v>70</v>
      </c>
      <c r="C2560" s="2" t="str">
        <f>_xlfn.XLOOKUP(B2560,Sheet1!$E$2:$E$171,Sheet1!$A$2:$A$171," ",0)</f>
        <v xml:space="preserve"> </v>
      </c>
      <c r="D2560" s="2" t="str">
        <f>_xlfn.XLOOKUP(B2560,Sheet1!$E$2:$E$171,Sheet1!$B$2:$B$171," ",0)</f>
        <v xml:space="preserve"> </v>
      </c>
      <c r="E2560" t="e" cm="1">
        <f t="array" ref="E2560">_xlfn.IFS(OR(D2560="Spl Mounting flange - 304",D2560="Spl Enlarged Mounting flange - 304",D2560="Spl Monoblock - 304",D2560="Dbl Mounting flange - 304",D2560="Dbl Monoblock - 304",D2560="Spl Mounting flange - 316",D2560="Dbl Mounting flange - 316",D2560="Spl Monoblock - 316",D2560="Dbl Mounting flange - 316"),D2560)</f>
        <v>#N/A</v>
      </c>
      <c r="F2560" t="e" cm="1">
        <f t="array" ref="F2560">_xlfn.IFS(OR($D2560="Fan 50 Hz",$D2560="Fan 440V 60 Hz",$D2560="Fan 460V 50 Hz"),$D2560)</f>
        <v>#N/A</v>
      </c>
      <c r="G2560" t="e" cm="1">
        <f t="array" ref="G2560">_xlfn.IFS(OR($D2560="Hopper 304",$D2560="Hopper 316"),$D2560)</f>
        <v>#N/A</v>
      </c>
      <c r="H2560" t="e" cm="1">
        <f t="array" ref="H2560">_xlfn.IFS(OR($D2560="Vibrating grid",$D2560="Vibrating grid for enlarged design"),$D2560)</f>
        <v>#N/A</v>
      </c>
      <c r="I2560" t="e" cm="1">
        <f t="array" ref="I2560">_xlfn.IFS(OR($D2560="Simple magnetic grid  - 304",$D2560="Simple magnetic grid  - 316",$D2560="Simple and enlarged magnetic grid "),$D2560)</f>
        <v>#N/A</v>
      </c>
      <c r="J2560" t="e" cm="1">
        <f t="array" ref="J2560">_xlfn.IFS(OR($D2560="SMC",$D2560="Simple magnetic grid  - 316.",$D2560="FESTO"),$D2560)</f>
        <v>#N/A</v>
      </c>
    </row>
    <row r="2561" spans="1:10" x14ac:dyDescent="0.2">
      <c r="A2561" t="s">
        <v>40</v>
      </c>
      <c r="B2561" t="s">
        <v>154</v>
      </c>
      <c r="C2561" s="2" t="str">
        <f>_xlfn.XLOOKUP(B2561,Sheet1!$E$2:$E$171,Sheet1!$A$2:$A$171," ",0)</f>
        <v xml:space="preserve"> </v>
      </c>
      <c r="D2561" s="2" t="str">
        <f>_xlfn.XLOOKUP(B2561,Sheet1!$E$2:$E$171,Sheet1!$B$2:$B$171," ",0)</f>
        <v xml:space="preserve"> </v>
      </c>
      <c r="E2561" t="e" cm="1">
        <f t="array" ref="E2561">_xlfn.IFS(OR(D2561="Spl Mounting flange - 304",D2561="Spl Enlarged Mounting flange - 304",D2561="Spl Monoblock - 304",D2561="Dbl Mounting flange - 304",D2561="Dbl Monoblock - 304",D2561="Spl Mounting flange - 316",D2561="Dbl Mounting flange - 316",D2561="Spl Monoblock - 316",D2561="Dbl Mounting flange - 316"),D2561)</f>
        <v>#N/A</v>
      </c>
      <c r="F2561" t="e" cm="1">
        <f t="array" ref="F2561">_xlfn.IFS(OR($D2561="Fan 50 Hz",$D2561="Fan 440V 60 Hz",$D2561="Fan 460V 50 Hz"),$D2561)</f>
        <v>#N/A</v>
      </c>
      <c r="G2561" t="e" cm="1">
        <f t="array" ref="G2561">_xlfn.IFS(OR($D2561="Hopper 304",$D2561="Hopper 316"),$D2561)</f>
        <v>#N/A</v>
      </c>
      <c r="H2561" t="e" cm="1">
        <f t="array" ref="H2561">_xlfn.IFS(OR($D2561="Vibrating grid",$D2561="Vibrating grid for enlarged design"),$D2561)</f>
        <v>#N/A</v>
      </c>
      <c r="I2561" t="e" cm="1">
        <f t="array" ref="I2561">_xlfn.IFS(OR($D2561="Simple magnetic grid  - 304",$D2561="Simple magnetic grid  - 316",$D2561="Simple and enlarged magnetic grid "),$D2561)</f>
        <v>#N/A</v>
      </c>
      <c r="J2561" t="e" cm="1">
        <f t="array" ref="J2561">_xlfn.IFS(OR($D2561="SMC",$D2561="Simple magnetic grid  - 316.",$D2561="FESTO"),$D2561)</f>
        <v>#N/A</v>
      </c>
    </row>
    <row r="2562" spans="1:10" x14ac:dyDescent="0.2">
      <c r="A2562" t="s">
        <v>40</v>
      </c>
      <c r="B2562" t="s">
        <v>153</v>
      </c>
      <c r="C2562" s="2" t="str">
        <f>_xlfn.XLOOKUP(B2562,Sheet1!$E$2:$E$171,Sheet1!$A$2:$A$171," ",0)</f>
        <v xml:space="preserve"> </v>
      </c>
      <c r="D2562" s="2" t="str">
        <f>_xlfn.XLOOKUP(B2562,Sheet1!$E$2:$E$171,Sheet1!$B$2:$B$171," ",0)</f>
        <v xml:space="preserve"> </v>
      </c>
      <c r="E2562" t="e" cm="1">
        <f t="array" ref="E2562">_xlfn.IFS(OR(D2562="Spl Mounting flange - 304",D2562="Spl Enlarged Mounting flange - 304",D2562="Spl Monoblock - 304",D2562="Dbl Mounting flange - 304",D2562="Dbl Monoblock - 304",D2562="Spl Mounting flange - 316",D2562="Dbl Mounting flange - 316",D2562="Spl Monoblock - 316",D2562="Dbl Mounting flange - 316"),D2562)</f>
        <v>#N/A</v>
      </c>
      <c r="F2562" t="e" cm="1">
        <f t="array" ref="F2562">_xlfn.IFS(OR($D2562="Fan 50 Hz",$D2562="Fan 440V 60 Hz",$D2562="Fan 460V 50 Hz"),$D2562)</f>
        <v>#N/A</v>
      </c>
      <c r="G2562" t="e" cm="1">
        <f t="array" ref="G2562">_xlfn.IFS(OR($D2562="Hopper 304",$D2562="Hopper 316"),$D2562)</f>
        <v>#N/A</v>
      </c>
      <c r="H2562" t="e" cm="1">
        <f t="array" ref="H2562">_xlfn.IFS(OR($D2562="Vibrating grid",$D2562="Vibrating grid for enlarged design"),$D2562)</f>
        <v>#N/A</v>
      </c>
      <c r="I2562" t="e" cm="1">
        <f t="array" ref="I2562">_xlfn.IFS(OR($D2562="Simple magnetic grid  - 304",$D2562="Simple magnetic grid  - 316",$D2562="Simple and enlarged magnetic grid "),$D2562)</f>
        <v>#N/A</v>
      </c>
      <c r="J2562" t="e" cm="1">
        <f t="array" ref="J2562">_xlfn.IFS(OR($D2562="SMC",$D2562="Simple magnetic grid  - 316.",$D2562="FESTO"),$D2562)</f>
        <v>#N/A</v>
      </c>
    </row>
    <row r="2563" spans="1:10" x14ac:dyDescent="0.2">
      <c r="A2563" t="s">
        <v>40</v>
      </c>
      <c r="B2563" t="s">
        <v>152</v>
      </c>
      <c r="C2563" s="2" t="str">
        <f>_xlfn.XLOOKUP(B2563,Sheet1!$E$2:$E$171,Sheet1!$A$2:$A$171," ",0)</f>
        <v xml:space="preserve"> </v>
      </c>
      <c r="D2563" s="2" t="str">
        <f>_xlfn.XLOOKUP(B2563,Sheet1!$E$2:$E$171,Sheet1!$B$2:$B$171," ",0)</f>
        <v xml:space="preserve"> </v>
      </c>
      <c r="E2563" t="e" cm="1">
        <f t="array" ref="E2563">_xlfn.IFS(OR(D2563="Spl Mounting flange - 304",D2563="Spl Enlarged Mounting flange - 304",D2563="Spl Monoblock - 304",D2563="Dbl Mounting flange - 304",D2563="Dbl Monoblock - 304",D2563="Spl Mounting flange - 316",D2563="Dbl Mounting flange - 316",D2563="Spl Monoblock - 316",D2563="Dbl Mounting flange - 316"),D2563)</f>
        <v>#N/A</v>
      </c>
      <c r="F2563" t="e" cm="1">
        <f t="array" ref="F2563">_xlfn.IFS(OR($D2563="Fan 50 Hz",$D2563="Fan 440V 60 Hz",$D2563="Fan 460V 50 Hz"),$D2563)</f>
        <v>#N/A</v>
      </c>
      <c r="G2563" t="e" cm="1">
        <f t="array" ref="G2563">_xlfn.IFS(OR($D2563="Hopper 304",$D2563="Hopper 316"),$D2563)</f>
        <v>#N/A</v>
      </c>
      <c r="H2563" t="e" cm="1">
        <f t="array" ref="H2563">_xlfn.IFS(OR($D2563="Vibrating grid",$D2563="Vibrating grid for enlarged design"),$D2563)</f>
        <v>#N/A</v>
      </c>
      <c r="I2563" t="e" cm="1">
        <f t="array" ref="I2563">_xlfn.IFS(OR($D2563="Simple magnetic grid  - 304",$D2563="Simple magnetic grid  - 316",$D2563="Simple and enlarged magnetic grid "),$D2563)</f>
        <v>#N/A</v>
      </c>
      <c r="J2563" t="e" cm="1">
        <f t="array" ref="J2563">_xlfn.IFS(OR($D2563="SMC",$D2563="Simple magnetic grid  - 316.",$D2563="FESTO"),$D2563)</f>
        <v>#N/A</v>
      </c>
    </row>
    <row r="2564" spans="1:10" x14ac:dyDescent="0.2">
      <c r="A2564" t="s">
        <v>40</v>
      </c>
      <c r="B2564" t="s">
        <v>74</v>
      </c>
      <c r="C2564" s="2" t="str">
        <f>_xlfn.XLOOKUP(B2564,Sheet1!$E$2:$E$171,Sheet1!$A$2:$A$171," ",0)</f>
        <v xml:space="preserve"> </v>
      </c>
      <c r="D2564" s="2" t="str">
        <f>_xlfn.XLOOKUP(B2564,Sheet1!$E$2:$E$171,Sheet1!$B$2:$B$171," ",0)</f>
        <v xml:space="preserve"> </v>
      </c>
      <c r="E2564" t="e" cm="1">
        <f t="array" ref="E2564">_xlfn.IFS(OR(D2564="Spl Mounting flange - 304",D2564="Spl Enlarged Mounting flange - 304",D2564="Spl Monoblock - 304",D2564="Dbl Mounting flange - 304",D2564="Dbl Monoblock - 304",D2564="Spl Mounting flange - 316",D2564="Dbl Mounting flange - 316",D2564="Spl Monoblock - 316",D2564="Dbl Mounting flange - 316"),D2564)</f>
        <v>#N/A</v>
      </c>
      <c r="F2564" t="e" cm="1">
        <f t="array" ref="F2564">_xlfn.IFS(OR($D2564="Fan 50 Hz",$D2564="Fan 440V 60 Hz",$D2564="Fan 460V 50 Hz"),$D2564)</f>
        <v>#N/A</v>
      </c>
      <c r="G2564" t="e" cm="1">
        <f t="array" ref="G2564">_xlfn.IFS(OR($D2564="Hopper 304",$D2564="Hopper 316"),$D2564)</f>
        <v>#N/A</v>
      </c>
      <c r="H2564" t="e" cm="1">
        <f t="array" ref="H2564">_xlfn.IFS(OR($D2564="Vibrating grid",$D2564="Vibrating grid for enlarged design"),$D2564)</f>
        <v>#N/A</v>
      </c>
      <c r="I2564" t="e" cm="1">
        <f t="array" ref="I2564">_xlfn.IFS(OR($D2564="Simple magnetic grid  - 304",$D2564="Simple magnetic grid  - 316",$D2564="Simple and enlarged magnetic grid "),$D2564)</f>
        <v>#N/A</v>
      </c>
      <c r="J2564" t="e" cm="1">
        <f t="array" ref="J2564">_xlfn.IFS(OR($D2564="SMC",$D2564="Simple magnetic grid  - 316.",$D2564="FESTO"),$D2564)</f>
        <v>#N/A</v>
      </c>
    </row>
    <row r="2565" spans="1:10" x14ac:dyDescent="0.2">
      <c r="A2565" t="s">
        <v>40</v>
      </c>
      <c r="B2565" t="s">
        <v>73</v>
      </c>
      <c r="C2565" s="2" t="str">
        <f>_xlfn.XLOOKUP(B2565,Sheet1!$E$2:$E$171,Sheet1!$A$2:$A$171," ",0)</f>
        <v xml:space="preserve"> </v>
      </c>
      <c r="D2565" s="2" t="str">
        <f>_xlfn.XLOOKUP(B2565,Sheet1!$E$2:$E$171,Sheet1!$B$2:$B$171," ",0)</f>
        <v xml:space="preserve"> </v>
      </c>
      <c r="E2565" t="e" cm="1">
        <f t="array" ref="E2565">_xlfn.IFS(OR(D2565="Spl Mounting flange - 304",D2565="Spl Enlarged Mounting flange - 304",D2565="Spl Monoblock - 304",D2565="Dbl Mounting flange - 304",D2565="Dbl Monoblock - 304",D2565="Spl Mounting flange - 316",D2565="Dbl Mounting flange - 316",D2565="Spl Monoblock - 316",D2565="Dbl Mounting flange - 316"),D2565)</f>
        <v>#N/A</v>
      </c>
      <c r="F2565" t="e" cm="1">
        <f t="array" ref="F2565">_xlfn.IFS(OR($D2565="Fan 50 Hz",$D2565="Fan 440V 60 Hz",$D2565="Fan 460V 50 Hz"),$D2565)</f>
        <v>#N/A</v>
      </c>
      <c r="G2565" t="e" cm="1">
        <f t="array" ref="G2565">_xlfn.IFS(OR($D2565="Hopper 304",$D2565="Hopper 316"),$D2565)</f>
        <v>#N/A</v>
      </c>
      <c r="H2565" t="e" cm="1">
        <f t="array" ref="H2565">_xlfn.IFS(OR($D2565="Vibrating grid",$D2565="Vibrating grid for enlarged design"),$D2565)</f>
        <v>#N/A</v>
      </c>
      <c r="I2565" t="e" cm="1">
        <f t="array" ref="I2565">_xlfn.IFS(OR($D2565="Simple magnetic grid  - 304",$D2565="Simple magnetic grid  - 316",$D2565="Simple and enlarged magnetic grid "),$D2565)</f>
        <v>#N/A</v>
      </c>
      <c r="J2565" t="e" cm="1">
        <f t="array" ref="J2565">_xlfn.IFS(OR($D2565="SMC",$D2565="Simple magnetic grid  - 316.",$D2565="FESTO"),$D2565)</f>
        <v>#N/A</v>
      </c>
    </row>
    <row r="2566" spans="1:10" x14ac:dyDescent="0.2">
      <c r="A2566" t="s">
        <v>40</v>
      </c>
      <c r="B2566" t="s">
        <v>1</v>
      </c>
      <c r="C2566" s="2" t="str">
        <f>_xlfn.XLOOKUP(B2566,Sheet1!$E$2:$E$171,Sheet1!$A$2:$A$171," ",0)</f>
        <v xml:space="preserve"> </v>
      </c>
      <c r="D2566" s="2" t="str">
        <f>_xlfn.XLOOKUP(B2566,Sheet1!$E$2:$E$171,Sheet1!$B$2:$B$171," ",0)</f>
        <v xml:space="preserve"> </v>
      </c>
      <c r="E2566" t="e" cm="1">
        <f t="array" ref="E2566">_xlfn.IFS(OR(D2566="Spl Mounting flange - 304",D2566="Spl Enlarged Mounting flange - 304",D2566="Spl Monoblock - 304",D2566="Dbl Mounting flange - 304",D2566="Dbl Monoblock - 304",D2566="Spl Mounting flange - 316",D2566="Dbl Mounting flange - 316",D2566="Spl Monoblock - 316",D2566="Dbl Mounting flange - 316"),D2566)</f>
        <v>#N/A</v>
      </c>
      <c r="F2566" t="e" cm="1">
        <f t="array" ref="F2566">_xlfn.IFS(OR($D2566="Fan 50 Hz",$D2566="Fan 440V 60 Hz",$D2566="Fan 460V 50 Hz"),$D2566)</f>
        <v>#N/A</v>
      </c>
      <c r="G2566" t="e" cm="1">
        <f t="array" ref="G2566">_xlfn.IFS(OR($D2566="Hopper 304",$D2566="Hopper 316"),$D2566)</f>
        <v>#N/A</v>
      </c>
      <c r="H2566" t="e" cm="1">
        <f t="array" ref="H2566">_xlfn.IFS(OR($D2566="Vibrating grid",$D2566="Vibrating grid for enlarged design"),$D2566)</f>
        <v>#N/A</v>
      </c>
      <c r="I2566" t="e" cm="1">
        <f t="array" ref="I2566">_xlfn.IFS(OR($D2566="Simple magnetic grid  - 304",$D2566="Simple magnetic grid  - 316",$D2566="Simple and enlarged magnetic grid "),$D2566)</f>
        <v>#N/A</v>
      </c>
      <c r="J2566" t="e" cm="1">
        <f t="array" ref="J2566">_xlfn.IFS(OR($D2566="SMC",$D2566="Simple magnetic grid  - 316.",$D2566="FESTO"),$D2566)</f>
        <v>#N/A</v>
      </c>
    </row>
    <row r="2567" spans="1:10" x14ac:dyDescent="0.2">
      <c r="A2567" t="s">
        <v>40</v>
      </c>
      <c r="B2567" t="s">
        <v>84</v>
      </c>
      <c r="C2567" s="2" t="str">
        <f>_xlfn.XLOOKUP(B2567,Sheet1!$E$2:$E$171,Sheet1!$A$2:$A$171," ",0)</f>
        <v xml:space="preserve"> </v>
      </c>
      <c r="D2567" s="2" t="str">
        <f>_xlfn.XLOOKUP(B2567,Sheet1!$E$2:$E$171,Sheet1!$B$2:$B$171," ",0)</f>
        <v xml:space="preserve"> </v>
      </c>
      <c r="E2567" t="e" cm="1">
        <f t="array" ref="E2567">_xlfn.IFS(OR(D2567="Spl Mounting flange - 304",D2567="Spl Enlarged Mounting flange - 304",D2567="Spl Monoblock - 304",D2567="Dbl Mounting flange - 304",D2567="Dbl Monoblock - 304",D2567="Spl Mounting flange - 316",D2567="Dbl Mounting flange - 316",D2567="Spl Monoblock - 316",D2567="Dbl Mounting flange - 316"),D2567)</f>
        <v>#N/A</v>
      </c>
      <c r="F2567" t="e" cm="1">
        <f t="array" ref="F2567">_xlfn.IFS(OR($D2567="Fan 50 Hz",$D2567="Fan 440V 60 Hz",$D2567="Fan 460V 50 Hz"),$D2567)</f>
        <v>#N/A</v>
      </c>
      <c r="G2567" t="e" cm="1">
        <f t="array" ref="G2567">_xlfn.IFS(OR($D2567="Hopper 304",$D2567="Hopper 316"),$D2567)</f>
        <v>#N/A</v>
      </c>
      <c r="H2567" t="e" cm="1">
        <f t="array" ref="H2567">_xlfn.IFS(OR($D2567="Vibrating grid",$D2567="Vibrating grid for enlarged design"),$D2567)</f>
        <v>#N/A</v>
      </c>
      <c r="I2567" t="e" cm="1">
        <f t="array" ref="I2567">_xlfn.IFS(OR($D2567="Simple magnetic grid  - 304",$D2567="Simple magnetic grid  - 316",$D2567="Simple and enlarged magnetic grid "),$D2567)</f>
        <v>#N/A</v>
      </c>
      <c r="J2567" t="e" cm="1">
        <f t="array" ref="J2567">_xlfn.IFS(OR($D2567="SMC",$D2567="Simple magnetic grid  - 316.",$D2567="FESTO"),$D2567)</f>
        <v>#N/A</v>
      </c>
    </row>
    <row r="2568" spans="1:10" x14ac:dyDescent="0.2">
      <c r="A2568" t="s">
        <v>40</v>
      </c>
      <c r="B2568" t="s">
        <v>81</v>
      </c>
      <c r="C2568" s="2" t="str">
        <f>_xlfn.XLOOKUP(B2568,Sheet1!$E$2:$E$171,Sheet1!$A$2:$A$171," ",0)</f>
        <v xml:space="preserve"> </v>
      </c>
      <c r="D2568" s="2" t="str">
        <f>_xlfn.XLOOKUP(B2568,Sheet1!$E$2:$E$171,Sheet1!$B$2:$B$171," ",0)</f>
        <v xml:space="preserve"> </v>
      </c>
      <c r="E2568" t="e" cm="1">
        <f t="array" ref="E2568">_xlfn.IFS(OR(D2568="Spl Mounting flange - 304",D2568="Spl Enlarged Mounting flange - 304",D2568="Spl Monoblock - 304",D2568="Dbl Mounting flange - 304",D2568="Dbl Monoblock - 304",D2568="Spl Mounting flange - 316",D2568="Dbl Mounting flange - 316",D2568="Spl Monoblock - 316",D2568="Dbl Mounting flange - 316"),D2568)</f>
        <v>#N/A</v>
      </c>
      <c r="F2568" t="e" cm="1">
        <f t="array" ref="F2568">_xlfn.IFS(OR($D2568="Fan 50 Hz",$D2568="Fan 440V 60 Hz",$D2568="Fan 460V 50 Hz"),$D2568)</f>
        <v>#N/A</v>
      </c>
      <c r="G2568" t="e" cm="1">
        <f t="array" ref="G2568">_xlfn.IFS(OR($D2568="Hopper 304",$D2568="Hopper 316"),$D2568)</f>
        <v>#N/A</v>
      </c>
      <c r="H2568" t="e" cm="1">
        <f t="array" ref="H2568">_xlfn.IFS(OR($D2568="Vibrating grid",$D2568="Vibrating grid for enlarged design"),$D2568)</f>
        <v>#N/A</v>
      </c>
      <c r="I2568" t="e" cm="1">
        <f t="array" ref="I2568">_xlfn.IFS(OR($D2568="Simple magnetic grid  - 304",$D2568="Simple magnetic grid  - 316",$D2568="Simple and enlarged magnetic grid "),$D2568)</f>
        <v>#N/A</v>
      </c>
      <c r="J2568" t="e" cm="1">
        <f t="array" ref="J2568">_xlfn.IFS(OR($D2568="SMC",$D2568="Simple magnetic grid  - 316.",$D2568="FESTO"),$D2568)</f>
        <v>#N/A</v>
      </c>
    </row>
    <row r="2569" spans="1:10" x14ac:dyDescent="0.2">
      <c r="A2569" t="s">
        <v>40</v>
      </c>
      <c r="B2569" t="s">
        <v>1</v>
      </c>
      <c r="C2569" s="2" t="str">
        <f>_xlfn.XLOOKUP(B2569,Sheet1!$E$2:$E$171,Sheet1!$A$2:$A$171," ",0)</f>
        <v xml:space="preserve"> </v>
      </c>
      <c r="D2569" s="2" t="str">
        <f>_xlfn.XLOOKUP(B2569,Sheet1!$E$2:$E$171,Sheet1!$B$2:$B$171," ",0)</f>
        <v xml:space="preserve"> </v>
      </c>
      <c r="E2569" t="e" cm="1">
        <f t="array" ref="E2569">_xlfn.IFS(OR(D2569="Spl Mounting flange - 304",D2569="Spl Enlarged Mounting flange - 304",D2569="Spl Monoblock - 304",D2569="Dbl Mounting flange - 304",D2569="Dbl Monoblock - 304",D2569="Spl Mounting flange - 316",D2569="Dbl Mounting flange - 316",D2569="Spl Monoblock - 316",D2569="Dbl Mounting flange - 316"),D2569)</f>
        <v>#N/A</v>
      </c>
      <c r="F2569" t="e" cm="1">
        <f t="array" ref="F2569">_xlfn.IFS(OR($D2569="Fan 50 Hz",$D2569="Fan 440V 60 Hz",$D2569="Fan 460V 50 Hz"),$D2569)</f>
        <v>#N/A</v>
      </c>
      <c r="G2569" t="e" cm="1">
        <f t="array" ref="G2569">_xlfn.IFS(OR($D2569="Hopper 304",$D2569="Hopper 316"),$D2569)</f>
        <v>#N/A</v>
      </c>
      <c r="H2569" t="e" cm="1">
        <f t="array" ref="H2569">_xlfn.IFS(OR($D2569="Vibrating grid",$D2569="Vibrating grid for enlarged design"),$D2569)</f>
        <v>#N/A</v>
      </c>
      <c r="I2569" t="e" cm="1">
        <f t="array" ref="I2569">_xlfn.IFS(OR($D2569="Simple magnetic grid  - 304",$D2569="Simple magnetic grid  - 316",$D2569="Simple and enlarged magnetic grid "),$D2569)</f>
        <v>#N/A</v>
      </c>
      <c r="J2569" t="e" cm="1">
        <f t="array" ref="J2569">_xlfn.IFS(OR($D2569="SMC",$D2569="Simple magnetic grid  - 316.",$D2569="FESTO"),$D2569)</f>
        <v>#N/A</v>
      </c>
    </row>
    <row r="2570" spans="1:10" x14ac:dyDescent="0.2">
      <c r="A2570" t="s">
        <v>40</v>
      </c>
      <c r="B2570" t="s">
        <v>226</v>
      </c>
      <c r="C2570" s="2" t="str">
        <f>_xlfn.XLOOKUP(B2570,Sheet1!$E$2:$E$171,Sheet1!$A$2:$A$171," ",0)</f>
        <v xml:space="preserve"> </v>
      </c>
      <c r="D2570" s="2" t="str">
        <f>_xlfn.XLOOKUP(B2570,Sheet1!$E$2:$E$171,Sheet1!$B$2:$B$171," ",0)</f>
        <v xml:space="preserve"> </v>
      </c>
      <c r="E2570" t="e" cm="1">
        <f t="array" ref="E2570">_xlfn.IFS(OR(D2570="Spl Mounting flange - 304",D2570="Spl Enlarged Mounting flange - 304",D2570="Spl Monoblock - 304",D2570="Dbl Mounting flange - 304",D2570="Dbl Monoblock - 304",D2570="Spl Mounting flange - 316",D2570="Dbl Mounting flange - 316",D2570="Spl Monoblock - 316",D2570="Dbl Mounting flange - 316"),D2570)</f>
        <v>#N/A</v>
      </c>
      <c r="F2570" t="e" cm="1">
        <f t="array" ref="F2570">_xlfn.IFS(OR($D2570="Fan 50 Hz",$D2570="Fan 440V 60 Hz",$D2570="Fan 460V 50 Hz"),$D2570)</f>
        <v>#N/A</v>
      </c>
      <c r="G2570" t="e" cm="1">
        <f t="array" ref="G2570">_xlfn.IFS(OR($D2570="Hopper 304",$D2570="Hopper 316"),$D2570)</f>
        <v>#N/A</v>
      </c>
      <c r="H2570" t="e" cm="1">
        <f t="array" ref="H2570">_xlfn.IFS(OR($D2570="Vibrating grid",$D2570="Vibrating grid for enlarged design"),$D2570)</f>
        <v>#N/A</v>
      </c>
      <c r="I2570" t="e" cm="1">
        <f t="array" ref="I2570">_xlfn.IFS(OR($D2570="Simple magnetic grid  - 304",$D2570="Simple magnetic grid  - 316",$D2570="Simple and enlarged magnetic grid "),$D2570)</f>
        <v>#N/A</v>
      </c>
      <c r="J2570" t="e" cm="1">
        <f t="array" ref="J2570">_xlfn.IFS(OR($D2570="SMC",$D2570="Simple magnetic grid  - 316.",$D2570="FESTO"),$D2570)</f>
        <v>#N/A</v>
      </c>
    </row>
    <row r="2571" spans="1:10" x14ac:dyDescent="0.2">
      <c r="A2571" t="s">
        <v>40</v>
      </c>
      <c r="B2571" t="s">
        <v>151</v>
      </c>
      <c r="C2571" s="2" t="str">
        <f>_xlfn.XLOOKUP(B2571,Sheet1!$E$2:$E$171,Sheet1!$A$2:$A$171," ",0)</f>
        <v xml:space="preserve"> </v>
      </c>
      <c r="D2571" s="2" t="str">
        <f>_xlfn.XLOOKUP(B2571,Sheet1!$E$2:$E$171,Sheet1!$B$2:$B$171," ",0)</f>
        <v xml:space="preserve"> </v>
      </c>
      <c r="E2571" t="e" cm="1">
        <f t="array" ref="E2571">_xlfn.IFS(OR(D2571="Spl Mounting flange - 304",D2571="Spl Enlarged Mounting flange - 304",D2571="Spl Monoblock - 304",D2571="Dbl Mounting flange - 304",D2571="Dbl Monoblock - 304",D2571="Spl Mounting flange - 316",D2571="Dbl Mounting flange - 316",D2571="Spl Monoblock - 316",D2571="Dbl Mounting flange - 316"),D2571)</f>
        <v>#N/A</v>
      </c>
      <c r="F2571" t="e" cm="1">
        <f t="array" ref="F2571">_xlfn.IFS(OR($D2571="Fan 50 Hz",$D2571="Fan 440V 60 Hz",$D2571="Fan 460V 50 Hz"),$D2571)</f>
        <v>#N/A</v>
      </c>
      <c r="G2571" t="e" cm="1">
        <f t="array" ref="G2571">_xlfn.IFS(OR($D2571="Hopper 304",$D2571="Hopper 316"),$D2571)</f>
        <v>#N/A</v>
      </c>
      <c r="H2571" t="e" cm="1">
        <f t="array" ref="H2571">_xlfn.IFS(OR($D2571="Vibrating grid",$D2571="Vibrating grid for enlarged design"),$D2571)</f>
        <v>#N/A</v>
      </c>
      <c r="I2571" t="e" cm="1">
        <f t="array" ref="I2571">_xlfn.IFS(OR($D2571="Simple magnetic grid  - 304",$D2571="Simple magnetic grid  - 316",$D2571="Simple and enlarged magnetic grid "),$D2571)</f>
        <v>#N/A</v>
      </c>
      <c r="J2571" t="e" cm="1">
        <f t="array" ref="J2571">_xlfn.IFS(OR($D2571="SMC",$D2571="Simple magnetic grid  - 316.",$D2571="FESTO"),$D2571)</f>
        <v>#N/A</v>
      </c>
    </row>
    <row r="2572" spans="1:10" x14ac:dyDescent="0.2">
      <c r="A2572" t="s">
        <v>40</v>
      </c>
      <c r="B2572" t="s">
        <v>71</v>
      </c>
      <c r="C2572" s="2" t="str">
        <f>_xlfn.XLOOKUP(B2572,Sheet1!$E$2:$E$171,Sheet1!$A$2:$A$171," ",0)</f>
        <v xml:space="preserve"> </v>
      </c>
      <c r="D2572" s="2" t="str">
        <f>_xlfn.XLOOKUP(B2572,Sheet1!$E$2:$E$171,Sheet1!$B$2:$B$171," ",0)</f>
        <v xml:space="preserve"> </v>
      </c>
      <c r="E2572" t="e" cm="1">
        <f t="array" ref="E2572">_xlfn.IFS(OR(D2572="Spl Mounting flange - 304",D2572="Spl Enlarged Mounting flange - 304",D2572="Spl Monoblock - 304",D2572="Dbl Mounting flange - 304",D2572="Dbl Monoblock - 304",D2572="Spl Mounting flange - 316",D2572="Dbl Mounting flange - 316",D2572="Spl Monoblock - 316",D2572="Dbl Mounting flange - 316"),D2572)</f>
        <v>#N/A</v>
      </c>
      <c r="F2572" t="e" cm="1">
        <f t="array" ref="F2572">_xlfn.IFS(OR($D2572="Fan 50 Hz",$D2572="Fan 440V 60 Hz",$D2572="Fan 460V 50 Hz"),$D2572)</f>
        <v>#N/A</v>
      </c>
      <c r="G2572" t="e" cm="1">
        <f t="array" ref="G2572">_xlfn.IFS(OR($D2572="Hopper 304",$D2572="Hopper 316"),$D2572)</f>
        <v>#N/A</v>
      </c>
      <c r="H2572" t="e" cm="1">
        <f t="array" ref="H2572">_xlfn.IFS(OR($D2572="Vibrating grid",$D2572="Vibrating grid for enlarged design"),$D2572)</f>
        <v>#N/A</v>
      </c>
      <c r="I2572" t="e" cm="1">
        <f t="array" ref="I2572">_xlfn.IFS(OR($D2572="Simple magnetic grid  - 304",$D2572="Simple magnetic grid  - 316",$D2572="Simple and enlarged magnetic grid "),$D2572)</f>
        <v>#N/A</v>
      </c>
      <c r="J2572" t="e" cm="1">
        <f t="array" ref="J2572">_xlfn.IFS(OR($D2572="SMC",$D2572="Simple magnetic grid  - 316.",$D2572="FESTO"),$D2572)</f>
        <v>#N/A</v>
      </c>
    </row>
    <row r="2573" spans="1:10" x14ac:dyDescent="0.2">
      <c r="A2573" t="s">
        <v>40</v>
      </c>
      <c r="B2573" t="s">
        <v>193</v>
      </c>
      <c r="C2573" s="2">
        <f>_xlfn.XLOOKUP(B2573,Sheet1!$E$2:$E$171,Sheet1!$A$2:$A$171," ",0)</f>
        <v>1</v>
      </c>
      <c r="D2573" s="2" t="str">
        <f>_xlfn.XLOOKUP(B2573,Sheet1!$E$2:$E$171,Sheet1!$B$2:$B$171," ",0)</f>
        <v>FESTO</v>
      </c>
      <c r="E2573" t="e" cm="1">
        <f t="array" ref="E2573">_xlfn.IFS(OR(D2573="Spl Mounting flange - 304",D2573="Spl Enlarged Mounting flange - 304",D2573="Spl Monoblock - 304",D2573="Dbl Mounting flange - 304",D2573="Dbl Monoblock - 304",D2573="Spl Mounting flange - 316",D2573="Dbl Mounting flange - 316",D2573="Spl Monoblock - 316",D2573="Dbl Mounting flange - 316"),D2573)</f>
        <v>#N/A</v>
      </c>
      <c r="F2573" t="e" cm="1">
        <f t="array" ref="F2573">_xlfn.IFS(OR($D2573="Fan 50 Hz",$D2573="Fan 440V 60 Hz",$D2573="Fan 460V 50 Hz"),$D2573)</f>
        <v>#N/A</v>
      </c>
      <c r="G2573" t="e" cm="1">
        <f t="array" ref="G2573">_xlfn.IFS(OR($D2573="Hopper 304",$D2573="Hopper 316"),$D2573)</f>
        <v>#N/A</v>
      </c>
      <c r="H2573" t="e" cm="1">
        <f t="array" ref="H2573">_xlfn.IFS(OR($D2573="Vibrating grid",$D2573="Vibrating grid for enlarged design"),$D2573)</f>
        <v>#N/A</v>
      </c>
      <c r="I2573" t="e" cm="1">
        <f t="array" ref="I2573">_xlfn.IFS(OR($D2573="Simple magnetic grid  - 304",$D2573="Simple magnetic grid  - 316",$D2573="Simple and enlarged magnetic grid "),$D2573)</f>
        <v>#N/A</v>
      </c>
      <c r="J2573" t="str" cm="1">
        <f t="array" ref="J2573">_xlfn.IFS(OR($D2573="SMC",$D2573="Simple magnetic grid  - 316.",$D2573="FESTO"),$D2573)</f>
        <v>FESTO</v>
      </c>
    </row>
    <row r="2574" spans="1:10" x14ac:dyDescent="0.2">
      <c r="A2574" t="s">
        <v>40</v>
      </c>
      <c r="B2574" t="s">
        <v>92</v>
      </c>
      <c r="C2574" s="2" t="str">
        <f>_xlfn.XLOOKUP(B2574,Sheet1!$E$2:$E$171,Sheet1!$A$2:$A$171," ",0)</f>
        <v xml:space="preserve"> </v>
      </c>
      <c r="D2574" s="2" t="str">
        <f>_xlfn.XLOOKUP(B2574,Sheet1!$E$2:$E$171,Sheet1!$B$2:$B$171," ",0)</f>
        <v xml:space="preserve"> </v>
      </c>
      <c r="E2574" t="e" cm="1">
        <f t="array" ref="E2574">_xlfn.IFS(OR(D2574="Spl Mounting flange - 304",D2574="Spl Enlarged Mounting flange - 304",D2574="Spl Monoblock - 304",D2574="Dbl Mounting flange - 304",D2574="Dbl Monoblock - 304",D2574="Spl Mounting flange - 316",D2574="Dbl Mounting flange - 316",D2574="Spl Monoblock - 316",D2574="Dbl Mounting flange - 316"),D2574)</f>
        <v>#N/A</v>
      </c>
      <c r="F2574" t="e" cm="1">
        <f t="array" ref="F2574">_xlfn.IFS(OR($D2574="Fan 50 Hz",$D2574="Fan 440V 60 Hz",$D2574="Fan 460V 50 Hz"),$D2574)</f>
        <v>#N/A</v>
      </c>
      <c r="G2574" t="e" cm="1">
        <f t="array" ref="G2574">_xlfn.IFS(OR($D2574="Hopper 304",$D2574="Hopper 316"),$D2574)</f>
        <v>#N/A</v>
      </c>
      <c r="H2574" t="e" cm="1">
        <f t="array" ref="H2574">_xlfn.IFS(OR($D2574="Vibrating grid",$D2574="Vibrating grid for enlarged design"),$D2574)</f>
        <v>#N/A</v>
      </c>
      <c r="I2574" t="e" cm="1">
        <f t="array" ref="I2574">_xlfn.IFS(OR($D2574="Simple magnetic grid  - 304",$D2574="Simple magnetic grid  - 316",$D2574="Simple and enlarged magnetic grid "),$D2574)</f>
        <v>#N/A</v>
      </c>
      <c r="J2574" t="e" cm="1">
        <f t="array" ref="J2574">_xlfn.IFS(OR($D2574="SMC",$D2574="Simple magnetic grid  - 316.",$D2574="FESTO"),$D2574)</f>
        <v>#N/A</v>
      </c>
    </row>
    <row r="2575" spans="1:10" x14ac:dyDescent="0.2">
      <c r="A2575" t="s">
        <v>40</v>
      </c>
      <c r="B2575" t="s">
        <v>322</v>
      </c>
      <c r="C2575" s="2" t="str">
        <f>_xlfn.XLOOKUP(B2575,Sheet1!$E$2:$E$171,Sheet1!$A$2:$A$171," ",0)</f>
        <v xml:space="preserve"> </v>
      </c>
      <c r="D2575" s="2" t="str">
        <f>_xlfn.XLOOKUP(B2575,Sheet1!$E$2:$E$171,Sheet1!$B$2:$B$171," ",0)</f>
        <v xml:space="preserve"> </v>
      </c>
      <c r="E2575" t="e" cm="1">
        <f t="array" ref="E2575">_xlfn.IFS(OR(D2575="Spl Mounting flange - 304",D2575="Spl Enlarged Mounting flange - 304",D2575="Spl Monoblock - 304",D2575="Dbl Mounting flange - 304",D2575="Dbl Monoblock - 304",D2575="Spl Mounting flange - 316",D2575="Dbl Mounting flange - 316",D2575="Spl Monoblock - 316",D2575="Dbl Mounting flange - 316"),D2575)</f>
        <v>#N/A</v>
      </c>
      <c r="F2575" t="e" cm="1">
        <f t="array" ref="F2575">_xlfn.IFS(OR($D2575="Fan 50 Hz",$D2575="Fan 440V 60 Hz",$D2575="Fan 460V 50 Hz"),$D2575)</f>
        <v>#N/A</v>
      </c>
      <c r="G2575" t="e" cm="1">
        <f t="array" ref="G2575">_xlfn.IFS(OR($D2575="Hopper 304",$D2575="Hopper 316"),$D2575)</f>
        <v>#N/A</v>
      </c>
      <c r="H2575" t="e" cm="1">
        <f t="array" ref="H2575">_xlfn.IFS(OR($D2575="Vibrating grid",$D2575="Vibrating grid for enlarged design"),$D2575)</f>
        <v>#N/A</v>
      </c>
      <c r="I2575" t="e" cm="1">
        <f t="array" ref="I2575">_xlfn.IFS(OR($D2575="Simple magnetic grid  - 304",$D2575="Simple magnetic grid  - 316",$D2575="Simple and enlarged magnetic grid "),$D2575)</f>
        <v>#N/A</v>
      </c>
      <c r="J2575" t="e" cm="1">
        <f t="array" ref="J2575">_xlfn.IFS(OR($D2575="SMC",$D2575="Simple magnetic grid  - 316.",$D2575="FESTO"),$D2575)</f>
        <v>#N/A</v>
      </c>
    </row>
    <row r="2576" spans="1:10" x14ac:dyDescent="0.2">
      <c r="A2576" t="s">
        <v>40</v>
      </c>
      <c r="B2576" t="s">
        <v>192</v>
      </c>
      <c r="C2576" s="2" t="str">
        <f>_xlfn.XLOOKUP(B2576,Sheet1!$E$2:$E$171,Sheet1!$A$2:$A$171," ",0)</f>
        <v xml:space="preserve"> </v>
      </c>
      <c r="D2576" s="2" t="str">
        <f>_xlfn.XLOOKUP(B2576,Sheet1!$E$2:$E$171,Sheet1!$B$2:$B$171," ",0)</f>
        <v xml:space="preserve"> </v>
      </c>
      <c r="E2576" t="e" cm="1">
        <f t="array" ref="E2576">_xlfn.IFS(OR(D2576="Spl Mounting flange - 304",D2576="Spl Enlarged Mounting flange - 304",D2576="Spl Monoblock - 304",D2576="Dbl Mounting flange - 304",D2576="Dbl Monoblock - 304",D2576="Spl Mounting flange - 316",D2576="Dbl Mounting flange - 316",D2576="Spl Monoblock - 316",D2576="Dbl Mounting flange - 316"),D2576)</f>
        <v>#N/A</v>
      </c>
      <c r="F2576" t="e" cm="1">
        <f t="array" ref="F2576">_xlfn.IFS(OR($D2576="Fan 50 Hz",$D2576="Fan 440V 60 Hz",$D2576="Fan 460V 50 Hz"),$D2576)</f>
        <v>#N/A</v>
      </c>
      <c r="G2576" t="e" cm="1">
        <f t="array" ref="G2576">_xlfn.IFS(OR($D2576="Hopper 304",$D2576="Hopper 316"),$D2576)</f>
        <v>#N/A</v>
      </c>
      <c r="H2576" t="e" cm="1">
        <f t="array" ref="H2576">_xlfn.IFS(OR($D2576="Vibrating grid",$D2576="Vibrating grid for enlarged design"),$D2576)</f>
        <v>#N/A</v>
      </c>
      <c r="I2576" t="e" cm="1">
        <f t="array" ref="I2576">_xlfn.IFS(OR($D2576="Simple magnetic grid  - 304",$D2576="Simple magnetic grid  - 316",$D2576="Simple and enlarged magnetic grid "),$D2576)</f>
        <v>#N/A</v>
      </c>
      <c r="J2576" t="e" cm="1">
        <f t="array" ref="J2576">_xlfn.IFS(OR($D2576="SMC",$D2576="Simple magnetic grid  - 316.",$D2576="FESTO"),$D2576)</f>
        <v>#N/A</v>
      </c>
    </row>
    <row r="2577" spans="1:10" x14ac:dyDescent="0.2">
      <c r="A2577" t="s">
        <v>40</v>
      </c>
      <c r="B2577" t="s">
        <v>129</v>
      </c>
      <c r="C2577" s="2" t="str">
        <f>_xlfn.XLOOKUP(B2577,Sheet1!$E$2:$E$171,Sheet1!$A$2:$A$171," ",0)</f>
        <v xml:space="preserve"> </v>
      </c>
      <c r="D2577" s="2" t="str">
        <f>_xlfn.XLOOKUP(B2577,Sheet1!$E$2:$E$171,Sheet1!$B$2:$B$171," ",0)</f>
        <v xml:space="preserve"> </v>
      </c>
      <c r="E2577" t="e" cm="1">
        <f t="array" ref="E2577">_xlfn.IFS(OR(D2577="Spl Mounting flange - 304",D2577="Spl Enlarged Mounting flange - 304",D2577="Spl Monoblock - 304",D2577="Dbl Mounting flange - 304",D2577="Dbl Monoblock - 304",D2577="Spl Mounting flange - 316",D2577="Dbl Mounting flange - 316",D2577="Spl Monoblock - 316",D2577="Dbl Mounting flange - 316"),D2577)</f>
        <v>#N/A</v>
      </c>
      <c r="F2577" t="e" cm="1">
        <f t="array" ref="F2577">_xlfn.IFS(OR($D2577="Fan 50 Hz",$D2577="Fan 440V 60 Hz",$D2577="Fan 460V 50 Hz"),$D2577)</f>
        <v>#N/A</v>
      </c>
      <c r="G2577" t="e" cm="1">
        <f t="array" ref="G2577">_xlfn.IFS(OR($D2577="Hopper 304",$D2577="Hopper 316"),$D2577)</f>
        <v>#N/A</v>
      </c>
      <c r="H2577" t="e" cm="1">
        <f t="array" ref="H2577">_xlfn.IFS(OR($D2577="Vibrating grid",$D2577="Vibrating grid for enlarged design"),$D2577)</f>
        <v>#N/A</v>
      </c>
      <c r="I2577" t="e" cm="1">
        <f t="array" ref="I2577">_xlfn.IFS(OR($D2577="Simple magnetic grid  - 304",$D2577="Simple magnetic grid  - 316",$D2577="Simple and enlarged magnetic grid "),$D2577)</f>
        <v>#N/A</v>
      </c>
      <c r="J2577" t="e" cm="1">
        <f t="array" ref="J2577">_xlfn.IFS(OR($D2577="SMC",$D2577="Simple magnetic grid  - 316.",$D2577="FESTO"),$D2577)</f>
        <v>#N/A</v>
      </c>
    </row>
    <row r="2578" spans="1:10" x14ac:dyDescent="0.2">
      <c r="A2578" t="s">
        <v>40</v>
      </c>
      <c r="B2578" t="s">
        <v>62</v>
      </c>
      <c r="C2578" s="2" t="str">
        <f>_xlfn.XLOOKUP(B2578,Sheet1!$E$2:$E$171,Sheet1!$A$2:$A$171," ",0)</f>
        <v xml:space="preserve"> </v>
      </c>
      <c r="D2578" s="2" t="str">
        <f>_xlfn.XLOOKUP(B2578,Sheet1!$E$2:$E$171,Sheet1!$B$2:$B$171," ",0)</f>
        <v xml:space="preserve"> </v>
      </c>
      <c r="E2578" t="e" cm="1">
        <f t="array" ref="E2578">_xlfn.IFS(OR(D2578="Spl Mounting flange - 304",D2578="Spl Enlarged Mounting flange - 304",D2578="Spl Monoblock - 304",D2578="Dbl Mounting flange - 304",D2578="Dbl Monoblock - 304",D2578="Spl Mounting flange - 316",D2578="Dbl Mounting flange - 316",D2578="Spl Monoblock - 316",D2578="Dbl Mounting flange - 316"),D2578)</f>
        <v>#N/A</v>
      </c>
      <c r="F2578" t="e" cm="1">
        <f t="array" ref="F2578">_xlfn.IFS(OR($D2578="Fan 50 Hz",$D2578="Fan 440V 60 Hz",$D2578="Fan 460V 50 Hz"),$D2578)</f>
        <v>#N/A</v>
      </c>
      <c r="G2578" t="e" cm="1">
        <f t="array" ref="G2578">_xlfn.IFS(OR($D2578="Hopper 304",$D2578="Hopper 316"),$D2578)</f>
        <v>#N/A</v>
      </c>
      <c r="H2578" t="e" cm="1">
        <f t="array" ref="H2578">_xlfn.IFS(OR($D2578="Vibrating grid",$D2578="Vibrating grid for enlarged design"),$D2578)</f>
        <v>#N/A</v>
      </c>
      <c r="I2578" t="e" cm="1">
        <f t="array" ref="I2578">_xlfn.IFS(OR($D2578="Simple magnetic grid  - 304",$D2578="Simple magnetic grid  - 316",$D2578="Simple and enlarged magnetic grid "),$D2578)</f>
        <v>#N/A</v>
      </c>
      <c r="J2578" t="e" cm="1">
        <f t="array" ref="J2578">_xlfn.IFS(OR($D2578="SMC",$D2578="Simple magnetic grid  - 316.",$D2578="FESTO"),$D2578)</f>
        <v>#N/A</v>
      </c>
    </row>
    <row r="2579" spans="1:10" x14ac:dyDescent="0.2">
      <c r="A2579" t="s">
        <v>40</v>
      </c>
      <c r="B2579" t="s">
        <v>310</v>
      </c>
      <c r="C2579" s="2" t="str">
        <f>_xlfn.XLOOKUP(B2579,Sheet1!$E$2:$E$171,Sheet1!$A$2:$A$171," ",0)</f>
        <v xml:space="preserve"> </v>
      </c>
      <c r="D2579" s="2" t="str">
        <f>_xlfn.XLOOKUP(B2579,Sheet1!$E$2:$E$171,Sheet1!$B$2:$B$171," ",0)</f>
        <v xml:space="preserve"> </v>
      </c>
      <c r="E2579" t="e" cm="1">
        <f t="array" ref="E2579">_xlfn.IFS(OR(D2579="Spl Mounting flange - 304",D2579="Spl Enlarged Mounting flange - 304",D2579="Spl Monoblock - 304",D2579="Dbl Mounting flange - 304",D2579="Dbl Monoblock - 304",D2579="Spl Mounting flange - 316",D2579="Dbl Mounting flange - 316",D2579="Spl Monoblock - 316",D2579="Dbl Mounting flange - 316"),D2579)</f>
        <v>#N/A</v>
      </c>
      <c r="F2579" t="e" cm="1">
        <f t="array" ref="F2579">_xlfn.IFS(OR($D2579="Fan 50 Hz",$D2579="Fan 440V 60 Hz",$D2579="Fan 460V 50 Hz"),$D2579)</f>
        <v>#N/A</v>
      </c>
      <c r="G2579" t="e" cm="1">
        <f t="array" ref="G2579">_xlfn.IFS(OR($D2579="Hopper 304",$D2579="Hopper 316"),$D2579)</f>
        <v>#N/A</v>
      </c>
      <c r="H2579" t="e" cm="1">
        <f t="array" ref="H2579">_xlfn.IFS(OR($D2579="Vibrating grid",$D2579="Vibrating grid for enlarged design"),$D2579)</f>
        <v>#N/A</v>
      </c>
      <c r="I2579" t="e" cm="1">
        <f t="array" ref="I2579">_xlfn.IFS(OR($D2579="Simple magnetic grid  - 304",$D2579="Simple magnetic grid  - 316",$D2579="Simple and enlarged magnetic grid "),$D2579)</f>
        <v>#N/A</v>
      </c>
      <c r="J2579" t="e" cm="1">
        <f t="array" ref="J2579">_xlfn.IFS(OR($D2579="SMC",$D2579="Simple magnetic grid  - 316.",$D2579="FESTO"),$D2579)</f>
        <v>#N/A</v>
      </c>
    </row>
    <row r="2580" spans="1:10" x14ac:dyDescent="0.2">
      <c r="A2580" t="s">
        <v>40</v>
      </c>
      <c r="B2580" t="s">
        <v>65</v>
      </c>
      <c r="C2580" s="2" t="str">
        <f>_xlfn.XLOOKUP(B2580,Sheet1!$E$2:$E$171,Sheet1!$A$2:$A$171," ",0)</f>
        <v xml:space="preserve"> </v>
      </c>
      <c r="D2580" s="2" t="str">
        <f>_xlfn.XLOOKUP(B2580,Sheet1!$E$2:$E$171,Sheet1!$B$2:$B$171," ",0)</f>
        <v xml:space="preserve"> </v>
      </c>
      <c r="E2580" t="e" cm="1">
        <f t="array" ref="E2580">_xlfn.IFS(OR(D2580="Spl Mounting flange - 304",D2580="Spl Enlarged Mounting flange - 304",D2580="Spl Monoblock - 304",D2580="Dbl Mounting flange - 304",D2580="Dbl Monoblock - 304",D2580="Spl Mounting flange - 316",D2580="Dbl Mounting flange - 316",D2580="Spl Monoblock - 316",D2580="Dbl Mounting flange - 316"),D2580)</f>
        <v>#N/A</v>
      </c>
      <c r="F2580" t="e" cm="1">
        <f t="array" ref="F2580">_xlfn.IFS(OR($D2580="Fan 50 Hz",$D2580="Fan 440V 60 Hz",$D2580="Fan 460V 50 Hz"),$D2580)</f>
        <v>#N/A</v>
      </c>
      <c r="G2580" t="e" cm="1">
        <f t="array" ref="G2580">_xlfn.IFS(OR($D2580="Hopper 304",$D2580="Hopper 316"),$D2580)</f>
        <v>#N/A</v>
      </c>
      <c r="H2580" t="e" cm="1">
        <f t="array" ref="H2580">_xlfn.IFS(OR($D2580="Vibrating grid",$D2580="Vibrating grid for enlarged design"),$D2580)</f>
        <v>#N/A</v>
      </c>
      <c r="I2580" t="e" cm="1">
        <f t="array" ref="I2580">_xlfn.IFS(OR($D2580="Simple magnetic grid  - 304",$D2580="Simple magnetic grid  - 316",$D2580="Simple and enlarged magnetic grid "),$D2580)</f>
        <v>#N/A</v>
      </c>
      <c r="J2580" t="e" cm="1">
        <f t="array" ref="J2580">_xlfn.IFS(OR($D2580="SMC",$D2580="Simple magnetic grid  - 316.",$D2580="FESTO"),$D2580)</f>
        <v>#N/A</v>
      </c>
    </row>
    <row r="2581" spans="1:10" x14ac:dyDescent="0.2">
      <c r="A2581" t="s">
        <v>40</v>
      </c>
      <c r="B2581" t="s">
        <v>64</v>
      </c>
      <c r="C2581" s="2" t="str">
        <f>_xlfn.XLOOKUP(B2581,Sheet1!$E$2:$E$171,Sheet1!$A$2:$A$171," ",0)</f>
        <v xml:space="preserve"> </v>
      </c>
      <c r="D2581" s="2" t="str">
        <f>_xlfn.XLOOKUP(B2581,Sheet1!$E$2:$E$171,Sheet1!$B$2:$B$171," ",0)</f>
        <v xml:space="preserve"> </v>
      </c>
      <c r="E2581" t="e" cm="1">
        <f t="array" ref="E2581">_xlfn.IFS(OR(D2581="Spl Mounting flange - 304",D2581="Spl Enlarged Mounting flange - 304",D2581="Spl Monoblock - 304",D2581="Dbl Mounting flange - 304",D2581="Dbl Monoblock - 304",D2581="Spl Mounting flange - 316",D2581="Dbl Mounting flange - 316",D2581="Spl Monoblock - 316",D2581="Dbl Mounting flange - 316"),D2581)</f>
        <v>#N/A</v>
      </c>
      <c r="F2581" t="e" cm="1">
        <f t="array" ref="F2581">_xlfn.IFS(OR($D2581="Fan 50 Hz",$D2581="Fan 440V 60 Hz",$D2581="Fan 460V 50 Hz"),$D2581)</f>
        <v>#N/A</v>
      </c>
      <c r="G2581" t="e" cm="1">
        <f t="array" ref="G2581">_xlfn.IFS(OR($D2581="Hopper 304",$D2581="Hopper 316"),$D2581)</f>
        <v>#N/A</v>
      </c>
      <c r="H2581" t="e" cm="1">
        <f t="array" ref="H2581">_xlfn.IFS(OR($D2581="Vibrating grid",$D2581="Vibrating grid for enlarged design"),$D2581)</f>
        <v>#N/A</v>
      </c>
      <c r="I2581" t="e" cm="1">
        <f t="array" ref="I2581">_xlfn.IFS(OR($D2581="Simple magnetic grid  - 304",$D2581="Simple magnetic grid  - 316",$D2581="Simple and enlarged magnetic grid "),$D2581)</f>
        <v>#N/A</v>
      </c>
      <c r="J2581" t="e" cm="1">
        <f t="array" ref="J2581">_xlfn.IFS(OR($D2581="SMC",$D2581="Simple magnetic grid  - 316.",$D2581="FESTO"),$D2581)</f>
        <v>#N/A</v>
      </c>
    </row>
    <row r="2582" spans="1:10" x14ac:dyDescent="0.2">
      <c r="A2582" t="s">
        <v>40</v>
      </c>
      <c r="B2582" t="s">
        <v>69</v>
      </c>
      <c r="C2582" s="2" t="str">
        <f>_xlfn.XLOOKUP(B2582,Sheet1!$E$2:$E$171,Sheet1!$A$2:$A$171," ",0)</f>
        <v xml:space="preserve"> </v>
      </c>
      <c r="D2582" s="2" t="str">
        <f>_xlfn.XLOOKUP(B2582,Sheet1!$E$2:$E$171,Sheet1!$B$2:$B$171," ",0)</f>
        <v xml:space="preserve"> </v>
      </c>
      <c r="E2582" t="e" cm="1">
        <f t="array" ref="E2582">_xlfn.IFS(OR(D2582="Spl Mounting flange - 304",D2582="Spl Enlarged Mounting flange - 304",D2582="Spl Monoblock - 304",D2582="Dbl Mounting flange - 304",D2582="Dbl Monoblock - 304",D2582="Spl Mounting flange - 316",D2582="Dbl Mounting flange - 316",D2582="Spl Monoblock - 316",D2582="Dbl Mounting flange - 316"),D2582)</f>
        <v>#N/A</v>
      </c>
      <c r="F2582" t="e" cm="1">
        <f t="array" ref="F2582">_xlfn.IFS(OR($D2582="Fan 50 Hz",$D2582="Fan 440V 60 Hz",$D2582="Fan 460V 50 Hz"),$D2582)</f>
        <v>#N/A</v>
      </c>
      <c r="G2582" t="e" cm="1">
        <f t="array" ref="G2582">_xlfn.IFS(OR($D2582="Hopper 304",$D2582="Hopper 316"),$D2582)</f>
        <v>#N/A</v>
      </c>
      <c r="H2582" t="e" cm="1">
        <f t="array" ref="H2582">_xlfn.IFS(OR($D2582="Vibrating grid",$D2582="Vibrating grid for enlarged design"),$D2582)</f>
        <v>#N/A</v>
      </c>
      <c r="I2582" t="e" cm="1">
        <f t="array" ref="I2582">_xlfn.IFS(OR($D2582="Simple magnetic grid  - 304",$D2582="Simple magnetic grid  - 316",$D2582="Simple and enlarged magnetic grid "),$D2582)</f>
        <v>#N/A</v>
      </c>
      <c r="J2582" t="e" cm="1">
        <f t="array" ref="J2582">_xlfn.IFS(OR($D2582="SMC",$D2582="Simple magnetic grid  - 316.",$D2582="FESTO"),$D2582)</f>
        <v>#N/A</v>
      </c>
    </row>
    <row r="2583" spans="1:10" x14ac:dyDescent="0.2">
      <c r="A2583" t="s">
        <v>40</v>
      </c>
      <c r="B2583" t="s">
        <v>190</v>
      </c>
      <c r="C2583" s="2" t="str">
        <f>_xlfn.XLOOKUP(B2583,Sheet1!$E$2:$E$171,Sheet1!$A$2:$A$171," ",0)</f>
        <v xml:space="preserve"> </v>
      </c>
      <c r="D2583" s="2" t="str">
        <f>_xlfn.XLOOKUP(B2583,Sheet1!$E$2:$E$171,Sheet1!$B$2:$B$171," ",0)</f>
        <v xml:space="preserve"> </v>
      </c>
      <c r="E2583" t="e" cm="1">
        <f t="array" ref="E2583">_xlfn.IFS(OR(D2583="Spl Mounting flange - 304",D2583="Spl Enlarged Mounting flange - 304",D2583="Spl Monoblock - 304",D2583="Dbl Mounting flange - 304",D2583="Dbl Monoblock - 304",D2583="Spl Mounting flange - 316",D2583="Dbl Mounting flange - 316",D2583="Spl Monoblock - 316",D2583="Dbl Mounting flange - 316"),D2583)</f>
        <v>#N/A</v>
      </c>
      <c r="F2583" t="e" cm="1">
        <f t="array" ref="F2583">_xlfn.IFS(OR($D2583="Fan 50 Hz",$D2583="Fan 440V 60 Hz",$D2583="Fan 460V 50 Hz"),$D2583)</f>
        <v>#N/A</v>
      </c>
      <c r="G2583" t="e" cm="1">
        <f t="array" ref="G2583">_xlfn.IFS(OR($D2583="Hopper 304",$D2583="Hopper 316"),$D2583)</f>
        <v>#N/A</v>
      </c>
      <c r="H2583" t="e" cm="1">
        <f t="array" ref="H2583">_xlfn.IFS(OR($D2583="Vibrating grid",$D2583="Vibrating grid for enlarged design"),$D2583)</f>
        <v>#N/A</v>
      </c>
      <c r="I2583" t="e" cm="1">
        <f t="array" ref="I2583">_xlfn.IFS(OR($D2583="Simple magnetic grid  - 304",$D2583="Simple magnetic grid  - 316",$D2583="Simple and enlarged magnetic grid "),$D2583)</f>
        <v>#N/A</v>
      </c>
      <c r="J2583" t="e" cm="1">
        <f t="array" ref="J2583">_xlfn.IFS(OR($D2583="SMC",$D2583="Simple magnetic grid  - 316.",$D2583="FESTO"),$D2583)</f>
        <v>#N/A</v>
      </c>
    </row>
    <row r="2584" spans="1:10" x14ac:dyDescent="0.2">
      <c r="A2584" t="s">
        <v>40</v>
      </c>
      <c r="B2584" t="s">
        <v>342</v>
      </c>
      <c r="C2584" s="2" t="str">
        <f>_xlfn.XLOOKUP(B2584,Sheet1!$E$2:$E$171,Sheet1!$A$2:$A$171," ",0)</f>
        <v xml:space="preserve"> </v>
      </c>
      <c r="D2584" s="2" t="str">
        <f>_xlfn.XLOOKUP(B2584,Sheet1!$E$2:$E$171,Sheet1!$B$2:$B$171," ",0)</f>
        <v xml:space="preserve"> </v>
      </c>
      <c r="E2584" t="e" cm="1">
        <f t="array" ref="E2584">_xlfn.IFS(OR(D2584="Spl Mounting flange - 304",D2584="Spl Enlarged Mounting flange - 304",D2584="Spl Monoblock - 304",D2584="Dbl Mounting flange - 304",D2584="Dbl Monoblock - 304",D2584="Spl Mounting flange - 316",D2584="Dbl Mounting flange - 316",D2584="Spl Monoblock - 316",D2584="Dbl Mounting flange - 316"),D2584)</f>
        <v>#N/A</v>
      </c>
      <c r="F2584" t="e" cm="1">
        <f t="array" ref="F2584">_xlfn.IFS(OR($D2584="Fan 50 Hz",$D2584="Fan 440V 60 Hz",$D2584="Fan 460V 50 Hz"),$D2584)</f>
        <v>#N/A</v>
      </c>
      <c r="G2584" t="e" cm="1">
        <f t="array" ref="G2584">_xlfn.IFS(OR($D2584="Hopper 304",$D2584="Hopper 316"),$D2584)</f>
        <v>#N/A</v>
      </c>
      <c r="H2584" t="e" cm="1">
        <f t="array" ref="H2584">_xlfn.IFS(OR($D2584="Vibrating grid",$D2584="Vibrating grid for enlarged design"),$D2584)</f>
        <v>#N/A</v>
      </c>
      <c r="I2584" t="e" cm="1">
        <f t="array" ref="I2584">_xlfn.IFS(OR($D2584="Simple magnetic grid  - 304",$D2584="Simple magnetic grid  - 316",$D2584="Simple and enlarged magnetic grid "),$D2584)</f>
        <v>#N/A</v>
      </c>
      <c r="J2584" t="e" cm="1">
        <f t="array" ref="J2584">_xlfn.IFS(OR($D2584="SMC",$D2584="Simple magnetic grid  - 316.",$D2584="FESTO"),$D2584)</f>
        <v>#N/A</v>
      </c>
    </row>
    <row r="2585" spans="1:10" x14ac:dyDescent="0.2">
      <c r="A2585" t="s">
        <v>42</v>
      </c>
      <c r="B2585" t="s">
        <v>165</v>
      </c>
      <c r="C2585" s="2" t="str">
        <f>_xlfn.XLOOKUP(B2585,Sheet1!$E$2:$E$171,Sheet1!$A$2:$A$171," ",0)</f>
        <v xml:space="preserve"> </v>
      </c>
      <c r="D2585" s="2" t="str">
        <f>_xlfn.XLOOKUP(B2585,Sheet1!$E$2:$E$171,Sheet1!$B$2:$B$171," ",0)</f>
        <v xml:space="preserve"> </v>
      </c>
      <c r="E2585" t="e" cm="1">
        <f t="array" ref="E2585">_xlfn.IFS(OR(D2585="Spl Mounting flange - 304",D2585="Spl Enlarged Mounting flange - 304",D2585="Spl Monoblock - 304",D2585="Dbl Mounting flange - 304",D2585="Dbl Monoblock - 304",D2585="Spl Mounting flange - 316",D2585="Dbl Mounting flange - 316",D2585="Spl Monoblock - 316",D2585="Dbl Mounting flange - 316"),D2585)</f>
        <v>#N/A</v>
      </c>
      <c r="F2585" t="e" cm="1">
        <f t="array" ref="F2585">_xlfn.IFS(OR($D2585="Fan 50 Hz",$D2585="Fan 440V 60 Hz",$D2585="Fan 460V 50 Hz"),$D2585)</f>
        <v>#N/A</v>
      </c>
      <c r="G2585" t="e" cm="1">
        <f t="array" ref="G2585">_xlfn.IFS(OR($D2585="Hopper 304",$D2585="Hopper 316"),$D2585)</f>
        <v>#N/A</v>
      </c>
      <c r="H2585" t="e" cm="1">
        <f t="array" ref="H2585">_xlfn.IFS(OR($D2585="Vibrating grid",$D2585="Vibrating grid for enlarged design"),$D2585)</f>
        <v>#N/A</v>
      </c>
      <c r="I2585" t="e" cm="1">
        <f t="array" ref="I2585">_xlfn.IFS(OR($D2585="Simple magnetic grid  - 304",$D2585="Simple magnetic grid  - 316",$D2585="Simple and enlarged magnetic grid "),$D2585)</f>
        <v>#N/A</v>
      </c>
      <c r="J2585" t="e" cm="1">
        <f t="array" ref="J2585">_xlfn.IFS(OR($D2585="SMC",$D2585="Simple magnetic grid  - 316.",$D2585="FESTO"),$D2585)</f>
        <v>#N/A</v>
      </c>
    </row>
    <row r="2586" spans="1:10" x14ac:dyDescent="0.2">
      <c r="A2586" t="s">
        <v>42</v>
      </c>
      <c r="B2586" t="s">
        <v>134</v>
      </c>
      <c r="C2586" s="2" t="str">
        <f>_xlfn.XLOOKUP(B2586,Sheet1!$E$2:$E$171,Sheet1!$A$2:$A$171," ",0)</f>
        <v xml:space="preserve"> </v>
      </c>
      <c r="D2586" s="2" t="str">
        <f>_xlfn.XLOOKUP(B2586,Sheet1!$E$2:$E$171,Sheet1!$B$2:$B$171," ",0)</f>
        <v xml:space="preserve"> </v>
      </c>
      <c r="E2586" t="e" cm="1">
        <f t="array" ref="E2586">_xlfn.IFS(OR(D2586="Spl Mounting flange - 304",D2586="Spl Enlarged Mounting flange - 304",D2586="Spl Monoblock - 304",D2586="Dbl Mounting flange - 304",D2586="Dbl Monoblock - 304",D2586="Spl Mounting flange - 316",D2586="Dbl Mounting flange - 316",D2586="Spl Monoblock - 316",D2586="Dbl Mounting flange - 316"),D2586)</f>
        <v>#N/A</v>
      </c>
      <c r="F2586" t="e" cm="1">
        <f t="array" ref="F2586">_xlfn.IFS(OR($D2586="Fan 50 Hz",$D2586="Fan 440V 60 Hz",$D2586="Fan 460V 50 Hz"),$D2586)</f>
        <v>#N/A</v>
      </c>
      <c r="G2586" t="e" cm="1">
        <f t="array" ref="G2586">_xlfn.IFS(OR($D2586="Hopper 304",$D2586="Hopper 316"),$D2586)</f>
        <v>#N/A</v>
      </c>
      <c r="H2586" t="e" cm="1">
        <f t="array" ref="H2586">_xlfn.IFS(OR($D2586="Vibrating grid",$D2586="Vibrating grid for enlarged design"),$D2586)</f>
        <v>#N/A</v>
      </c>
      <c r="I2586" t="e" cm="1">
        <f t="array" ref="I2586">_xlfn.IFS(OR($D2586="Simple magnetic grid  - 304",$D2586="Simple magnetic grid  - 316",$D2586="Simple and enlarged magnetic grid "),$D2586)</f>
        <v>#N/A</v>
      </c>
      <c r="J2586" t="e" cm="1">
        <f t="array" ref="J2586">_xlfn.IFS(OR($D2586="SMC",$D2586="Simple magnetic grid  - 316.",$D2586="FESTO"),$D2586)</f>
        <v>#N/A</v>
      </c>
    </row>
    <row r="2587" spans="1:10" x14ac:dyDescent="0.2">
      <c r="A2587" t="s">
        <v>42</v>
      </c>
      <c r="B2587" t="s">
        <v>1</v>
      </c>
      <c r="C2587" s="2" t="str">
        <f>_xlfn.XLOOKUP(B2587,Sheet1!$E$2:$E$171,Sheet1!$A$2:$A$171," ",0)</f>
        <v xml:space="preserve"> </v>
      </c>
      <c r="D2587" s="2" t="str">
        <f>_xlfn.XLOOKUP(B2587,Sheet1!$E$2:$E$171,Sheet1!$B$2:$B$171," ",0)</f>
        <v xml:space="preserve"> </v>
      </c>
      <c r="E2587" t="e" cm="1">
        <f t="array" ref="E2587">_xlfn.IFS(OR(D2587="Spl Mounting flange - 304",D2587="Spl Enlarged Mounting flange - 304",D2587="Spl Monoblock - 304",D2587="Dbl Mounting flange - 304",D2587="Dbl Monoblock - 304",D2587="Spl Mounting flange - 316",D2587="Dbl Mounting flange - 316",D2587="Spl Monoblock - 316",D2587="Dbl Mounting flange - 316"),D2587)</f>
        <v>#N/A</v>
      </c>
      <c r="F2587" t="e" cm="1">
        <f t="array" ref="F2587">_xlfn.IFS(OR($D2587="Fan 50 Hz",$D2587="Fan 440V 60 Hz",$D2587="Fan 460V 50 Hz"),$D2587)</f>
        <v>#N/A</v>
      </c>
      <c r="G2587" t="e" cm="1">
        <f t="array" ref="G2587">_xlfn.IFS(OR($D2587="Hopper 304",$D2587="Hopper 316"),$D2587)</f>
        <v>#N/A</v>
      </c>
      <c r="H2587" t="e" cm="1">
        <f t="array" ref="H2587">_xlfn.IFS(OR($D2587="Vibrating grid",$D2587="Vibrating grid for enlarged design"),$D2587)</f>
        <v>#N/A</v>
      </c>
      <c r="I2587" t="e" cm="1">
        <f t="array" ref="I2587">_xlfn.IFS(OR($D2587="Simple magnetic grid  - 304",$D2587="Simple magnetic grid  - 316",$D2587="Simple and enlarged magnetic grid "),$D2587)</f>
        <v>#N/A</v>
      </c>
      <c r="J2587" t="e" cm="1">
        <f t="array" ref="J2587">_xlfn.IFS(OR($D2587="SMC",$D2587="Simple magnetic grid  - 316.",$D2587="FESTO"),$D2587)</f>
        <v>#N/A</v>
      </c>
    </row>
    <row r="2588" spans="1:10" x14ac:dyDescent="0.2">
      <c r="A2588" t="s">
        <v>42</v>
      </c>
      <c r="B2588" t="s">
        <v>344</v>
      </c>
      <c r="C2588" s="2" t="str">
        <f>_xlfn.XLOOKUP(B2588,Sheet1!$E$2:$E$171,Sheet1!$A$2:$A$171," ",0)</f>
        <v xml:space="preserve"> </v>
      </c>
      <c r="D2588" s="2" t="str">
        <f>_xlfn.XLOOKUP(B2588,Sheet1!$E$2:$E$171,Sheet1!$B$2:$B$171," ",0)</f>
        <v xml:space="preserve"> </v>
      </c>
      <c r="E2588" t="e" cm="1">
        <f t="array" ref="E2588">_xlfn.IFS(OR(D2588="Spl Mounting flange - 304",D2588="Spl Enlarged Mounting flange - 304",D2588="Spl Monoblock - 304",D2588="Dbl Mounting flange - 304",D2588="Dbl Monoblock - 304",D2588="Spl Mounting flange - 316",D2588="Dbl Mounting flange - 316",D2588="Spl Monoblock - 316",D2588="Dbl Mounting flange - 316"),D2588)</f>
        <v>#N/A</v>
      </c>
      <c r="F2588" t="e" cm="1">
        <f t="array" ref="F2588">_xlfn.IFS(OR($D2588="Fan 50 Hz",$D2588="Fan 440V 60 Hz",$D2588="Fan 460V 50 Hz"),$D2588)</f>
        <v>#N/A</v>
      </c>
      <c r="G2588" t="e" cm="1">
        <f t="array" ref="G2588">_xlfn.IFS(OR($D2588="Hopper 304",$D2588="Hopper 316"),$D2588)</f>
        <v>#N/A</v>
      </c>
      <c r="H2588" t="e" cm="1">
        <f t="array" ref="H2588">_xlfn.IFS(OR($D2588="Vibrating grid",$D2588="Vibrating grid for enlarged design"),$D2588)</f>
        <v>#N/A</v>
      </c>
      <c r="I2588" t="e" cm="1">
        <f t="array" ref="I2588">_xlfn.IFS(OR($D2588="Simple magnetic grid  - 304",$D2588="Simple magnetic grid  - 316",$D2588="Simple and enlarged magnetic grid "),$D2588)</f>
        <v>#N/A</v>
      </c>
      <c r="J2588" t="e" cm="1">
        <f t="array" ref="J2588">_xlfn.IFS(OR($D2588="SMC",$D2588="Simple magnetic grid  - 316.",$D2588="FESTO"),$D2588)</f>
        <v>#N/A</v>
      </c>
    </row>
    <row r="2589" spans="1:10" x14ac:dyDescent="0.2">
      <c r="A2589" t="s">
        <v>42</v>
      </c>
      <c r="B2589" t="s">
        <v>156</v>
      </c>
      <c r="C2589" s="2">
        <f>_xlfn.XLOOKUP(B2589,Sheet1!$E$2:$E$171,Sheet1!$A$2:$A$171," ",0)</f>
        <v>1</v>
      </c>
      <c r="D2589" s="2" t="str">
        <f>_xlfn.XLOOKUP(B2589,Sheet1!$E$2:$E$171,Sheet1!$B$2:$B$171," ",0)</f>
        <v>Simple magnetic grid  - 304</v>
      </c>
      <c r="E2589" t="e" cm="1">
        <f t="array" ref="E2589">_xlfn.IFS(OR(D2589="Spl Mounting flange - 304",D2589="Spl Enlarged Mounting flange - 304",D2589="Spl Monoblock - 304",D2589="Dbl Mounting flange - 304",D2589="Dbl Monoblock - 304",D2589="Spl Mounting flange - 316",D2589="Dbl Mounting flange - 316",D2589="Spl Monoblock - 316",D2589="Dbl Mounting flange - 316"),D2589)</f>
        <v>#N/A</v>
      </c>
      <c r="F2589" t="e" cm="1">
        <f t="array" ref="F2589">_xlfn.IFS(OR($D2589="Fan 50 Hz",$D2589="Fan 440V 60 Hz",$D2589="Fan 460V 50 Hz"),$D2589)</f>
        <v>#N/A</v>
      </c>
      <c r="G2589" t="e" cm="1">
        <f t="array" ref="G2589">_xlfn.IFS(OR($D2589="Hopper 304",$D2589="Hopper 316"),$D2589)</f>
        <v>#N/A</v>
      </c>
      <c r="H2589" t="e" cm="1">
        <f t="array" ref="H2589">_xlfn.IFS(OR($D2589="Vibrating grid",$D2589="Vibrating grid for enlarged design"),$D2589)</f>
        <v>#N/A</v>
      </c>
      <c r="I2589" t="s">
        <v>465</v>
      </c>
      <c r="J2589" t="e" cm="1">
        <f t="array" ref="J2589">_xlfn.IFS(OR($D2589="SMC",$D2589="Simple magnetic grid  - 316.",$D2589="FESTO"),$D2589)</f>
        <v>#N/A</v>
      </c>
    </row>
    <row r="2590" spans="1:10" x14ac:dyDescent="0.2">
      <c r="A2590" t="s">
        <v>42</v>
      </c>
      <c r="B2590" t="s">
        <v>1</v>
      </c>
      <c r="C2590" s="2" t="str">
        <f>_xlfn.XLOOKUP(B2590,Sheet1!$E$2:$E$171,Sheet1!$A$2:$A$171," ",0)</f>
        <v xml:space="preserve"> </v>
      </c>
      <c r="D2590" s="2" t="str">
        <f>_xlfn.XLOOKUP(B2590,Sheet1!$E$2:$E$171,Sheet1!$B$2:$B$171," ",0)</f>
        <v xml:space="preserve"> </v>
      </c>
      <c r="E2590" t="e" cm="1">
        <f t="array" ref="E2590">_xlfn.IFS(OR(D2590="Spl Mounting flange - 304",D2590="Spl Enlarged Mounting flange - 304",D2590="Spl Monoblock - 304",D2590="Dbl Mounting flange - 304",D2590="Dbl Monoblock - 304",D2590="Spl Mounting flange - 316",D2590="Dbl Mounting flange - 316",D2590="Spl Monoblock - 316",D2590="Dbl Mounting flange - 316"),D2590)</f>
        <v>#N/A</v>
      </c>
      <c r="F2590" t="e" cm="1">
        <f t="array" ref="F2590">_xlfn.IFS(OR($D2590="Fan 50 Hz",$D2590="Fan 440V 60 Hz",$D2590="Fan 460V 50 Hz"),$D2590)</f>
        <v>#N/A</v>
      </c>
      <c r="G2590" t="e" cm="1">
        <f t="array" ref="G2590">_xlfn.IFS(OR($D2590="Hopper 304",$D2590="Hopper 316"),$D2590)</f>
        <v>#N/A</v>
      </c>
      <c r="H2590" t="e" cm="1">
        <f t="array" ref="H2590">_xlfn.IFS(OR($D2590="Vibrating grid",$D2590="Vibrating grid for enlarged design"),$D2590)</f>
        <v>#N/A</v>
      </c>
      <c r="I2590" t="e" cm="1">
        <f t="array" ref="I2590">_xlfn.IFS(OR($D2590="Simple magnetic grid  - 304",$D2590="Simple magnetic grid  - 316",$D2590="Simple and enlarged magnetic grid "),$D2590)</f>
        <v>#N/A</v>
      </c>
      <c r="J2590" t="e" cm="1">
        <f t="array" ref="J2590">_xlfn.IFS(OR($D2590="SMC",$D2590="Simple magnetic grid  - 316.",$D2590="FESTO"),$D2590)</f>
        <v>#N/A</v>
      </c>
    </row>
    <row r="2591" spans="1:10" x14ac:dyDescent="0.2">
      <c r="A2591" t="s">
        <v>42</v>
      </c>
      <c r="B2591" t="s">
        <v>142</v>
      </c>
      <c r="C2591" s="2" t="str">
        <f>_xlfn.XLOOKUP(B2591,Sheet1!$E$2:$E$171,Sheet1!$A$2:$A$171," ",0)</f>
        <v xml:space="preserve"> </v>
      </c>
      <c r="D2591" s="2" t="str">
        <f>_xlfn.XLOOKUP(B2591,Sheet1!$E$2:$E$171,Sheet1!$B$2:$B$171," ",0)</f>
        <v xml:space="preserve"> </v>
      </c>
      <c r="E2591" t="e" cm="1">
        <f t="array" ref="E2591">_xlfn.IFS(OR(D2591="Spl Mounting flange - 304",D2591="Spl Enlarged Mounting flange - 304",D2591="Spl Monoblock - 304",D2591="Dbl Mounting flange - 304",D2591="Dbl Monoblock - 304",D2591="Spl Mounting flange - 316",D2591="Dbl Mounting flange - 316",D2591="Spl Monoblock - 316",D2591="Dbl Mounting flange - 316"),D2591)</f>
        <v>#N/A</v>
      </c>
      <c r="F2591" t="e" cm="1">
        <f t="array" ref="F2591">_xlfn.IFS(OR($D2591="Fan 50 Hz",$D2591="Fan 440V 60 Hz",$D2591="Fan 460V 50 Hz"),$D2591)</f>
        <v>#N/A</v>
      </c>
      <c r="G2591" t="e" cm="1">
        <f t="array" ref="G2591">_xlfn.IFS(OR($D2591="Hopper 304",$D2591="Hopper 316"),$D2591)</f>
        <v>#N/A</v>
      </c>
      <c r="H2591" t="e" cm="1">
        <f t="array" ref="H2591">_xlfn.IFS(OR($D2591="Vibrating grid",$D2591="Vibrating grid for enlarged design"),$D2591)</f>
        <v>#N/A</v>
      </c>
      <c r="I2591" t="e" cm="1">
        <f t="array" ref="I2591">_xlfn.IFS(OR($D2591="Simple magnetic grid  - 304",$D2591="Simple magnetic grid  - 316",$D2591="Simple and enlarged magnetic grid "),$D2591)</f>
        <v>#N/A</v>
      </c>
      <c r="J2591" t="e" cm="1">
        <f t="array" ref="J2591">_xlfn.IFS(OR($D2591="SMC",$D2591="Simple magnetic grid  - 316.",$D2591="FESTO"),$D2591)</f>
        <v>#N/A</v>
      </c>
    </row>
    <row r="2592" spans="1:10" x14ac:dyDescent="0.2">
      <c r="A2592" t="s">
        <v>42</v>
      </c>
      <c r="B2592" t="s">
        <v>1</v>
      </c>
      <c r="C2592" s="2" t="str">
        <f>_xlfn.XLOOKUP(B2592,Sheet1!$E$2:$E$171,Sheet1!$A$2:$A$171," ",0)</f>
        <v xml:space="preserve"> </v>
      </c>
      <c r="D2592" s="2" t="str">
        <f>_xlfn.XLOOKUP(B2592,Sheet1!$E$2:$E$171,Sheet1!$B$2:$B$171," ",0)</f>
        <v xml:space="preserve"> </v>
      </c>
      <c r="E2592" t="e" cm="1">
        <f t="array" ref="E2592">_xlfn.IFS(OR(D2592="Spl Mounting flange - 304",D2592="Spl Enlarged Mounting flange - 304",D2592="Spl Monoblock - 304",D2592="Dbl Mounting flange - 304",D2592="Dbl Monoblock - 304",D2592="Spl Mounting flange - 316",D2592="Dbl Mounting flange - 316",D2592="Spl Monoblock - 316",D2592="Dbl Mounting flange - 316"),D2592)</f>
        <v>#N/A</v>
      </c>
      <c r="F2592" t="e" cm="1">
        <f t="array" ref="F2592">_xlfn.IFS(OR($D2592="Fan 50 Hz",$D2592="Fan 440V 60 Hz",$D2592="Fan 460V 50 Hz"),$D2592)</f>
        <v>#N/A</v>
      </c>
      <c r="G2592" t="e" cm="1">
        <f t="array" ref="G2592">_xlfn.IFS(OR($D2592="Hopper 304",$D2592="Hopper 316"),$D2592)</f>
        <v>#N/A</v>
      </c>
      <c r="H2592" t="e" cm="1">
        <f t="array" ref="H2592">_xlfn.IFS(OR($D2592="Vibrating grid",$D2592="Vibrating grid for enlarged design"),$D2592)</f>
        <v>#N/A</v>
      </c>
      <c r="I2592" t="e" cm="1">
        <f t="array" ref="I2592">_xlfn.IFS(OR($D2592="Simple magnetic grid  - 304",$D2592="Simple magnetic grid  - 316",$D2592="Simple and enlarged magnetic grid "),$D2592)</f>
        <v>#N/A</v>
      </c>
      <c r="J2592" t="e" cm="1">
        <f t="array" ref="J2592">_xlfn.IFS(OR($D2592="SMC",$D2592="Simple magnetic grid  - 316.",$D2592="FESTO"),$D2592)</f>
        <v>#N/A</v>
      </c>
    </row>
    <row r="2593" spans="1:10" x14ac:dyDescent="0.2">
      <c r="A2593" t="s">
        <v>42</v>
      </c>
      <c r="B2593" t="s">
        <v>135</v>
      </c>
      <c r="C2593" s="2" t="str">
        <f>_xlfn.XLOOKUP(B2593,Sheet1!$E$2:$E$171,Sheet1!$A$2:$A$171," ",0)</f>
        <v xml:space="preserve"> </v>
      </c>
      <c r="D2593" s="2" t="str">
        <f>_xlfn.XLOOKUP(B2593,Sheet1!$E$2:$E$171,Sheet1!$B$2:$B$171," ",0)</f>
        <v xml:space="preserve"> </v>
      </c>
      <c r="E2593" t="e" cm="1">
        <f t="array" ref="E2593">_xlfn.IFS(OR(D2593="Spl Mounting flange - 304",D2593="Spl Enlarged Mounting flange - 304",D2593="Spl Monoblock - 304",D2593="Dbl Mounting flange - 304",D2593="Dbl Monoblock - 304",D2593="Spl Mounting flange - 316",D2593="Dbl Mounting flange - 316",D2593="Spl Monoblock - 316",D2593="Dbl Mounting flange - 316"),D2593)</f>
        <v>#N/A</v>
      </c>
      <c r="F2593" t="e" cm="1">
        <f t="array" ref="F2593">_xlfn.IFS(OR($D2593="Fan 50 Hz",$D2593="Fan 440V 60 Hz",$D2593="Fan 460V 50 Hz"),$D2593)</f>
        <v>#N/A</v>
      </c>
      <c r="G2593" t="e" cm="1">
        <f t="array" ref="G2593">_xlfn.IFS(OR($D2593="Hopper 304",$D2593="Hopper 316"),$D2593)</f>
        <v>#N/A</v>
      </c>
      <c r="H2593" t="e" cm="1">
        <f t="array" ref="H2593">_xlfn.IFS(OR($D2593="Vibrating grid",$D2593="Vibrating grid for enlarged design"),$D2593)</f>
        <v>#N/A</v>
      </c>
      <c r="I2593" t="e" cm="1">
        <f t="array" ref="I2593">_xlfn.IFS(OR($D2593="Simple magnetic grid  - 304",$D2593="Simple magnetic grid  - 316",$D2593="Simple and enlarged magnetic grid "),$D2593)</f>
        <v>#N/A</v>
      </c>
      <c r="J2593" t="e" cm="1">
        <f t="array" ref="J2593">_xlfn.IFS(OR($D2593="SMC",$D2593="Simple magnetic grid  - 316.",$D2593="FESTO"),$D2593)</f>
        <v>#N/A</v>
      </c>
    </row>
    <row r="2594" spans="1:10" x14ac:dyDescent="0.2">
      <c r="A2594" t="s">
        <v>42</v>
      </c>
      <c r="B2594" t="s">
        <v>141</v>
      </c>
      <c r="C2594" s="2" t="str">
        <f>_xlfn.XLOOKUP(B2594,Sheet1!$E$2:$E$171,Sheet1!$A$2:$A$171," ",0)</f>
        <v xml:space="preserve"> </v>
      </c>
      <c r="D2594" s="2" t="str">
        <f>_xlfn.XLOOKUP(B2594,Sheet1!$E$2:$E$171,Sheet1!$B$2:$B$171," ",0)</f>
        <v xml:space="preserve"> </v>
      </c>
      <c r="E2594" t="e" cm="1">
        <f t="array" ref="E2594">_xlfn.IFS(OR(D2594="Spl Mounting flange - 304",D2594="Spl Enlarged Mounting flange - 304",D2594="Spl Monoblock - 304",D2594="Dbl Mounting flange - 304",D2594="Dbl Monoblock - 304",D2594="Spl Mounting flange - 316",D2594="Dbl Mounting flange - 316",D2594="Spl Monoblock - 316",D2594="Dbl Mounting flange - 316"),D2594)</f>
        <v>#N/A</v>
      </c>
      <c r="F2594" t="e" cm="1">
        <f t="array" ref="F2594">_xlfn.IFS(OR($D2594="Fan 50 Hz",$D2594="Fan 440V 60 Hz",$D2594="Fan 460V 50 Hz"),$D2594)</f>
        <v>#N/A</v>
      </c>
      <c r="G2594" t="e" cm="1">
        <f t="array" ref="G2594">_xlfn.IFS(OR($D2594="Hopper 304",$D2594="Hopper 316"),$D2594)</f>
        <v>#N/A</v>
      </c>
      <c r="H2594" t="e" cm="1">
        <f t="array" ref="H2594">_xlfn.IFS(OR($D2594="Vibrating grid",$D2594="Vibrating grid for enlarged design"),$D2594)</f>
        <v>#N/A</v>
      </c>
      <c r="I2594" t="e" cm="1">
        <f t="array" ref="I2594">_xlfn.IFS(OR($D2594="Simple magnetic grid  - 304",$D2594="Simple magnetic grid  - 316",$D2594="Simple and enlarged magnetic grid "),$D2594)</f>
        <v>#N/A</v>
      </c>
      <c r="J2594" t="e" cm="1">
        <f t="array" ref="J2594">_xlfn.IFS(OR($D2594="SMC",$D2594="Simple magnetic grid  - 316.",$D2594="FESTO"),$D2594)</f>
        <v>#N/A</v>
      </c>
    </row>
    <row r="2595" spans="1:10" x14ac:dyDescent="0.2">
      <c r="A2595" t="s">
        <v>42</v>
      </c>
      <c r="B2595" t="s">
        <v>1</v>
      </c>
      <c r="C2595" s="2" t="str">
        <f>_xlfn.XLOOKUP(B2595,Sheet1!$E$2:$E$171,Sheet1!$A$2:$A$171," ",0)</f>
        <v xml:space="preserve"> </v>
      </c>
      <c r="D2595" s="2" t="str">
        <f>_xlfn.XLOOKUP(B2595,Sheet1!$E$2:$E$171,Sheet1!$B$2:$B$171," ",0)</f>
        <v xml:space="preserve"> </v>
      </c>
      <c r="E2595" t="e" cm="1">
        <f t="array" ref="E2595">_xlfn.IFS(OR(D2595="Spl Mounting flange - 304",D2595="Spl Enlarged Mounting flange - 304",D2595="Spl Monoblock - 304",D2595="Dbl Mounting flange - 304",D2595="Dbl Monoblock - 304",D2595="Spl Mounting flange - 316",D2595="Dbl Mounting flange - 316",D2595="Spl Monoblock - 316",D2595="Dbl Mounting flange - 316"),D2595)</f>
        <v>#N/A</v>
      </c>
      <c r="F2595" t="e" cm="1">
        <f t="array" ref="F2595">_xlfn.IFS(OR($D2595="Fan 50 Hz",$D2595="Fan 440V 60 Hz",$D2595="Fan 460V 50 Hz"),$D2595)</f>
        <v>#N/A</v>
      </c>
      <c r="G2595" t="e" cm="1">
        <f t="array" ref="G2595">_xlfn.IFS(OR($D2595="Hopper 304",$D2595="Hopper 316"),$D2595)</f>
        <v>#N/A</v>
      </c>
      <c r="H2595" t="e" cm="1">
        <f t="array" ref="H2595">_xlfn.IFS(OR($D2595="Vibrating grid",$D2595="Vibrating grid for enlarged design"),$D2595)</f>
        <v>#N/A</v>
      </c>
      <c r="I2595" t="e" cm="1">
        <f t="array" ref="I2595">_xlfn.IFS(OR($D2595="Simple magnetic grid  - 304",$D2595="Simple magnetic grid  - 316",$D2595="Simple and enlarged magnetic grid "),$D2595)</f>
        <v>#N/A</v>
      </c>
      <c r="J2595" t="e" cm="1">
        <f t="array" ref="J2595">_xlfn.IFS(OR($D2595="SMC",$D2595="Simple magnetic grid  - 316.",$D2595="FESTO"),$D2595)</f>
        <v>#N/A</v>
      </c>
    </row>
    <row r="2596" spans="1:10" x14ac:dyDescent="0.2">
      <c r="A2596" t="s">
        <v>42</v>
      </c>
      <c r="B2596" t="s">
        <v>140</v>
      </c>
      <c r="C2596" s="2" t="str">
        <f>_xlfn.XLOOKUP(B2596,Sheet1!$E$2:$E$171,Sheet1!$A$2:$A$171," ",0)</f>
        <v xml:space="preserve"> </v>
      </c>
      <c r="D2596" s="2" t="str">
        <f>_xlfn.XLOOKUP(B2596,Sheet1!$E$2:$E$171,Sheet1!$B$2:$B$171," ",0)</f>
        <v xml:space="preserve"> </v>
      </c>
      <c r="E2596" t="e" cm="1">
        <f t="array" ref="E2596">_xlfn.IFS(OR(D2596="Spl Mounting flange - 304",D2596="Spl Enlarged Mounting flange - 304",D2596="Spl Monoblock - 304",D2596="Dbl Mounting flange - 304",D2596="Dbl Monoblock - 304",D2596="Spl Mounting flange - 316",D2596="Dbl Mounting flange - 316",D2596="Spl Monoblock - 316",D2596="Dbl Mounting flange - 316"),D2596)</f>
        <v>#N/A</v>
      </c>
      <c r="F2596" t="e" cm="1">
        <f t="array" ref="F2596">_xlfn.IFS(OR($D2596="Fan 50 Hz",$D2596="Fan 440V 60 Hz",$D2596="Fan 460V 50 Hz"),$D2596)</f>
        <v>#N/A</v>
      </c>
      <c r="G2596" t="e" cm="1">
        <f t="array" ref="G2596">_xlfn.IFS(OR($D2596="Hopper 304",$D2596="Hopper 316"),$D2596)</f>
        <v>#N/A</v>
      </c>
      <c r="H2596" t="e" cm="1">
        <f t="array" ref="H2596">_xlfn.IFS(OR($D2596="Vibrating grid",$D2596="Vibrating grid for enlarged design"),$D2596)</f>
        <v>#N/A</v>
      </c>
      <c r="I2596" t="e" cm="1">
        <f t="array" ref="I2596">_xlfn.IFS(OR($D2596="Simple magnetic grid  - 304",$D2596="Simple magnetic grid  - 316",$D2596="Simple and enlarged magnetic grid "),$D2596)</f>
        <v>#N/A</v>
      </c>
      <c r="J2596" t="e" cm="1">
        <f t="array" ref="J2596">_xlfn.IFS(OR($D2596="SMC",$D2596="Simple magnetic grid  - 316.",$D2596="FESTO"),$D2596)</f>
        <v>#N/A</v>
      </c>
    </row>
    <row r="2597" spans="1:10" x14ac:dyDescent="0.2">
      <c r="A2597" t="s">
        <v>42</v>
      </c>
      <c r="B2597" t="s">
        <v>1</v>
      </c>
      <c r="C2597" s="2" t="str">
        <f>_xlfn.XLOOKUP(B2597,Sheet1!$E$2:$E$171,Sheet1!$A$2:$A$171," ",0)</f>
        <v xml:space="preserve"> </v>
      </c>
      <c r="D2597" s="2" t="str">
        <f>_xlfn.XLOOKUP(B2597,Sheet1!$E$2:$E$171,Sheet1!$B$2:$B$171," ",0)</f>
        <v xml:space="preserve"> </v>
      </c>
      <c r="E2597" t="e" cm="1">
        <f t="array" ref="E2597">_xlfn.IFS(OR(D2597="Spl Mounting flange - 304",D2597="Spl Enlarged Mounting flange - 304",D2597="Spl Monoblock - 304",D2597="Dbl Mounting flange - 304",D2597="Dbl Monoblock - 304",D2597="Spl Mounting flange - 316",D2597="Dbl Mounting flange - 316",D2597="Spl Monoblock - 316",D2597="Dbl Mounting flange - 316"),D2597)</f>
        <v>#N/A</v>
      </c>
      <c r="F2597" t="e" cm="1">
        <f t="array" ref="F2597">_xlfn.IFS(OR($D2597="Fan 50 Hz",$D2597="Fan 440V 60 Hz",$D2597="Fan 460V 50 Hz"),$D2597)</f>
        <v>#N/A</v>
      </c>
      <c r="G2597" t="e" cm="1">
        <f t="array" ref="G2597">_xlfn.IFS(OR($D2597="Hopper 304",$D2597="Hopper 316"),$D2597)</f>
        <v>#N/A</v>
      </c>
      <c r="H2597" t="e" cm="1">
        <f t="array" ref="H2597">_xlfn.IFS(OR($D2597="Vibrating grid",$D2597="Vibrating grid for enlarged design"),$D2597)</f>
        <v>#N/A</v>
      </c>
      <c r="I2597" t="e" cm="1">
        <f t="array" ref="I2597">_xlfn.IFS(OR($D2597="Simple magnetic grid  - 304",$D2597="Simple magnetic grid  - 316",$D2597="Simple and enlarged magnetic grid "),$D2597)</f>
        <v>#N/A</v>
      </c>
      <c r="J2597" t="e" cm="1">
        <f t="array" ref="J2597">_xlfn.IFS(OR($D2597="SMC",$D2597="Simple magnetic grid  - 316.",$D2597="FESTO"),$D2597)</f>
        <v>#N/A</v>
      </c>
    </row>
    <row r="2598" spans="1:10" x14ac:dyDescent="0.2">
      <c r="A2598" t="s">
        <v>42</v>
      </c>
      <c r="B2598" t="s">
        <v>164</v>
      </c>
      <c r="C2598" s="2" t="str">
        <f>_xlfn.XLOOKUP(B2598,Sheet1!$E$2:$E$171,Sheet1!$A$2:$A$171," ",0)</f>
        <v xml:space="preserve"> </v>
      </c>
      <c r="D2598" s="2" t="str">
        <f>_xlfn.XLOOKUP(B2598,Sheet1!$E$2:$E$171,Sheet1!$B$2:$B$171," ",0)</f>
        <v xml:space="preserve"> </v>
      </c>
      <c r="E2598" t="e" cm="1">
        <f t="array" ref="E2598">_xlfn.IFS(OR(D2598="Spl Mounting flange - 304",D2598="Spl Enlarged Mounting flange - 304",D2598="Spl Monoblock - 304",D2598="Dbl Mounting flange - 304",D2598="Dbl Monoblock - 304",D2598="Spl Mounting flange - 316",D2598="Dbl Mounting flange - 316",D2598="Spl Monoblock - 316",D2598="Dbl Mounting flange - 316"),D2598)</f>
        <v>#N/A</v>
      </c>
      <c r="F2598" t="e" cm="1">
        <f t="array" ref="F2598">_xlfn.IFS(OR($D2598="Fan 50 Hz",$D2598="Fan 440V 60 Hz",$D2598="Fan 460V 50 Hz"),$D2598)</f>
        <v>#N/A</v>
      </c>
      <c r="G2598" t="e" cm="1">
        <f t="array" ref="G2598">_xlfn.IFS(OR($D2598="Hopper 304",$D2598="Hopper 316"),$D2598)</f>
        <v>#N/A</v>
      </c>
      <c r="H2598" t="e" cm="1">
        <f t="array" ref="H2598">_xlfn.IFS(OR($D2598="Vibrating grid",$D2598="Vibrating grid for enlarged design"),$D2598)</f>
        <v>#N/A</v>
      </c>
      <c r="I2598" t="e" cm="1">
        <f t="array" ref="I2598">_xlfn.IFS(OR($D2598="Simple magnetic grid  - 304",$D2598="Simple magnetic grid  - 316",$D2598="Simple and enlarged magnetic grid "),$D2598)</f>
        <v>#N/A</v>
      </c>
      <c r="J2598" t="e" cm="1">
        <f t="array" ref="J2598">_xlfn.IFS(OR($D2598="SMC",$D2598="Simple magnetic grid  - 316.",$D2598="FESTO"),$D2598)</f>
        <v>#N/A</v>
      </c>
    </row>
    <row r="2599" spans="1:10" x14ac:dyDescent="0.2">
      <c r="A2599" t="s">
        <v>42</v>
      </c>
      <c r="B2599" t="s">
        <v>139</v>
      </c>
      <c r="C2599" s="2" t="str">
        <f>_xlfn.XLOOKUP(B2599,Sheet1!$E$2:$E$171,Sheet1!$A$2:$A$171," ",0)</f>
        <v xml:space="preserve"> </v>
      </c>
      <c r="D2599" s="2" t="str">
        <f>_xlfn.XLOOKUP(B2599,Sheet1!$E$2:$E$171,Sheet1!$B$2:$B$171," ",0)</f>
        <v xml:space="preserve"> </v>
      </c>
      <c r="E2599" t="e" cm="1">
        <f t="array" ref="E2599">_xlfn.IFS(OR(D2599="Spl Mounting flange - 304",D2599="Spl Enlarged Mounting flange - 304",D2599="Spl Monoblock - 304",D2599="Dbl Mounting flange - 304",D2599="Dbl Monoblock - 304",D2599="Spl Mounting flange - 316",D2599="Dbl Mounting flange - 316",D2599="Spl Monoblock - 316",D2599="Dbl Mounting flange - 316"),D2599)</f>
        <v>#N/A</v>
      </c>
      <c r="F2599" t="e" cm="1">
        <f t="array" ref="F2599">_xlfn.IFS(OR($D2599="Fan 50 Hz",$D2599="Fan 440V 60 Hz",$D2599="Fan 460V 50 Hz"),$D2599)</f>
        <v>#N/A</v>
      </c>
      <c r="G2599" t="e" cm="1">
        <f t="array" ref="G2599">_xlfn.IFS(OR($D2599="Hopper 304",$D2599="Hopper 316"),$D2599)</f>
        <v>#N/A</v>
      </c>
      <c r="H2599" t="e" cm="1">
        <f t="array" ref="H2599">_xlfn.IFS(OR($D2599="Vibrating grid",$D2599="Vibrating grid for enlarged design"),$D2599)</f>
        <v>#N/A</v>
      </c>
      <c r="I2599" t="e" cm="1">
        <f t="array" ref="I2599">_xlfn.IFS(OR($D2599="Simple magnetic grid  - 304",$D2599="Simple magnetic grid  - 316",$D2599="Simple and enlarged magnetic grid "),$D2599)</f>
        <v>#N/A</v>
      </c>
      <c r="J2599" t="e" cm="1">
        <f t="array" ref="J2599">_xlfn.IFS(OR($D2599="SMC",$D2599="Simple magnetic grid  - 316.",$D2599="FESTO"),$D2599)</f>
        <v>#N/A</v>
      </c>
    </row>
    <row r="2600" spans="1:10" x14ac:dyDescent="0.2">
      <c r="A2600" t="s">
        <v>42</v>
      </c>
      <c r="B2600" t="s">
        <v>1</v>
      </c>
      <c r="C2600" s="2" t="str">
        <f>_xlfn.XLOOKUP(B2600,Sheet1!$E$2:$E$171,Sheet1!$A$2:$A$171," ",0)</f>
        <v xml:space="preserve"> </v>
      </c>
      <c r="D2600" s="2" t="str">
        <f>_xlfn.XLOOKUP(B2600,Sheet1!$E$2:$E$171,Sheet1!$B$2:$B$171," ",0)</f>
        <v xml:space="preserve"> </v>
      </c>
      <c r="E2600" t="e" cm="1">
        <f t="array" ref="E2600">_xlfn.IFS(OR(D2600="Spl Mounting flange - 304",D2600="Spl Enlarged Mounting flange - 304",D2600="Spl Monoblock - 304",D2600="Dbl Mounting flange - 304",D2600="Dbl Monoblock - 304",D2600="Spl Mounting flange - 316",D2600="Dbl Mounting flange - 316",D2600="Spl Monoblock - 316",D2600="Dbl Mounting flange - 316"),D2600)</f>
        <v>#N/A</v>
      </c>
      <c r="F2600" t="e" cm="1">
        <f t="array" ref="F2600">_xlfn.IFS(OR($D2600="Fan 50 Hz",$D2600="Fan 440V 60 Hz",$D2600="Fan 460V 50 Hz"),$D2600)</f>
        <v>#N/A</v>
      </c>
      <c r="G2600" t="e" cm="1">
        <f t="array" ref="G2600">_xlfn.IFS(OR($D2600="Hopper 304",$D2600="Hopper 316"),$D2600)</f>
        <v>#N/A</v>
      </c>
      <c r="H2600" t="e" cm="1">
        <f t="array" ref="H2600">_xlfn.IFS(OR($D2600="Vibrating grid",$D2600="Vibrating grid for enlarged design"),$D2600)</f>
        <v>#N/A</v>
      </c>
      <c r="I2600" t="e" cm="1">
        <f t="array" ref="I2600">_xlfn.IFS(OR($D2600="Simple magnetic grid  - 304",$D2600="Simple magnetic grid  - 316",$D2600="Simple and enlarged magnetic grid "),$D2600)</f>
        <v>#N/A</v>
      </c>
      <c r="J2600" t="e" cm="1">
        <f t="array" ref="J2600">_xlfn.IFS(OR($D2600="SMC",$D2600="Simple magnetic grid  - 316.",$D2600="FESTO"),$D2600)</f>
        <v>#N/A</v>
      </c>
    </row>
    <row r="2601" spans="1:10" x14ac:dyDescent="0.2">
      <c r="A2601" t="s">
        <v>42</v>
      </c>
      <c r="B2601" t="s">
        <v>93</v>
      </c>
      <c r="C2601" s="2" t="str">
        <f>_xlfn.XLOOKUP(B2601,Sheet1!$E$2:$E$171,Sheet1!$A$2:$A$171," ",0)</f>
        <v xml:space="preserve"> </v>
      </c>
      <c r="D2601" s="2" t="str">
        <f>_xlfn.XLOOKUP(B2601,Sheet1!$E$2:$E$171,Sheet1!$B$2:$B$171," ",0)</f>
        <v xml:space="preserve"> </v>
      </c>
      <c r="E2601" t="e" cm="1">
        <f t="array" ref="E2601">_xlfn.IFS(OR(D2601="Spl Mounting flange - 304",D2601="Spl Enlarged Mounting flange - 304",D2601="Spl Monoblock - 304",D2601="Dbl Mounting flange - 304",D2601="Dbl Monoblock - 304",D2601="Spl Mounting flange - 316",D2601="Dbl Mounting flange - 316",D2601="Spl Monoblock - 316",D2601="Dbl Mounting flange - 316"),D2601)</f>
        <v>#N/A</v>
      </c>
      <c r="F2601" t="e" cm="1">
        <f t="array" ref="F2601">_xlfn.IFS(OR($D2601="Fan 50 Hz",$D2601="Fan 440V 60 Hz",$D2601="Fan 460V 50 Hz"),$D2601)</f>
        <v>#N/A</v>
      </c>
      <c r="G2601" t="e" cm="1">
        <f t="array" ref="G2601">_xlfn.IFS(OR($D2601="Hopper 304",$D2601="Hopper 316"),$D2601)</f>
        <v>#N/A</v>
      </c>
      <c r="H2601" t="e" cm="1">
        <f t="array" ref="H2601">_xlfn.IFS(OR($D2601="Vibrating grid",$D2601="Vibrating grid for enlarged design"),$D2601)</f>
        <v>#N/A</v>
      </c>
      <c r="I2601" t="e" cm="1">
        <f t="array" ref="I2601">_xlfn.IFS(OR($D2601="Simple magnetic grid  - 304",$D2601="Simple magnetic grid  - 316",$D2601="Simple and enlarged magnetic grid "),$D2601)</f>
        <v>#N/A</v>
      </c>
      <c r="J2601" t="e" cm="1">
        <f t="array" ref="J2601">_xlfn.IFS(OR($D2601="SMC",$D2601="Simple magnetic grid  - 316.",$D2601="FESTO"),$D2601)</f>
        <v>#N/A</v>
      </c>
    </row>
    <row r="2602" spans="1:10" x14ac:dyDescent="0.2">
      <c r="A2602" t="s">
        <v>43</v>
      </c>
      <c r="B2602" t="s">
        <v>165</v>
      </c>
      <c r="C2602" s="2" t="str">
        <f>_xlfn.XLOOKUP(B2602,Sheet1!$E$2:$E$171,Sheet1!$A$2:$A$171," ",0)</f>
        <v xml:space="preserve"> </v>
      </c>
      <c r="D2602" s="2" t="str">
        <f>_xlfn.XLOOKUP(B2602,Sheet1!$E$2:$E$171,Sheet1!$B$2:$B$171," ",0)</f>
        <v xml:space="preserve"> </v>
      </c>
      <c r="E2602" t="e" cm="1">
        <f t="array" ref="E2602">_xlfn.IFS(OR(D2602="Spl Mounting flange - 304",D2602="Spl Enlarged Mounting flange - 304",D2602="Spl Monoblock - 304",D2602="Dbl Mounting flange - 304",D2602="Dbl Monoblock - 304",D2602="Spl Mounting flange - 316",D2602="Dbl Mounting flange - 316",D2602="Spl Monoblock - 316",D2602="Dbl Mounting flange - 316"),D2602)</f>
        <v>#N/A</v>
      </c>
      <c r="F2602" t="e" cm="1">
        <f t="array" ref="F2602">_xlfn.IFS(OR($D2602="Fan 50 Hz",$D2602="Fan 440V 60 Hz",$D2602="Fan 460V 50 Hz"),$D2602)</f>
        <v>#N/A</v>
      </c>
      <c r="G2602" t="e" cm="1">
        <f t="array" ref="G2602">_xlfn.IFS(OR($D2602="Hopper 304",$D2602="Hopper 316"),$D2602)</f>
        <v>#N/A</v>
      </c>
      <c r="H2602" t="e" cm="1">
        <f t="array" ref="H2602">_xlfn.IFS(OR($D2602="Vibrating grid",$D2602="Vibrating grid for enlarged design"),$D2602)</f>
        <v>#N/A</v>
      </c>
      <c r="I2602" t="e" cm="1">
        <f t="array" ref="I2602">_xlfn.IFS(OR($D2602="Simple magnetic grid  - 304",$D2602="Simple magnetic grid  - 316",$D2602="Simple and enlarged magnetic grid "),$D2602)</f>
        <v>#N/A</v>
      </c>
      <c r="J2602" t="e" cm="1">
        <f t="array" ref="J2602">_xlfn.IFS(OR($D2602="SMC",$D2602="Simple magnetic grid  - 316.",$D2602="FESTO"),$D2602)</f>
        <v>#N/A</v>
      </c>
    </row>
    <row r="2603" spans="1:10" x14ac:dyDescent="0.2">
      <c r="A2603" t="s">
        <v>43</v>
      </c>
      <c r="B2603" t="s">
        <v>134</v>
      </c>
      <c r="C2603" s="2" t="str">
        <f>_xlfn.XLOOKUP(B2603,Sheet1!$E$2:$E$171,Sheet1!$A$2:$A$171," ",0)</f>
        <v xml:space="preserve"> </v>
      </c>
      <c r="D2603" s="2" t="str">
        <f>_xlfn.XLOOKUP(B2603,Sheet1!$E$2:$E$171,Sheet1!$B$2:$B$171," ",0)</f>
        <v xml:space="preserve"> </v>
      </c>
      <c r="E2603" t="e" cm="1">
        <f t="array" ref="E2603">_xlfn.IFS(OR(D2603="Spl Mounting flange - 304",D2603="Spl Enlarged Mounting flange - 304",D2603="Spl Monoblock - 304",D2603="Dbl Mounting flange - 304",D2603="Dbl Monoblock - 304",D2603="Spl Mounting flange - 316",D2603="Dbl Mounting flange - 316",D2603="Spl Monoblock - 316",D2603="Dbl Mounting flange - 316"),D2603)</f>
        <v>#N/A</v>
      </c>
      <c r="F2603" t="e" cm="1">
        <f t="array" ref="F2603">_xlfn.IFS(OR($D2603="Fan 50 Hz",$D2603="Fan 440V 60 Hz",$D2603="Fan 460V 50 Hz"),$D2603)</f>
        <v>#N/A</v>
      </c>
      <c r="G2603" t="e" cm="1">
        <f t="array" ref="G2603">_xlfn.IFS(OR($D2603="Hopper 304",$D2603="Hopper 316"),$D2603)</f>
        <v>#N/A</v>
      </c>
      <c r="H2603" t="e" cm="1">
        <f t="array" ref="H2603">_xlfn.IFS(OR($D2603="Vibrating grid",$D2603="Vibrating grid for enlarged design"),$D2603)</f>
        <v>#N/A</v>
      </c>
      <c r="I2603" t="e" cm="1">
        <f t="array" ref="I2603">_xlfn.IFS(OR($D2603="Simple magnetic grid  - 304",$D2603="Simple magnetic grid  - 316",$D2603="Simple and enlarged magnetic grid "),$D2603)</f>
        <v>#N/A</v>
      </c>
      <c r="J2603" t="e" cm="1">
        <f t="array" ref="J2603">_xlfn.IFS(OR($D2603="SMC",$D2603="Simple magnetic grid  - 316.",$D2603="FESTO"),$D2603)</f>
        <v>#N/A</v>
      </c>
    </row>
    <row r="2604" spans="1:10" x14ac:dyDescent="0.2">
      <c r="A2604" t="s">
        <v>43</v>
      </c>
      <c r="B2604" t="s">
        <v>1</v>
      </c>
      <c r="C2604" s="2" t="str">
        <f>_xlfn.XLOOKUP(B2604,Sheet1!$E$2:$E$171,Sheet1!$A$2:$A$171," ",0)</f>
        <v xml:space="preserve"> </v>
      </c>
      <c r="D2604" s="2" t="str">
        <f>_xlfn.XLOOKUP(B2604,Sheet1!$E$2:$E$171,Sheet1!$B$2:$B$171," ",0)</f>
        <v xml:space="preserve"> </v>
      </c>
      <c r="E2604" t="e" cm="1">
        <f t="array" ref="E2604">_xlfn.IFS(OR(D2604="Spl Mounting flange - 304",D2604="Spl Enlarged Mounting flange - 304",D2604="Spl Monoblock - 304",D2604="Dbl Mounting flange - 304",D2604="Dbl Monoblock - 304",D2604="Spl Mounting flange - 316",D2604="Dbl Mounting flange - 316",D2604="Spl Monoblock - 316",D2604="Dbl Mounting flange - 316"),D2604)</f>
        <v>#N/A</v>
      </c>
      <c r="F2604" t="e" cm="1">
        <f t="array" ref="F2604">_xlfn.IFS(OR($D2604="Fan 50 Hz",$D2604="Fan 440V 60 Hz",$D2604="Fan 460V 50 Hz"),$D2604)</f>
        <v>#N/A</v>
      </c>
      <c r="G2604" t="e" cm="1">
        <f t="array" ref="G2604">_xlfn.IFS(OR($D2604="Hopper 304",$D2604="Hopper 316"),$D2604)</f>
        <v>#N/A</v>
      </c>
      <c r="H2604" t="e" cm="1">
        <f t="array" ref="H2604">_xlfn.IFS(OR($D2604="Vibrating grid",$D2604="Vibrating grid for enlarged design"),$D2604)</f>
        <v>#N/A</v>
      </c>
      <c r="I2604" t="e" cm="1">
        <f t="array" ref="I2604">_xlfn.IFS(OR($D2604="Simple magnetic grid  - 304",$D2604="Simple magnetic grid  - 316",$D2604="Simple and enlarged magnetic grid "),$D2604)</f>
        <v>#N/A</v>
      </c>
      <c r="J2604" t="e" cm="1">
        <f t="array" ref="J2604">_xlfn.IFS(OR($D2604="SMC",$D2604="Simple magnetic grid  - 316.",$D2604="FESTO"),$D2604)</f>
        <v>#N/A</v>
      </c>
    </row>
    <row r="2605" spans="1:10" x14ac:dyDescent="0.2">
      <c r="A2605" t="s">
        <v>43</v>
      </c>
      <c r="B2605" t="s">
        <v>156</v>
      </c>
      <c r="C2605" s="2">
        <f>_xlfn.XLOOKUP(B2605,Sheet1!$E$2:$E$171,Sheet1!$A$2:$A$171," ",0)</f>
        <v>1</v>
      </c>
      <c r="D2605" s="2" t="str">
        <f>_xlfn.XLOOKUP(B2605,Sheet1!$E$2:$E$171,Sheet1!$B$2:$B$171," ",0)</f>
        <v>Simple magnetic grid  - 304</v>
      </c>
      <c r="E2605" t="e" cm="1">
        <f t="array" ref="E2605">_xlfn.IFS(OR(D2605="Spl Mounting flange - 304",D2605="Spl Enlarged Mounting flange - 304",D2605="Spl Monoblock - 304",D2605="Dbl Mounting flange - 304",D2605="Dbl Monoblock - 304",D2605="Spl Mounting flange - 316",D2605="Dbl Mounting flange - 316",D2605="Spl Monoblock - 316",D2605="Dbl Mounting flange - 316"),D2605)</f>
        <v>#N/A</v>
      </c>
      <c r="F2605" t="e" cm="1">
        <f t="array" ref="F2605">_xlfn.IFS(OR($D2605="Fan 50 Hz",$D2605="Fan 440V 60 Hz",$D2605="Fan 460V 50 Hz"),$D2605)</f>
        <v>#N/A</v>
      </c>
      <c r="G2605" t="e" cm="1">
        <f t="array" ref="G2605">_xlfn.IFS(OR($D2605="Hopper 304",$D2605="Hopper 316"),$D2605)</f>
        <v>#N/A</v>
      </c>
      <c r="H2605" t="e" cm="1">
        <f t="array" ref="H2605">_xlfn.IFS(OR($D2605="Vibrating grid",$D2605="Vibrating grid for enlarged design"),$D2605)</f>
        <v>#N/A</v>
      </c>
      <c r="I2605" t="str" cm="1">
        <f t="array" ref="I2605">_xlfn.IFS(OR($D2605="Simple magnetic grid  - 304",$D2605="Simple magnetic grid  - 316",$D2605="Simple and enlarged magnetic grid "),$D2605)</f>
        <v>Simple magnetic grid  - 304</v>
      </c>
      <c r="J2605" t="e" cm="1">
        <f t="array" ref="J2605">_xlfn.IFS(OR($D2605="SMC",$D2605="Simple magnetic grid  - 316.",$D2605="FESTO"),$D2605)</f>
        <v>#N/A</v>
      </c>
    </row>
    <row r="2606" spans="1:10" x14ac:dyDescent="0.2">
      <c r="A2606" t="s">
        <v>43</v>
      </c>
      <c r="B2606" t="s">
        <v>1</v>
      </c>
      <c r="C2606" s="2" t="str">
        <f>_xlfn.XLOOKUP(B2606,Sheet1!$E$2:$E$171,Sheet1!$A$2:$A$171," ",0)</f>
        <v xml:space="preserve"> </v>
      </c>
      <c r="D2606" s="2" t="str">
        <f>_xlfn.XLOOKUP(B2606,Sheet1!$E$2:$E$171,Sheet1!$B$2:$B$171," ",0)</f>
        <v xml:space="preserve"> </v>
      </c>
      <c r="E2606" t="e" cm="1">
        <f t="array" ref="E2606">_xlfn.IFS(OR(D2606="Spl Mounting flange - 304",D2606="Spl Enlarged Mounting flange - 304",D2606="Spl Monoblock - 304",D2606="Dbl Mounting flange - 304",D2606="Dbl Monoblock - 304",D2606="Spl Mounting flange - 316",D2606="Dbl Mounting flange - 316",D2606="Spl Monoblock - 316",D2606="Dbl Mounting flange - 316"),D2606)</f>
        <v>#N/A</v>
      </c>
      <c r="F2606" t="e" cm="1">
        <f t="array" ref="F2606">_xlfn.IFS(OR($D2606="Fan 50 Hz",$D2606="Fan 440V 60 Hz",$D2606="Fan 460V 50 Hz"),$D2606)</f>
        <v>#N/A</v>
      </c>
      <c r="G2606" t="e" cm="1">
        <f t="array" ref="G2606">_xlfn.IFS(OR($D2606="Hopper 304",$D2606="Hopper 316"),$D2606)</f>
        <v>#N/A</v>
      </c>
      <c r="H2606" t="e" cm="1">
        <f t="array" ref="H2606">_xlfn.IFS(OR($D2606="Vibrating grid",$D2606="Vibrating grid for enlarged design"),$D2606)</f>
        <v>#N/A</v>
      </c>
      <c r="I2606" t="e" cm="1">
        <f t="array" ref="I2606">_xlfn.IFS(OR($D2606="Simple magnetic grid  - 304",$D2606="Simple magnetic grid  - 316",$D2606="Simple and enlarged magnetic grid "),$D2606)</f>
        <v>#N/A</v>
      </c>
      <c r="J2606" t="e" cm="1">
        <f t="array" ref="J2606">_xlfn.IFS(OR($D2606="SMC",$D2606="Simple magnetic grid  - 316.",$D2606="FESTO"),$D2606)</f>
        <v>#N/A</v>
      </c>
    </row>
    <row r="2607" spans="1:10" x14ac:dyDescent="0.2">
      <c r="A2607" t="s">
        <v>43</v>
      </c>
      <c r="B2607" t="s">
        <v>142</v>
      </c>
      <c r="C2607" s="2" t="str">
        <f>_xlfn.XLOOKUP(B2607,Sheet1!$E$2:$E$171,Sheet1!$A$2:$A$171," ",0)</f>
        <v xml:space="preserve"> </v>
      </c>
      <c r="D2607" s="2" t="str">
        <f>_xlfn.XLOOKUP(B2607,Sheet1!$E$2:$E$171,Sheet1!$B$2:$B$171," ",0)</f>
        <v xml:space="preserve"> </v>
      </c>
      <c r="E2607" t="e" cm="1">
        <f t="array" ref="E2607">_xlfn.IFS(OR(D2607="Spl Mounting flange - 304",D2607="Spl Enlarged Mounting flange - 304",D2607="Spl Monoblock - 304",D2607="Dbl Mounting flange - 304",D2607="Dbl Monoblock - 304",D2607="Spl Mounting flange - 316",D2607="Dbl Mounting flange - 316",D2607="Spl Monoblock - 316",D2607="Dbl Mounting flange - 316"),D2607)</f>
        <v>#N/A</v>
      </c>
      <c r="F2607" t="e" cm="1">
        <f t="array" ref="F2607">_xlfn.IFS(OR($D2607="Fan 50 Hz",$D2607="Fan 440V 60 Hz",$D2607="Fan 460V 50 Hz"),$D2607)</f>
        <v>#N/A</v>
      </c>
      <c r="G2607" t="e" cm="1">
        <f t="array" ref="G2607">_xlfn.IFS(OR($D2607="Hopper 304",$D2607="Hopper 316"),$D2607)</f>
        <v>#N/A</v>
      </c>
      <c r="H2607" t="e" cm="1">
        <f t="array" ref="H2607">_xlfn.IFS(OR($D2607="Vibrating grid",$D2607="Vibrating grid for enlarged design"),$D2607)</f>
        <v>#N/A</v>
      </c>
      <c r="I2607" t="e" cm="1">
        <f t="array" ref="I2607">_xlfn.IFS(OR($D2607="Simple magnetic grid  - 304",$D2607="Simple magnetic grid  - 316",$D2607="Simple and enlarged magnetic grid "),$D2607)</f>
        <v>#N/A</v>
      </c>
      <c r="J2607" t="e" cm="1">
        <f t="array" ref="J2607">_xlfn.IFS(OR($D2607="SMC",$D2607="Simple magnetic grid  - 316.",$D2607="FESTO"),$D2607)</f>
        <v>#N/A</v>
      </c>
    </row>
    <row r="2608" spans="1:10" x14ac:dyDescent="0.2">
      <c r="A2608" t="s">
        <v>43</v>
      </c>
      <c r="B2608" t="s">
        <v>1</v>
      </c>
      <c r="C2608" s="2" t="str">
        <f>_xlfn.XLOOKUP(B2608,Sheet1!$E$2:$E$171,Sheet1!$A$2:$A$171," ",0)</f>
        <v xml:space="preserve"> </v>
      </c>
      <c r="D2608" s="2" t="str">
        <f>_xlfn.XLOOKUP(B2608,Sheet1!$E$2:$E$171,Sheet1!$B$2:$B$171," ",0)</f>
        <v xml:space="preserve"> </v>
      </c>
      <c r="E2608" t="e" cm="1">
        <f t="array" ref="E2608">_xlfn.IFS(OR(D2608="Spl Mounting flange - 304",D2608="Spl Enlarged Mounting flange - 304",D2608="Spl Monoblock - 304",D2608="Dbl Mounting flange - 304",D2608="Dbl Monoblock - 304",D2608="Spl Mounting flange - 316",D2608="Dbl Mounting flange - 316",D2608="Spl Monoblock - 316",D2608="Dbl Mounting flange - 316"),D2608)</f>
        <v>#N/A</v>
      </c>
      <c r="F2608" t="e" cm="1">
        <f t="array" ref="F2608">_xlfn.IFS(OR($D2608="Fan 50 Hz",$D2608="Fan 440V 60 Hz",$D2608="Fan 460V 50 Hz"),$D2608)</f>
        <v>#N/A</v>
      </c>
      <c r="G2608" t="e" cm="1">
        <f t="array" ref="G2608">_xlfn.IFS(OR($D2608="Hopper 304",$D2608="Hopper 316"),$D2608)</f>
        <v>#N/A</v>
      </c>
      <c r="H2608" t="e" cm="1">
        <f t="array" ref="H2608">_xlfn.IFS(OR($D2608="Vibrating grid",$D2608="Vibrating grid for enlarged design"),$D2608)</f>
        <v>#N/A</v>
      </c>
      <c r="I2608" t="e" cm="1">
        <f t="array" ref="I2608">_xlfn.IFS(OR($D2608="Simple magnetic grid  - 304",$D2608="Simple magnetic grid  - 316",$D2608="Simple and enlarged magnetic grid "),$D2608)</f>
        <v>#N/A</v>
      </c>
      <c r="J2608" t="e" cm="1">
        <f t="array" ref="J2608">_xlfn.IFS(OR($D2608="SMC",$D2608="Simple magnetic grid  - 316.",$D2608="FESTO"),$D2608)</f>
        <v>#N/A</v>
      </c>
    </row>
    <row r="2609" spans="1:10" x14ac:dyDescent="0.2">
      <c r="A2609" t="s">
        <v>43</v>
      </c>
      <c r="B2609" t="s">
        <v>135</v>
      </c>
      <c r="C2609" s="2" t="str">
        <f>_xlfn.XLOOKUP(B2609,Sheet1!$E$2:$E$171,Sheet1!$A$2:$A$171," ",0)</f>
        <v xml:space="preserve"> </v>
      </c>
      <c r="D2609" s="2" t="str">
        <f>_xlfn.XLOOKUP(B2609,Sheet1!$E$2:$E$171,Sheet1!$B$2:$B$171," ",0)</f>
        <v xml:space="preserve"> </v>
      </c>
      <c r="E2609" t="e" cm="1">
        <f t="array" ref="E2609">_xlfn.IFS(OR(D2609="Spl Mounting flange - 304",D2609="Spl Enlarged Mounting flange - 304",D2609="Spl Monoblock - 304",D2609="Dbl Mounting flange - 304",D2609="Dbl Monoblock - 304",D2609="Spl Mounting flange - 316",D2609="Dbl Mounting flange - 316",D2609="Spl Monoblock - 316",D2609="Dbl Mounting flange - 316"),D2609)</f>
        <v>#N/A</v>
      </c>
      <c r="F2609" t="e" cm="1">
        <f t="array" ref="F2609">_xlfn.IFS(OR($D2609="Fan 50 Hz",$D2609="Fan 440V 60 Hz",$D2609="Fan 460V 50 Hz"),$D2609)</f>
        <v>#N/A</v>
      </c>
      <c r="G2609" t="e" cm="1">
        <f t="array" ref="G2609">_xlfn.IFS(OR($D2609="Hopper 304",$D2609="Hopper 316"),$D2609)</f>
        <v>#N/A</v>
      </c>
      <c r="H2609" t="e" cm="1">
        <f t="array" ref="H2609">_xlfn.IFS(OR($D2609="Vibrating grid",$D2609="Vibrating grid for enlarged design"),$D2609)</f>
        <v>#N/A</v>
      </c>
      <c r="I2609" t="e" cm="1">
        <f t="array" ref="I2609">_xlfn.IFS(OR($D2609="Simple magnetic grid  - 304",$D2609="Simple magnetic grid  - 316",$D2609="Simple and enlarged magnetic grid "),$D2609)</f>
        <v>#N/A</v>
      </c>
      <c r="J2609" t="e" cm="1">
        <f t="array" ref="J2609">_xlfn.IFS(OR($D2609="SMC",$D2609="Simple magnetic grid  - 316.",$D2609="FESTO"),$D2609)</f>
        <v>#N/A</v>
      </c>
    </row>
    <row r="2610" spans="1:10" x14ac:dyDescent="0.2">
      <c r="A2610" t="s">
        <v>43</v>
      </c>
      <c r="B2610" t="s">
        <v>141</v>
      </c>
      <c r="C2610" s="2" t="str">
        <f>_xlfn.XLOOKUP(B2610,Sheet1!$E$2:$E$171,Sheet1!$A$2:$A$171," ",0)</f>
        <v xml:space="preserve"> </v>
      </c>
      <c r="D2610" s="2" t="str">
        <f>_xlfn.XLOOKUP(B2610,Sheet1!$E$2:$E$171,Sheet1!$B$2:$B$171," ",0)</f>
        <v xml:space="preserve"> </v>
      </c>
      <c r="E2610" t="e" cm="1">
        <f t="array" ref="E2610">_xlfn.IFS(OR(D2610="Spl Mounting flange - 304",D2610="Spl Enlarged Mounting flange - 304",D2610="Spl Monoblock - 304",D2610="Dbl Mounting flange - 304",D2610="Dbl Monoblock - 304",D2610="Spl Mounting flange - 316",D2610="Dbl Mounting flange - 316",D2610="Spl Monoblock - 316",D2610="Dbl Mounting flange - 316"),D2610)</f>
        <v>#N/A</v>
      </c>
      <c r="F2610" t="e" cm="1">
        <f t="array" ref="F2610">_xlfn.IFS(OR($D2610="Fan 50 Hz",$D2610="Fan 440V 60 Hz",$D2610="Fan 460V 50 Hz"),$D2610)</f>
        <v>#N/A</v>
      </c>
      <c r="G2610" t="e" cm="1">
        <f t="array" ref="G2610">_xlfn.IFS(OR($D2610="Hopper 304",$D2610="Hopper 316"),$D2610)</f>
        <v>#N/A</v>
      </c>
      <c r="H2610" t="e" cm="1">
        <f t="array" ref="H2610">_xlfn.IFS(OR($D2610="Vibrating grid",$D2610="Vibrating grid for enlarged design"),$D2610)</f>
        <v>#N/A</v>
      </c>
      <c r="I2610" t="e" cm="1">
        <f t="array" ref="I2610">_xlfn.IFS(OR($D2610="Simple magnetic grid  - 304",$D2610="Simple magnetic grid  - 316",$D2610="Simple and enlarged magnetic grid "),$D2610)</f>
        <v>#N/A</v>
      </c>
      <c r="J2610" t="e" cm="1">
        <f t="array" ref="J2610">_xlfn.IFS(OR($D2610="SMC",$D2610="Simple magnetic grid  - 316.",$D2610="FESTO"),$D2610)</f>
        <v>#N/A</v>
      </c>
    </row>
    <row r="2611" spans="1:10" x14ac:dyDescent="0.2">
      <c r="A2611" t="s">
        <v>43</v>
      </c>
      <c r="B2611" t="s">
        <v>1</v>
      </c>
      <c r="C2611" s="2" t="str">
        <f>_xlfn.XLOOKUP(B2611,Sheet1!$E$2:$E$171,Sheet1!$A$2:$A$171," ",0)</f>
        <v xml:space="preserve"> </v>
      </c>
      <c r="D2611" s="2" t="str">
        <f>_xlfn.XLOOKUP(B2611,Sheet1!$E$2:$E$171,Sheet1!$B$2:$B$171," ",0)</f>
        <v xml:space="preserve"> </v>
      </c>
      <c r="E2611" t="e" cm="1">
        <f t="array" ref="E2611">_xlfn.IFS(OR(D2611="Spl Mounting flange - 304",D2611="Spl Enlarged Mounting flange - 304",D2611="Spl Monoblock - 304",D2611="Dbl Mounting flange - 304",D2611="Dbl Monoblock - 304",D2611="Spl Mounting flange - 316",D2611="Dbl Mounting flange - 316",D2611="Spl Monoblock - 316",D2611="Dbl Mounting flange - 316"),D2611)</f>
        <v>#N/A</v>
      </c>
      <c r="F2611" t="e" cm="1">
        <f t="array" ref="F2611">_xlfn.IFS(OR($D2611="Fan 50 Hz",$D2611="Fan 440V 60 Hz",$D2611="Fan 460V 50 Hz"),$D2611)</f>
        <v>#N/A</v>
      </c>
      <c r="G2611" t="e" cm="1">
        <f t="array" ref="G2611">_xlfn.IFS(OR($D2611="Hopper 304",$D2611="Hopper 316"),$D2611)</f>
        <v>#N/A</v>
      </c>
      <c r="H2611" t="e" cm="1">
        <f t="array" ref="H2611">_xlfn.IFS(OR($D2611="Vibrating grid",$D2611="Vibrating grid for enlarged design"),$D2611)</f>
        <v>#N/A</v>
      </c>
      <c r="I2611" t="e" cm="1">
        <f t="array" ref="I2611">_xlfn.IFS(OR($D2611="Simple magnetic grid  - 304",$D2611="Simple magnetic grid  - 316",$D2611="Simple and enlarged magnetic grid "),$D2611)</f>
        <v>#N/A</v>
      </c>
      <c r="J2611" t="e" cm="1">
        <f t="array" ref="J2611">_xlfn.IFS(OR($D2611="SMC",$D2611="Simple magnetic grid  - 316.",$D2611="FESTO"),$D2611)</f>
        <v>#N/A</v>
      </c>
    </row>
    <row r="2612" spans="1:10" x14ac:dyDescent="0.2">
      <c r="A2612" t="s">
        <v>43</v>
      </c>
      <c r="B2612" t="s">
        <v>140</v>
      </c>
      <c r="C2612" s="2" t="str">
        <f>_xlfn.XLOOKUP(B2612,Sheet1!$E$2:$E$171,Sheet1!$A$2:$A$171," ",0)</f>
        <v xml:space="preserve"> </v>
      </c>
      <c r="D2612" s="2" t="str">
        <f>_xlfn.XLOOKUP(B2612,Sheet1!$E$2:$E$171,Sheet1!$B$2:$B$171," ",0)</f>
        <v xml:space="preserve"> </v>
      </c>
      <c r="E2612" t="e" cm="1">
        <f t="array" ref="E2612">_xlfn.IFS(OR(D2612="Spl Mounting flange - 304",D2612="Spl Enlarged Mounting flange - 304",D2612="Spl Monoblock - 304",D2612="Dbl Mounting flange - 304",D2612="Dbl Monoblock - 304",D2612="Spl Mounting flange - 316",D2612="Dbl Mounting flange - 316",D2612="Spl Monoblock - 316",D2612="Dbl Mounting flange - 316"),D2612)</f>
        <v>#N/A</v>
      </c>
      <c r="F2612" t="e" cm="1">
        <f t="array" ref="F2612">_xlfn.IFS(OR($D2612="Fan 50 Hz",$D2612="Fan 440V 60 Hz",$D2612="Fan 460V 50 Hz"),$D2612)</f>
        <v>#N/A</v>
      </c>
      <c r="G2612" t="e" cm="1">
        <f t="array" ref="G2612">_xlfn.IFS(OR($D2612="Hopper 304",$D2612="Hopper 316"),$D2612)</f>
        <v>#N/A</v>
      </c>
      <c r="H2612" t="e" cm="1">
        <f t="array" ref="H2612">_xlfn.IFS(OR($D2612="Vibrating grid",$D2612="Vibrating grid for enlarged design"),$D2612)</f>
        <v>#N/A</v>
      </c>
      <c r="I2612" t="e" cm="1">
        <f t="array" ref="I2612">_xlfn.IFS(OR($D2612="Simple magnetic grid  - 304",$D2612="Simple magnetic grid  - 316",$D2612="Simple and enlarged magnetic grid "),$D2612)</f>
        <v>#N/A</v>
      </c>
      <c r="J2612" t="e" cm="1">
        <f t="array" ref="J2612">_xlfn.IFS(OR($D2612="SMC",$D2612="Simple magnetic grid  - 316.",$D2612="FESTO"),$D2612)</f>
        <v>#N/A</v>
      </c>
    </row>
    <row r="2613" spans="1:10" x14ac:dyDescent="0.2">
      <c r="A2613" t="s">
        <v>43</v>
      </c>
      <c r="B2613" t="s">
        <v>1</v>
      </c>
      <c r="C2613" s="2" t="str">
        <f>_xlfn.XLOOKUP(B2613,Sheet1!$E$2:$E$171,Sheet1!$A$2:$A$171," ",0)</f>
        <v xml:space="preserve"> </v>
      </c>
      <c r="D2613" s="2" t="str">
        <f>_xlfn.XLOOKUP(B2613,Sheet1!$E$2:$E$171,Sheet1!$B$2:$B$171," ",0)</f>
        <v xml:space="preserve"> </v>
      </c>
      <c r="E2613" t="e" cm="1">
        <f t="array" ref="E2613">_xlfn.IFS(OR(D2613="Spl Mounting flange - 304",D2613="Spl Enlarged Mounting flange - 304",D2613="Spl Monoblock - 304",D2613="Dbl Mounting flange - 304",D2613="Dbl Monoblock - 304",D2613="Spl Mounting flange - 316",D2613="Dbl Mounting flange - 316",D2613="Spl Monoblock - 316",D2613="Dbl Mounting flange - 316"),D2613)</f>
        <v>#N/A</v>
      </c>
      <c r="F2613" t="e" cm="1">
        <f t="array" ref="F2613">_xlfn.IFS(OR($D2613="Fan 50 Hz",$D2613="Fan 440V 60 Hz",$D2613="Fan 460V 50 Hz"),$D2613)</f>
        <v>#N/A</v>
      </c>
      <c r="G2613" t="e" cm="1">
        <f t="array" ref="G2613">_xlfn.IFS(OR($D2613="Hopper 304",$D2613="Hopper 316"),$D2613)</f>
        <v>#N/A</v>
      </c>
      <c r="H2613" t="e" cm="1">
        <f t="array" ref="H2613">_xlfn.IFS(OR($D2613="Vibrating grid",$D2613="Vibrating grid for enlarged design"),$D2613)</f>
        <v>#N/A</v>
      </c>
      <c r="I2613" t="e" cm="1">
        <f t="array" ref="I2613">_xlfn.IFS(OR($D2613="Simple magnetic grid  - 304",$D2613="Simple magnetic grid  - 316",$D2613="Simple and enlarged magnetic grid "),$D2613)</f>
        <v>#N/A</v>
      </c>
      <c r="J2613" t="e" cm="1">
        <f t="array" ref="J2613">_xlfn.IFS(OR($D2613="SMC",$D2613="Simple magnetic grid  - 316.",$D2613="FESTO"),$D2613)</f>
        <v>#N/A</v>
      </c>
    </row>
    <row r="2614" spans="1:10" x14ac:dyDescent="0.2">
      <c r="A2614" t="s">
        <v>43</v>
      </c>
      <c r="B2614" t="s">
        <v>164</v>
      </c>
      <c r="C2614" s="2" t="str">
        <f>_xlfn.XLOOKUP(B2614,Sheet1!$E$2:$E$171,Sheet1!$A$2:$A$171," ",0)</f>
        <v xml:space="preserve"> </v>
      </c>
      <c r="D2614" s="2" t="str">
        <f>_xlfn.XLOOKUP(B2614,Sheet1!$E$2:$E$171,Sheet1!$B$2:$B$171," ",0)</f>
        <v xml:space="preserve"> </v>
      </c>
      <c r="E2614" t="e" cm="1">
        <f t="array" ref="E2614">_xlfn.IFS(OR(D2614="Spl Mounting flange - 304",D2614="Spl Enlarged Mounting flange - 304",D2614="Spl Monoblock - 304",D2614="Dbl Mounting flange - 304",D2614="Dbl Monoblock - 304",D2614="Spl Mounting flange - 316",D2614="Dbl Mounting flange - 316",D2614="Spl Monoblock - 316",D2614="Dbl Mounting flange - 316"),D2614)</f>
        <v>#N/A</v>
      </c>
      <c r="F2614" t="e" cm="1">
        <f t="array" ref="F2614">_xlfn.IFS(OR($D2614="Fan 50 Hz",$D2614="Fan 440V 60 Hz",$D2614="Fan 460V 50 Hz"),$D2614)</f>
        <v>#N/A</v>
      </c>
      <c r="G2614" t="e" cm="1">
        <f t="array" ref="G2614">_xlfn.IFS(OR($D2614="Hopper 304",$D2614="Hopper 316"),$D2614)</f>
        <v>#N/A</v>
      </c>
      <c r="H2614" t="e" cm="1">
        <f t="array" ref="H2614">_xlfn.IFS(OR($D2614="Vibrating grid",$D2614="Vibrating grid for enlarged design"),$D2614)</f>
        <v>#N/A</v>
      </c>
      <c r="I2614" t="e" cm="1">
        <f t="array" ref="I2614">_xlfn.IFS(OR($D2614="Simple magnetic grid  - 304",$D2614="Simple magnetic grid  - 316",$D2614="Simple and enlarged magnetic grid "),$D2614)</f>
        <v>#N/A</v>
      </c>
      <c r="J2614" t="e" cm="1">
        <f t="array" ref="J2614">_xlfn.IFS(OR($D2614="SMC",$D2614="Simple magnetic grid  - 316.",$D2614="FESTO"),$D2614)</f>
        <v>#N/A</v>
      </c>
    </row>
    <row r="2615" spans="1:10" x14ac:dyDescent="0.2">
      <c r="A2615" t="s">
        <v>43</v>
      </c>
      <c r="B2615" t="s">
        <v>139</v>
      </c>
      <c r="C2615" s="2" t="str">
        <f>_xlfn.XLOOKUP(B2615,Sheet1!$E$2:$E$171,Sheet1!$A$2:$A$171," ",0)</f>
        <v xml:space="preserve"> </v>
      </c>
      <c r="D2615" s="2" t="str">
        <f>_xlfn.XLOOKUP(B2615,Sheet1!$E$2:$E$171,Sheet1!$B$2:$B$171," ",0)</f>
        <v xml:space="preserve"> </v>
      </c>
      <c r="E2615" t="e" cm="1">
        <f t="array" ref="E2615">_xlfn.IFS(OR(D2615="Spl Mounting flange - 304",D2615="Spl Enlarged Mounting flange - 304",D2615="Spl Monoblock - 304",D2615="Dbl Mounting flange - 304",D2615="Dbl Monoblock - 304",D2615="Spl Mounting flange - 316",D2615="Dbl Mounting flange - 316",D2615="Spl Monoblock - 316",D2615="Dbl Mounting flange - 316"),D2615)</f>
        <v>#N/A</v>
      </c>
      <c r="F2615" t="e" cm="1">
        <f t="array" ref="F2615">_xlfn.IFS(OR($D2615="Fan 50 Hz",$D2615="Fan 440V 60 Hz",$D2615="Fan 460V 50 Hz"),$D2615)</f>
        <v>#N/A</v>
      </c>
      <c r="G2615" t="e" cm="1">
        <f t="array" ref="G2615">_xlfn.IFS(OR($D2615="Hopper 304",$D2615="Hopper 316"),$D2615)</f>
        <v>#N/A</v>
      </c>
      <c r="H2615" t="e" cm="1">
        <f t="array" ref="H2615">_xlfn.IFS(OR($D2615="Vibrating grid",$D2615="Vibrating grid for enlarged design"),$D2615)</f>
        <v>#N/A</v>
      </c>
      <c r="I2615" t="e" cm="1">
        <f t="array" ref="I2615">_xlfn.IFS(OR($D2615="Simple magnetic grid  - 304",$D2615="Simple magnetic grid  - 316",$D2615="Simple and enlarged magnetic grid "),$D2615)</f>
        <v>#N/A</v>
      </c>
      <c r="J2615" t="e" cm="1">
        <f t="array" ref="J2615">_xlfn.IFS(OR($D2615="SMC",$D2615="Simple magnetic grid  - 316.",$D2615="FESTO"),$D2615)</f>
        <v>#N/A</v>
      </c>
    </row>
    <row r="2616" spans="1:10" x14ac:dyDescent="0.2">
      <c r="A2616" t="s">
        <v>43</v>
      </c>
      <c r="B2616" t="s">
        <v>1</v>
      </c>
      <c r="C2616" s="2" t="str">
        <f>_xlfn.XLOOKUP(B2616,Sheet1!$E$2:$E$171,Sheet1!$A$2:$A$171," ",0)</f>
        <v xml:space="preserve"> </v>
      </c>
      <c r="D2616" s="2" t="str">
        <f>_xlfn.XLOOKUP(B2616,Sheet1!$E$2:$E$171,Sheet1!$B$2:$B$171," ",0)</f>
        <v xml:space="preserve"> </v>
      </c>
      <c r="E2616" t="e" cm="1">
        <f t="array" ref="E2616">_xlfn.IFS(OR(D2616="Spl Mounting flange - 304",D2616="Spl Enlarged Mounting flange - 304",D2616="Spl Monoblock - 304",D2616="Dbl Mounting flange - 304",D2616="Dbl Monoblock - 304",D2616="Spl Mounting flange - 316",D2616="Dbl Mounting flange - 316",D2616="Spl Monoblock - 316",D2616="Dbl Mounting flange - 316"),D2616)</f>
        <v>#N/A</v>
      </c>
      <c r="F2616" t="e" cm="1">
        <f t="array" ref="F2616">_xlfn.IFS(OR($D2616="Fan 50 Hz",$D2616="Fan 440V 60 Hz",$D2616="Fan 460V 50 Hz"),$D2616)</f>
        <v>#N/A</v>
      </c>
      <c r="G2616" t="e" cm="1">
        <f t="array" ref="G2616">_xlfn.IFS(OR($D2616="Hopper 304",$D2616="Hopper 316"),$D2616)</f>
        <v>#N/A</v>
      </c>
      <c r="H2616" t="e" cm="1">
        <f t="array" ref="H2616">_xlfn.IFS(OR($D2616="Vibrating grid",$D2616="Vibrating grid for enlarged design"),$D2616)</f>
        <v>#N/A</v>
      </c>
      <c r="I2616" t="e" cm="1">
        <f t="array" ref="I2616">_xlfn.IFS(OR($D2616="Simple magnetic grid  - 304",$D2616="Simple magnetic grid  - 316",$D2616="Simple and enlarged magnetic grid "),$D2616)</f>
        <v>#N/A</v>
      </c>
      <c r="J2616" t="e" cm="1">
        <f t="array" ref="J2616">_xlfn.IFS(OR($D2616="SMC",$D2616="Simple magnetic grid  - 316.",$D2616="FESTO"),$D2616)</f>
        <v>#N/A</v>
      </c>
    </row>
    <row r="2617" spans="1:10" x14ac:dyDescent="0.2">
      <c r="A2617" t="s">
        <v>43</v>
      </c>
      <c r="B2617" t="s">
        <v>93</v>
      </c>
      <c r="C2617" s="2" t="str">
        <f>_xlfn.XLOOKUP(B2617,Sheet1!$E$2:$E$171,Sheet1!$A$2:$A$171," ",0)</f>
        <v xml:space="preserve"> </v>
      </c>
      <c r="D2617" s="2" t="str">
        <f>_xlfn.XLOOKUP(B2617,Sheet1!$E$2:$E$171,Sheet1!$B$2:$B$171," ",0)</f>
        <v xml:space="preserve"> </v>
      </c>
      <c r="E2617" t="e" cm="1">
        <f t="array" ref="E2617">_xlfn.IFS(OR(D2617="Spl Mounting flange - 304",D2617="Spl Enlarged Mounting flange - 304",D2617="Spl Monoblock - 304",D2617="Dbl Mounting flange - 304",D2617="Dbl Monoblock - 304",D2617="Spl Mounting flange - 316",D2617="Dbl Mounting flange - 316",D2617="Spl Monoblock - 316",D2617="Dbl Mounting flange - 316"),D2617)</f>
        <v>#N/A</v>
      </c>
      <c r="F2617" t="e" cm="1">
        <f t="array" ref="F2617">_xlfn.IFS(OR($D2617="Fan 50 Hz",$D2617="Fan 440V 60 Hz",$D2617="Fan 460V 50 Hz"),$D2617)</f>
        <v>#N/A</v>
      </c>
      <c r="G2617" t="e" cm="1">
        <f t="array" ref="G2617">_xlfn.IFS(OR($D2617="Hopper 304",$D2617="Hopper 316"),$D2617)</f>
        <v>#N/A</v>
      </c>
      <c r="H2617" t="e" cm="1">
        <f t="array" ref="H2617">_xlfn.IFS(OR($D2617="Vibrating grid",$D2617="Vibrating grid for enlarged design"),$D2617)</f>
        <v>#N/A</v>
      </c>
      <c r="I2617" t="e" cm="1">
        <f t="array" ref="I2617">_xlfn.IFS(OR($D2617="Simple magnetic grid  - 304",$D2617="Simple magnetic grid  - 316",$D2617="Simple and enlarged magnetic grid "),$D2617)</f>
        <v>#N/A</v>
      </c>
      <c r="J2617" t="e" cm="1">
        <f t="array" ref="J2617">_xlfn.IFS(OR($D2617="SMC",$D2617="Simple magnetic grid  - 316.",$D2617="FESTO"),$D2617)</f>
        <v>#N/A</v>
      </c>
    </row>
    <row r="2618" spans="1:10" x14ac:dyDescent="0.2">
      <c r="A2618" t="s">
        <v>41</v>
      </c>
      <c r="B2618" t="s">
        <v>1</v>
      </c>
      <c r="C2618" s="2" t="str">
        <f>_xlfn.XLOOKUP(B2618,Sheet1!$E$2:$E$171,Sheet1!$A$2:$A$171," ",0)</f>
        <v xml:space="preserve"> </v>
      </c>
      <c r="D2618" s="2" t="str">
        <f>_xlfn.XLOOKUP(B2618,Sheet1!$E$2:$E$171,Sheet1!$B$2:$B$171," ",0)</f>
        <v xml:space="preserve"> </v>
      </c>
      <c r="E2618" t="e" cm="1">
        <f t="array" ref="E2618">_xlfn.IFS(OR(D2618="Spl Mounting flange - 304",D2618="Spl Enlarged Mounting flange - 304",D2618="Spl Monoblock - 304",D2618="Dbl Mounting flange - 304",D2618="Dbl Monoblock - 304",D2618="Spl Mounting flange - 316",D2618="Dbl Mounting flange - 316",D2618="Spl Monoblock - 316",D2618="Dbl Mounting flange - 316"),D2618)</f>
        <v>#N/A</v>
      </c>
      <c r="F2618" t="e" cm="1">
        <f t="array" ref="F2618">_xlfn.IFS(OR($D2618="Fan 50 Hz",$D2618="Fan 440V 60 Hz",$D2618="Fan 460V 50 Hz"),$D2618)</f>
        <v>#N/A</v>
      </c>
      <c r="G2618" t="e" cm="1">
        <f t="array" ref="G2618">_xlfn.IFS(OR($D2618="Hopper 304",$D2618="Hopper 316"),$D2618)</f>
        <v>#N/A</v>
      </c>
      <c r="H2618" t="e" cm="1">
        <f t="array" ref="H2618">_xlfn.IFS(OR($D2618="Vibrating grid",$D2618="Vibrating grid for enlarged design"),$D2618)</f>
        <v>#N/A</v>
      </c>
      <c r="I2618" t="e" cm="1">
        <f t="array" ref="I2618">_xlfn.IFS(OR($D2618="Simple magnetic grid  - 304",$D2618="Simple magnetic grid  - 316",$D2618="Simple and enlarged magnetic grid "),$D2618)</f>
        <v>#N/A</v>
      </c>
      <c r="J2618" t="e" cm="1">
        <f t="array" ref="J2618">_xlfn.IFS(OR($D2618="SMC",$D2618="Simple magnetic grid  - 316.",$D2618="FESTO"),$D2618)</f>
        <v>#N/A</v>
      </c>
    </row>
    <row r="2619" spans="1:10" x14ac:dyDescent="0.2">
      <c r="A2619" t="s">
        <v>41</v>
      </c>
      <c r="B2619" t="s">
        <v>1</v>
      </c>
      <c r="C2619" s="2" t="str">
        <f>_xlfn.XLOOKUP(B2619,Sheet1!$E$2:$E$171,Sheet1!$A$2:$A$171," ",0)</f>
        <v xml:space="preserve"> </v>
      </c>
      <c r="D2619" s="2" t="str">
        <f>_xlfn.XLOOKUP(B2619,Sheet1!$E$2:$E$171,Sheet1!$B$2:$B$171," ",0)</f>
        <v xml:space="preserve"> </v>
      </c>
      <c r="E2619" t="e" cm="1">
        <f t="array" ref="E2619">_xlfn.IFS(OR(D2619="Spl Mounting flange - 304",D2619="Spl Enlarged Mounting flange - 304",D2619="Spl Monoblock - 304",D2619="Dbl Mounting flange - 304",D2619="Dbl Monoblock - 304",D2619="Spl Mounting flange - 316",D2619="Dbl Mounting flange - 316",D2619="Spl Monoblock - 316",D2619="Dbl Mounting flange - 316"),D2619)</f>
        <v>#N/A</v>
      </c>
      <c r="F2619" t="e" cm="1">
        <f t="array" ref="F2619">_xlfn.IFS(OR($D2619="Fan 50 Hz",$D2619="Fan 440V 60 Hz",$D2619="Fan 460V 50 Hz"),$D2619)</f>
        <v>#N/A</v>
      </c>
      <c r="G2619" t="e" cm="1">
        <f t="array" ref="G2619">_xlfn.IFS(OR($D2619="Hopper 304",$D2619="Hopper 316"),$D2619)</f>
        <v>#N/A</v>
      </c>
      <c r="H2619" t="e" cm="1">
        <f t="array" ref="H2619">_xlfn.IFS(OR($D2619="Vibrating grid",$D2619="Vibrating grid for enlarged design"),$D2619)</f>
        <v>#N/A</v>
      </c>
      <c r="I2619" t="e" cm="1">
        <f t="array" ref="I2619">_xlfn.IFS(OR($D2619="Simple magnetic grid  - 304",$D2619="Simple magnetic grid  - 316",$D2619="Simple and enlarged magnetic grid "),$D2619)</f>
        <v>#N/A</v>
      </c>
      <c r="J2619" t="e" cm="1">
        <f t="array" ref="J2619">_xlfn.IFS(OR($D2619="SMC",$D2619="Simple magnetic grid  - 316.",$D2619="FESTO"),$D2619)</f>
        <v>#N/A</v>
      </c>
    </row>
    <row r="2620" spans="1:10" x14ac:dyDescent="0.2">
      <c r="A2620" t="s">
        <v>41</v>
      </c>
      <c r="B2620" t="s">
        <v>343</v>
      </c>
      <c r="C2620" s="2" t="str">
        <f>_xlfn.XLOOKUP(B2620,Sheet1!$E$2:$E$171,Sheet1!$A$2:$A$171," ",0)</f>
        <v xml:space="preserve"> </v>
      </c>
      <c r="D2620" s="2" t="str">
        <f>_xlfn.XLOOKUP(B2620,Sheet1!$E$2:$E$171,Sheet1!$B$2:$B$171," ",0)</f>
        <v xml:space="preserve"> </v>
      </c>
      <c r="E2620" t="e" cm="1">
        <f t="array" ref="E2620">_xlfn.IFS(OR(D2620="Spl Mounting flange - 304",D2620="Spl Enlarged Mounting flange - 304",D2620="Spl Monoblock - 304",D2620="Dbl Mounting flange - 304",D2620="Dbl Monoblock - 304",D2620="Spl Mounting flange - 316",D2620="Dbl Mounting flange - 316",D2620="Spl Monoblock - 316",D2620="Dbl Mounting flange - 316"),D2620)</f>
        <v>#N/A</v>
      </c>
      <c r="F2620" t="e" cm="1">
        <f t="array" ref="F2620">_xlfn.IFS(OR($D2620="Fan 50 Hz",$D2620="Fan 440V 60 Hz",$D2620="Fan 460V 50 Hz"),$D2620)</f>
        <v>#N/A</v>
      </c>
      <c r="G2620" t="e" cm="1">
        <f t="array" ref="G2620">_xlfn.IFS(OR($D2620="Hopper 304",$D2620="Hopper 316"),$D2620)</f>
        <v>#N/A</v>
      </c>
      <c r="H2620" t="e" cm="1">
        <f t="array" ref="H2620">_xlfn.IFS(OR($D2620="Vibrating grid",$D2620="Vibrating grid for enlarged design"),$D2620)</f>
        <v>#N/A</v>
      </c>
      <c r="I2620" t="e" cm="1">
        <f t="array" ref="I2620">_xlfn.IFS(OR($D2620="Simple magnetic grid  - 304",$D2620="Simple magnetic grid  - 316",$D2620="Simple and enlarged magnetic grid "),$D2620)</f>
        <v>#N/A</v>
      </c>
      <c r="J2620" t="e" cm="1">
        <f t="array" ref="J2620">_xlfn.IFS(OR($D2620="SMC",$D2620="Simple magnetic grid  - 316.",$D2620="FESTO"),$D2620)</f>
        <v>#N/A</v>
      </c>
    </row>
    <row r="2621" spans="1:10" x14ac:dyDescent="0.2">
      <c r="A2621" t="s">
        <v>41</v>
      </c>
      <c r="B2621" t="s">
        <v>1</v>
      </c>
      <c r="C2621" s="2" t="str">
        <f>_xlfn.XLOOKUP(B2621,Sheet1!$E$2:$E$171,Sheet1!$A$2:$A$171," ",0)</f>
        <v xml:space="preserve"> </v>
      </c>
      <c r="D2621" s="2" t="str">
        <f>_xlfn.XLOOKUP(B2621,Sheet1!$E$2:$E$171,Sheet1!$B$2:$B$171," ",0)</f>
        <v xml:space="preserve"> </v>
      </c>
      <c r="E2621" t="e" cm="1">
        <f t="array" ref="E2621">_xlfn.IFS(OR(D2621="Spl Mounting flange - 304",D2621="Spl Enlarged Mounting flange - 304",D2621="Spl Monoblock - 304",D2621="Dbl Mounting flange - 304",D2621="Dbl Monoblock - 304",D2621="Spl Mounting flange - 316",D2621="Dbl Mounting flange - 316",D2621="Spl Monoblock - 316",D2621="Dbl Mounting flange - 316"),D2621)</f>
        <v>#N/A</v>
      </c>
      <c r="F2621" t="e" cm="1">
        <f t="array" ref="F2621">_xlfn.IFS(OR($D2621="Fan 50 Hz",$D2621="Fan 440V 60 Hz",$D2621="Fan 460V 50 Hz"),$D2621)</f>
        <v>#N/A</v>
      </c>
      <c r="G2621" t="e" cm="1">
        <f t="array" ref="G2621">_xlfn.IFS(OR($D2621="Hopper 304",$D2621="Hopper 316"),$D2621)</f>
        <v>#N/A</v>
      </c>
      <c r="H2621" t="e" cm="1">
        <f t="array" ref="H2621">_xlfn.IFS(OR($D2621="Vibrating grid",$D2621="Vibrating grid for enlarged design"),$D2621)</f>
        <v>#N/A</v>
      </c>
      <c r="I2621" t="e" cm="1">
        <f t="array" ref="I2621">_xlfn.IFS(OR($D2621="Simple magnetic grid  - 304",$D2621="Simple magnetic grid  - 316",$D2621="Simple and enlarged magnetic grid "),$D2621)</f>
        <v>#N/A</v>
      </c>
      <c r="J2621" t="e" cm="1">
        <f t="array" ref="J2621">_xlfn.IFS(OR($D2621="SMC",$D2621="Simple magnetic grid  - 316.",$D2621="FESTO"),$D2621)</f>
        <v>#N/A</v>
      </c>
    </row>
    <row r="2622" spans="1:10" x14ac:dyDescent="0.2">
      <c r="A2622" t="s">
        <v>41</v>
      </c>
      <c r="B2622" t="s">
        <v>1</v>
      </c>
      <c r="C2622" s="2" t="str">
        <f>_xlfn.XLOOKUP(B2622,Sheet1!$E$2:$E$171,Sheet1!$A$2:$A$171," ",0)</f>
        <v xml:space="preserve"> </v>
      </c>
      <c r="D2622" s="2" t="str">
        <f>_xlfn.XLOOKUP(B2622,Sheet1!$E$2:$E$171,Sheet1!$B$2:$B$171," ",0)</f>
        <v xml:space="preserve"> </v>
      </c>
      <c r="E2622" t="e" cm="1">
        <f t="array" ref="E2622">_xlfn.IFS(OR(D2622="Spl Mounting flange - 304",D2622="Spl Enlarged Mounting flange - 304",D2622="Spl Monoblock - 304",D2622="Dbl Mounting flange - 304",D2622="Dbl Monoblock - 304",D2622="Spl Mounting flange - 316",D2622="Dbl Mounting flange - 316",D2622="Spl Monoblock - 316",D2622="Dbl Mounting flange - 316"),D2622)</f>
        <v>#N/A</v>
      </c>
      <c r="F2622" t="e" cm="1">
        <f t="array" ref="F2622">_xlfn.IFS(OR($D2622="Fan 50 Hz",$D2622="Fan 440V 60 Hz",$D2622="Fan 460V 50 Hz"),$D2622)</f>
        <v>#N/A</v>
      </c>
      <c r="G2622" t="e" cm="1">
        <f t="array" ref="G2622">_xlfn.IFS(OR($D2622="Hopper 304",$D2622="Hopper 316"),$D2622)</f>
        <v>#N/A</v>
      </c>
      <c r="H2622" t="e" cm="1">
        <f t="array" ref="H2622">_xlfn.IFS(OR($D2622="Vibrating grid",$D2622="Vibrating grid for enlarged design"),$D2622)</f>
        <v>#N/A</v>
      </c>
      <c r="I2622" t="e" cm="1">
        <f t="array" ref="I2622">_xlfn.IFS(OR($D2622="Simple magnetic grid  - 304",$D2622="Simple magnetic grid  - 316",$D2622="Simple and enlarged magnetic grid "),$D2622)</f>
        <v>#N/A</v>
      </c>
      <c r="J2622" t="e" cm="1">
        <f t="array" ref="J2622">_xlfn.IFS(OR($D2622="SMC",$D2622="Simple magnetic grid  - 316.",$D2622="FESTO"),$D2622)</f>
        <v>#N/A</v>
      </c>
    </row>
    <row r="2623" spans="1:10" x14ac:dyDescent="0.2">
      <c r="A2623" t="s">
        <v>41</v>
      </c>
      <c r="B2623" t="s">
        <v>1</v>
      </c>
      <c r="C2623" s="2" t="str">
        <f>_xlfn.XLOOKUP(B2623,Sheet1!$E$2:$E$171,Sheet1!$A$2:$A$171," ",0)</f>
        <v xml:space="preserve"> </v>
      </c>
      <c r="D2623" s="2" t="str">
        <f>_xlfn.XLOOKUP(B2623,Sheet1!$E$2:$E$171,Sheet1!$B$2:$B$171," ",0)</f>
        <v xml:space="preserve"> </v>
      </c>
      <c r="E2623" t="e" cm="1">
        <f t="array" ref="E2623">_xlfn.IFS(OR(D2623="Spl Mounting flange - 304",D2623="Spl Enlarged Mounting flange - 304",D2623="Spl Monoblock - 304",D2623="Dbl Mounting flange - 304",D2623="Dbl Monoblock - 304",D2623="Spl Mounting flange - 316",D2623="Dbl Mounting flange - 316",D2623="Spl Monoblock - 316",D2623="Dbl Mounting flange - 316"),D2623)</f>
        <v>#N/A</v>
      </c>
      <c r="F2623" t="e" cm="1">
        <f t="array" ref="F2623">_xlfn.IFS(OR($D2623="Fan 50 Hz",$D2623="Fan 440V 60 Hz",$D2623="Fan 460V 50 Hz"),$D2623)</f>
        <v>#N/A</v>
      </c>
      <c r="G2623" t="e" cm="1">
        <f t="array" ref="G2623">_xlfn.IFS(OR($D2623="Hopper 304",$D2623="Hopper 316"),$D2623)</f>
        <v>#N/A</v>
      </c>
      <c r="H2623" t="e" cm="1">
        <f t="array" ref="H2623">_xlfn.IFS(OR($D2623="Vibrating grid",$D2623="Vibrating grid for enlarged design"),$D2623)</f>
        <v>#N/A</v>
      </c>
      <c r="I2623" t="e" cm="1">
        <f t="array" ref="I2623">_xlfn.IFS(OR($D2623="Simple magnetic grid  - 304",$D2623="Simple magnetic grid  - 316",$D2623="Simple and enlarged magnetic grid "),$D2623)</f>
        <v>#N/A</v>
      </c>
      <c r="J2623" t="e" cm="1">
        <f t="array" ref="J2623">_xlfn.IFS(OR($D2623="SMC",$D2623="Simple magnetic grid  - 316.",$D2623="FESTO"),$D2623)</f>
        <v>#N/A</v>
      </c>
    </row>
    <row r="2624" spans="1:10" x14ac:dyDescent="0.2">
      <c r="A2624" t="s">
        <v>41</v>
      </c>
      <c r="B2624" t="s">
        <v>175</v>
      </c>
      <c r="C2624" s="2">
        <f>_xlfn.XLOOKUP(B2624,Sheet1!$E$2:$E$171,Sheet1!$A$2:$A$171," ",0)</f>
        <v>1</v>
      </c>
      <c r="D2624" s="2" t="str">
        <f>_xlfn.XLOOKUP(B2624,Sheet1!$E$2:$E$171,Sheet1!$B$2:$B$171," ",0)</f>
        <v>Dbl Mounting flange - 304</v>
      </c>
      <c r="E2624" t="str" cm="1">
        <f t="array" ref="E2624">_xlfn.IFS(OR(D2624="Spl Mounting flange - 304",D2624="Spl Enlarged Mounting flange - 304",D2624="Spl Monoblock - 304",D2624="Dbl Mounting flange - 304",D2624="Dbl Monoblock - 304",D2624="Spl Mounting flange - 316",D2624="Dbl Mounting flange - 316",D2624="Spl Monoblock - 316",D2624="Dbl Mounting flange - 316"),D2624)</f>
        <v>Dbl Mounting flange - 304</v>
      </c>
      <c r="F2624" t="e" cm="1">
        <f t="array" ref="F2624">_xlfn.IFS(OR($D2624="Fan 50 Hz",$D2624="Fan 440V 60 Hz",$D2624="Fan 460V 50 Hz"),$D2624)</f>
        <v>#N/A</v>
      </c>
      <c r="G2624" t="e" cm="1">
        <f t="array" ref="G2624">_xlfn.IFS(OR($D2624="Hopper 304",$D2624="Hopper 316"),$D2624)</f>
        <v>#N/A</v>
      </c>
      <c r="H2624" t="e" cm="1">
        <f t="array" ref="H2624">_xlfn.IFS(OR($D2624="Vibrating grid",$D2624="Vibrating grid for enlarged design"),$D2624)</f>
        <v>#N/A</v>
      </c>
      <c r="I2624" t="e" cm="1">
        <f t="array" ref="I2624">_xlfn.IFS(OR($D2624="Simple magnetic grid  - 304",$D2624="Simple magnetic grid  - 316",$D2624="Simple and enlarged magnetic grid "),$D2624)</f>
        <v>#N/A</v>
      </c>
      <c r="J2624" t="e" cm="1">
        <f t="array" ref="J2624">_xlfn.IFS(OR($D2624="SMC",$D2624="Simple magnetic grid  - 316.",$D2624="FESTO"),$D2624)</f>
        <v>#N/A</v>
      </c>
    </row>
    <row r="2625" spans="1:10" x14ac:dyDescent="0.2">
      <c r="A2625" t="s">
        <v>41</v>
      </c>
      <c r="B2625" t="s">
        <v>1</v>
      </c>
      <c r="C2625" s="2" t="str">
        <f>_xlfn.XLOOKUP(B2625,Sheet1!$E$2:$E$171,Sheet1!$A$2:$A$171," ",0)</f>
        <v xml:space="preserve"> </v>
      </c>
      <c r="D2625" s="2" t="str">
        <f>_xlfn.XLOOKUP(B2625,Sheet1!$E$2:$E$171,Sheet1!$B$2:$B$171," ",0)</f>
        <v xml:space="preserve"> </v>
      </c>
      <c r="E2625" t="e" cm="1">
        <f t="array" ref="E2625">_xlfn.IFS(OR(D2625="Spl Mounting flange - 304",D2625="Spl Enlarged Mounting flange - 304",D2625="Spl Monoblock - 304",D2625="Dbl Mounting flange - 304",D2625="Dbl Monoblock - 304",D2625="Spl Mounting flange - 316",D2625="Dbl Mounting flange - 316",D2625="Spl Monoblock - 316",D2625="Dbl Mounting flange - 316"),D2625)</f>
        <v>#N/A</v>
      </c>
      <c r="F2625" t="e" cm="1">
        <f t="array" ref="F2625">_xlfn.IFS(OR($D2625="Fan 50 Hz",$D2625="Fan 440V 60 Hz",$D2625="Fan 460V 50 Hz"),$D2625)</f>
        <v>#N/A</v>
      </c>
      <c r="G2625" t="e" cm="1">
        <f t="array" ref="G2625">_xlfn.IFS(OR($D2625="Hopper 304",$D2625="Hopper 316"),$D2625)</f>
        <v>#N/A</v>
      </c>
      <c r="H2625" t="e" cm="1">
        <f t="array" ref="H2625">_xlfn.IFS(OR($D2625="Vibrating grid",$D2625="Vibrating grid for enlarged design"),$D2625)</f>
        <v>#N/A</v>
      </c>
      <c r="I2625" t="e" cm="1">
        <f t="array" ref="I2625">_xlfn.IFS(OR($D2625="Simple magnetic grid  - 304",$D2625="Simple magnetic grid  - 316",$D2625="Simple and enlarged magnetic grid "),$D2625)</f>
        <v>#N/A</v>
      </c>
      <c r="J2625" t="e" cm="1">
        <f t="array" ref="J2625">_xlfn.IFS(OR($D2625="SMC",$D2625="Simple magnetic grid  - 316.",$D2625="FESTO"),$D2625)</f>
        <v>#N/A</v>
      </c>
    </row>
    <row r="2626" spans="1:10" x14ac:dyDescent="0.2">
      <c r="A2626" t="s">
        <v>41</v>
      </c>
      <c r="B2626" t="s">
        <v>127</v>
      </c>
      <c r="C2626" s="2">
        <f>_xlfn.XLOOKUP(B2626,Sheet1!$E$2:$E$171,Sheet1!$A$2:$A$171," ",0)</f>
        <v>1</v>
      </c>
      <c r="D2626" s="2" t="str">
        <f>_xlfn.XLOOKUP(B2626,Sheet1!$E$2:$E$171,Sheet1!$B$2:$B$171," ",0)</f>
        <v>Fan 50 Hz</v>
      </c>
      <c r="E2626" t="e" cm="1">
        <f t="array" ref="E2626">_xlfn.IFS(OR(D2626="Spl Mounting flange - 304",D2626="Spl Enlarged Mounting flange - 304",D2626="Spl Monoblock - 304",D2626="Dbl Mounting flange - 304",D2626="Dbl Monoblock - 304",D2626="Spl Mounting flange - 316",D2626="Dbl Mounting flange - 316",D2626="Spl Monoblock - 316",D2626="Dbl Mounting flange - 316"),D2626)</f>
        <v>#N/A</v>
      </c>
      <c r="F2626" t="str" cm="1">
        <f t="array" ref="F2626">_xlfn.IFS(OR($D2626="Fan 50 Hz",$D2626="Fan 440V 60 Hz",$D2626="Fan 460V 50 Hz"),$D2626)</f>
        <v>Fan 50 Hz</v>
      </c>
      <c r="G2626" t="e" cm="1">
        <f t="array" ref="G2626">_xlfn.IFS(OR($D2626="Hopper 304",$D2626="Hopper 316"),$D2626)</f>
        <v>#N/A</v>
      </c>
      <c r="H2626" t="e" cm="1">
        <f t="array" ref="H2626">_xlfn.IFS(OR($D2626="Vibrating grid",$D2626="Vibrating grid for enlarged design"),$D2626)</f>
        <v>#N/A</v>
      </c>
      <c r="I2626" t="e" cm="1">
        <f t="array" ref="I2626">_xlfn.IFS(OR($D2626="Simple magnetic grid  - 304",$D2626="Simple magnetic grid  - 316",$D2626="Simple and enlarged magnetic grid "),$D2626)</f>
        <v>#N/A</v>
      </c>
      <c r="J2626" t="e" cm="1">
        <f t="array" ref="J2626">_xlfn.IFS(OR($D2626="SMC",$D2626="Simple magnetic grid  - 316.",$D2626="FESTO"),$D2626)</f>
        <v>#N/A</v>
      </c>
    </row>
    <row r="2627" spans="1:10" x14ac:dyDescent="0.2">
      <c r="A2627" t="s">
        <v>41</v>
      </c>
      <c r="B2627" t="s">
        <v>1</v>
      </c>
      <c r="C2627" s="2" t="str">
        <f>_xlfn.XLOOKUP(B2627,Sheet1!$E$2:$E$171,Sheet1!$A$2:$A$171," ",0)</f>
        <v xml:space="preserve"> </v>
      </c>
      <c r="D2627" s="2" t="str">
        <f>_xlfn.XLOOKUP(B2627,Sheet1!$E$2:$E$171,Sheet1!$B$2:$B$171," ",0)</f>
        <v xml:space="preserve"> </v>
      </c>
      <c r="E2627" t="e" cm="1">
        <f t="array" ref="E2627">_xlfn.IFS(OR(D2627="Spl Mounting flange - 304",D2627="Spl Enlarged Mounting flange - 304",D2627="Spl Monoblock - 304",D2627="Dbl Mounting flange - 304",D2627="Dbl Monoblock - 304",D2627="Spl Mounting flange - 316",D2627="Dbl Mounting flange - 316",D2627="Spl Monoblock - 316",D2627="Dbl Mounting flange - 316"),D2627)</f>
        <v>#N/A</v>
      </c>
      <c r="F2627" t="e" cm="1">
        <f t="array" ref="F2627">_xlfn.IFS(OR($D2627="Fan 50 Hz",$D2627="Fan 440V 60 Hz",$D2627="Fan 460V 50 Hz"),$D2627)</f>
        <v>#N/A</v>
      </c>
      <c r="G2627" t="e" cm="1">
        <f t="array" ref="G2627">_xlfn.IFS(OR($D2627="Hopper 304",$D2627="Hopper 316"),$D2627)</f>
        <v>#N/A</v>
      </c>
      <c r="H2627" t="e" cm="1">
        <f t="array" ref="H2627">_xlfn.IFS(OR($D2627="Vibrating grid",$D2627="Vibrating grid for enlarged design"),$D2627)</f>
        <v>#N/A</v>
      </c>
      <c r="I2627" t="e" cm="1">
        <f t="array" ref="I2627">_xlfn.IFS(OR($D2627="Simple magnetic grid  - 304",$D2627="Simple magnetic grid  - 316",$D2627="Simple and enlarged magnetic grid "),$D2627)</f>
        <v>#N/A</v>
      </c>
      <c r="J2627" t="e" cm="1">
        <f t="array" ref="J2627">_xlfn.IFS(OR($D2627="SMC",$D2627="Simple magnetic grid  - 316.",$D2627="FESTO"),$D2627)</f>
        <v>#N/A</v>
      </c>
    </row>
    <row r="2628" spans="1:10" x14ac:dyDescent="0.2">
      <c r="A2628" t="s">
        <v>41</v>
      </c>
      <c r="B2628" t="s">
        <v>1</v>
      </c>
      <c r="C2628" s="2" t="str">
        <f>_xlfn.XLOOKUP(B2628,Sheet1!$E$2:$E$171,Sheet1!$A$2:$A$171," ",0)</f>
        <v xml:space="preserve"> </v>
      </c>
      <c r="D2628" s="2" t="str">
        <f>_xlfn.XLOOKUP(B2628,Sheet1!$E$2:$E$171,Sheet1!$B$2:$B$171," ",0)</f>
        <v xml:space="preserve"> </v>
      </c>
      <c r="E2628" t="e" cm="1">
        <f t="array" ref="E2628">_xlfn.IFS(OR(D2628="Spl Mounting flange - 304",D2628="Spl Enlarged Mounting flange - 304",D2628="Spl Monoblock - 304",D2628="Dbl Mounting flange - 304",D2628="Dbl Monoblock - 304",D2628="Spl Mounting flange - 316",D2628="Dbl Mounting flange - 316",D2628="Spl Monoblock - 316",D2628="Dbl Mounting flange - 316"),D2628)</f>
        <v>#N/A</v>
      </c>
      <c r="F2628" t="e" cm="1">
        <f t="array" ref="F2628">_xlfn.IFS(OR($D2628="Fan 50 Hz",$D2628="Fan 440V 60 Hz",$D2628="Fan 460V 50 Hz"),$D2628)</f>
        <v>#N/A</v>
      </c>
      <c r="G2628" t="e" cm="1">
        <f t="array" ref="G2628">_xlfn.IFS(OR($D2628="Hopper 304",$D2628="Hopper 316"),$D2628)</f>
        <v>#N/A</v>
      </c>
      <c r="H2628" t="e" cm="1">
        <f t="array" ref="H2628">_xlfn.IFS(OR($D2628="Vibrating grid",$D2628="Vibrating grid for enlarged design"),$D2628)</f>
        <v>#N/A</v>
      </c>
      <c r="I2628" t="e" cm="1">
        <f t="array" ref="I2628">_xlfn.IFS(OR($D2628="Simple magnetic grid  - 304",$D2628="Simple magnetic grid  - 316",$D2628="Simple and enlarged magnetic grid "),$D2628)</f>
        <v>#N/A</v>
      </c>
      <c r="J2628" t="e" cm="1">
        <f t="array" ref="J2628">_xlfn.IFS(OR($D2628="SMC",$D2628="Simple magnetic grid  - 316.",$D2628="FESTO"),$D2628)</f>
        <v>#N/A</v>
      </c>
    </row>
    <row r="2629" spans="1:10" x14ac:dyDescent="0.2">
      <c r="A2629" t="s">
        <v>41</v>
      </c>
      <c r="B2629" t="s">
        <v>5</v>
      </c>
      <c r="C2629" s="2" t="str">
        <f>_xlfn.XLOOKUP(B2629,Sheet1!$E$2:$E$171,Sheet1!$A$2:$A$171," ",0)</f>
        <v xml:space="preserve"> </v>
      </c>
      <c r="D2629" s="2" t="str">
        <f>_xlfn.XLOOKUP(B2629,Sheet1!$E$2:$E$171,Sheet1!$B$2:$B$171," ",0)</f>
        <v xml:space="preserve"> </v>
      </c>
      <c r="E2629" t="e" cm="1">
        <f t="array" ref="E2629">_xlfn.IFS(OR(D2629="Spl Mounting flange - 304",D2629="Spl Enlarged Mounting flange - 304",D2629="Spl Monoblock - 304",D2629="Dbl Mounting flange - 304",D2629="Dbl Monoblock - 304",D2629="Spl Mounting flange - 316",D2629="Dbl Mounting flange - 316",D2629="Spl Monoblock - 316",D2629="Dbl Mounting flange - 316"),D2629)</f>
        <v>#N/A</v>
      </c>
      <c r="F2629" t="e" cm="1">
        <f t="array" ref="F2629">_xlfn.IFS(OR($D2629="Fan 50 Hz",$D2629="Fan 440V 60 Hz",$D2629="Fan 460V 50 Hz"),$D2629)</f>
        <v>#N/A</v>
      </c>
      <c r="G2629" t="e" cm="1">
        <f t="array" ref="G2629">_xlfn.IFS(OR($D2629="Hopper 304",$D2629="Hopper 316"),$D2629)</f>
        <v>#N/A</v>
      </c>
      <c r="H2629" t="e" cm="1">
        <f t="array" ref="H2629">_xlfn.IFS(OR($D2629="Vibrating grid",$D2629="Vibrating grid for enlarged design"),$D2629)</f>
        <v>#N/A</v>
      </c>
      <c r="I2629" t="e" cm="1">
        <f t="array" ref="I2629">_xlfn.IFS(OR($D2629="Simple magnetic grid  - 304",$D2629="Simple magnetic grid  - 316",$D2629="Simple and enlarged magnetic grid "),$D2629)</f>
        <v>#N/A</v>
      </c>
      <c r="J2629" t="e" cm="1">
        <f t="array" ref="J2629">_xlfn.IFS(OR($D2629="SMC",$D2629="Simple magnetic grid  - 316.",$D2629="FESTO"),$D2629)</f>
        <v>#N/A</v>
      </c>
    </row>
    <row r="2630" spans="1:10" x14ac:dyDescent="0.2">
      <c r="A2630" t="s">
        <v>41</v>
      </c>
      <c r="B2630" t="s">
        <v>1</v>
      </c>
      <c r="C2630" s="2" t="str">
        <f>_xlfn.XLOOKUP(B2630,Sheet1!$E$2:$E$171,Sheet1!$A$2:$A$171," ",0)</f>
        <v xml:space="preserve"> </v>
      </c>
      <c r="D2630" s="2" t="str">
        <f>_xlfn.XLOOKUP(B2630,Sheet1!$E$2:$E$171,Sheet1!$B$2:$B$171," ",0)</f>
        <v xml:space="preserve"> </v>
      </c>
      <c r="E2630" t="e" cm="1">
        <f t="array" ref="E2630">_xlfn.IFS(OR(D2630="Spl Mounting flange - 304",D2630="Spl Enlarged Mounting flange - 304",D2630="Spl Monoblock - 304",D2630="Dbl Mounting flange - 304",D2630="Dbl Monoblock - 304",D2630="Spl Mounting flange - 316",D2630="Dbl Mounting flange - 316",D2630="Spl Monoblock - 316",D2630="Dbl Mounting flange - 316"),D2630)</f>
        <v>#N/A</v>
      </c>
      <c r="F2630" t="e" cm="1">
        <f t="array" ref="F2630">_xlfn.IFS(OR($D2630="Fan 50 Hz",$D2630="Fan 440V 60 Hz",$D2630="Fan 460V 50 Hz"),$D2630)</f>
        <v>#N/A</v>
      </c>
      <c r="G2630" t="e" cm="1">
        <f t="array" ref="G2630">_xlfn.IFS(OR($D2630="Hopper 304",$D2630="Hopper 316"),$D2630)</f>
        <v>#N/A</v>
      </c>
      <c r="H2630" t="e" cm="1">
        <f t="array" ref="H2630">_xlfn.IFS(OR($D2630="Vibrating grid",$D2630="Vibrating grid for enlarged design"),$D2630)</f>
        <v>#N/A</v>
      </c>
      <c r="I2630" t="e" cm="1">
        <f t="array" ref="I2630">_xlfn.IFS(OR($D2630="Simple magnetic grid  - 304",$D2630="Simple magnetic grid  - 316",$D2630="Simple and enlarged magnetic grid "),$D2630)</f>
        <v>#N/A</v>
      </c>
      <c r="J2630" t="e" cm="1">
        <f t="array" ref="J2630">_xlfn.IFS(OR($D2630="SMC",$D2630="Simple magnetic grid  - 316.",$D2630="FESTO"),$D2630)</f>
        <v>#N/A</v>
      </c>
    </row>
    <row r="2631" spans="1:10" x14ac:dyDescent="0.2">
      <c r="A2631" t="s">
        <v>41</v>
      </c>
      <c r="B2631" t="s">
        <v>1</v>
      </c>
      <c r="C2631" s="2" t="str">
        <f>_xlfn.XLOOKUP(B2631,Sheet1!$E$2:$E$171,Sheet1!$A$2:$A$171," ",0)</f>
        <v xml:space="preserve"> </v>
      </c>
      <c r="D2631" s="2" t="str">
        <f>_xlfn.XLOOKUP(B2631,Sheet1!$E$2:$E$171,Sheet1!$B$2:$B$171," ",0)</f>
        <v xml:space="preserve"> </v>
      </c>
      <c r="E2631" t="e" cm="1">
        <f t="array" ref="E2631">_xlfn.IFS(OR(D2631="Spl Mounting flange - 304",D2631="Spl Enlarged Mounting flange - 304",D2631="Spl Monoblock - 304",D2631="Dbl Mounting flange - 304",D2631="Dbl Monoblock - 304",D2631="Spl Mounting flange - 316",D2631="Dbl Mounting flange - 316",D2631="Spl Monoblock - 316",D2631="Dbl Mounting flange - 316"),D2631)</f>
        <v>#N/A</v>
      </c>
      <c r="F2631" t="e" cm="1">
        <f t="array" ref="F2631">_xlfn.IFS(OR($D2631="Fan 50 Hz",$D2631="Fan 440V 60 Hz",$D2631="Fan 460V 50 Hz"),$D2631)</f>
        <v>#N/A</v>
      </c>
      <c r="G2631" t="e" cm="1">
        <f t="array" ref="G2631">_xlfn.IFS(OR($D2631="Hopper 304",$D2631="Hopper 316"),$D2631)</f>
        <v>#N/A</v>
      </c>
      <c r="H2631" t="e" cm="1">
        <f t="array" ref="H2631">_xlfn.IFS(OR($D2631="Vibrating grid",$D2631="Vibrating grid for enlarged design"),$D2631)</f>
        <v>#N/A</v>
      </c>
      <c r="I2631" t="e" cm="1">
        <f t="array" ref="I2631">_xlfn.IFS(OR($D2631="Simple magnetic grid  - 304",$D2631="Simple magnetic grid  - 316",$D2631="Simple and enlarged magnetic grid "),$D2631)</f>
        <v>#N/A</v>
      </c>
      <c r="J2631" t="e" cm="1">
        <f t="array" ref="J2631">_xlfn.IFS(OR($D2631="SMC",$D2631="Simple magnetic grid  - 316.",$D2631="FESTO"),$D2631)</f>
        <v>#N/A</v>
      </c>
    </row>
    <row r="2632" spans="1:10" x14ac:dyDescent="0.2">
      <c r="A2632" t="s">
        <v>41</v>
      </c>
      <c r="B2632" t="s">
        <v>85</v>
      </c>
      <c r="C2632" s="2" t="str">
        <f>_xlfn.XLOOKUP(B2632,Sheet1!$E$2:$E$171,Sheet1!$A$2:$A$171," ",0)</f>
        <v xml:space="preserve"> </v>
      </c>
      <c r="D2632" s="2" t="str">
        <f>_xlfn.XLOOKUP(B2632,Sheet1!$E$2:$E$171,Sheet1!$B$2:$B$171," ",0)</f>
        <v xml:space="preserve"> </v>
      </c>
      <c r="E2632" t="e" cm="1">
        <f t="array" ref="E2632">_xlfn.IFS(OR(D2632="Spl Mounting flange - 304",D2632="Spl Enlarged Mounting flange - 304",D2632="Spl Monoblock - 304",D2632="Dbl Mounting flange - 304",D2632="Dbl Monoblock - 304",D2632="Spl Mounting flange - 316",D2632="Dbl Mounting flange - 316",D2632="Spl Monoblock - 316",D2632="Dbl Mounting flange - 316"),D2632)</f>
        <v>#N/A</v>
      </c>
      <c r="F2632" t="e" cm="1">
        <f t="array" ref="F2632">_xlfn.IFS(OR($D2632="Fan 50 Hz",$D2632="Fan 440V 60 Hz",$D2632="Fan 460V 50 Hz"),$D2632)</f>
        <v>#N/A</v>
      </c>
      <c r="G2632" t="e" cm="1">
        <f t="array" ref="G2632">_xlfn.IFS(OR($D2632="Hopper 304",$D2632="Hopper 316"),$D2632)</f>
        <v>#N/A</v>
      </c>
      <c r="H2632" t="e" cm="1">
        <f t="array" ref="H2632">_xlfn.IFS(OR($D2632="Vibrating grid",$D2632="Vibrating grid for enlarged design"),$D2632)</f>
        <v>#N/A</v>
      </c>
      <c r="I2632" t="e" cm="1">
        <f t="array" ref="I2632">_xlfn.IFS(OR($D2632="Simple magnetic grid  - 304",$D2632="Simple magnetic grid  - 316",$D2632="Simple and enlarged magnetic grid "),$D2632)</f>
        <v>#N/A</v>
      </c>
      <c r="J2632" t="e" cm="1">
        <f t="array" ref="J2632">_xlfn.IFS(OR($D2632="SMC",$D2632="Simple magnetic grid  - 316.",$D2632="FESTO"),$D2632)</f>
        <v>#N/A</v>
      </c>
    </row>
    <row r="2633" spans="1:10" x14ac:dyDescent="0.2">
      <c r="A2633" t="s">
        <v>41</v>
      </c>
      <c r="B2633" t="s">
        <v>119</v>
      </c>
      <c r="C2633" s="2">
        <f>_xlfn.XLOOKUP(B2633,Sheet1!$E$2:$E$171,Sheet1!$A$2:$A$171," ",0)</f>
        <v>1</v>
      </c>
      <c r="D2633" s="2" t="str">
        <f>_xlfn.XLOOKUP(B2633,Sheet1!$E$2:$E$171,Sheet1!$B$2:$B$171," ",0)</f>
        <v>Vibrating grid</v>
      </c>
      <c r="E2633" t="e" cm="1">
        <f t="array" ref="E2633">_xlfn.IFS(OR(D2633="Spl Mounting flange - 304",D2633="Spl Enlarged Mounting flange - 304",D2633="Spl Monoblock - 304",D2633="Dbl Mounting flange - 304",D2633="Dbl Monoblock - 304",D2633="Spl Mounting flange - 316",D2633="Dbl Mounting flange - 316",D2633="Spl Monoblock - 316",D2633="Dbl Mounting flange - 316"),D2633)</f>
        <v>#N/A</v>
      </c>
      <c r="F2633" t="e" cm="1">
        <f t="array" ref="F2633">_xlfn.IFS(OR($D2633="Fan 50 Hz",$D2633="Fan 440V 60 Hz",$D2633="Fan 460V 50 Hz"),$D2633)</f>
        <v>#N/A</v>
      </c>
      <c r="G2633" t="e" cm="1">
        <f t="array" ref="G2633">_xlfn.IFS(OR($D2633="Hopper 304",$D2633="Hopper 316"),$D2633)</f>
        <v>#N/A</v>
      </c>
      <c r="H2633" t="str" cm="1">
        <f t="array" ref="H2633">_xlfn.IFS(OR($D2633="Vibrating grid",$D2633="Vibrating grid for enlarged design"),$D2633)</f>
        <v>Vibrating grid</v>
      </c>
      <c r="I2633" t="e" cm="1">
        <f t="array" ref="I2633">_xlfn.IFS(OR($D2633="Simple magnetic grid  - 304",$D2633="Simple magnetic grid  - 316",$D2633="Simple and enlarged magnetic grid "),$D2633)</f>
        <v>#N/A</v>
      </c>
      <c r="J2633" t="e" cm="1">
        <f t="array" ref="J2633">_xlfn.IFS(OR($D2633="SMC",$D2633="Simple magnetic grid  - 316.",$D2633="FESTO"),$D2633)</f>
        <v>#N/A</v>
      </c>
    </row>
    <row r="2634" spans="1:10" x14ac:dyDescent="0.2">
      <c r="A2634" t="s">
        <v>41</v>
      </c>
      <c r="B2634" t="s">
        <v>1</v>
      </c>
      <c r="C2634" s="2" t="str">
        <f>_xlfn.XLOOKUP(B2634,Sheet1!$E$2:$E$171,Sheet1!$A$2:$A$171," ",0)</f>
        <v xml:space="preserve"> </v>
      </c>
      <c r="D2634" s="2" t="str">
        <f>_xlfn.XLOOKUP(B2634,Sheet1!$E$2:$E$171,Sheet1!$B$2:$B$171," ",0)</f>
        <v xml:space="preserve"> </v>
      </c>
      <c r="E2634" t="e" cm="1">
        <f t="array" ref="E2634">_xlfn.IFS(OR(D2634="Spl Mounting flange - 304",D2634="Spl Enlarged Mounting flange - 304",D2634="Spl Monoblock - 304",D2634="Dbl Mounting flange - 304",D2634="Dbl Monoblock - 304",D2634="Spl Mounting flange - 316",D2634="Dbl Mounting flange - 316",D2634="Spl Monoblock - 316",D2634="Dbl Mounting flange - 316"),D2634)</f>
        <v>#N/A</v>
      </c>
      <c r="F2634" t="e" cm="1">
        <f t="array" ref="F2634">_xlfn.IFS(OR($D2634="Fan 50 Hz",$D2634="Fan 440V 60 Hz",$D2634="Fan 460V 50 Hz"),$D2634)</f>
        <v>#N/A</v>
      </c>
      <c r="G2634" t="e" cm="1">
        <f t="array" ref="G2634">_xlfn.IFS(OR($D2634="Hopper 304",$D2634="Hopper 316"),$D2634)</f>
        <v>#N/A</v>
      </c>
      <c r="H2634" t="e" cm="1">
        <f t="array" ref="H2634">_xlfn.IFS(OR($D2634="Vibrating grid",$D2634="Vibrating grid for enlarged design"),$D2634)</f>
        <v>#N/A</v>
      </c>
      <c r="I2634" t="e" cm="1">
        <f t="array" ref="I2634">_xlfn.IFS(OR($D2634="Simple magnetic grid  - 304",$D2634="Simple magnetic grid  - 316",$D2634="Simple and enlarged magnetic grid "),$D2634)</f>
        <v>#N/A</v>
      </c>
      <c r="J2634" t="e" cm="1">
        <f t="array" ref="J2634">_xlfn.IFS(OR($D2634="SMC",$D2634="Simple magnetic grid  - 316.",$D2634="FESTO"),$D2634)</f>
        <v>#N/A</v>
      </c>
    </row>
    <row r="2635" spans="1:10" x14ac:dyDescent="0.2">
      <c r="A2635" t="s">
        <v>41</v>
      </c>
      <c r="B2635" t="s">
        <v>1</v>
      </c>
      <c r="C2635" s="2" t="str">
        <f>_xlfn.XLOOKUP(B2635,Sheet1!$E$2:$E$171,Sheet1!$A$2:$A$171," ",0)</f>
        <v xml:space="preserve"> </v>
      </c>
      <c r="D2635" s="2" t="str">
        <f>_xlfn.XLOOKUP(B2635,Sheet1!$E$2:$E$171,Sheet1!$B$2:$B$171," ",0)</f>
        <v xml:space="preserve"> </v>
      </c>
      <c r="E2635" t="e" cm="1">
        <f t="array" ref="E2635">_xlfn.IFS(OR(D2635="Spl Mounting flange - 304",D2635="Spl Enlarged Mounting flange - 304",D2635="Spl Monoblock - 304",D2635="Dbl Mounting flange - 304",D2635="Dbl Monoblock - 304",D2635="Spl Mounting flange - 316",D2635="Dbl Mounting flange - 316",D2635="Spl Monoblock - 316",D2635="Dbl Mounting flange - 316"),D2635)</f>
        <v>#N/A</v>
      </c>
      <c r="F2635" t="e" cm="1">
        <f t="array" ref="F2635">_xlfn.IFS(OR($D2635="Fan 50 Hz",$D2635="Fan 440V 60 Hz",$D2635="Fan 460V 50 Hz"),$D2635)</f>
        <v>#N/A</v>
      </c>
      <c r="G2635" t="e" cm="1">
        <f t="array" ref="G2635">_xlfn.IFS(OR($D2635="Hopper 304",$D2635="Hopper 316"),$D2635)</f>
        <v>#N/A</v>
      </c>
      <c r="H2635" t="e" cm="1">
        <f t="array" ref="H2635">_xlfn.IFS(OR($D2635="Vibrating grid",$D2635="Vibrating grid for enlarged design"),$D2635)</f>
        <v>#N/A</v>
      </c>
      <c r="I2635" t="e" cm="1">
        <f t="array" ref="I2635">_xlfn.IFS(OR($D2635="Simple magnetic grid  - 304",$D2635="Simple magnetic grid  - 316",$D2635="Simple and enlarged magnetic grid "),$D2635)</f>
        <v>#N/A</v>
      </c>
      <c r="J2635" t="e" cm="1">
        <f t="array" ref="J2635">_xlfn.IFS(OR($D2635="SMC",$D2635="Simple magnetic grid  - 316.",$D2635="FESTO"),$D2635)</f>
        <v>#N/A</v>
      </c>
    </row>
    <row r="2636" spans="1:10" x14ac:dyDescent="0.2">
      <c r="A2636" t="s">
        <v>41</v>
      </c>
      <c r="B2636" t="s">
        <v>194</v>
      </c>
      <c r="C2636" s="2" t="str">
        <f>_xlfn.XLOOKUP(B2636,Sheet1!$E$2:$E$171,Sheet1!$A$2:$A$171," ",0)</f>
        <v xml:space="preserve"> </v>
      </c>
      <c r="D2636" s="2" t="str">
        <f>_xlfn.XLOOKUP(B2636,Sheet1!$E$2:$E$171,Sheet1!$B$2:$B$171," ",0)</f>
        <v xml:space="preserve"> </v>
      </c>
      <c r="E2636" t="e" cm="1">
        <f t="array" ref="E2636">_xlfn.IFS(OR(D2636="Spl Mounting flange - 304",D2636="Spl Enlarged Mounting flange - 304",D2636="Spl Monoblock - 304",D2636="Dbl Mounting flange - 304",D2636="Dbl Monoblock - 304",D2636="Spl Mounting flange - 316",D2636="Dbl Mounting flange - 316",D2636="Spl Monoblock - 316",D2636="Dbl Mounting flange - 316"),D2636)</f>
        <v>#N/A</v>
      </c>
      <c r="F2636" t="e" cm="1">
        <f t="array" ref="F2636">_xlfn.IFS(OR($D2636="Fan 50 Hz",$D2636="Fan 440V 60 Hz",$D2636="Fan 460V 50 Hz"),$D2636)</f>
        <v>#N/A</v>
      </c>
      <c r="G2636" t="e" cm="1">
        <f t="array" ref="G2636">_xlfn.IFS(OR($D2636="Hopper 304",$D2636="Hopper 316"),$D2636)</f>
        <v>#N/A</v>
      </c>
      <c r="H2636" t="e" cm="1">
        <f t="array" ref="H2636">_xlfn.IFS(OR($D2636="Vibrating grid",$D2636="Vibrating grid for enlarged design"),$D2636)</f>
        <v>#N/A</v>
      </c>
      <c r="I2636" t="e" cm="1">
        <f t="array" ref="I2636">_xlfn.IFS(OR($D2636="Simple magnetic grid  - 304",$D2636="Simple magnetic grid  - 316",$D2636="Simple and enlarged magnetic grid "),$D2636)</f>
        <v>#N/A</v>
      </c>
      <c r="J2636" t="e" cm="1">
        <f t="array" ref="J2636">_xlfn.IFS(OR($D2636="SMC",$D2636="Simple magnetic grid  - 316.",$D2636="FESTO"),$D2636)</f>
        <v>#N/A</v>
      </c>
    </row>
    <row r="2637" spans="1:10" x14ac:dyDescent="0.2">
      <c r="A2637" t="s">
        <v>41</v>
      </c>
      <c r="B2637" t="s">
        <v>155</v>
      </c>
      <c r="C2637" s="2" t="str">
        <f>_xlfn.XLOOKUP(B2637,Sheet1!$E$2:$E$171,Sheet1!$A$2:$A$171," ",0)</f>
        <v xml:space="preserve"> </v>
      </c>
      <c r="D2637" s="2" t="str">
        <f>_xlfn.XLOOKUP(B2637,Sheet1!$E$2:$E$171,Sheet1!$B$2:$B$171," ",0)</f>
        <v xml:space="preserve"> </v>
      </c>
      <c r="E2637" t="e" cm="1">
        <f t="array" ref="E2637">_xlfn.IFS(OR(D2637="Spl Mounting flange - 304",D2637="Spl Enlarged Mounting flange - 304",D2637="Spl Monoblock - 304",D2637="Dbl Mounting flange - 304",D2637="Dbl Monoblock - 304",D2637="Spl Mounting flange - 316",D2637="Dbl Mounting flange - 316",D2637="Spl Monoblock - 316",D2637="Dbl Mounting flange - 316"),D2637)</f>
        <v>#N/A</v>
      </c>
      <c r="F2637" t="e" cm="1">
        <f t="array" ref="F2637">_xlfn.IFS(OR($D2637="Fan 50 Hz",$D2637="Fan 440V 60 Hz",$D2637="Fan 460V 50 Hz"),$D2637)</f>
        <v>#N/A</v>
      </c>
      <c r="G2637" t="e" cm="1">
        <f t="array" ref="G2637">_xlfn.IFS(OR($D2637="Hopper 304",$D2637="Hopper 316"),$D2637)</f>
        <v>#N/A</v>
      </c>
      <c r="H2637" t="e" cm="1">
        <f t="array" ref="H2637">_xlfn.IFS(OR($D2637="Vibrating grid",$D2637="Vibrating grid for enlarged design"),$D2637)</f>
        <v>#N/A</v>
      </c>
      <c r="I2637" t="e" cm="1">
        <f t="array" ref="I2637">_xlfn.IFS(OR($D2637="Simple magnetic grid  - 304",$D2637="Simple magnetic grid  - 316",$D2637="Simple and enlarged magnetic grid "),$D2637)</f>
        <v>#N/A</v>
      </c>
      <c r="J2637" t="e" cm="1">
        <f t="array" ref="J2637">_xlfn.IFS(OR($D2637="SMC",$D2637="Simple magnetic grid  - 316.",$D2637="FESTO"),$D2637)</f>
        <v>#N/A</v>
      </c>
    </row>
    <row r="2638" spans="1:10" x14ac:dyDescent="0.2">
      <c r="A2638" t="s">
        <v>41</v>
      </c>
      <c r="B2638" t="s">
        <v>1</v>
      </c>
      <c r="C2638" s="2" t="str">
        <f>_xlfn.XLOOKUP(B2638,Sheet1!$E$2:$E$171,Sheet1!$A$2:$A$171," ",0)</f>
        <v xml:space="preserve"> </v>
      </c>
      <c r="D2638" s="2" t="str">
        <f>_xlfn.XLOOKUP(B2638,Sheet1!$E$2:$E$171,Sheet1!$B$2:$B$171," ",0)</f>
        <v xml:space="preserve"> </v>
      </c>
      <c r="E2638" t="e" cm="1">
        <f t="array" ref="E2638">_xlfn.IFS(OR(D2638="Spl Mounting flange - 304",D2638="Spl Enlarged Mounting flange - 304",D2638="Spl Monoblock - 304",D2638="Dbl Mounting flange - 304",D2638="Dbl Monoblock - 304",D2638="Spl Mounting flange - 316",D2638="Dbl Mounting flange - 316",D2638="Spl Monoblock - 316",D2638="Dbl Mounting flange - 316"),D2638)</f>
        <v>#N/A</v>
      </c>
      <c r="F2638" t="e" cm="1">
        <f t="array" ref="F2638">_xlfn.IFS(OR($D2638="Fan 50 Hz",$D2638="Fan 440V 60 Hz",$D2638="Fan 460V 50 Hz"),$D2638)</f>
        <v>#N/A</v>
      </c>
      <c r="G2638" t="e" cm="1">
        <f t="array" ref="G2638">_xlfn.IFS(OR($D2638="Hopper 304",$D2638="Hopper 316"),$D2638)</f>
        <v>#N/A</v>
      </c>
      <c r="H2638" t="e" cm="1">
        <f t="array" ref="H2638">_xlfn.IFS(OR($D2638="Vibrating grid",$D2638="Vibrating grid for enlarged design"),$D2638)</f>
        <v>#N/A</v>
      </c>
      <c r="I2638" t="e" cm="1">
        <f t="array" ref="I2638">_xlfn.IFS(OR($D2638="Simple magnetic grid  - 304",$D2638="Simple magnetic grid  - 316",$D2638="Simple and enlarged magnetic grid "),$D2638)</f>
        <v>#N/A</v>
      </c>
      <c r="J2638" t="e" cm="1">
        <f t="array" ref="J2638">_xlfn.IFS(OR($D2638="SMC",$D2638="Simple magnetic grid  - 316.",$D2638="FESTO"),$D2638)</f>
        <v>#N/A</v>
      </c>
    </row>
    <row r="2639" spans="1:10" x14ac:dyDescent="0.2">
      <c r="A2639" t="s">
        <v>41</v>
      </c>
      <c r="B2639" t="s">
        <v>1</v>
      </c>
      <c r="C2639" s="2" t="str">
        <f>_xlfn.XLOOKUP(B2639,Sheet1!$E$2:$E$171,Sheet1!$A$2:$A$171," ",0)</f>
        <v xml:space="preserve"> </v>
      </c>
      <c r="D2639" s="2" t="str">
        <f>_xlfn.XLOOKUP(B2639,Sheet1!$E$2:$E$171,Sheet1!$B$2:$B$171," ",0)</f>
        <v xml:space="preserve"> </v>
      </c>
      <c r="E2639" t="e" cm="1">
        <f t="array" ref="E2639">_xlfn.IFS(OR(D2639="Spl Mounting flange - 304",D2639="Spl Enlarged Mounting flange - 304",D2639="Spl Monoblock - 304",D2639="Dbl Mounting flange - 304",D2639="Dbl Monoblock - 304",D2639="Spl Mounting flange - 316",D2639="Dbl Mounting flange - 316",D2639="Spl Monoblock - 316",D2639="Dbl Mounting flange - 316"),D2639)</f>
        <v>#N/A</v>
      </c>
      <c r="F2639" t="e" cm="1">
        <f t="array" ref="F2639">_xlfn.IFS(OR($D2639="Fan 50 Hz",$D2639="Fan 440V 60 Hz",$D2639="Fan 460V 50 Hz"),$D2639)</f>
        <v>#N/A</v>
      </c>
      <c r="G2639" t="e" cm="1">
        <f t="array" ref="G2639">_xlfn.IFS(OR($D2639="Hopper 304",$D2639="Hopper 316"),$D2639)</f>
        <v>#N/A</v>
      </c>
      <c r="H2639" t="e" cm="1">
        <f t="array" ref="H2639">_xlfn.IFS(OR($D2639="Vibrating grid",$D2639="Vibrating grid for enlarged design"),$D2639)</f>
        <v>#N/A</v>
      </c>
      <c r="I2639" t="e" cm="1">
        <f t="array" ref="I2639">_xlfn.IFS(OR($D2639="Simple magnetic grid  - 304",$D2639="Simple magnetic grid  - 316",$D2639="Simple and enlarged magnetic grid "),$D2639)</f>
        <v>#N/A</v>
      </c>
      <c r="J2639" t="e" cm="1">
        <f t="array" ref="J2639">_xlfn.IFS(OR($D2639="SMC",$D2639="Simple magnetic grid  - 316.",$D2639="FESTO"),$D2639)</f>
        <v>#N/A</v>
      </c>
    </row>
    <row r="2640" spans="1:10" x14ac:dyDescent="0.2">
      <c r="A2640" t="s">
        <v>41</v>
      </c>
      <c r="B2640" t="s">
        <v>87</v>
      </c>
      <c r="C2640" s="2" t="str">
        <f>_xlfn.XLOOKUP(B2640,Sheet1!$E$2:$E$171,Sheet1!$A$2:$A$171," ",0)</f>
        <v xml:space="preserve"> </v>
      </c>
      <c r="D2640" s="2" t="str">
        <f>_xlfn.XLOOKUP(B2640,Sheet1!$E$2:$E$171,Sheet1!$B$2:$B$171," ",0)</f>
        <v xml:space="preserve"> </v>
      </c>
      <c r="E2640" t="e" cm="1">
        <f t="array" ref="E2640">_xlfn.IFS(OR(D2640="Spl Mounting flange - 304",D2640="Spl Enlarged Mounting flange - 304",D2640="Spl Monoblock - 304",D2640="Dbl Mounting flange - 304",D2640="Dbl Monoblock - 304",D2640="Spl Mounting flange - 316",D2640="Dbl Mounting flange - 316",D2640="Spl Monoblock - 316",D2640="Dbl Mounting flange - 316"),D2640)</f>
        <v>#N/A</v>
      </c>
      <c r="F2640" t="e" cm="1">
        <f t="array" ref="F2640">_xlfn.IFS(OR($D2640="Fan 50 Hz",$D2640="Fan 440V 60 Hz",$D2640="Fan 460V 50 Hz"),$D2640)</f>
        <v>#N/A</v>
      </c>
      <c r="G2640" t="e" cm="1">
        <f t="array" ref="G2640">_xlfn.IFS(OR($D2640="Hopper 304",$D2640="Hopper 316"),$D2640)</f>
        <v>#N/A</v>
      </c>
      <c r="H2640" t="e" cm="1">
        <f t="array" ref="H2640">_xlfn.IFS(OR($D2640="Vibrating grid",$D2640="Vibrating grid for enlarged design"),$D2640)</f>
        <v>#N/A</v>
      </c>
      <c r="I2640" t="e" cm="1">
        <f t="array" ref="I2640">_xlfn.IFS(OR($D2640="Simple magnetic grid  - 304",$D2640="Simple magnetic grid  - 316",$D2640="Simple and enlarged magnetic grid "),$D2640)</f>
        <v>#N/A</v>
      </c>
      <c r="J2640" t="e" cm="1">
        <f t="array" ref="J2640">_xlfn.IFS(OR($D2640="SMC",$D2640="Simple magnetic grid  - 316.",$D2640="FESTO"),$D2640)</f>
        <v>#N/A</v>
      </c>
    </row>
    <row r="2641" spans="1:10" x14ac:dyDescent="0.2">
      <c r="A2641" t="s">
        <v>41</v>
      </c>
      <c r="B2641" t="s">
        <v>77</v>
      </c>
      <c r="C2641" s="2" t="str">
        <f>_xlfn.XLOOKUP(B2641,Sheet1!$E$2:$E$171,Sheet1!$A$2:$A$171," ",0)</f>
        <v xml:space="preserve"> </v>
      </c>
      <c r="D2641" s="2" t="str">
        <f>_xlfn.XLOOKUP(B2641,Sheet1!$E$2:$E$171,Sheet1!$B$2:$B$171," ",0)</f>
        <v xml:space="preserve"> </v>
      </c>
      <c r="E2641" t="e" cm="1">
        <f t="array" ref="E2641">_xlfn.IFS(OR(D2641="Spl Mounting flange - 304",D2641="Spl Enlarged Mounting flange - 304",D2641="Spl Monoblock - 304",D2641="Dbl Mounting flange - 304",D2641="Dbl Monoblock - 304",D2641="Spl Mounting flange - 316",D2641="Dbl Mounting flange - 316",D2641="Spl Monoblock - 316",D2641="Dbl Mounting flange - 316"),D2641)</f>
        <v>#N/A</v>
      </c>
      <c r="F2641" t="e" cm="1">
        <f t="array" ref="F2641">_xlfn.IFS(OR($D2641="Fan 50 Hz",$D2641="Fan 440V 60 Hz",$D2641="Fan 460V 50 Hz"),$D2641)</f>
        <v>#N/A</v>
      </c>
      <c r="G2641" t="e" cm="1">
        <f t="array" ref="G2641">_xlfn.IFS(OR($D2641="Hopper 304",$D2641="Hopper 316"),$D2641)</f>
        <v>#N/A</v>
      </c>
      <c r="H2641" t="e" cm="1">
        <f t="array" ref="H2641">_xlfn.IFS(OR($D2641="Vibrating grid",$D2641="Vibrating grid for enlarged design"),$D2641)</f>
        <v>#N/A</v>
      </c>
      <c r="I2641" t="e" cm="1">
        <f t="array" ref="I2641">_xlfn.IFS(OR($D2641="Simple magnetic grid  - 304",$D2641="Simple magnetic grid  - 316",$D2641="Simple and enlarged magnetic grid "),$D2641)</f>
        <v>#N/A</v>
      </c>
      <c r="J2641" t="e" cm="1">
        <f t="array" ref="J2641">_xlfn.IFS(OR($D2641="SMC",$D2641="Simple magnetic grid  - 316.",$D2641="FESTO"),$D2641)</f>
        <v>#N/A</v>
      </c>
    </row>
    <row r="2642" spans="1:10" x14ac:dyDescent="0.2">
      <c r="A2642" t="s">
        <v>41</v>
      </c>
      <c r="B2642" t="s">
        <v>1</v>
      </c>
      <c r="C2642" s="2" t="str">
        <f>_xlfn.XLOOKUP(B2642,Sheet1!$E$2:$E$171,Sheet1!$A$2:$A$171," ",0)</f>
        <v xml:space="preserve"> </v>
      </c>
      <c r="D2642" s="2" t="str">
        <f>_xlfn.XLOOKUP(B2642,Sheet1!$E$2:$E$171,Sheet1!$B$2:$B$171," ",0)</f>
        <v xml:space="preserve"> </v>
      </c>
      <c r="E2642" t="e" cm="1">
        <f t="array" ref="E2642">_xlfn.IFS(OR(D2642="Spl Mounting flange - 304",D2642="Spl Enlarged Mounting flange - 304",D2642="Spl Monoblock - 304",D2642="Dbl Mounting flange - 304",D2642="Dbl Monoblock - 304",D2642="Spl Mounting flange - 316",D2642="Dbl Mounting flange - 316",D2642="Spl Monoblock - 316",D2642="Dbl Mounting flange - 316"),D2642)</f>
        <v>#N/A</v>
      </c>
      <c r="F2642" t="e" cm="1">
        <f t="array" ref="F2642">_xlfn.IFS(OR($D2642="Fan 50 Hz",$D2642="Fan 440V 60 Hz",$D2642="Fan 460V 50 Hz"),$D2642)</f>
        <v>#N/A</v>
      </c>
      <c r="G2642" t="e" cm="1">
        <f t="array" ref="G2642">_xlfn.IFS(OR($D2642="Hopper 304",$D2642="Hopper 316"),$D2642)</f>
        <v>#N/A</v>
      </c>
      <c r="H2642" t="e" cm="1">
        <f t="array" ref="H2642">_xlfn.IFS(OR($D2642="Vibrating grid",$D2642="Vibrating grid for enlarged design"),$D2642)</f>
        <v>#N/A</v>
      </c>
      <c r="I2642" t="e" cm="1">
        <f t="array" ref="I2642">_xlfn.IFS(OR($D2642="Simple magnetic grid  - 304",$D2642="Simple magnetic grid  - 316",$D2642="Simple and enlarged magnetic grid "),$D2642)</f>
        <v>#N/A</v>
      </c>
      <c r="J2642" t="e" cm="1">
        <f t="array" ref="J2642">_xlfn.IFS(OR($D2642="SMC",$D2642="Simple magnetic grid  - 316.",$D2642="FESTO"),$D2642)</f>
        <v>#N/A</v>
      </c>
    </row>
    <row r="2643" spans="1:10" x14ac:dyDescent="0.2">
      <c r="A2643" t="s">
        <v>41</v>
      </c>
      <c r="B2643" t="s">
        <v>90</v>
      </c>
      <c r="C2643" s="2" t="str">
        <f>_xlfn.XLOOKUP(B2643,Sheet1!$E$2:$E$171,Sheet1!$A$2:$A$171," ",0)</f>
        <v xml:space="preserve"> </v>
      </c>
      <c r="D2643" s="2" t="str">
        <f>_xlfn.XLOOKUP(B2643,Sheet1!$E$2:$E$171,Sheet1!$B$2:$B$171," ",0)</f>
        <v xml:space="preserve"> </v>
      </c>
      <c r="E2643" t="e" cm="1">
        <f t="array" ref="E2643">_xlfn.IFS(OR(D2643="Spl Mounting flange - 304",D2643="Spl Enlarged Mounting flange - 304",D2643="Spl Monoblock - 304",D2643="Dbl Mounting flange - 304",D2643="Dbl Monoblock - 304",D2643="Spl Mounting flange - 316",D2643="Dbl Mounting flange - 316",D2643="Spl Monoblock - 316",D2643="Dbl Mounting flange - 316"),D2643)</f>
        <v>#N/A</v>
      </c>
      <c r="F2643" t="e" cm="1">
        <f t="array" ref="F2643">_xlfn.IFS(OR($D2643="Fan 50 Hz",$D2643="Fan 440V 60 Hz",$D2643="Fan 460V 50 Hz"),$D2643)</f>
        <v>#N/A</v>
      </c>
      <c r="G2643" t="e" cm="1">
        <f t="array" ref="G2643">_xlfn.IFS(OR($D2643="Hopper 304",$D2643="Hopper 316"),$D2643)</f>
        <v>#N/A</v>
      </c>
      <c r="H2643" t="e" cm="1">
        <f t="array" ref="H2643">_xlfn.IFS(OR($D2643="Vibrating grid",$D2643="Vibrating grid for enlarged design"),$D2643)</f>
        <v>#N/A</v>
      </c>
      <c r="I2643" t="e" cm="1">
        <f t="array" ref="I2643">_xlfn.IFS(OR($D2643="Simple magnetic grid  - 304",$D2643="Simple magnetic grid  - 316",$D2643="Simple and enlarged magnetic grid "),$D2643)</f>
        <v>#N/A</v>
      </c>
      <c r="J2643" t="e" cm="1">
        <f t="array" ref="J2643">_xlfn.IFS(OR($D2643="SMC",$D2643="Simple magnetic grid  - 316.",$D2643="FESTO"),$D2643)</f>
        <v>#N/A</v>
      </c>
    </row>
    <row r="2644" spans="1:10" x14ac:dyDescent="0.2">
      <c r="A2644" t="s">
        <v>41</v>
      </c>
      <c r="B2644" t="s">
        <v>89</v>
      </c>
      <c r="C2644" s="2" t="str">
        <f>_xlfn.XLOOKUP(B2644,Sheet1!$E$2:$E$171,Sheet1!$A$2:$A$171," ",0)</f>
        <v xml:space="preserve"> </v>
      </c>
      <c r="D2644" s="2" t="str">
        <f>_xlfn.XLOOKUP(B2644,Sheet1!$E$2:$E$171,Sheet1!$B$2:$B$171," ",0)</f>
        <v xml:space="preserve"> </v>
      </c>
      <c r="E2644" t="e" cm="1">
        <f t="array" ref="E2644">_xlfn.IFS(OR(D2644="Spl Mounting flange - 304",D2644="Spl Enlarged Mounting flange - 304",D2644="Spl Monoblock - 304",D2644="Dbl Mounting flange - 304",D2644="Dbl Monoblock - 304",D2644="Spl Mounting flange - 316",D2644="Dbl Mounting flange - 316",D2644="Spl Monoblock - 316",D2644="Dbl Mounting flange - 316"),D2644)</f>
        <v>#N/A</v>
      </c>
      <c r="F2644" t="e" cm="1">
        <f t="array" ref="F2644">_xlfn.IFS(OR($D2644="Fan 50 Hz",$D2644="Fan 440V 60 Hz",$D2644="Fan 460V 50 Hz"),$D2644)</f>
        <v>#N/A</v>
      </c>
      <c r="G2644" t="e" cm="1">
        <f t="array" ref="G2644">_xlfn.IFS(OR($D2644="Hopper 304",$D2644="Hopper 316"),$D2644)</f>
        <v>#N/A</v>
      </c>
      <c r="H2644" t="e" cm="1">
        <f t="array" ref="H2644">_xlfn.IFS(OR($D2644="Vibrating grid",$D2644="Vibrating grid for enlarged design"),$D2644)</f>
        <v>#N/A</v>
      </c>
      <c r="I2644" t="e" cm="1">
        <f t="array" ref="I2644">_xlfn.IFS(OR($D2644="Simple magnetic grid  - 304",$D2644="Simple magnetic grid  - 316",$D2644="Simple and enlarged magnetic grid "),$D2644)</f>
        <v>#N/A</v>
      </c>
      <c r="J2644" t="e" cm="1">
        <f t="array" ref="J2644">_xlfn.IFS(OR($D2644="SMC",$D2644="Simple magnetic grid  - 316.",$D2644="FESTO"),$D2644)</f>
        <v>#N/A</v>
      </c>
    </row>
    <row r="2645" spans="1:10" x14ac:dyDescent="0.2">
      <c r="A2645" t="s">
        <v>41</v>
      </c>
      <c r="B2645" t="s">
        <v>88</v>
      </c>
      <c r="C2645" s="2" t="str">
        <f>_xlfn.XLOOKUP(B2645,Sheet1!$E$2:$E$171,Sheet1!$A$2:$A$171," ",0)</f>
        <v xml:space="preserve"> </v>
      </c>
      <c r="D2645" s="2" t="str">
        <f>_xlfn.XLOOKUP(B2645,Sheet1!$E$2:$E$171,Sheet1!$B$2:$B$171," ",0)</f>
        <v xml:space="preserve"> </v>
      </c>
      <c r="E2645" t="e" cm="1">
        <f t="array" ref="E2645">_xlfn.IFS(OR(D2645="Spl Mounting flange - 304",D2645="Spl Enlarged Mounting flange - 304",D2645="Spl Monoblock - 304",D2645="Dbl Mounting flange - 304",D2645="Dbl Monoblock - 304",D2645="Spl Mounting flange - 316",D2645="Dbl Mounting flange - 316",D2645="Spl Monoblock - 316",D2645="Dbl Mounting flange - 316"),D2645)</f>
        <v>#N/A</v>
      </c>
      <c r="F2645" t="e" cm="1">
        <f t="array" ref="F2645">_xlfn.IFS(OR($D2645="Fan 50 Hz",$D2645="Fan 440V 60 Hz",$D2645="Fan 460V 50 Hz"),$D2645)</f>
        <v>#N/A</v>
      </c>
      <c r="G2645" t="e" cm="1">
        <f t="array" ref="G2645">_xlfn.IFS(OR($D2645="Hopper 304",$D2645="Hopper 316"),$D2645)</f>
        <v>#N/A</v>
      </c>
      <c r="H2645" t="e" cm="1">
        <f t="array" ref="H2645">_xlfn.IFS(OR($D2645="Vibrating grid",$D2645="Vibrating grid for enlarged design"),$D2645)</f>
        <v>#N/A</v>
      </c>
      <c r="I2645" t="e" cm="1">
        <f t="array" ref="I2645">_xlfn.IFS(OR($D2645="Simple magnetic grid  - 304",$D2645="Simple magnetic grid  - 316",$D2645="Simple and enlarged magnetic grid "),$D2645)</f>
        <v>#N/A</v>
      </c>
      <c r="J2645" t="e" cm="1">
        <f t="array" ref="J2645">_xlfn.IFS(OR($D2645="SMC",$D2645="Simple magnetic grid  - 316.",$D2645="FESTO"),$D2645)</f>
        <v>#N/A</v>
      </c>
    </row>
    <row r="2646" spans="1:10" x14ac:dyDescent="0.2">
      <c r="A2646" t="s">
        <v>41</v>
      </c>
      <c r="B2646" t="s">
        <v>86</v>
      </c>
      <c r="C2646" s="2" t="str">
        <f>_xlfn.XLOOKUP(B2646,Sheet1!$E$2:$E$171,Sheet1!$A$2:$A$171," ",0)</f>
        <v xml:space="preserve"> </v>
      </c>
      <c r="D2646" s="2" t="str">
        <f>_xlfn.XLOOKUP(B2646,Sheet1!$E$2:$E$171,Sheet1!$B$2:$B$171," ",0)</f>
        <v xml:space="preserve"> </v>
      </c>
      <c r="E2646" t="e" cm="1">
        <f t="array" ref="E2646">_xlfn.IFS(OR(D2646="Spl Mounting flange - 304",D2646="Spl Enlarged Mounting flange - 304",D2646="Spl Monoblock - 304",D2646="Dbl Mounting flange - 304",D2646="Dbl Monoblock - 304",D2646="Spl Mounting flange - 316",D2646="Dbl Mounting flange - 316",D2646="Spl Monoblock - 316",D2646="Dbl Mounting flange - 316"),D2646)</f>
        <v>#N/A</v>
      </c>
      <c r="F2646" t="e" cm="1">
        <f t="array" ref="F2646">_xlfn.IFS(OR($D2646="Fan 50 Hz",$D2646="Fan 440V 60 Hz",$D2646="Fan 460V 50 Hz"),$D2646)</f>
        <v>#N/A</v>
      </c>
      <c r="G2646" t="e" cm="1">
        <f t="array" ref="G2646">_xlfn.IFS(OR($D2646="Hopper 304",$D2646="Hopper 316"),$D2646)</f>
        <v>#N/A</v>
      </c>
      <c r="H2646" t="e" cm="1">
        <f t="array" ref="H2646">_xlfn.IFS(OR($D2646="Vibrating grid",$D2646="Vibrating grid for enlarged design"),$D2646)</f>
        <v>#N/A</v>
      </c>
      <c r="I2646" t="e" cm="1">
        <f t="array" ref="I2646">_xlfn.IFS(OR($D2646="Simple magnetic grid  - 304",$D2646="Simple magnetic grid  - 316",$D2646="Simple and enlarged magnetic grid "),$D2646)</f>
        <v>#N/A</v>
      </c>
      <c r="J2646" t="e" cm="1">
        <f t="array" ref="J2646">_xlfn.IFS(OR($D2646="SMC",$D2646="Simple magnetic grid  - 316.",$D2646="FESTO"),$D2646)</f>
        <v>#N/A</v>
      </c>
    </row>
    <row r="2647" spans="1:10" x14ac:dyDescent="0.2">
      <c r="A2647" t="s">
        <v>41</v>
      </c>
      <c r="B2647" t="s">
        <v>216</v>
      </c>
      <c r="C2647" s="2" t="str">
        <f>_xlfn.XLOOKUP(B2647,Sheet1!$E$2:$E$171,Sheet1!$A$2:$A$171," ",0)</f>
        <v xml:space="preserve"> </v>
      </c>
      <c r="D2647" s="2" t="str">
        <f>_xlfn.XLOOKUP(B2647,Sheet1!$E$2:$E$171,Sheet1!$B$2:$B$171," ",0)</f>
        <v xml:space="preserve"> </v>
      </c>
      <c r="E2647" t="e" cm="1">
        <f t="array" ref="E2647">_xlfn.IFS(OR(D2647="Spl Mounting flange - 304",D2647="Spl Enlarged Mounting flange - 304",D2647="Spl Monoblock - 304",D2647="Dbl Mounting flange - 304",D2647="Dbl Monoblock - 304",D2647="Spl Mounting flange - 316",D2647="Dbl Mounting flange - 316",D2647="Spl Monoblock - 316",D2647="Dbl Mounting flange - 316"),D2647)</f>
        <v>#N/A</v>
      </c>
      <c r="F2647" t="e" cm="1">
        <f t="array" ref="F2647">_xlfn.IFS(OR($D2647="Fan 50 Hz",$D2647="Fan 440V 60 Hz",$D2647="Fan 460V 50 Hz"),$D2647)</f>
        <v>#N/A</v>
      </c>
      <c r="G2647" t="e" cm="1">
        <f t="array" ref="G2647">_xlfn.IFS(OR($D2647="Hopper 304",$D2647="Hopper 316"),$D2647)</f>
        <v>#N/A</v>
      </c>
      <c r="H2647" t="e" cm="1">
        <f t="array" ref="H2647">_xlfn.IFS(OR($D2647="Vibrating grid",$D2647="Vibrating grid for enlarged design"),$D2647)</f>
        <v>#N/A</v>
      </c>
      <c r="I2647" t="e" cm="1">
        <f t="array" ref="I2647">_xlfn.IFS(OR($D2647="Simple magnetic grid  - 304",$D2647="Simple magnetic grid  - 316",$D2647="Simple and enlarged magnetic grid "),$D2647)</f>
        <v>#N/A</v>
      </c>
      <c r="J2647" t="e" cm="1">
        <f t="array" ref="J2647">_xlfn.IFS(OR($D2647="SMC",$D2647="Simple magnetic grid  - 316.",$D2647="FESTO"),$D2647)</f>
        <v>#N/A</v>
      </c>
    </row>
    <row r="2648" spans="1:10" x14ac:dyDescent="0.2">
      <c r="A2648" t="s">
        <v>41</v>
      </c>
      <c r="B2648" t="s">
        <v>73</v>
      </c>
      <c r="C2648" s="2" t="str">
        <f>_xlfn.XLOOKUP(B2648,Sheet1!$E$2:$E$171,Sheet1!$A$2:$A$171," ",0)</f>
        <v xml:space="preserve"> </v>
      </c>
      <c r="D2648" s="2" t="str">
        <f>_xlfn.XLOOKUP(B2648,Sheet1!$E$2:$E$171,Sheet1!$B$2:$B$171," ",0)</f>
        <v xml:space="preserve"> </v>
      </c>
      <c r="E2648" t="e" cm="1">
        <f t="array" ref="E2648">_xlfn.IFS(OR(D2648="Spl Mounting flange - 304",D2648="Spl Enlarged Mounting flange - 304",D2648="Spl Monoblock - 304",D2648="Dbl Mounting flange - 304",D2648="Dbl Monoblock - 304",D2648="Spl Mounting flange - 316",D2648="Dbl Mounting flange - 316",D2648="Spl Monoblock - 316",D2648="Dbl Mounting flange - 316"),D2648)</f>
        <v>#N/A</v>
      </c>
      <c r="F2648" t="e" cm="1">
        <f t="array" ref="F2648">_xlfn.IFS(OR($D2648="Fan 50 Hz",$D2648="Fan 440V 60 Hz",$D2648="Fan 460V 50 Hz"),$D2648)</f>
        <v>#N/A</v>
      </c>
      <c r="G2648" t="e" cm="1">
        <f t="array" ref="G2648">_xlfn.IFS(OR($D2648="Hopper 304",$D2648="Hopper 316"),$D2648)</f>
        <v>#N/A</v>
      </c>
      <c r="H2648" t="e" cm="1">
        <f t="array" ref="H2648">_xlfn.IFS(OR($D2648="Vibrating grid",$D2648="Vibrating grid for enlarged design"),$D2648)</f>
        <v>#N/A</v>
      </c>
      <c r="I2648" t="e" cm="1">
        <f t="array" ref="I2648">_xlfn.IFS(OR($D2648="Simple magnetic grid  - 304",$D2648="Simple magnetic grid  - 316",$D2648="Simple and enlarged magnetic grid "),$D2648)</f>
        <v>#N/A</v>
      </c>
      <c r="J2648" t="e" cm="1">
        <f t="array" ref="J2648">_xlfn.IFS(OR($D2648="SMC",$D2648="Simple magnetic grid  - 316.",$D2648="FESTO"),$D2648)</f>
        <v>#N/A</v>
      </c>
    </row>
    <row r="2649" spans="1:10" x14ac:dyDescent="0.2">
      <c r="A2649" t="s">
        <v>41</v>
      </c>
      <c r="B2649" t="s">
        <v>83</v>
      </c>
      <c r="C2649" s="2" t="str">
        <f>_xlfn.XLOOKUP(B2649,Sheet1!$E$2:$E$171,Sheet1!$A$2:$A$171," ",0)</f>
        <v xml:space="preserve"> </v>
      </c>
      <c r="D2649" s="2" t="str">
        <f>_xlfn.XLOOKUP(B2649,Sheet1!$E$2:$E$171,Sheet1!$B$2:$B$171," ",0)</f>
        <v xml:space="preserve"> </v>
      </c>
      <c r="E2649" t="e" cm="1">
        <f t="array" ref="E2649">_xlfn.IFS(OR(D2649="Spl Mounting flange - 304",D2649="Spl Enlarged Mounting flange - 304",D2649="Spl Monoblock - 304",D2649="Dbl Mounting flange - 304",D2649="Dbl Monoblock - 304",D2649="Spl Mounting flange - 316",D2649="Dbl Mounting flange - 316",D2649="Spl Monoblock - 316",D2649="Dbl Mounting flange - 316"),D2649)</f>
        <v>#N/A</v>
      </c>
      <c r="F2649" t="e" cm="1">
        <f t="array" ref="F2649">_xlfn.IFS(OR($D2649="Fan 50 Hz",$D2649="Fan 440V 60 Hz",$D2649="Fan 460V 50 Hz"),$D2649)</f>
        <v>#N/A</v>
      </c>
      <c r="G2649" t="e" cm="1">
        <f t="array" ref="G2649">_xlfn.IFS(OR($D2649="Hopper 304",$D2649="Hopper 316"),$D2649)</f>
        <v>#N/A</v>
      </c>
      <c r="H2649" t="e" cm="1">
        <f t="array" ref="H2649">_xlfn.IFS(OR($D2649="Vibrating grid",$D2649="Vibrating grid for enlarged design"),$D2649)</f>
        <v>#N/A</v>
      </c>
      <c r="I2649" t="e" cm="1">
        <f t="array" ref="I2649">_xlfn.IFS(OR($D2649="Simple magnetic grid  - 304",$D2649="Simple magnetic grid  - 316",$D2649="Simple and enlarged magnetic grid "),$D2649)</f>
        <v>#N/A</v>
      </c>
      <c r="J2649" t="e" cm="1">
        <f t="array" ref="J2649">_xlfn.IFS(OR($D2649="SMC",$D2649="Simple magnetic grid  - 316.",$D2649="FESTO"),$D2649)</f>
        <v>#N/A</v>
      </c>
    </row>
    <row r="2650" spans="1:10" x14ac:dyDescent="0.2">
      <c r="A2650" t="s">
        <v>41</v>
      </c>
      <c r="B2650" t="s">
        <v>82</v>
      </c>
      <c r="C2650" s="2" t="str">
        <f>_xlfn.XLOOKUP(B2650,Sheet1!$E$2:$E$171,Sheet1!$A$2:$A$171," ",0)</f>
        <v xml:space="preserve"> </v>
      </c>
      <c r="D2650" s="2" t="str">
        <f>_xlfn.XLOOKUP(B2650,Sheet1!$E$2:$E$171,Sheet1!$B$2:$B$171," ",0)</f>
        <v xml:space="preserve"> </v>
      </c>
      <c r="E2650" t="e" cm="1">
        <f t="array" ref="E2650">_xlfn.IFS(OR(D2650="Spl Mounting flange - 304",D2650="Spl Enlarged Mounting flange - 304",D2650="Spl Monoblock - 304",D2650="Dbl Mounting flange - 304",D2650="Dbl Monoblock - 304",D2650="Spl Mounting flange - 316",D2650="Dbl Mounting flange - 316",D2650="Spl Monoblock - 316",D2650="Dbl Mounting flange - 316"),D2650)</f>
        <v>#N/A</v>
      </c>
      <c r="F2650" t="e" cm="1">
        <f t="array" ref="F2650">_xlfn.IFS(OR($D2650="Fan 50 Hz",$D2650="Fan 440V 60 Hz",$D2650="Fan 460V 50 Hz"),$D2650)</f>
        <v>#N/A</v>
      </c>
      <c r="G2650" t="e" cm="1">
        <f t="array" ref="G2650">_xlfn.IFS(OR($D2650="Hopper 304",$D2650="Hopper 316"),$D2650)</f>
        <v>#N/A</v>
      </c>
      <c r="H2650" t="e" cm="1">
        <f t="array" ref="H2650">_xlfn.IFS(OR($D2650="Vibrating grid",$D2650="Vibrating grid for enlarged design"),$D2650)</f>
        <v>#N/A</v>
      </c>
      <c r="I2650" t="e" cm="1">
        <f t="array" ref="I2650">_xlfn.IFS(OR($D2650="Simple magnetic grid  - 304",$D2650="Simple magnetic grid  - 316",$D2650="Simple and enlarged magnetic grid "),$D2650)</f>
        <v>#N/A</v>
      </c>
      <c r="J2650" t="e" cm="1">
        <f t="array" ref="J2650">_xlfn.IFS(OR($D2650="SMC",$D2650="Simple magnetic grid  - 316.",$D2650="FESTO"),$D2650)</f>
        <v>#N/A</v>
      </c>
    </row>
    <row r="2651" spans="1:10" x14ac:dyDescent="0.2">
      <c r="A2651" t="s">
        <v>41</v>
      </c>
      <c r="B2651" t="s">
        <v>69</v>
      </c>
      <c r="C2651" s="2" t="str">
        <f>_xlfn.XLOOKUP(B2651,Sheet1!$E$2:$E$171,Sheet1!$A$2:$A$171," ",0)</f>
        <v xml:space="preserve"> </v>
      </c>
      <c r="D2651" s="2" t="str">
        <f>_xlfn.XLOOKUP(B2651,Sheet1!$E$2:$E$171,Sheet1!$B$2:$B$171," ",0)</f>
        <v xml:space="preserve"> </v>
      </c>
      <c r="E2651" t="e" cm="1">
        <f t="array" ref="E2651">_xlfn.IFS(OR(D2651="Spl Mounting flange - 304",D2651="Spl Enlarged Mounting flange - 304",D2651="Spl Monoblock - 304",D2651="Dbl Mounting flange - 304",D2651="Dbl Monoblock - 304",D2651="Spl Mounting flange - 316",D2651="Dbl Mounting flange - 316",D2651="Spl Monoblock - 316",D2651="Dbl Mounting flange - 316"),D2651)</f>
        <v>#N/A</v>
      </c>
      <c r="F2651" t="e" cm="1">
        <f t="array" ref="F2651">_xlfn.IFS(OR($D2651="Fan 50 Hz",$D2651="Fan 440V 60 Hz",$D2651="Fan 460V 50 Hz"),$D2651)</f>
        <v>#N/A</v>
      </c>
      <c r="G2651" t="e" cm="1">
        <f t="array" ref="G2651">_xlfn.IFS(OR($D2651="Hopper 304",$D2651="Hopper 316"),$D2651)</f>
        <v>#N/A</v>
      </c>
      <c r="H2651" t="e" cm="1">
        <f t="array" ref="H2651">_xlfn.IFS(OR($D2651="Vibrating grid",$D2651="Vibrating grid for enlarged design"),$D2651)</f>
        <v>#N/A</v>
      </c>
      <c r="I2651" t="e" cm="1">
        <f t="array" ref="I2651">_xlfn.IFS(OR($D2651="Simple magnetic grid  - 304",$D2651="Simple magnetic grid  - 316",$D2651="Simple and enlarged magnetic grid "),$D2651)</f>
        <v>#N/A</v>
      </c>
      <c r="J2651" t="e" cm="1">
        <f t="array" ref="J2651">_xlfn.IFS(OR($D2651="SMC",$D2651="Simple magnetic grid  - 316.",$D2651="FESTO"),$D2651)</f>
        <v>#N/A</v>
      </c>
    </row>
    <row r="2652" spans="1:10" x14ac:dyDescent="0.2">
      <c r="A2652" t="s">
        <v>41</v>
      </c>
      <c r="B2652" t="s">
        <v>65</v>
      </c>
      <c r="C2652" s="2" t="str">
        <f>_xlfn.XLOOKUP(B2652,Sheet1!$E$2:$E$171,Sheet1!$A$2:$A$171," ",0)</f>
        <v xml:space="preserve"> </v>
      </c>
      <c r="D2652" s="2" t="str">
        <f>_xlfn.XLOOKUP(B2652,Sheet1!$E$2:$E$171,Sheet1!$B$2:$B$171," ",0)</f>
        <v xml:space="preserve"> </v>
      </c>
      <c r="E2652" t="e" cm="1">
        <f t="array" ref="E2652">_xlfn.IFS(OR(D2652="Spl Mounting flange - 304",D2652="Spl Enlarged Mounting flange - 304",D2652="Spl Monoblock - 304",D2652="Dbl Mounting flange - 304",D2652="Dbl Monoblock - 304",D2652="Spl Mounting flange - 316",D2652="Dbl Mounting flange - 316",D2652="Spl Monoblock - 316",D2652="Dbl Mounting flange - 316"),D2652)</f>
        <v>#N/A</v>
      </c>
      <c r="F2652" t="e" cm="1">
        <f t="array" ref="F2652">_xlfn.IFS(OR($D2652="Fan 50 Hz",$D2652="Fan 440V 60 Hz",$D2652="Fan 460V 50 Hz"),$D2652)</f>
        <v>#N/A</v>
      </c>
      <c r="G2652" t="e" cm="1">
        <f t="array" ref="G2652">_xlfn.IFS(OR($D2652="Hopper 304",$D2652="Hopper 316"),$D2652)</f>
        <v>#N/A</v>
      </c>
      <c r="H2652" t="e" cm="1">
        <f t="array" ref="H2652">_xlfn.IFS(OR($D2652="Vibrating grid",$D2652="Vibrating grid for enlarged design"),$D2652)</f>
        <v>#N/A</v>
      </c>
      <c r="I2652" t="e" cm="1">
        <f t="array" ref="I2652">_xlfn.IFS(OR($D2652="Simple magnetic grid  - 304",$D2652="Simple magnetic grid  - 316",$D2652="Simple and enlarged magnetic grid "),$D2652)</f>
        <v>#N/A</v>
      </c>
      <c r="J2652" t="e" cm="1">
        <f t="array" ref="J2652">_xlfn.IFS(OR($D2652="SMC",$D2652="Simple magnetic grid  - 316.",$D2652="FESTO"),$D2652)</f>
        <v>#N/A</v>
      </c>
    </row>
    <row r="2653" spans="1:10" x14ac:dyDescent="0.2">
      <c r="A2653" t="s">
        <v>41</v>
      </c>
      <c r="B2653" t="s">
        <v>264</v>
      </c>
      <c r="C2653" s="2" t="str">
        <f>_xlfn.XLOOKUP(B2653,Sheet1!$E$2:$E$171,Sheet1!$A$2:$A$171," ",0)</f>
        <v xml:space="preserve"> </v>
      </c>
      <c r="D2653" s="2" t="str">
        <f>_xlfn.XLOOKUP(B2653,Sheet1!$E$2:$E$171,Sheet1!$B$2:$B$171," ",0)</f>
        <v xml:space="preserve"> </v>
      </c>
      <c r="E2653" t="e" cm="1">
        <f t="array" ref="E2653">_xlfn.IFS(OR(D2653="Spl Mounting flange - 304",D2653="Spl Enlarged Mounting flange - 304",D2653="Spl Monoblock - 304",D2653="Dbl Mounting flange - 304",D2653="Dbl Monoblock - 304",D2653="Spl Mounting flange - 316",D2653="Dbl Mounting flange - 316",D2653="Spl Monoblock - 316",D2653="Dbl Mounting flange - 316"),D2653)</f>
        <v>#N/A</v>
      </c>
      <c r="F2653" t="e" cm="1">
        <f t="array" ref="F2653">_xlfn.IFS(OR($D2653="Fan 50 Hz",$D2653="Fan 440V 60 Hz",$D2653="Fan 460V 50 Hz"),$D2653)</f>
        <v>#N/A</v>
      </c>
      <c r="G2653" t="e" cm="1">
        <f t="array" ref="G2653">_xlfn.IFS(OR($D2653="Hopper 304",$D2653="Hopper 316"),$D2653)</f>
        <v>#N/A</v>
      </c>
      <c r="H2653" t="e" cm="1">
        <f t="array" ref="H2653">_xlfn.IFS(OR($D2653="Vibrating grid",$D2653="Vibrating grid for enlarged design"),$D2653)</f>
        <v>#N/A</v>
      </c>
      <c r="I2653" t="e" cm="1">
        <f t="array" ref="I2653">_xlfn.IFS(OR($D2653="Simple magnetic grid  - 304",$D2653="Simple magnetic grid  - 316",$D2653="Simple and enlarged magnetic grid "),$D2653)</f>
        <v>#N/A</v>
      </c>
      <c r="J2653" t="e" cm="1">
        <f t="array" ref="J2653">_xlfn.IFS(OR($D2653="SMC",$D2653="Simple magnetic grid  - 316.",$D2653="FESTO"),$D2653)</f>
        <v>#N/A</v>
      </c>
    </row>
    <row r="2654" spans="1:10" x14ac:dyDescent="0.2">
      <c r="A2654" t="s">
        <v>41</v>
      </c>
      <c r="B2654" t="s">
        <v>80</v>
      </c>
      <c r="C2654" s="2" t="str">
        <f>_xlfn.XLOOKUP(B2654,Sheet1!$E$2:$E$171,Sheet1!$A$2:$A$171," ",0)</f>
        <v xml:space="preserve"> </v>
      </c>
      <c r="D2654" s="2" t="str">
        <f>_xlfn.XLOOKUP(B2654,Sheet1!$E$2:$E$171,Sheet1!$B$2:$B$171," ",0)</f>
        <v xml:space="preserve"> </v>
      </c>
      <c r="E2654" t="e" cm="1">
        <f t="array" ref="E2654">_xlfn.IFS(OR(D2654="Spl Mounting flange - 304",D2654="Spl Enlarged Mounting flange - 304",D2654="Spl Monoblock - 304",D2654="Dbl Mounting flange - 304",D2654="Dbl Monoblock - 304",D2654="Spl Mounting flange - 316",D2654="Dbl Mounting flange - 316",D2654="Spl Monoblock - 316",D2654="Dbl Mounting flange - 316"),D2654)</f>
        <v>#N/A</v>
      </c>
      <c r="F2654" t="e" cm="1">
        <f t="array" ref="F2654">_xlfn.IFS(OR($D2654="Fan 50 Hz",$D2654="Fan 440V 60 Hz",$D2654="Fan 460V 50 Hz"),$D2654)</f>
        <v>#N/A</v>
      </c>
      <c r="G2654" t="e" cm="1">
        <f t="array" ref="G2654">_xlfn.IFS(OR($D2654="Hopper 304",$D2654="Hopper 316"),$D2654)</f>
        <v>#N/A</v>
      </c>
      <c r="H2654" t="e" cm="1">
        <f t="array" ref="H2654">_xlfn.IFS(OR($D2654="Vibrating grid",$D2654="Vibrating grid for enlarged design"),$D2654)</f>
        <v>#N/A</v>
      </c>
      <c r="I2654" t="e" cm="1">
        <f t="array" ref="I2654">_xlfn.IFS(OR($D2654="Simple magnetic grid  - 304",$D2654="Simple magnetic grid  - 316",$D2654="Simple and enlarged magnetic grid "),$D2654)</f>
        <v>#N/A</v>
      </c>
      <c r="J2654" t="e" cm="1">
        <f t="array" ref="J2654">_xlfn.IFS(OR($D2654="SMC",$D2654="Simple magnetic grid  - 316.",$D2654="FESTO"),$D2654)</f>
        <v>#N/A</v>
      </c>
    </row>
    <row r="2655" spans="1:10" x14ac:dyDescent="0.2">
      <c r="A2655" t="s">
        <v>41</v>
      </c>
      <c r="B2655" t="s">
        <v>79</v>
      </c>
      <c r="C2655" s="2" t="str">
        <f>_xlfn.XLOOKUP(B2655,Sheet1!$E$2:$E$171,Sheet1!$A$2:$A$171," ",0)</f>
        <v xml:space="preserve"> </v>
      </c>
      <c r="D2655" s="2" t="str">
        <f>_xlfn.XLOOKUP(B2655,Sheet1!$E$2:$E$171,Sheet1!$B$2:$B$171," ",0)</f>
        <v xml:space="preserve"> </v>
      </c>
      <c r="E2655" t="e" cm="1">
        <f t="array" ref="E2655">_xlfn.IFS(OR(D2655="Spl Mounting flange - 304",D2655="Spl Enlarged Mounting flange - 304",D2655="Spl Monoblock - 304",D2655="Dbl Mounting flange - 304",D2655="Dbl Monoblock - 304",D2655="Spl Mounting flange - 316",D2655="Dbl Mounting flange - 316",D2655="Spl Monoblock - 316",D2655="Dbl Mounting flange - 316"),D2655)</f>
        <v>#N/A</v>
      </c>
      <c r="F2655" t="e" cm="1">
        <f t="array" ref="F2655">_xlfn.IFS(OR($D2655="Fan 50 Hz",$D2655="Fan 440V 60 Hz",$D2655="Fan 460V 50 Hz"),$D2655)</f>
        <v>#N/A</v>
      </c>
      <c r="G2655" t="e" cm="1">
        <f t="array" ref="G2655">_xlfn.IFS(OR($D2655="Hopper 304",$D2655="Hopper 316"),$D2655)</f>
        <v>#N/A</v>
      </c>
      <c r="H2655" t="e" cm="1">
        <f t="array" ref="H2655">_xlfn.IFS(OR($D2655="Vibrating grid",$D2655="Vibrating grid for enlarged design"),$D2655)</f>
        <v>#N/A</v>
      </c>
      <c r="I2655" t="e" cm="1">
        <f t="array" ref="I2655">_xlfn.IFS(OR($D2655="Simple magnetic grid  - 304",$D2655="Simple magnetic grid  - 316",$D2655="Simple and enlarged magnetic grid "),$D2655)</f>
        <v>#N/A</v>
      </c>
      <c r="J2655" t="e" cm="1">
        <f t="array" ref="J2655">_xlfn.IFS(OR($D2655="SMC",$D2655="Simple magnetic grid  - 316.",$D2655="FESTO"),$D2655)</f>
        <v>#N/A</v>
      </c>
    </row>
    <row r="2656" spans="1:10" x14ac:dyDescent="0.2">
      <c r="A2656" t="s">
        <v>41</v>
      </c>
      <c r="B2656" t="s">
        <v>78</v>
      </c>
      <c r="C2656" s="2" t="str">
        <f>_xlfn.XLOOKUP(B2656,Sheet1!$E$2:$E$171,Sheet1!$A$2:$A$171," ",0)</f>
        <v xml:space="preserve"> </v>
      </c>
      <c r="D2656" s="2" t="str">
        <f>_xlfn.XLOOKUP(B2656,Sheet1!$E$2:$E$171,Sheet1!$B$2:$B$171," ",0)</f>
        <v xml:space="preserve"> </v>
      </c>
      <c r="E2656" t="e" cm="1">
        <f t="array" ref="E2656">_xlfn.IFS(OR(D2656="Spl Mounting flange - 304",D2656="Spl Enlarged Mounting flange - 304",D2656="Spl Monoblock - 304",D2656="Dbl Mounting flange - 304",D2656="Dbl Monoblock - 304",D2656="Spl Mounting flange - 316",D2656="Dbl Mounting flange - 316",D2656="Spl Monoblock - 316",D2656="Dbl Mounting flange - 316"),D2656)</f>
        <v>#N/A</v>
      </c>
      <c r="F2656" t="e" cm="1">
        <f t="array" ref="F2656">_xlfn.IFS(OR($D2656="Fan 50 Hz",$D2656="Fan 440V 60 Hz",$D2656="Fan 460V 50 Hz"),$D2656)</f>
        <v>#N/A</v>
      </c>
      <c r="G2656" t="e" cm="1">
        <f t="array" ref="G2656">_xlfn.IFS(OR($D2656="Hopper 304",$D2656="Hopper 316"),$D2656)</f>
        <v>#N/A</v>
      </c>
      <c r="H2656" t="e" cm="1">
        <f t="array" ref="H2656">_xlfn.IFS(OR($D2656="Vibrating grid",$D2656="Vibrating grid for enlarged design"),$D2656)</f>
        <v>#N/A</v>
      </c>
      <c r="I2656" t="e" cm="1">
        <f t="array" ref="I2656">_xlfn.IFS(OR($D2656="Simple magnetic grid  - 304",$D2656="Simple magnetic grid  - 316",$D2656="Simple and enlarged magnetic grid "),$D2656)</f>
        <v>#N/A</v>
      </c>
      <c r="J2656" t="e" cm="1">
        <f t="array" ref="J2656">_xlfn.IFS(OR($D2656="SMC",$D2656="Simple magnetic grid  - 316.",$D2656="FESTO"),$D2656)</f>
        <v>#N/A</v>
      </c>
    </row>
    <row r="2657" spans="1:10" x14ac:dyDescent="0.2">
      <c r="A2657" t="s">
        <v>41</v>
      </c>
      <c r="B2657" t="s">
        <v>72</v>
      </c>
      <c r="C2657" s="2" t="str">
        <f>_xlfn.XLOOKUP(B2657,Sheet1!$E$2:$E$171,Sheet1!$A$2:$A$171," ",0)</f>
        <v xml:space="preserve"> </v>
      </c>
      <c r="D2657" s="2" t="str">
        <f>_xlfn.XLOOKUP(B2657,Sheet1!$E$2:$E$171,Sheet1!$B$2:$B$171," ",0)</f>
        <v xml:space="preserve"> </v>
      </c>
      <c r="E2657" t="e" cm="1">
        <f t="array" ref="E2657">_xlfn.IFS(OR(D2657="Spl Mounting flange - 304",D2657="Spl Enlarged Mounting flange - 304",D2657="Spl Monoblock - 304",D2657="Dbl Mounting flange - 304",D2657="Dbl Monoblock - 304",D2657="Spl Mounting flange - 316",D2657="Dbl Mounting flange - 316",D2657="Spl Monoblock - 316",D2657="Dbl Mounting flange - 316"),D2657)</f>
        <v>#N/A</v>
      </c>
      <c r="F2657" t="e" cm="1">
        <f t="array" ref="F2657">_xlfn.IFS(OR($D2657="Fan 50 Hz",$D2657="Fan 440V 60 Hz",$D2657="Fan 460V 50 Hz"),$D2657)</f>
        <v>#N/A</v>
      </c>
      <c r="G2657" t="e" cm="1">
        <f t="array" ref="G2657">_xlfn.IFS(OR($D2657="Hopper 304",$D2657="Hopper 316"),$D2657)</f>
        <v>#N/A</v>
      </c>
      <c r="H2657" t="e" cm="1">
        <f t="array" ref="H2657">_xlfn.IFS(OR($D2657="Vibrating grid",$D2657="Vibrating grid for enlarged design"),$D2657)</f>
        <v>#N/A</v>
      </c>
      <c r="I2657" t="e" cm="1">
        <f t="array" ref="I2657">_xlfn.IFS(OR($D2657="Simple magnetic grid  - 304",$D2657="Simple magnetic grid  - 316",$D2657="Simple and enlarged magnetic grid "),$D2657)</f>
        <v>#N/A</v>
      </c>
      <c r="J2657" t="e" cm="1">
        <f t="array" ref="J2657">_xlfn.IFS(OR($D2657="SMC",$D2657="Simple magnetic grid  - 316.",$D2657="FESTO"),$D2657)</f>
        <v>#N/A</v>
      </c>
    </row>
    <row r="2658" spans="1:10" x14ac:dyDescent="0.2">
      <c r="A2658" t="s">
        <v>41</v>
      </c>
      <c r="B2658" t="s">
        <v>68</v>
      </c>
      <c r="C2658" s="2" t="str">
        <f>_xlfn.XLOOKUP(B2658,Sheet1!$E$2:$E$171,Sheet1!$A$2:$A$171," ",0)</f>
        <v xml:space="preserve"> </v>
      </c>
      <c r="D2658" s="2" t="str">
        <f>_xlfn.XLOOKUP(B2658,Sheet1!$E$2:$E$171,Sheet1!$B$2:$B$171," ",0)</f>
        <v xml:space="preserve"> </v>
      </c>
      <c r="E2658" t="e" cm="1">
        <f t="array" ref="E2658">_xlfn.IFS(OR(D2658="Spl Mounting flange - 304",D2658="Spl Enlarged Mounting flange - 304",D2658="Spl Monoblock - 304",D2658="Dbl Mounting flange - 304",D2658="Dbl Monoblock - 304",D2658="Spl Mounting flange - 316",D2658="Dbl Mounting flange - 316",D2658="Spl Monoblock - 316",D2658="Dbl Mounting flange - 316"),D2658)</f>
        <v>#N/A</v>
      </c>
      <c r="F2658" t="e" cm="1">
        <f t="array" ref="F2658">_xlfn.IFS(OR($D2658="Fan 50 Hz",$D2658="Fan 440V 60 Hz",$D2658="Fan 460V 50 Hz"),$D2658)</f>
        <v>#N/A</v>
      </c>
      <c r="G2658" t="e" cm="1">
        <f t="array" ref="G2658">_xlfn.IFS(OR($D2658="Hopper 304",$D2658="Hopper 316"),$D2658)</f>
        <v>#N/A</v>
      </c>
      <c r="H2658" t="e" cm="1">
        <f t="array" ref="H2658">_xlfn.IFS(OR($D2658="Vibrating grid",$D2658="Vibrating grid for enlarged design"),$D2658)</f>
        <v>#N/A</v>
      </c>
      <c r="I2658" t="e" cm="1">
        <f t="array" ref="I2658">_xlfn.IFS(OR($D2658="Simple magnetic grid  - 304",$D2658="Simple magnetic grid  - 316",$D2658="Simple and enlarged magnetic grid "),$D2658)</f>
        <v>#N/A</v>
      </c>
      <c r="J2658" t="e" cm="1">
        <f t="array" ref="J2658">_xlfn.IFS(OR($D2658="SMC",$D2658="Simple magnetic grid  - 316.",$D2658="FESTO"),$D2658)</f>
        <v>#N/A</v>
      </c>
    </row>
    <row r="2659" spans="1:10" x14ac:dyDescent="0.2">
      <c r="A2659" t="s">
        <v>41</v>
      </c>
      <c r="B2659" t="s">
        <v>64</v>
      </c>
      <c r="C2659" s="2" t="str">
        <f>_xlfn.XLOOKUP(B2659,Sheet1!$E$2:$E$171,Sheet1!$A$2:$A$171," ",0)</f>
        <v xml:space="preserve"> </v>
      </c>
      <c r="D2659" s="2" t="str">
        <f>_xlfn.XLOOKUP(B2659,Sheet1!$E$2:$E$171,Sheet1!$B$2:$B$171," ",0)</f>
        <v xml:space="preserve"> </v>
      </c>
      <c r="E2659" t="e" cm="1">
        <f t="array" ref="E2659">_xlfn.IFS(OR(D2659="Spl Mounting flange - 304",D2659="Spl Enlarged Mounting flange - 304",D2659="Spl Monoblock - 304",D2659="Dbl Mounting flange - 304",D2659="Dbl Monoblock - 304",D2659="Spl Mounting flange - 316",D2659="Dbl Mounting flange - 316",D2659="Spl Monoblock - 316",D2659="Dbl Mounting flange - 316"),D2659)</f>
        <v>#N/A</v>
      </c>
      <c r="F2659" t="e" cm="1">
        <f t="array" ref="F2659">_xlfn.IFS(OR($D2659="Fan 50 Hz",$D2659="Fan 440V 60 Hz",$D2659="Fan 460V 50 Hz"),$D2659)</f>
        <v>#N/A</v>
      </c>
      <c r="G2659" t="e" cm="1">
        <f t="array" ref="G2659">_xlfn.IFS(OR($D2659="Hopper 304",$D2659="Hopper 316"),$D2659)</f>
        <v>#N/A</v>
      </c>
      <c r="H2659" t="e" cm="1">
        <f t="array" ref="H2659">_xlfn.IFS(OR($D2659="Vibrating grid",$D2659="Vibrating grid for enlarged design"),$D2659)</f>
        <v>#N/A</v>
      </c>
      <c r="I2659" t="e" cm="1">
        <f t="array" ref="I2659">_xlfn.IFS(OR($D2659="Simple magnetic grid  - 304",$D2659="Simple magnetic grid  - 316",$D2659="Simple and enlarged magnetic grid "),$D2659)</f>
        <v>#N/A</v>
      </c>
      <c r="J2659" t="e" cm="1">
        <f t="array" ref="J2659">_xlfn.IFS(OR($D2659="SMC",$D2659="Simple magnetic grid  - 316.",$D2659="FESTO"),$D2659)</f>
        <v>#N/A</v>
      </c>
    </row>
    <row r="2660" spans="1:10" x14ac:dyDescent="0.2">
      <c r="A2660" t="s">
        <v>41</v>
      </c>
      <c r="B2660" t="s">
        <v>326</v>
      </c>
      <c r="C2660" s="2" t="str">
        <f>_xlfn.XLOOKUP(B2660,Sheet1!$E$2:$E$171,Sheet1!$A$2:$A$171," ",0)</f>
        <v xml:space="preserve"> </v>
      </c>
      <c r="D2660" s="2" t="str">
        <f>_xlfn.XLOOKUP(B2660,Sheet1!$E$2:$E$171,Sheet1!$B$2:$B$171," ",0)</f>
        <v xml:space="preserve"> </v>
      </c>
      <c r="E2660" t="e" cm="1">
        <f t="array" ref="E2660">_xlfn.IFS(OR(D2660="Spl Mounting flange - 304",D2660="Spl Enlarged Mounting flange - 304",D2660="Spl Monoblock - 304",D2660="Dbl Mounting flange - 304",D2660="Dbl Monoblock - 304",D2660="Spl Mounting flange - 316",D2660="Dbl Mounting flange - 316",D2660="Spl Monoblock - 316",D2660="Dbl Mounting flange - 316"),D2660)</f>
        <v>#N/A</v>
      </c>
      <c r="F2660" t="e" cm="1">
        <f t="array" ref="F2660">_xlfn.IFS(OR($D2660="Fan 50 Hz",$D2660="Fan 440V 60 Hz",$D2660="Fan 460V 50 Hz"),$D2660)</f>
        <v>#N/A</v>
      </c>
      <c r="G2660" t="e" cm="1">
        <f t="array" ref="G2660">_xlfn.IFS(OR($D2660="Hopper 304",$D2660="Hopper 316"),$D2660)</f>
        <v>#N/A</v>
      </c>
      <c r="H2660" t="e" cm="1">
        <f t="array" ref="H2660">_xlfn.IFS(OR($D2660="Vibrating grid",$D2660="Vibrating grid for enlarged design"),$D2660)</f>
        <v>#N/A</v>
      </c>
      <c r="I2660" t="e" cm="1">
        <f t="array" ref="I2660">_xlfn.IFS(OR($D2660="Simple magnetic grid  - 304",$D2660="Simple magnetic grid  - 316",$D2660="Simple and enlarged magnetic grid "),$D2660)</f>
        <v>#N/A</v>
      </c>
      <c r="J2660" t="e" cm="1">
        <f t="array" ref="J2660">_xlfn.IFS(OR($D2660="SMC",$D2660="Simple magnetic grid  - 316.",$D2660="FESTO"),$D2660)</f>
        <v>#N/A</v>
      </c>
    </row>
    <row r="2661" spans="1:10" x14ac:dyDescent="0.2">
      <c r="A2661" t="s">
        <v>41</v>
      </c>
      <c r="B2661" t="s">
        <v>325</v>
      </c>
      <c r="C2661" s="2" t="str">
        <f>_xlfn.XLOOKUP(B2661,Sheet1!$E$2:$E$171,Sheet1!$A$2:$A$171," ",0)</f>
        <v xml:space="preserve"> </v>
      </c>
      <c r="D2661" s="2" t="str">
        <f>_xlfn.XLOOKUP(B2661,Sheet1!$E$2:$E$171,Sheet1!$B$2:$B$171," ",0)</f>
        <v xml:space="preserve"> </v>
      </c>
      <c r="E2661" t="e" cm="1">
        <f t="array" ref="E2661">_xlfn.IFS(OR(D2661="Spl Mounting flange - 304",D2661="Spl Enlarged Mounting flange - 304",D2661="Spl Monoblock - 304",D2661="Dbl Mounting flange - 304",D2661="Dbl Monoblock - 304",D2661="Spl Mounting flange - 316",D2661="Dbl Mounting flange - 316",D2661="Spl Monoblock - 316",D2661="Dbl Mounting flange - 316"),D2661)</f>
        <v>#N/A</v>
      </c>
      <c r="F2661" t="e" cm="1">
        <f t="array" ref="F2661">_xlfn.IFS(OR($D2661="Fan 50 Hz",$D2661="Fan 440V 60 Hz",$D2661="Fan 460V 50 Hz"),$D2661)</f>
        <v>#N/A</v>
      </c>
      <c r="G2661" t="e" cm="1">
        <f t="array" ref="G2661">_xlfn.IFS(OR($D2661="Hopper 304",$D2661="Hopper 316"),$D2661)</f>
        <v>#N/A</v>
      </c>
      <c r="H2661" t="e" cm="1">
        <f t="array" ref="H2661">_xlfn.IFS(OR($D2661="Vibrating grid",$D2661="Vibrating grid for enlarged design"),$D2661)</f>
        <v>#N/A</v>
      </c>
      <c r="I2661" t="e" cm="1">
        <f t="array" ref="I2661">_xlfn.IFS(OR($D2661="Simple magnetic grid  - 304",$D2661="Simple magnetic grid  - 316",$D2661="Simple and enlarged magnetic grid "),$D2661)</f>
        <v>#N/A</v>
      </c>
      <c r="J2661" t="e" cm="1">
        <f t="array" ref="J2661">_xlfn.IFS(OR($D2661="SMC",$D2661="Simple magnetic grid  - 316.",$D2661="FESTO"),$D2661)</f>
        <v>#N/A</v>
      </c>
    </row>
    <row r="2662" spans="1:10" x14ac:dyDescent="0.2">
      <c r="A2662" t="s">
        <v>41</v>
      </c>
      <c r="B2662" t="s">
        <v>324</v>
      </c>
      <c r="C2662" s="2" t="str">
        <f>_xlfn.XLOOKUP(B2662,Sheet1!$E$2:$E$171,Sheet1!$A$2:$A$171," ",0)</f>
        <v xml:space="preserve"> </v>
      </c>
      <c r="D2662" s="2" t="str">
        <f>_xlfn.XLOOKUP(B2662,Sheet1!$E$2:$E$171,Sheet1!$B$2:$B$171," ",0)</f>
        <v xml:space="preserve"> </v>
      </c>
      <c r="E2662" t="e" cm="1">
        <f t="array" ref="E2662">_xlfn.IFS(OR(D2662="Spl Mounting flange - 304",D2662="Spl Enlarged Mounting flange - 304",D2662="Spl Monoblock - 304",D2662="Dbl Mounting flange - 304",D2662="Dbl Monoblock - 304",D2662="Spl Mounting flange - 316",D2662="Dbl Mounting flange - 316",D2662="Spl Monoblock - 316",D2662="Dbl Mounting flange - 316"),D2662)</f>
        <v>#N/A</v>
      </c>
      <c r="F2662" t="e" cm="1">
        <f t="array" ref="F2662">_xlfn.IFS(OR($D2662="Fan 50 Hz",$D2662="Fan 440V 60 Hz",$D2662="Fan 460V 50 Hz"),$D2662)</f>
        <v>#N/A</v>
      </c>
      <c r="G2662" t="e" cm="1">
        <f t="array" ref="G2662">_xlfn.IFS(OR($D2662="Hopper 304",$D2662="Hopper 316"),$D2662)</f>
        <v>#N/A</v>
      </c>
      <c r="H2662" t="e" cm="1">
        <f t="array" ref="H2662">_xlfn.IFS(OR($D2662="Vibrating grid",$D2662="Vibrating grid for enlarged design"),$D2662)</f>
        <v>#N/A</v>
      </c>
      <c r="I2662" t="e" cm="1">
        <f t="array" ref="I2662">_xlfn.IFS(OR($D2662="Simple magnetic grid  - 304",$D2662="Simple magnetic grid  - 316",$D2662="Simple and enlarged magnetic grid "),$D2662)</f>
        <v>#N/A</v>
      </c>
      <c r="J2662" t="e" cm="1">
        <f t="array" ref="J2662">_xlfn.IFS(OR($D2662="SMC",$D2662="Simple magnetic grid  - 316.",$D2662="FESTO"),$D2662)</f>
        <v>#N/A</v>
      </c>
    </row>
    <row r="2663" spans="1:10" x14ac:dyDescent="0.2">
      <c r="A2663" t="s">
        <v>41</v>
      </c>
      <c r="B2663" t="s">
        <v>323</v>
      </c>
      <c r="C2663" s="2" t="str">
        <f>_xlfn.XLOOKUP(B2663,Sheet1!$E$2:$E$171,Sheet1!$A$2:$A$171," ",0)</f>
        <v xml:space="preserve"> </v>
      </c>
      <c r="D2663" s="2" t="str">
        <f>_xlfn.XLOOKUP(B2663,Sheet1!$E$2:$E$171,Sheet1!$B$2:$B$171," ",0)</f>
        <v xml:space="preserve"> </v>
      </c>
      <c r="E2663" t="e" cm="1">
        <f t="array" ref="E2663">_xlfn.IFS(OR(D2663="Spl Mounting flange - 304",D2663="Spl Enlarged Mounting flange - 304",D2663="Spl Monoblock - 304",D2663="Dbl Mounting flange - 304",D2663="Dbl Monoblock - 304",D2663="Spl Mounting flange - 316",D2663="Dbl Mounting flange - 316",D2663="Spl Monoblock - 316",D2663="Dbl Mounting flange - 316"),D2663)</f>
        <v>#N/A</v>
      </c>
      <c r="F2663" t="e" cm="1">
        <f t="array" ref="F2663">_xlfn.IFS(OR($D2663="Fan 50 Hz",$D2663="Fan 440V 60 Hz",$D2663="Fan 460V 50 Hz"),$D2663)</f>
        <v>#N/A</v>
      </c>
      <c r="G2663" t="e" cm="1">
        <f t="array" ref="G2663">_xlfn.IFS(OR($D2663="Hopper 304",$D2663="Hopper 316"),$D2663)</f>
        <v>#N/A</v>
      </c>
      <c r="H2663" t="e" cm="1">
        <f t="array" ref="H2663">_xlfn.IFS(OR($D2663="Vibrating grid",$D2663="Vibrating grid for enlarged design"),$D2663)</f>
        <v>#N/A</v>
      </c>
      <c r="I2663" t="e" cm="1">
        <f t="array" ref="I2663">_xlfn.IFS(OR($D2663="Simple magnetic grid  - 304",$D2663="Simple magnetic grid  - 316",$D2663="Simple and enlarged magnetic grid "),$D2663)</f>
        <v>#N/A</v>
      </c>
      <c r="J2663" t="e" cm="1">
        <f t="array" ref="J2663">_xlfn.IFS(OR($D2663="SMC",$D2663="Simple magnetic grid  - 316.",$D2663="FESTO"),$D2663)</f>
        <v>#N/A</v>
      </c>
    </row>
    <row r="2664" spans="1:10" x14ac:dyDescent="0.2">
      <c r="A2664" t="s">
        <v>41</v>
      </c>
      <c r="B2664" t="s">
        <v>1</v>
      </c>
      <c r="C2664" s="2" t="str">
        <f>_xlfn.XLOOKUP(B2664,Sheet1!$E$2:$E$171,Sheet1!$A$2:$A$171," ",0)</f>
        <v xml:space="preserve"> </v>
      </c>
      <c r="D2664" s="2" t="str">
        <f>_xlfn.XLOOKUP(B2664,Sheet1!$E$2:$E$171,Sheet1!$B$2:$B$171," ",0)</f>
        <v xml:space="preserve"> </v>
      </c>
      <c r="E2664" t="e" cm="1">
        <f t="array" ref="E2664">_xlfn.IFS(OR(D2664="Spl Mounting flange - 304",D2664="Spl Enlarged Mounting flange - 304",D2664="Spl Monoblock - 304",D2664="Dbl Mounting flange - 304",D2664="Dbl Monoblock - 304",D2664="Spl Mounting flange - 316",D2664="Dbl Mounting flange - 316",D2664="Spl Monoblock - 316",D2664="Dbl Mounting flange - 316"),D2664)</f>
        <v>#N/A</v>
      </c>
      <c r="F2664" t="e" cm="1">
        <f t="array" ref="F2664">_xlfn.IFS(OR($D2664="Fan 50 Hz",$D2664="Fan 440V 60 Hz",$D2664="Fan 460V 50 Hz"),$D2664)</f>
        <v>#N/A</v>
      </c>
      <c r="G2664" t="e" cm="1">
        <f t="array" ref="G2664">_xlfn.IFS(OR($D2664="Hopper 304",$D2664="Hopper 316"),$D2664)</f>
        <v>#N/A</v>
      </c>
      <c r="H2664" t="e" cm="1">
        <f t="array" ref="H2664">_xlfn.IFS(OR($D2664="Vibrating grid",$D2664="Vibrating grid for enlarged design"),$D2664)</f>
        <v>#N/A</v>
      </c>
      <c r="I2664" t="e" cm="1">
        <f t="array" ref="I2664">_xlfn.IFS(OR($D2664="Simple magnetic grid  - 304",$D2664="Simple magnetic grid  - 316",$D2664="Simple and enlarged magnetic grid "),$D2664)</f>
        <v>#N/A</v>
      </c>
      <c r="J2664" t="e" cm="1">
        <f t="array" ref="J2664">_xlfn.IFS(OR($D2664="SMC",$D2664="Simple magnetic grid  - 316.",$D2664="FESTO"),$D2664)</f>
        <v>#N/A</v>
      </c>
    </row>
    <row r="2665" spans="1:10" x14ac:dyDescent="0.2">
      <c r="A2665" t="s">
        <v>41</v>
      </c>
      <c r="B2665" t="s">
        <v>70</v>
      </c>
      <c r="C2665" s="2" t="str">
        <f>_xlfn.XLOOKUP(B2665,Sheet1!$E$2:$E$171,Sheet1!$A$2:$A$171," ",0)</f>
        <v xml:space="preserve"> </v>
      </c>
      <c r="D2665" s="2" t="str">
        <f>_xlfn.XLOOKUP(B2665,Sheet1!$E$2:$E$171,Sheet1!$B$2:$B$171," ",0)</f>
        <v xml:space="preserve"> </v>
      </c>
      <c r="E2665" t="e" cm="1">
        <f t="array" ref="E2665">_xlfn.IFS(OR(D2665="Spl Mounting flange - 304",D2665="Spl Enlarged Mounting flange - 304",D2665="Spl Monoblock - 304",D2665="Dbl Mounting flange - 304",D2665="Dbl Monoblock - 304",D2665="Spl Mounting flange - 316",D2665="Dbl Mounting flange - 316",D2665="Spl Monoblock - 316",D2665="Dbl Mounting flange - 316"),D2665)</f>
        <v>#N/A</v>
      </c>
      <c r="F2665" t="e" cm="1">
        <f t="array" ref="F2665">_xlfn.IFS(OR($D2665="Fan 50 Hz",$D2665="Fan 440V 60 Hz",$D2665="Fan 460V 50 Hz"),$D2665)</f>
        <v>#N/A</v>
      </c>
      <c r="G2665" t="e" cm="1">
        <f t="array" ref="G2665">_xlfn.IFS(OR($D2665="Hopper 304",$D2665="Hopper 316"),$D2665)</f>
        <v>#N/A</v>
      </c>
      <c r="H2665" t="e" cm="1">
        <f t="array" ref="H2665">_xlfn.IFS(OR($D2665="Vibrating grid",$D2665="Vibrating grid for enlarged design"),$D2665)</f>
        <v>#N/A</v>
      </c>
      <c r="I2665" t="e" cm="1">
        <f t="array" ref="I2665">_xlfn.IFS(OR($D2665="Simple magnetic grid  - 304",$D2665="Simple magnetic grid  - 316",$D2665="Simple and enlarged magnetic grid "),$D2665)</f>
        <v>#N/A</v>
      </c>
      <c r="J2665" t="e" cm="1">
        <f t="array" ref="J2665">_xlfn.IFS(OR($D2665="SMC",$D2665="Simple magnetic grid  - 316.",$D2665="FESTO"),$D2665)</f>
        <v>#N/A</v>
      </c>
    </row>
    <row r="2666" spans="1:10" x14ac:dyDescent="0.2">
      <c r="A2666" t="s">
        <v>41</v>
      </c>
      <c r="B2666" t="s">
        <v>154</v>
      </c>
      <c r="C2666" s="2" t="str">
        <f>_xlfn.XLOOKUP(B2666,Sheet1!$E$2:$E$171,Sheet1!$A$2:$A$171," ",0)</f>
        <v xml:space="preserve"> </v>
      </c>
      <c r="D2666" s="2" t="str">
        <f>_xlfn.XLOOKUP(B2666,Sheet1!$E$2:$E$171,Sheet1!$B$2:$B$171," ",0)</f>
        <v xml:space="preserve"> </v>
      </c>
      <c r="E2666" t="e" cm="1">
        <f t="array" ref="E2666">_xlfn.IFS(OR(D2666="Spl Mounting flange - 304",D2666="Spl Enlarged Mounting flange - 304",D2666="Spl Monoblock - 304",D2666="Dbl Mounting flange - 304",D2666="Dbl Monoblock - 304",D2666="Spl Mounting flange - 316",D2666="Dbl Mounting flange - 316",D2666="Spl Monoblock - 316",D2666="Dbl Mounting flange - 316"),D2666)</f>
        <v>#N/A</v>
      </c>
      <c r="F2666" t="e" cm="1">
        <f t="array" ref="F2666">_xlfn.IFS(OR($D2666="Fan 50 Hz",$D2666="Fan 440V 60 Hz",$D2666="Fan 460V 50 Hz"),$D2666)</f>
        <v>#N/A</v>
      </c>
      <c r="G2666" t="e" cm="1">
        <f t="array" ref="G2666">_xlfn.IFS(OR($D2666="Hopper 304",$D2666="Hopper 316"),$D2666)</f>
        <v>#N/A</v>
      </c>
      <c r="H2666" t="e" cm="1">
        <f t="array" ref="H2666">_xlfn.IFS(OR($D2666="Vibrating grid",$D2666="Vibrating grid for enlarged design"),$D2666)</f>
        <v>#N/A</v>
      </c>
      <c r="I2666" t="e" cm="1">
        <f t="array" ref="I2666">_xlfn.IFS(OR($D2666="Simple magnetic grid  - 304",$D2666="Simple magnetic grid  - 316",$D2666="Simple and enlarged magnetic grid "),$D2666)</f>
        <v>#N/A</v>
      </c>
      <c r="J2666" t="e" cm="1">
        <f t="array" ref="J2666">_xlfn.IFS(OR($D2666="SMC",$D2666="Simple magnetic grid  - 316.",$D2666="FESTO"),$D2666)</f>
        <v>#N/A</v>
      </c>
    </row>
    <row r="2667" spans="1:10" x14ac:dyDescent="0.2">
      <c r="A2667" t="s">
        <v>41</v>
      </c>
      <c r="B2667" t="s">
        <v>153</v>
      </c>
      <c r="C2667" s="2" t="str">
        <f>_xlfn.XLOOKUP(B2667,Sheet1!$E$2:$E$171,Sheet1!$A$2:$A$171," ",0)</f>
        <v xml:space="preserve"> </v>
      </c>
      <c r="D2667" s="2" t="str">
        <f>_xlfn.XLOOKUP(B2667,Sheet1!$E$2:$E$171,Sheet1!$B$2:$B$171," ",0)</f>
        <v xml:space="preserve"> </v>
      </c>
      <c r="E2667" t="e" cm="1">
        <f t="array" ref="E2667">_xlfn.IFS(OR(D2667="Spl Mounting flange - 304",D2667="Spl Enlarged Mounting flange - 304",D2667="Spl Monoblock - 304",D2667="Dbl Mounting flange - 304",D2667="Dbl Monoblock - 304",D2667="Spl Mounting flange - 316",D2667="Dbl Mounting flange - 316",D2667="Spl Monoblock - 316",D2667="Dbl Mounting flange - 316"),D2667)</f>
        <v>#N/A</v>
      </c>
      <c r="F2667" t="e" cm="1">
        <f t="array" ref="F2667">_xlfn.IFS(OR($D2667="Fan 50 Hz",$D2667="Fan 440V 60 Hz",$D2667="Fan 460V 50 Hz"),$D2667)</f>
        <v>#N/A</v>
      </c>
      <c r="G2667" t="e" cm="1">
        <f t="array" ref="G2667">_xlfn.IFS(OR($D2667="Hopper 304",$D2667="Hopper 316"),$D2667)</f>
        <v>#N/A</v>
      </c>
      <c r="H2667" t="e" cm="1">
        <f t="array" ref="H2667">_xlfn.IFS(OR($D2667="Vibrating grid",$D2667="Vibrating grid for enlarged design"),$D2667)</f>
        <v>#N/A</v>
      </c>
      <c r="I2667" t="e" cm="1">
        <f t="array" ref="I2667">_xlfn.IFS(OR($D2667="Simple magnetic grid  - 304",$D2667="Simple magnetic grid  - 316",$D2667="Simple and enlarged magnetic grid "),$D2667)</f>
        <v>#N/A</v>
      </c>
      <c r="J2667" t="e" cm="1">
        <f t="array" ref="J2667">_xlfn.IFS(OR($D2667="SMC",$D2667="Simple magnetic grid  - 316.",$D2667="FESTO"),$D2667)</f>
        <v>#N/A</v>
      </c>
    </row>
    <row r="2668" spans="1:10" x14ac:dyDescent="0.2">
      <c r="A2668" t="s">
        <v>41</v>
      </c>
      <c r="B2668" t="s">
        <v>152</v>
      </c>
      <c r="C2668" s="2" t="str">
        <f>_xlfn.XLOOKUP(B2668,Sheet1!$E$2:$E$171,Sheet1!$A$2:$A$171," ",0)</f>
        <v xml:space="preserve"> </v>
      </c>
      <c r="D2668" s="2" t="str">
        <f>_xlfn.XLOOKUP(B2668,Sheet1!$E$2:$E$171,Sheet1!$B$2:$B$171," ",0)</f>
        <v xml:space="preserve"> </v>
      </c>
      <c r="E2668" t="e" cm="1">
        <f t="array" ref="E2668">_xlfn.IFS(OR(D2668="Spl Mounting flange - 304",D2668="Spl Enlarged Mounting flange - 304",D2668="Spl Monoblock - 304",D2668="Dbl Mounting flange - 304",D2668="Dbl Monoblock - 304",D2668="Spl Mounting flange - 316",D2668="Dbl Mounting flange - 316",D2668="Spl Monoblock - 316",D2668="Dbl Mounting flange - 316"),D2668)</f>
        <v>#N/A</v>
      </c>
      <c r="F2668" t="e" cm="1">
        <f t="array" ref="F2668">_xlfn.IFS(OR($D2668="Fan 50 Hz",$D2668="Fan 440V 60 Hz",$D2668="Fan 460V 50 Hz"),$D2668)</f>
        <v>#N/A</v>
      </c>
      <c r="G2668" t="e" cm="1">
        <f t="array" ref="G2668">_xlfn.IFS(OR($D2668="Hopper 304",$D2668="Hopper 316"),$D2668)</f>
        <v>#N/A</v>
      </c>
      <c r="H2668" t="e" cm="1">
        <f t="array" ref="H2668">_xlfn.IFS(OR($D2668="Vibrating grid",$D2668="Vibrating grid for enlarged design"),$D2668)</f>
        <v>#N/A</v>
      </c>
      <c r="I2668" t="e" cm="1">
        <f t="array" ref="I2668">_xlfn.IFS(OR($D2668="Simple magnetic grid  - 304",$D2668="Simple magnetic grid  - 316",$D2668="Simple and enlarged magnetic grid "),$D2668)</f>
        <v>#N/A</v>
      </c>
      <c r="J2668" t="e" cm="1">
        <f t="array" ref="J2668">_xlfn.IFS(OR($D2668="SMC",$D2668="Simple magnetic grid  - 316.",$D2668="FESTO"),$D2668)</f>
        <v>#N/A</v>
      </c>
    </row>
    <row r="2669" spans="1:10" x14ac:dyDescent="0.2">
      <c r="A2669" t="s">
        <v>41</v>
      </c>
      <c r="B2669" t="s">
        <v>74</v>
      </c>
      <c r="C2669" s="2" t="str">
        <f>_xlfn.XLOOKUP(B2669,Sheet1!$E$2:$E$171,Sheet1!$A$2:$A$171," ",0)</f>
        <v xml:space="preserve"> </v>
      </c>
      <c r="D2669" s="2" t="str">
        <f>_xlfn.XLOOKUP(B2669,Sheet1!$E$2:$E$171,Sheet1!$B$2:$B$171," ",0)</f>
        <v xml:space="preserve"> </v>
      </c>
      <c r="E2669" t="e" cm="1">
        <f t="array" ref="E2669">_xlfn.IFS(OR(D2669="Spl Mounting flange - 304",D2669="Spl Enlarged Mounting flange - 304",D2669="Spl Monoblock - 304",D2669="Dbl Mounting flange - 304",D2669="Dbl Monoblock - 304",D2669="Spl Mounting flange - 316",D2669="Dbl Mounting flange - 316",D2669="Spl Monoblock - 316",D2669="Dbl Mounting flange - 316"),D2669)</f>
        <v>#N/A</v>
      </c>
      <c r="F2669" t="e" cm="1">
        <f t="array" ref="F2669">_xlfn.IFS(OR($D2669="Fan 50 Hz",$D2669="Fan 440V 60 Hz",$D2669="Fan 460V 50 Hz"),$D2669)</f>
        <v>#N/A</v>
      </c>
      <c r="G2669" t="e" cm="1">
        <f t="array" ref="G2669">_xlfn.IFS(OR($D2669="Hopper 304",$D2669="Hopper 316"),$D2669)</f>
        <v>#N/A</v>
      </c>
      <c r="H2669" t="e" cm="1">
        <f t="array" ref="H2669">_xlfn.IFS(OR($D2669="Vibrating grid",$D2669="Vibrating grid for enlarged design"),$D2669)</f>
        <v>#N/A</v>
      </c>
      <c r="I2669" t="e" cm="1">
        <f t="array" ref="I2669">_xlfn.IFS(OR($D2669="Simple magnetic grid  - 304",$D2669="Simple magnetic grid  - 316",$D2669="Simple and enlarged magnetic grid "),$D2669)</f>
        <v>#N/A</v>
      </c>
      <c r="J2669" t="e" cm="1">
        <f t="array" ref="J2669">_xlfn.IFS(OR($D2669="SMC",$D2669="Simple magnetic grid  - 316.",$D2669="FESTO"),$D2669)</f>
        <v>#N/A</v>
      </c>
    </row>
    <row r="2670" spans="1:10" x14ac:dyDescent="0.2">
      <c r="A2670" t="s">
        <v>41</v>
      </c>
      <c r="B2670" t="s">
        <v>73</v>
      </c>
      <c r="C2670" s="2" t="str">
        <f>_xlfn.XLOOKUP(B2670,Sheet1!$E$2:$E$171,Sheet1!$A$2:$A$171," ",0)</f>
        <v xml:space="preserve"> </v>
      </c>
      <c r="D2670" s="2" t="str">
        <f>_xlfn.XLOOKUP(B2670,Sheet1!$E$2:$E$171,Sheet1!$B$2:$B$171," ",0)</f>
        <v xml:space="preserve"> </v>
      </c>
      <c r="E2670" t="e" cm="1">
        <f t="array" ref="E2670">_xlfn.IFS(OR(D2670="Spl Mounting flange - 304",D2670="Spl Enlarged Mounting flange - 304",D2670="Spl Monoblock - 304",D2670="Dbl Mounting flange - 304",D2670="Dbl Monoblock - 304",D2670="Spl Mounting flange - 316",D2670="Dbl Mounting flange - 316",D2670="Spl Monoblock - 316",D2670="Dbl Mounting flange - 316"),D2670)</f>
        <v>#N/A</v>
      </c>
      <c r="F2670" t="e" cm="1">
        <f t="array" ref="F2670">_xlfn.IFS(OR($D2670="Fan 50 Hz",$D2670="Fan 440V 60 Hz",$D2670="Fan 460V 50 Hz"),$D2670)</f>
        <v>#N/A</v>
      </c>
      <c r="G2670" t="e" cm="1">
        <f t="array" ref="G2670">_xlfn.IFS(OR($D2670="Hopper 304",$D2670="Hopper 316"),$D2670)</f>
        <v>#N/A</v>
      </c>
      <c r="H2670" t="e" cm="1">
        <f t="array" ref="H2670">_xlfn.IFS(OR($D2670="Vibrating grid",$D2670="Vibrating grid for enlarged design"),$D2670)</f>
        <v>#N/A</v>
      </c>
      <c r="I2670" t="e" cm="1">
        <f t="array" ref="I2670">_xlfn.IFS(OR($D2670="Simple magnetic grid  - 304",$D2670="Simple magnetic grid  - 316",$D2670="Simple and enlarged magnetic grid "),$D2670)</f>
        <v>#N/A</v>
      </c>
      <c r="J2670" t="e" cm="1">
        <f t="array" ref="J2670">_xlfn.IFS(OR($D2670="SMC",$D2670="Simple magnetic grid  - 316.",$D2670="FESTO"),$D2670)</f>
        <v>#N/A</v>
      </c>
    </row>
    <row r="2671" spans="1:10" x14ac:dyDescent="0.2">
      <c r="A2671" t="s">
        <v>41</v>
      </c>
      <c r="B2671" t="s">
        <v>1</v>
      </c>
      <c r="C2671" s="2" t="str">
        <f>_xlfn.XLOOKUP(B2671,Sheet1!$E$2:$E$171,Sheet1!$A$2:$A$171," ",0)</f>
        <v xml:space="preserve"> </v>
      </c>
      <c r="D2671" s="2" t="str">
        <f>_xlfn.XLOOKUP(B2671,Sheet1!$E$2:$E$171,Sheet1!$B$2:$B$171," ",0)</f>
        <v xml:space="preserve"> </v>
      </c>
      <c r="E2671" t="e" cm="1">
        <f t="array" ref="E2671">_xlfn.IFS(OR(D2671="Spl Mounting flange - 304",D2671="Spl Enlarged Mounting flange - 304",D2671="Spl Monoblock - 304",D2671="Dbl Mounting flange - 304",D2671="Dbl Monoblock - 304",D2671="Spl Mounting flange - 316",D2671="Dbl Mounting flange - 316",D2671="Spl Monoblock - 316",D2671="Dbl Mounting flange - 316"),D2671)</f>
        <v>#N/A</v>
      </c>
      <c r="F2671" t="e" cm="1">
        <f t="array" ref="F2671">_xlfn.IFS(OR($D2671="Fan 50 Hz",$D2671="Fan 440V 60 Hz",$D2671="Fan 460V 50 Hz"),$D2671)</f>
        <v>#N/A</v>
      </c>
      <c r="G2671" t="e" cm="1">
        <f t="array" ref="G2671">_xlfn.IFS(OR($D2671="Hopper 304",$D2671="Hopper 316"),$D2671)</f>
        <v>#N/A</v>
      </c>
      <c r="H2671" t="e" cm="1">
        <f t="array" ref="H2671">_xlfn.IFS(OR($D2671="Vibrating grid",$D2671="Vibrating grid for enlarged design"),$D2671)</f>
        <v>#N/A</v>
      </c>
      <c r="I2671" t="e" cm="1">
        <f t="array" ref="I2671">_xlfn.IFS(OR($D2671="Simple magnetic grid  - 304",$D2671="Simple magnetic grid  - 316",$D2671="Simple and enlarged magnetic grid "),$D2671)</f>
        <v>#N/A</v>
      </c>
      <c r="J2671" t="e" cm="1">
        <f t="array" ref="J2671">_xlfn.IFS(OR($D2671="SMC",$D2671="Simple magnetic grid  - 316.",$D2671="FESTO"),$D2671)</f>
        <v>#N/A</v>
      </c>
    </row>
    <row r="2672" spans="1:10" x14ac:dyDescent="0.2">
      <c r="A2672" t="s">
        <v>41</v>
      </c>
      <c r="B2672" t="s">
        <v>84</v>
      </c>
      <c r="C2672" s="2" t="str">
        <f>_xlfn.XLOOKUP(B2672,Sheet1!$E$2:$E$171,Sheet1!$A$2:$A$171," ",0)</f>
        <v xml:space="preserve"> </v>
      </c>
      <c r="D2672" s="2" t="str">
        <f>_xlfn.XLOOKUP(B2672,Sheet1!$E$2:$E$171,Sheet1!$B$2:$B$171," ",0)</f>
        <v xml:space="preserve"> </v>
      </c>
      <c r="E2672" t="e" cm="1">
        <f t="array" ref="E2672">_xlfn.IFS(OR(D2672="Spl Mounting flange - 304",D2672="Spl Enlarged Mounting flange - 304",D2672="Spl Monoblock - 304",D2672="Dbl Mounting flange - 304",D2672="Dbl Monoblock - 304",D2672="Spl Mounting flange - 316",D2672="Dbl Mounting flange - 316",D2672="Spl Monoblock - 316",D2672="Dbl Mounting flange - 316"),D2672)</f>
        <v>#N/A</v>
      </c>
      <c r="F2672" t="e" cm="1">
        <f t="array" ref="F2672">_xlfn.IFS(OR($D2672="Fan 50 Hz",$D2672="Fan 440V 60 Hz",$D2672="Fan 460V 50 Hz"),$D2672)</f>
        <v>#N/A</v>
      </c>
      <c r="G2672" t="e" cm="1">
        <f t="array" ref="G2672">_xlfn.IFS(OR($D2672="Hopper 304",$D2672="Hopper 316"),$D2672)</f>
        <v>#N/A</v>
      </c>
      <c r="H2672" t="e" cm="1">
        <f t="array" ref="H2672">_xlfn.IFS(OR($D2672="Vibrating grid",$D2672="Vibrating grid for enlarged design"),$D2672)</f>
        <v>#N/A</v>
      </c>
      <c r="I2672" t="e" cm="1">
        <f t="array" ref="I2672">_xlfn.IFS(OR($D2672="Simple magnetic grid  - 304",$D2672="Simple magnetic grid  - 316",$D2672="Simple and enlarged magnetic grid "),$D2672)</f>
        <v>#N/A</v>
      </c>
      <c r="J2672" t="e" cm="1">
        <f t="array" ref="J2672">_xlfn.IFS(OR($D2672="SMC",$D2672="Simple magnetic grid  - 316.",$D2672="FESTO"),$D2672)</f>
        <v>#N/A</v>
      </c>
    </row>
    <row r="2673" spans="1:10" x14ac:dyDescent="0.2">
      <c r="A2673" t="s">
        <v>41</v>
      </c>
      <c r="B2673" t="s">
        <v>81</v>
      </c>
      <c r="C2673" s="2" t="str">
        <f>_xlfn.XLOOKUP(B2673,Sheet1!$E$2:$E$171,Sheet1!$A$2:$A$171," ",0)</f>
        <v xml:space="preserve"> </v>
      </c>
      <c r="D2673" s="2" t="str">
        <f>_xlfn.XLOOKUP(B2673,Sheet1!$E$2:$E$171,Sheet1!$B$2:$B$171," ",0)</f>
        <v xml:space="preserve"> </v>
      </c>
      <c r="E2673" t="e" cm="1">
        <f t="array" ref="E2673">_xlfn.IFS(OR(D2673="Spl Mounting flange - 304",D2673="Spl Enlarged Mounting flange - 304",D2673="Spl Monoblock - 304",D2673="Dbl Mounting flange - 304",D2673="Dbl Monoblock - 304",D2673="Spl Mounting flange - 316",D2673="Dbl Mounting flange - 316",D2673="Spl Monoblock - 316",D2673="Dbl Mounting flange - 316"),D2673)</f>
        <v>#N/A</v>
      </c>
      <c r="F2673" t="e" cm="1">
        <f t="array" ref="F2673">_xlfn.IFS(OR($D2673="Fan 50 Hz",$D2673="Fan 440V 60 Hz",$D2673="Fan 460V 50 Hz"),$D2673)</f>
        <v>#N/A</v>
      </c>
      <c r="G2673" t="e" cm="1">
        <f t="array" ref="G2673">_xlfn.IFS(OR($D2673="Hopper 304",$D2673="Hopper 316"),$D2673)</f>
        <v>#N/A</v>
      </c>
      <c r="H2673" t="e" cm="1">
        <f t="array" ref="H2673">_xlfn.IFS(OR($D2673="Vibrating grid",$D2673="Vibrating grid for enlarged design"),$D2673)</f>
        <v>#N/A</v>
      </c>
      <c r="I2673" t="e" cm="1">
        <f t="array" ref="I2673">_xlfn.IFS(OR($D2673="Simple magnetic grid  - 304",$D2673="Simple magnetic grid  - 316",$D2673="Simple and enlarged magnetic grid "),$D2673)</f>
        <v>#N/A</v>
      </c>
      <c r="J2673" t="e" cm="1">
        <f t="array" ref="J2673">_xlfn.IFS(OR($D2673="SMC",$D2673="Simple magnetic grid  - 316.",$D2673="FESTO"),$D2673)</f>
        <v>#N/A</v>
      </c>
    </row>
    <row r="2674" spans="1:10" x14ac:dyDescent="0.2">
      <c r="A2674" t="s">
        <v>41</v>
      </c>
      <c r="B2674" t="s">
        <v>1</v>
      </c>
      <c r="C2674" s="2" t="str">
        <f>_xlfn.XLOOKUP(B2674,Sheet1!$E$2:$E$171,Sheet1!$A$2:$A$171," ",0)</f>
        <v xml:space="preserve"> </v>
      </c>
      <c r="D2674" s="2" t="str">
        <f>_xlfn.XLOOKUP(B2674,Sheet1!$E$2:$E$171,Sheet1!$B$2:$B$171," ",0)</f>
        <v xml:space="preserve"> </v>
      </c>
      <c r="E2674" t="e" cm="1">
        <f t="array" ref="E2674">_xlfn.IFS(OR(D2674="Spl Mounting flange - 304",D2674="Spl Enlarged Mounting flange - 304",D2674="Spl Monoblock - 304",D2674="Dbl Mounting flange - 304",D2674="Dbl Monoblock - 304",D2674="Spl Mounting flange - 316",D2674="Dbl Mounting flange - 316",D2674="Spl Monoblock - 316",D2674="Dbl Mounting flange - 316"),D2674)</f>
        <v>#N/A</v>
      </c>
      <c r="F2674" t="e" cm="1">
        <f t="array" ref="F2674">_xlfn.IFS(OR($D2674="Fan 50 Hz",$D2674="Fan 440V 60 Hz",$D2674="Fan 460V 50 Hz"),$D2674)</f>
        <v>#N/A</v>
      </c>
      <c r="G2674" t="e" cm="1">
        <f t="array" ref="G2674">_xlfn.IFS(OR($D2674="Hopper 304",$D2674="Hopper 316"),$D2674)</f>
        <v>#N/A</v>
      </c>
      <c r="H2674" t="e" cm="1">
        <f t="array" ref="H2674">_xlfn.IFS(OR($D2674="Vibrating grid",$D2674="Vibrating grid for enlarged design"),$D2674)</f>
        <v>#N/A</v>
      </c>
      <c r="I2674" t="e" cm="1">
        <f t="array" ref="I2674">_xlfn.IFS(OR($D2674="Simple magnetic grid  - 304",$D2674="Simple magnetic grid  - 316",$D2674="Simple and enlarged magnetic grid "),$D2674)</f>
        <v>#N/A</v>
      </c>
      <c r="J2674" t="e" cm="1">
        <f t="array" ref="J2674">_xlfn.IFS(OR($D2674="SMC",$D2674="Simple magnetic grid  - 316.",$D2674="FESTO"),$D2674)</f>
        <v>#N/A</v>
      </c>
    </row>
    <row r="2675" spans="1:10" x14ac:dyDescent="0.2">
      <c r="A2675" t="s">
        <v>41</v>
      </c>
      <c r="B2675" t="s">
        <v>226</v>
      </c>
      <c r="C2675" s="2" t="str">
        <f>_xlfn.XLOOKUP(B2675,Sheet1!$E$2:$E$171,Sheet1!$A$2:$A$171," ",0)</f>
        <v xml:space="preserve"> </v>
      </c>
      <c r="D2675" s="2" t="str">
        <f>_xlfn.XLOOKUP(B2675,Sheet1!$E$2:$E$171,Sheet1!$B$2:$B$171," ",0)</f>
        <v xml:space="preserve"> </v>
      </c>
      <c r="E2675" t="e" cm="1">
        <f t="array" ref="E2675">_xlfn.IFS(OR(D2675="Spl Mounting flange - 304",D2675="Spl Enlarged Mounting flange - 304",D2675="Spl Monoblock - 304",D2675="Dbl Mounting flange - 304",D2675="Dbl Monoblock - 304",D2675="Spl Mounting flange - 316",D2675="Dbl Mounting flange - 316",D2675="Spl Monoblock - 316",D2675="Dbl Mounting flange - 316"),D2675)</f>
        <v>#N/A</v>
      </c>
      <c r="F2675" t="e" cm="1">
        <f t="array" ref="F2675">_xlfn.IFS(OR($D2675="Fan 50 Hz",$D2675="Fan 440V 60 Hz",$D2675="Fan 460V 50 Hz"),$D2675)</f>
        <v>#N/A</v>
      </c>
      <c r="G2675" t="e" cm="1">
        <f t="array" ref="G2675">_xlfn.IFS(OR($D2675="Hopper 304",$D2675="Hopper 316"),$D2675)</f>
        <v>#N/A</v>
      </c>
      <c r="H2675" t="e" cm="1">
        <f t="array" ref="H2675">_xlfn.IFS(OR($D2675="Vibrating grid",$D2675="Vibrating grid for enlarged design"),$D2675)</f>
        <v>#N/A</v>
      </c>
      <c r="I2675" t="e" cm="1">
        <f t="array" ref="I2675">_xlfn.IFS(OR($D2675="Simple magnetic grid  - 304",$D2675="Simple magnetic grid  - 316",$D2675="Simple and enlarged magnetic grid "),$D2675)</f>
        <v>#N/A</v>
      </c>
      <c r="J2675" t="e" cm="1">
        <f t="array" ref="J2675">_xlfn.IFS(OR($D2675="SMC",$D2675="Simple magnetic grid  - 316.",$D2675="FESTO"),$D2675)</f>
        <v>#N/A</v>
      </c>
    </row>
    <row r="2676" spans="1:10" x14ac:dyDescent="0.2">
      <c r="A2676" t="s">
        <v>41</v>
      </c>
      <c r="B2676" t="s">
        <v>151</v>
      </c>
      <c r="C2676" s="2" t="str">
        <f>_xlfn.XLOOKUP(B2676,Sheet1!$E$2:$E$171,Sheet1!$A$2:$A$171," ",0)</f>
        <v xml:space="preserve"> </v>
      </c>
      <c r="D2676" s="2" t="str">
        <f>_xlfn.XLOOKUP(B2676,Sheet1!$E$2:$E$171,Sheet1!$B$2:$B$171," ",0)</f>
        <v xml:space="preserve"> </v>
      </c>
      <c r="E2676" t="e" cm="1">
        <f t="array" ref="E2676">_xlfn.IFS(OR(D2676="Spl Mounting flange - 304",D2676="Spl Enlarged Mounting flange - 304",D2676="Spl Monoblock - 304",D2676="Dbl Mounting flange - 304",D2676="Dbl Monoblock - 304",D2676="Spl Mounting flange - 316",D2676="Dbl Mounting flange - 316",D2676="Spl Monoblock - 316",D2676="Dbl Mounting flange - 316"),D2676)</f>
        <v>#N/A</v>
      </c>
      <c r="F2676" t="e" cm="1">
        <f t="array" ref="F2676">_xlfn.IFS(OR($D2676="Fan 50 Hz",$D2676="Fan 440V 60 Hz",$D2676="Fan 460V 50 Hz"),$D2676)</f>
        <v>#N/A</v>
      </c>
      <c r="G2676" t="e" cm="1">
        <f t="array" ref="G2676">_xlfn.IFS(OR($D2676="Hopper 304",$D2676="Hopper 316"),$D2676)</f>
        <v>#N/A</v>
      </c>
      <c r="H2676" t="e" cm="1">
        <f t="array" ref="H2676">_xlfn.IFS(OR($D2676="Vibrating grid",$D2676="Vibrating grid for enlarged design"),$D2676)</f>
        <v>#N/A</v>
      </c>
      <c r="I2676" t="e" cm="1">
        <f t="array" ref="I2676">_xlfn.IFS(OR($D2676="Simple magnetic grid  - 304",$D2676="Simple magnetic grid  - 316",$D2676="Simple and enlarged magnetic grid "),$D2676)</f>
        <v>#N/A</v>
      </c>
      <c r="J2676" t="e" cm="1">
        <f t="array" ref="J2676">_xlfn.IFS(OR($D2676="SMC",$D2676="Simple magnetic grid  - 316.",$D2676="FESTO"),$D2676)</f>
        <v>#N/A</v>
      </c>
    </row>
    <row r="2677" spans="1:10" x14ac:dyDescent="0.2">
      <c r="A2677" t="s">
        <v>41</v>
      </c>
      <c r="B2677" t="s">
        <v>71</v>
      </c>
      <c r="C2677" s="2" t="str">
        <f>_xlfn.XLOOKUP(B2677,Sheet1!$E$2:$E$171,Sheet1!$A$2:$A$171," ",0)</f>
        <v xml:space="preserve"> </v>
      </c>
      <c r="D2677" s="2" t="str">
        <f>_xlfn.XLOOKUP(B2677,Sheet1!$E$2:$E$171,Sheet1!$B$2:$B$171," ",0)</f>
        <v xml:space="preserve"> </v>
      </c>
      <c r="E2677" t="e" cm="1">
        <f t="array" ref="E2677">_xlfn.IFS(OR(D2677="Spl Mounting flange - 304",D2677="Spl Enlarged Mounting flange - 304",D2677="Spl Monoblock - 304",D2677="Dbl Mounting flange - 304",D2677="Dbl Monoblock - 304",D2677="Spl Mounting flange - 316",D2677="Dbl Mounting flange - 316",D2677="Spl Monoblock - 316",D2677="Dbl Mounting flange - 316"),D2677)</f>
        <v>#N/A</v>
      </c>
      <c r="F2677" t="e" cm="1">
        <f t="array" ref="F2677">_xlfn.IFS(OR($D2677="Fan 50 Hz",$D2677="Fan 440V 60 Hz",$D2677="Fan 460V 50 Hz"),$D2677)</f>
        <v>#N/A</v>
      </c>
      <c r="G2677" t="e" cm="1">
        <f t="array" ref="G2677">_xlfn.IFS(OR($D2677="Hopper 304",$D2677="Hopper 316"),$D2677)</f>
        <v>#N/A</v>
      </c>
      <c r="H2677" t="e" cm="1">
        <f t="array" ref="H2677">_xlfn.IFS(OR($D2677="Vibrating grid",$D2677="Vibrating grid for enlarged design"),$D2677)</f>
        <v>#N/A</v>
      </c>
      <c r="I2677" t="e" cm="1">
        <f t="array" ref="I2677">_xlfn.IFS(OR($D2677="Simple magnetic grid  - 304",$D2677="Simple magnetic grid  - 316",$D2677="Simple and enlarged magnetic grid "),$D2677)</f>
        <v>#N/A</v>
      </c>
      <c r="J2677" t="e" cm="1">
        <f t="array" ref="J2677">_xlfn.IFS(OR($D2677="SMC",$D2677="Simple magnetic grid  - 316.",$D2677="FESTO"),$D2677)</f>
        <v>#N/A</v>
      </c>
    </row>
    <row r="2678" spans="1:10" x14ac:dyDescent="0.2">
      <c r="A2678" t="s">
        <v>41</v>
      </c>
      <c r="B2678" t="s">
        <v>193</v>
      </c>
      <c r="C2678" s="2">
        <f>_xlfn.XLOOKUP(B2678,Sheet1!$E$2:$E$171,Sheet1!$A$2:$A$171," ",0)</f>
        <v>1</v>
      </c>
      <c r="D2678" s="2" t="str">
        <f>_xlfn.XLOOKUP(B2678,Sheet1!$E$2:$E$171,Sheet1!$B$2:$B$171," ",0)</f>
        <v>FESTO</v>
      </c>
      <c r="E2678" t="e" cm="1">
        <f t="array" ref="E2678">_xlfn.IFS(OR(D2678="Spl Mounting flange - 304",D2678="Spl Enlarged Mounting flange - 304",D2678="Spl Monoblock - 304",D2678="Dbl Mounting flange - 304",D2678="Dbl Monoblock - 304",D2678="Spl Mounting flange - 316",D2678="Dbl Mounting flange - 316",D2678="Spl Monoblock - 316",D2678="Dbl Mounting flange - 316"),D2678)</f>
        <v>#N/A</v>
      </c>
      <c r="F2678" t="e" cm="1">
        <f t="array" ref="F2678">_xlfn.IFS(OR($D2678="Fan 50 Hz",$D2678="Fan 440V 60 Hz",$D2678="Fan 460V 50 Hz"),$D2678)</f>
        <v>#N/A</v>
      </c>
      <c r="G2678" t="e" cm="1">
        <f t="array" ref="G2678">_xlfn.IFS(OR($D2678="Hopper 304",$D2678="Hopper 316"),$D2678)</f>
        <v>#N/A</v>
      </c>
      <c r="H2678" t="e" cm="1">
        <f t="array" ref="H2678">_xlfn.IFS(OR($D2678="Vibrating grid",$D2678="Vibrating grid for enlarged design"),$D2678)</f>
        <v>#N/A</v>
      </c>
      <c r="I2678" t="e" cm="1">
        <f t="array" ref="I2678">_xlfn.IFS(OR($D2678="Simple magnetic grid  - 304",$D2678="Simple magnetic grid  - 316",$D2678="Simple and enlarged magnetic grid "),$D2678)</f>
        <v>#N/A</v>
      </c>
      <c r="J2678" t="str" cm="1">
        <f t="array" ref="J2678">_xlfn.IFS(OR($D2678="SMC",$D2678="Simple magnetic grid  - 316.",$D2678="FESTO"),$D2678)</f>
        <v>FESTO</v>
      </c>
    </row>
    <row r="2679" spans="1:10" x14ac:dyDescent="0.2">
      <c r="A2679" t="s">
        <v>41</v>
      </c>
      <c r="B2679" t="s">
        <v>92</v>
      </c>
      <c r="C2679" s="2" t="str">
        <f>_xlfn.XLOOKUP(B2679,Sheet1!$E$2:$E$171,Sheet1!$A$2:$A$171," ",0)</f>
        <v xml:space="preserve"> </v>
      </c>
      <c r="D2679" s="2" t="str">
        <f>_xlfn.XLOOKUP(B2679,Sheet1!$E$2:$E$171,Sheet1!$B$2:$B$171," ",0)</f>
        <v xml:space="preserve"> </v>
      </c>
      <c r="E2679" t="e" cm="1">
        <f t="array" ref="E2679">_xlfn.IFS(OR(D2679="Spl Mounting flange - 304",D2679="Spl Enlarged Mounting flange - 304",D2679="Spl Monoblock - 304",D2679="Dbl Mounting flange - 304",D2679="Dbl Monoblock - 304",D2679="Spl Mounting flange - 316",D2679="Dbl Mounting flange - 316",D2679="Spl Monoblock - 316",D2679="Dbl Mounting flange - 316"),D2679)</f>
        <v>#N/A</v>
      </c>
      <c r="F2679" t="e" cm="1">
        <f t="array" ref="F2679">_xlfn.IFS(OR($D2679="Fan 50 Hz",$D2679="Fan 440V 60 Hz",$D2679="Fan 460V 50 Hz"),$D2679)</f>
        <v>#N/A</v>
      </c>
      <c r="G2679" t="e" cm="1">
        <f t="array" ref="G2679">_xlfn.IFS(OR($D2679="Hopper 304",$D2679="Hopper 316"),$D2679)</f>
        <v>#N/A</v>
      </c>
      <c r="H2679" t="e" cm="1">
        <f t="array" ref="H2679">_xlfn.IFS(OR($D2679="Vibrating grid",$D2679="Vibrating grid for enlarged design"),$D2679)</f>
        <v>#N/A</v>
      </c>
      <c r="I2679" t="e" cm="1">
        <f t="array" ref="I2679">_xlfn.IFS(OR($D2679="Simple magnetic grid  - 304",$D2679="Simple magnetic grid  - 316",$D2679="Simple and enlarged magnetic grid "),$D2679)</f>
        <v>#N/A</v>
      </c>
      <c r="J2679" t="e" cm="1">
        <f t="array" ref="J2679">_xlfn.IFS(OR($D2679="SMC",$D2679="Simple magnetic grid  - 316.",$D2679="FESTO"),$D2679)</f>
        <v>#N/A</v>
      </c>
    </row>
    <row r="2680" spans="1:10" x14ac:dyDescent="0.2">
      <c r="A2680" t="s">
        <v>41</v>
      </c>
      <c r="B2680" t="s">
        <v>322</v>
      </c>
      <c r="C2680" s="2" t="str">
        <f>_xlfn.XLOOKUP(B2680,Sheet1!$E$2:$E$171,Sheet1!$A$2:$A$171," ",0)</f>
        <v xml:space="preserve"> </v>
      </c>
      <c r="D2680" s="2" t="str">
        <f>_xlfn.XLOOKUP(B2680,Sheet1!$E$2:$E$171,Sheet1!$B$2:$B$171," ",0)</f>
        <v xml:space="preserve"> </v>
      </c>
      <c r="E2680" t="e" cm="1">
        <f t="array" ref="E2680">_xlfn.IFS(OR(D2680="Spl Mounting flange - 304",D2680="Spl Enlarged Mounting flange - 304",D2680="Spl Monoblock - 304",D2680="Dbl Mounting flange - 304",D2680="Dbl Monoblock - 304",D2680="Spl Mounting flange - 316",D2680="Dbl Mounting flange - 316",D2680="Spl Monoblock - 316",D2680="Dbl Mounting flange - 316"),D2680)</f>
        <v>#N/A</v>
      </c>
      <c r="F2680" t="e" cm="1">
        <f t="array" ref="F2680">_xlfn.IFS(OR($D2680="Fan 50 Hz",$D2680="Fan 440V 60 Hz",$D2680="Fan 460V 50 Hz"),$D2680)</f>
        <v>#N/A</v>
      </c>
      <c r="G2680" t="e" cm="1">
        <f t="array" ref="G2680">_xlfn.IFS(OR($D2680="Hopper 304",$D2680="Hopper 316"),$D2680)</f>
        <v>#N/A</v>
      </c>
      <c r="H2680" t="e" cm="1">
        <f t="array" ref="H2680">_xlfn.IFS(OR($D2680="Vibrating grid",$D2680="Vibrating grid for enlarged design"),$D2680)</f>
        <v>#N/A</v>
      </c>
      <c r="I2680" t="e" cm="1">
        <f t="array" ref="I2680">_xlfn.IFS(OR($D2680="Simple magnetic grid  - 304",$D2680="Simple magnetic grid  - 316",$D2680="Simple and enlarged magnetic grid "),$D2680)</f>
        <v>#N/A</v>
      </c>
      <c r="J2680" t="e" cm="1">
        <f t="array" ref="J2680">_xlfn.IFS(OR($D2680="SMC",$D2680="Simple magnetic grid  - 316.",$D2680="FESTO"),$D2680)</f>
        <v>#N/A</v>
      </c>
    </row>
    <row r="2681" spans="1:10" x14ac:dyDescent="0.2">
      <c r="A2681" t="s">
        <v>41</v>
      </c>
      <c r="B2681" t="s">
        <v>192</v>
      </c>
      <c r="C2681" s="2" t="str">
        <f>_xlfn.XLOOKUP(B2681,Sheet1!$E$2:$E$171,Sheet1!$A$2:$A$171," ",0)</f>
        <v xml:space="preserve"> </v>
      </c>
      <c r="D2681" s="2" t="str">
        <f>_xlfn.XLOOKUP(B2681,Sheet1!$E$2:$E$171,Sheet1!$B$2:$B$171," ",0)</f>
        <v xml:space="preserve"> </v>
      </c>
      <c r="E2681" t="e" cm="1">
        <f t="array" ref="E2681">_xlfn.IFS(OR(D2681="Spl Mounting flange - 304",D2681="Spl Enlarged Mounting flange - 304",D2681="Spl Monoblock - 304",D2681="Dbl Mounting flange - 304",D2681="Dbl Monoblock - 304",D2681="Spl Mounting flange - 316",D2681="Dbl Mounting flange - 316",D2681="Spl Monoblock - 316",D2681="Dbl Mounting flange - 316"),D2681)</f>
        <v>#N/A</v>
      </c>
      <c r="F2681" t="e" cm="1">
        <f t="array" ref="F2681">_xlfn.IFS(OR($D2681="Fan 50 Hz",$D2681="Fan 440V 60 Hz",$D2681="Fan 460V 50 Hz"),$D2681)</f>
        <v>#N/A</v>
      </c>
      <c r="G2681" t="e" cm="1">
        <f t="array" ref="G2681">_xlfn.IFS(OR($D2681="Hopper 304",$D2681="Hopper 316"),$D2681)</f>
        <v>#N/A</v>
      </c>
      <c r="H2681" t="e" cm="1">
        <f t="array" ref="H2681">_xlfn.IFS(OR($D2681="Vibrating grid",$D2681="Vibrating grid for enlarged design"),$D2681)</f>
        <v>#N/A</v>
      </c>
      <c r="I2681" t="e" cm="1">
        <f t="array" ref="I2681">_xlfn.IFS(OR($D2681="Simple magnetic grid  - 304",$D2681="Simple magnetic grid  - 316",$D2681="Simple and enlarged magnetic grid "),$D2681)</f>
        <v>#N/A</v>
      </c>
      <c r="J2681" t="e" cm="1">
        <f t="array" ref="J2681">_xlfn.IFS(OR($D2681="SMC",$D2681="Simple magnetic grid  - 316.",$D2681="FESTO"),$D2681)</f>
        <v>#N/A</v>
      </c>
    </row>
    <row r="2682" spans="1:10" x14ac:dyDescent="0.2">
      <c r="A2682" t="s">
        <v>41</v>
      </c>
      <c r="B2682" t="s">
        <v>129</v>
      </c>
      <c r="C2682" s="2" t="str">
        <f>_xlfn.XLOOKUP(B2682,Sheet1!$E$2:$E$171,Sheet1!$A$2:$A$171," ",0)</f>
        <v xml:space="preserve"> </v>
      </c>
      <c r="D2682" s="2" t="str">
        <f>_xlfn.XLOOKUP(B2682,Sheet1!$E$2:$E$171,Sheet1!$B$2:$B$171," ",0)</f>
        <v xml:space="preserve"> </v>
      </c>
      <c r="E2682" t="e" cm="1">
        <f t="array" ref="E2682">_xlfn.IFS(OR(D2682="Spl Mounting flange - 304",D2682="Spl Enlarged Mounting flange - 304",D2682="Spl Monoblock - 304",D2682="Dbl Mounting flange - 304",D2682="Dbl Monoblock - 304",D2682="Spl Mounting flange - 316",D2682="Dbl Mounting flange - 316",D2682="Spl Monoblock - 316",D2682="Dbl Mounting flange - 316"),D2682)</f>
        <v>#N/A</v>
      </c>
      <c r="F2682" t="e" cm="1">
        <f t="array" ref="F2682">_xlfn.IFS(OR($D2682="Fan 50 Hz",$D2682="Fan 440V 60 Hz",$D2682="Fan 460V 50 Hz"),$D2682)</f>
        <v>#N/A</v>
      </c>
      <c r="G2682" t="e" cm="1">
        <f t="array" ref="G2682">_xlfn.IFS(OR($D2682="Hopper 304",$D2682="Hopper 316"),$D2682)</f>
        <v>#N/A</v>
      </c>
      <c r="H2682" t="e" cm="1">
        <f t="array" ref="H2682">_xlfn.IFS(OR($D2682="Vibrating grid",$D2682="Vibrating grid for enlarged design"),$D2682)</f>
        <v>#N/A</v>
      </c>
      <c r="I2682" t="e" cm="1">
        <f t="array" ref="I2682">_xlfn.IFS(OR($D2682="Simple magnetic grid  - 304",$D2682="Simple magnetic grid  - 316",$D2682="Simple and enlarged magnetic grid "),$D2682)</f>
        <v>#N/A</v>
      </c>
      <c r="J2682" t="e" cm="1">
        <f t="array" ref="J2682">_xlfn.IFS(OR($D2682="SMC",$D2682="Simple magnetic grid  - 316.",$D2682="FESTO"),$D2682)</f>
        <v>#N/A</v>
      </c>
    </row>
    <row r="2683" spans="1:10" x14ac:dyDescent="0.2">
      <c r="A2683" t="s">
        <v>41</v>
      </c>
      <c r="B2683" t="s">
        <v>62</v>
      </c>
      <c r="C2683" s="2" t="str">
        <f>_xlfn.XLOOKUP(B2683,Sheet1!$E$2:$E$171,Sheet1!$A$2:$A$171," ",0)</f>
        <v xml:space="preserve"> </v>
      </c>
      <c r="D2683" s="2" t="str">
        <f>_xlfn.XLOOKUP(B2683,Sheet1!$E$2:$E$171,Sheet1!$B$2:$B$171," ",0)</f>
        <v xml:space="preserve"> </v>
      </c>
      <c r="E2683" t="e" cm="1">
        <f t="array" ref="E2683">_xlfn.IFS(OR(D2683="Spl Mounting flange - 304",D2683="Spl Enlarged Mounting flange - 304",D2683="Spl Monoblock - 304",D2683="Dbl Mounting flange - 304",D2683="Dbl Monoblock - 304",D2683="Spl Mounting flange - 316",D2683="Dbl Mounting flange - 316",D2683="Spl Monoblock - 316",D2683="Dbl Mounting flange - 316"),D2683)</f>
        <v>#N/A</v>
      </c>
      <c r="F2683" t="e" cm="1">
        <f t="array" ref="F2683">_xlfn.IFS(OR($D2683="Fan 50 Hz",$D2683="Fan 440V 60 Hz",$D2683="Fan 460V 50 Hz"),$D2683)</f>
        <v>#N/A</v>
      </c>
      <c r="G2683" t="e" cm="1">
        <f t="array" ref="G2683">_xlfn.IFS(OR($D2683="Hopper 304",$D2683="Hopper 316"),$D2683)</f>
        <v>#N/A</v>
      </c>
      <c r="H2683" t="e" cm="1">
        <f t="array" ref="H2683">_xlfn.IFS(OR($D2683="Vibrating grid",$D2683="Vibrating grid for enlarged design"),$D2683)</f>
        <v>#N/A</v>
      </c>
      <c r="I2683" t="e" cm="1">
        <f t="array" ref="I2683">_xlfn.IFS(OR($D2683="Simple magnetic grid  - 304",$D2683="Simple magnetic grid  - 316",$D2683="Simple and enlarged magnetic grid "),$D2683)</f>
        <v>#N/A</v>
      </c>
      <c r="J2683" t="e" cm="1">
        <f t="array" ref="J2683">_xlfn.IFS(OR($D2683="SMC",$D2683="Simple magnetic grid  - 316.",$D2683="FESTO"),$D2683)</f>
        <v>#N/A</v>
      </c>
    </row>
    <row r="2684" spans="1:10" x14ac:dyDescent="0.2">
      <c r="A2684" t="s">
        <v>41</v>
      </c>
      <c r="B2684" t="s">
        <v>310</v>
      </c>
      <c r="C2684" s="2" t="str">
        <f>_xlfn.XLOOKUP(B2684,Sheet1!$E$2:$E$171,Sheet1!$A$2:$A$171," ",0)</f>
        <v xml:space="preserve"> </v>
      </c>
      <c r="D2684" s="2" t="str">
        <f>_xlfn.XLOOKUP(B2684,Sheet1!$E$2:$E$171,Sheet1!$B$2:$B$171," ",0)</f>
        <v xml:space="preserve"> </v>
      </c>
      <c r="E2684" t="e" cm="1">
        <f t="array" ref="E2684">_xlfn.IFS(OR(D2684="Spl Mounting flange - 304",D2684="Spl Enlarged Mounting flange - 304",D2684="Spl Monoblock - 304",D2684="Dbl Mounting flange - 304",D2684="Dbl Monoblock - 304",D2684="Spl Mounting flange - 316",D2684="Dbl Mounting flange - 316",D2684="Spl Monoblock - 316",D2684="Dbl Mounting flange - 316"),D2684)</f>
        <v>#N/A</v>
      </c>
      <c r="F2684" t="e" cm="1">
        <f t="array" ref="F2684">_xlfn.IFS(OR($D2684="Fan 50 Hz",$D2684="Fan 440V 60 Hz",$D2684="Fan 460V 50 Hz"),$D2684)</f>
        <v>#N/A</v>
      </c>
      <c r="G2684" t="e" cm="1">
        <f t="array" ref="G2684">_xlfn.IFS(OR($D2684="Hopper 304",$D2684="Hopper 316"),$D2684)</f>
        <v>#N/A</v>
      </c>
      <c r="H2684" t="e" cm="1">
        <f t="array" ref="H2684">_xlfn.IFS(OR($D2684="Vibrating grid",$D2684="Vibrating grid for enlarged design"),$D2684)</f>
        <v>#N/A</v>
      </c>
      <c r="I2684" t="e" cm="1">
        <f t="array" ref="I2684">_xlfn.IFS(OR($D2684="Simple magnetic grid  - 304",$D2684="Simple magnetic grid  - 316",$D2684="Simple and enlarged magnetic grid "),$D2684)</f>
        <v>#N/A</v>
      </c>
      <c r="J2684" t="e" cm="1">
        <f t="array" ref="J2684">_xlfn.IFS(OR($D2684="SMC",$D2684="Simple magnetic grid  - 316.",$D2684="FESTO"),$D2684)</f>
        <v>#N/A</v>
      </c>
    </row>
    <row r="2685" spans="1:10" x14ac:dyDescent="0.2">
      <c r="A2685" t="s">
        <v>41</v>
      </c>
      <c r="B2685" t="s">
        <v>65</v>
      </c>
      <c r="C2685" s="2" t="str">
        <f>_xlfn.XLOOKUP(B2685,Sheet1!$E$2:$E$171,Sheet1!$A$2:$A$171," ",0)</f>
        <v xml:space="preserve"> </v>
      </c>
      <c r="D2685" s="2" t="str">
        <f>_xlfn.XLOOKUP(B2685,Sheet1!$E$2:$E$171,Sheet1!$B$2:$B$171," ",0)</f>
        <v xml:space="preserve"> </v>
      </c>
      <c r="E2685" t="e" cm="1">
        <f t="array" ref="E2685">_xlfn.IFS(OR(D2685="Spl Mounting flange - 304",D2685="Spl Enlarged Mounting flange - 304",D2685="Spl Monoblock - 304",D2685="Dbl Mounting flange - 304",D2685="Dbl Monoblock - 304",D2685="Spl Mounting flange - 316",D2685="Dbl Mounting flange - 316",D2685="Spl Monoblock - 316",D2685="Dbl Mounting flange - 316"),D2685)</f>
        <v>#N/A</v>
      </c>
      <c r="F2685" t="e" cm="1">
        <f t="array" ref="F2685">_xlfn.IFS(OR($D2685="Fan 50 Hz",$D2685="Fan 440V 60 Hz",$D2685="Fan 460V 50 Hz"),$D2685)</f>
        <v>#N/A</v>
      </c>
      <c r="G2685" t="e" cm="1">
        <f t="array" ref="G2685">_xlfn.IFS(OR($D2685="Hopper 304",$D2685="Hopper 316"),$D2685)</f>
        <v>#N/A</v>
      </c>
      <c r="H2685" t="e" cm="1">
        <f t="array" ref="H2685">_xlfn.IFS(OR($D2685="Vibrating grid",$D2685="Vibrating grid for enlarged design"),$D2685)</f>
        <v>#N/A</v>
      </c>
      <c r="I2685" t="e" cm="1">
        <f t="array" ref="I2685">_xlfn.IFS(OR($D2685="Simple magnetic grid  - 304",$D2685="Simple magnetic grid  - 316",$D2685="Simple and enlarged magnetic grid "),$D2685)</f>
        <v>#N/A</v>
      </c>
      <c r="J2685" t="e" cm="1">
        <f t="array" ref="J2685">_xlfn.IFS(OR($D2685="SMC",$D2685="Simple magnetic grid  - 316.",$D2685="FESTO"),$D2685)</f>
        <v>#N/A</v>
      </c>
    </row>
    <row r="2686" spans="1:10" x14ac:dyDescent="0.2">
      <c r="A2686" t="s">
        <v>41</v>
      </c>
      <c r="B2686" t="s">
        <v>64</v>
      </c>
      <c r="C2686" s="2" t="str">
        <f>_xlfn.XLOOKUP(B2686,Sheet1!$E$2:$E$171,Sheet1!$A$2:$A$171," ",0)</f>
        <v xml:space="preserve"> </v>
      </c>
      <c r="D2686" s="2" t="str">
        <f>_xlfn.XLOOKUP(B2686,Sheet1!$E$2:$E$171,Sheet1!$B$2:$B$171," ",0)</f>
        <v xml:space="preserve"> </v>
      </c>
      <c r="E2686" t="e" cm="1">
        <f t="array" ref="E2686">_xlfn.IFS(OR(D2686="Spl Mounting flange - 304",D2686="Spl Enlarged Mounting flange - 304",D2686="Spl Monoblock - 304",D2686="Dbl Mounting flange - 304",D2686="Dbl Monoblock - 304",D2686="Spl Mounting flange - 316",D2686="Dbl Mounting flange - 316",D2686="Spl Monoblock - 316",D2686="Dbl Mounting flange - 316"),D2686)</f>
        <v>#N/A</v>
      </c>
      <c r="F2686" t="e" cm="1">
        <f t="array" ref="F2686">_xlfn.IFS(OR($D2686="Fan 50 Hz",$D2686="Fan 440V 60 Hz",$D2686="Fan 460V 50 Hz"),$D2686)</f>
        <v>#N/A</v>
      </c>
      <c r="G2686" t="e" cm="1">
        <f t="array" ref="G2686">_xlfn.IFS(OR($D2686="Hopper 304",$D2686="Hopper 316"),$D2686)</f>
        <v>#N/A</v>
      </c>
      <c r="H2686" t="e" cm="1">
        <f t="array" ref="H2686">_xlfn.IFS(OR($D2686="Vibrating grid",$D2686="Vibrating grid for enlarged design"),$D2686)</f>
        <v>#N/A</v>
      </c>
      <c r="I2686" t="e" cm="1">
        <f t="array" ref="I2686">_xlfn.IFS(OR($D2686="Simple magnetic grid  - 304",$D2686="Simple magnetic grid  - 316",$D2686="Simple and enlarged magnetic grid "),$D2686)</f>
        <v>#N/A</v>
      </c>
      <c r="J2686" t="e" cm="1">
        <f t="array" ref="J2686">_xlfn.IFS(OR($D2686="SMC",$D2686="Simple magnetic grid  - 316.",$D2686="FESTO"),$D2686)</f>
        <v>#N/A</v>
      </c>
    </row>
    <row r="2687" spans="1:10" x14ac:dyDescent="0.2">
      <c r="A2687" t="s">
        <v>41</v>
      </c>
      <c r="B2687" t="s">
        <v>69</v>
      </c>
      <c r="C2687" s="2" t="str">
        <f>_xlfn.XLOOKUP(B2687,Sheet1!$E$2:$E$171,Sheet1!$A$2:$A$171," ",0)</f>
        <v xml:space="preserve"> </v>
      </c>
      <c r="D2687" s="2" t="str">
        <f>_xlfn.XLOOKUP(B2687,Sheet1!$E$2:$E$171,Sheet1!$B$2:$B$171," ",0)</f>
        <v xml:space="preserve"> </v>
      </c>
      <c r="E2687" t="e" cm="1">
        <f t="array" ref="E2687">_xlfn.IFS(OR(D2687="Spl Mounting flange - 304",D2687="Spl Enlarged Mounting flange - 304",D2687="Spl Monoblock - 304",D2687="Dbl Mounting flange - 304",D2687="Dbl Monoblock - 304",D2687="Spl Mounting flange - 316",D2687="Dbl Mounting flange - 316",D2687="Spl Monoblock - 316",D2687="Dbl Mounting flange - 316"),D2687)</f>
        <v>#N/A</v>
      </c>
      <c r="F2687" t="e" cm="1">
        <f t="array" ref="F2687">_xlfn.IFS(OR($D2687="Fan 50 Hz",$D2687="Fan 440V 60 Hz",$D2687="Fan 460V 50 Hz"),$D2687)</f>
        <v>#N/A</v>
      </c>
      <c r="G2687" t="e" cm="1">
        <f t="array" ref="G2687">_xlfn.IFS(OR($D2687="Hopper 304",$D2687="Hopper 316"),$D2687)</f>
        <v>#N/A</v>
      </c>
      <c r="H2687" t="e" cm="1">
        <f t="array" ref="H2687">_xlfn.IFS(OR($D2687="Vibrating grid",$D2687="Vibrating grid for enlarged design"),$D2687)</f>
        <v>#N/A</v>
      </c>
      <c r="I2687" t="e" cm="1">
        <f t="array" ref="I2687">_xlfn.IFS(OR($D2687="Simple magnetic grid  - 304",$D2687="Simple magnetic grid  - 316",$D2687="Simple and enlarged magnetic grid "),$D2687)</f>
        <v>#N/A</v>
      </c>
      <c r="J2687" t="e" cm="1">
        <f t="array" ref="J2687">_xlfn.IFS(OR($D2687="SMC",$D2687="Simple magnetic grid  - 316.",$D2687="FESTO"),$D2687)</f>
        <v>#N/A</v>
      </c>
    </row>
    <row r="2688" spans="1:10" x14ac:dyDescent="0.2">
      <c r="A2688" t="s">
        <v>41</v>
      </c>
      <c r="B2688" t="s">
        <v>190</v>
      </c>
      <c r="C2688" s="2" t="str">
        <f>_xlfn.XLOOKUP(B2688,Sheet1!$E$2:$E$171,Sheet1!$A$2:$A$171," ",0)</f>
        <v xml:space="preserve"> </v>
      </c>
      <c r="D2688" s="2" t="str">
        <f>_xlfn.XLOOKUP(B2688,Sheet1!$E$2:$E$171,Sheet1!$B$2:$B$171," ",0)</f>
        <v xml:space="preserve"> </v>
      </c>
      <c r="E2688" t="e" cm="1">
        <f t="array" ref="E2688">_xlfn.IFS(OR(D2688="Spl Mounting flange - 304",D2688="Spl Enlarged Mounting flange - 304",D2688="Spl Monoblock - 304",D2688="Dbl Mounting flange - 304",D2688="Dbl Monoblock - 304",D2688="Spl Mounting flange - 316",D2688="Dbl Mounting flange - 316",D2688="Spl Monoblock - 316",D2688="Dbl Mounting flange - 316"),D2688)</f>
        <v>#N/A</v>
      </c>
      <c r="F2688" t="e" cm="1">
        <f t="array" ref="F2688">_xlfn.IFS(OR($D2688="Fan 50 Hz",$D2688="Fan 440V 60 Hz",$D2688="Fan 460V 50 Hz"),$D2688)</f>
        <v>#N/A</v>
      </c>
      <c r="G2688" t="e" cm="1">
        <f t="array" ref="G2688">_xlfn.IFS(OR($D2688="Hopper 304",$D2688="Hopper 316"),$D2688)</f>
        <v>#N/A</v>
      </c>
      <c r="H2688" t="e" cm="1">
        <f t="array" ref="H2688">_xlfn.IFS(OR($D2688="Vibrating grid",$D2688="Vibrating grid for enlarged design"),$D2688)</f>
        <v>#N/A</v>
      </c>
      <c r="I2688" t="e" cm="1">
        <f t="array" ref="I2688">_xlfn.IFS(OR($D2688="Simple magnetic grid  - 304",$D2688="Simple magnetic grid  - 316",$D2688="Simple and enlarged magnetic grid "),$D2688)</f>
        <v>#N/A</v>
      </c>
      <c r="J2688" t="e" cm="1">
        <f t="array" ref="J2688">_xlfn.IFS(OR($D2688="SMC",$D2688="Simple magnetic grid  - 316.",$D2688="FESTO"),$D2688)</f>
        <v>#N/A</v>
      </c>
    </row>
    <row r="2689" spans="1:10" x14ac:dyDescent="0.2">
      <c r="A2689" t="s">
        <v>41</v>
      </c>
      <c r="B2689" t="s">
        <v>342</v>
      </c>
      <c r="C2689" s="2" t="str">
        <f>_xlfn.XLOOKUP(B2689,Sheet1!$E$2:$E$171,Sheet1!$A$2:$A$171," ",0)</f>
        <v xml:space="preserve"> </v>
      </c>
      <c r="D2689" s="2" t="str">
        <f>_xlfn.XLOOKUP(B2689,Sheet1!$E$2:$E$171,Sheet1!$B$2:$B$171," ",0)</f>
        <v xml:space="preserve"> </v>
      </c>
      <c r="E2689" t="e" cm="1">
        <f t="array" ref="E2689">_xlfn.IFS(OR(D2689="Spl Mounting flange - 304",D2689="Spl Enlarged Mounting flange - 304",D2689="Spl Monoblock - 304",D2689="Dbl Mounting flange - 304",D2689="Dbl Monoblock - 304",D2689="Spl Mounting flange - 316",D2689="Dbl Mounting flange - 316",D2689="Spl Monoblock - 316",D2689="Dbl Mounting flange - 316"),D2689)</f>
        <v>#N/A</v>
      </c>
      <c r="F2689" t="e" cm="1">
        <f t="array" ref="F2689">_xlfn.IFS(OR($D2689="Fan 50 Hz",$D2689="Fan 440V 60 Hz",$D2689="Fan 460V 50 Hz"),$D2689)</f>
        <v>#N/A</v>
      </c>
      <c r="G2689" t="e" cm="1">
        <f t="array" ref="G2689">_xlfn.IFS(OR($D2689="Hopper 304",$D2689="Hopper 316"),$D2689)</f>
        <v>#N/A</v>
      </c>
      <c r="H2689" t="e" cm="1">
        <f t="array" ref="H2689">_xlfn.IFS(OR($D2689="Vibrating grid",$D2689="Vibrating grid for enlarged design"),$D2689)</f>
        <v>#N/A</v>
      </c>
      <c r="I2689" t="e" cm="1">
        <f t="array" ref="I2689">_xlfn.IFS(OR($D2689="Simple magnetic grid  - 304",$D2689="Simple magnetic grid  - 316",$D2689="Simple and enlarged magnetic grid "),$D2689)</f>
        <v>#N/A</v>
      </c>
      <c r="J2689" t="e" cm="1">
        <f t="array" ref="J2689">_xlfn.IFS(OR($D2689="SMC",$D2689="Simple magnetic grid  - 316.",$D2689="FESTO"),$D2689)</f>
        <v>#N/A</v>
      </c>
    </row>
    <row r="2690" spans="1:10" x14ac:dyDescent="0.2">
      <c r="A2690" t="s">
        <v>41</v>
      </c>
      <c r="B2690" t="s">
        <v>289</v>
      </c>
      <c r="C2690" s="2" t="str">
        <f>_xlfn.XLOOKUP(B2690,Sheet1!$E$2:$E$171,Sheet1!$A$2:$A$171," ",0)</f>
        <v xml:space="preserve"> </v>
      </c>
      <c r="D2690" s="2" t="str">
        <f>_xlfn.XLOOKUP(B2690,Sheet1!$E$2:$E$171,Sheet1!$B$2:$B$171," ",0)</f>
        <v xml:space="preserve"> </v>
      </c>
      <c r="E2690" t="e" cm="1">
        <f t="array" ref="E2690">_xlfn.IFS(OR(D2690="Spl Mounting flange - 304",D2690="Spl Enlarged Mounting flange - 304",D2690="Spl Monoblock - 304",D2690="Dbl Mounting flange - 304",D2690="Dbl Monoblock - 304",D2690="Spl Mounting flange - 316",D2690="Dbl Mounting flange - 316",D2690="Spl Monoblock - 316",D2690="Dbl Mounting flange - 316"),D2690)</f>
        <v>#N/A</v>
      </c>
      <c r="F2690" t="e" cm="1">
        <f t="array" ref="F2690">_xlfn.IFS(OR($D2690="Fan 50 Hz",$D2690="Fan 440V 60 Hz",$D2690="Fan 460V 50 Hz"),$D2690)</f>
        <v>#N/A</v>
      </c>
      <c r="G2690" t="e" cm="1">
        <f t="array" ref="G2690">_xlfn.IFS(OR($D2690="Hopper 304",$D2690="Hopper 316"),$D2690)</f>
        <v>#N/A</v>
      </c>
      <c r="H2690" t="e" cm="1">
        <f t="array" ref="H2690">_xlfn.IFS(OR($D2690="Vibrating grid",$D2690="Vibrating grid for enlarged design"),$D2690)</f>
        <v>#N/A</v>
      </c>
      <c r="I2690" t="e" cm="1">
        <f t="array" ref="I2690">_xlfn.IFS(OR($D2690="Simple magnetic grid  - 304",$D2690="Simple magnetic grid  - 316",$D2690="Simple and enlarged magnetic grid "),$D2690)</f>
        <v>#N/A</v>
      </c>
      <c r="J2690" t="e" cm="1">
        <f t="array" ref="J2690">_xlfn.IFS(OR($D2690="SMC",$D2690="Simple magnetic grid  - 316.",$D2690="FESTO"),$D2690)</f>
        <v>#N/A</v>
      </c>
    </row>
    <row r="2691" spans="1:10" x14ac:dyDescent="0.2">
      <c r="A2691" t="s">
        <v>41</v>
      </c>
      <c r="B2691" t="s">
        <v>1</v>
      </c>
      <c r="C2691" s="2" t="str">
        <f>_xlfn.XLOOKUP(B2691,Sheet1!$E$2:$E$171,Sheet1!$A$2:$A$171," ",0)</f>
        <v xml:space="preserve"> </v>
      </c>
      <c r="D2691" s="2" t="str">
        <f>_xlfn.XLOOKUP(B2691,Sheet1!$E$2:$E$171,Sheet1!$B$2:$B$171," ",0)</f>
        <v xml:space="preserve"> </v>
      </c>
      <c r="E2691" t="e" cm="1">
        <f t="array" ref="E2691">_xlfn.IFS(OR(D2691="Spl Mounting flange - 304",D2691="Spl Enlarged Mounting flange - 304",D2691="Spl Monoblock - 304",D2691="Dbl Mounting flange - 304",D2691="Dbl Monoblock - 304",D2691="Spl Mounting flange - 316",D2691="Dbl Mounting flange - 316",D2691="Spl Monoblock - 316",D2691="Dbl Mounting flange - 316"),D2691)</f>
        <v>#N/A</v>
      </c>
      <c r="F2691" t="e" cm="1">
        <f t="array" ref="F2691">_xlfn.IFS(OR($D2691="Fan 50 Hz",$D2691="Fan 440V 60 Hz",$D2691="Fan 460V 50 Hz"),$D2691)</f>
        <v>#N/A</v>
      </c>
      <c r="G2691" t="e" cm="1">
        <f t="array" ref="G2691">_xlfn.IFS(OR($D2691="Hopper 304",$D2691="Hopper 316"),$D2691)</f>
        <v>#N/A</v>
      </c>
      <c r="H2691" t="e" cm="1">
        <f t="array" ref="H2691">_xlfn.IFS(OR($D2691="Vibrating grid",$D2691="Vibrating grid for enlarged design"),$D2691)</f>
        <v>#N/A</v>
      </c>
      <c r="I2691" t="e" cm="1">
        <f t="array" ref="I2691">_xlfn.IFS(OR($D2691="Simple magnetic grid  - 304",$D2691="Simple magnetic grid  - 316",$D2691="Simple and enlarged magnetic grid "),$D2691)</f>
        <v>#N/A</v>
      </c>
      <c r="J2691" t="e" cm="1">
        <f t="array" ref="J2691">_xlfn.IFS(OR($D2691="SMC",$D2691="Simple magnetic grid  - 316.",$D2691="FESTO"),$D2691)</f>
        <v>#N/A</v>
      </c>
    </row>
    <row r="2692" spans="1:10" x14ac:dyDescent="0.2">
      <c r="A2692" t="s">
        <v>41</v>
      </c>
      <c r="B2692" t="s">
        <v>1</v>
      </c>
      <c r="C2692" s="2" t="str">
        <f>_xlfn.XLOOKUP(B2692,Sheet1!$E$2:$E$171,Sheet1!$A$2:$A$171," ",0)</f>
        <v xml:space="preserve"> </v>
      </c>
      <c r="D2692" s="2" t="str">
        <f>_xlfn.XLOOKUP(B2692,Sheet1!$E$2:$E$171,Sheet1!$B$2:$B$171," ",0)</f>
        <v xml:space="preserve"> </v>
      </c>
      <c r="E2692" t="e" cm="1">
        <f t="array" ref="E2692">_xlfn.IFS(OR(D2692="Spl Mounting flange - 304",D2692="Spl Enlarged Mounting flange - 304",D2692="Spl Monoblock - 304",D2692="Dbl Mounting flange - 304",D2692="Dbl Monoblock - 304",D2692="Spl Mounting flange - 316",D2692="Dbl Mounting flange - 316",D2692="Spl Monoblock - 316",D2692="Dbl Mounting flange - 316"),D2692)</f>
        <v>#N/A</v>
      </c>
      <c r="F2692" t="e" cm="1">
        <f t="array" ref="F2692">_xlfn.IFS(OR($D2692="Fan 50 Hz",$D2692="Fan 440V 60 Hz",$D2692="Fan 460V 50 Hz"),$D2692)</f>
        <v>#N/A</v>
      </c>
      <c r="G2692" t="e" cm="1">
        <f t="array" ref="G2692">_xlfn.IFS(OR($D2692="Hopper 304",$D2692="Hopper 316"),$D2692)</f>
        <v>#N/A</v>
      </c>
      <c r="H2692" t="e" cm="1">
        <f t="array" ref="H2692">_xlfn.IFS(OR($D2692="Vibrating grid",$D2692="Vibrating grid for enlarged design"),$D2692)</f>
        <v>#N/A</v>
      </c>
      <c r="I2692" t="e" cm="1">
        <f t="array" ref="I2692">_xlfn.IFS(OR($D2692="Simple magnetic grid  - 304",$D2692="Simple magnetic grid  - 316",$D2692="Simple and enlarged magnetic grid "),$D2692)</f>
        <v>#N/A</v>
      </c>
      <c r="J2692" t="e" cm="1">
        <f t="array" ref="J2692">_xlfn.IFS(OR($D2692="SMC",$D2692="Simple magnetic grid  - 316.",$D2692="FESTO"),$D2692)</f>
        <v>#N/A</v>
      </c>
    </row>
    <row r="2693" spans="1:10" x14ac:dyDescent="0.2">
      <c r="A2693" t="s">
        <v>41</v>
      </c>
      <c r="B2693" t="s">
        <v>1</v>
      </c>
      <c r="C2693" s="2" t="str">
        <f>_xlfn.XLOOKUP(B2693,Sheet1!$E$2:$E$171,Sheet1!$A$2:$A$171," ",0)</f>
        <v xml:space="preserve"> </v>
      </c>
      <c r="D2693" s="2" t="str">
        <f>_xlfn.XLOOKUP(B2693,Sheet1!$E$2:$E$171,Sheet1!$B$2:$B$171," ",0)</f>
        <v xml:space="preserve"> </v>
      </c>
      <c r="E2693" t="e" cm="1">
        <f t="array" ref="E2693">_xlfn.IFS(OR(D2693="Spl Mounting flange - 304",D2693="Spl Enlarged Mounting flange - 304",D2693="Spl Monoblock - 304",D2693="Dbl Mounting flange - 304",D2693="Dbl Monoblock - 304",D2693="Spl Mounting flange - 316",D2693="Dbl Mounting flange - 316",D2693="Spl Monoblock - 316",D2693="Dbl Mounting flange - 316"),D2693)</f>
        <v>#N/A</v>
      </c>
      <c r="F2693" t="e" cm="1">
        <f t="array" ref="F2693">_xlfn.IFS(OR($D2693="Fan 50 Hz",$D2693="Fan 440V 60 Hz",$D2693="Fan 460V 50 Hz"),$D2693)</f>
        <v>#N/A</v>
      </c>
      <c r="G2693" t="e" cm="1">
        <f t="array" ref="G2693">_xlfn.IFS(OR($D2693="Hopper 304",$D2693="Hopper 316"),$D2693)</f>
        <v>#N/A</v>
      </c>
      <c r="H2693" t="e" cm="1">
        <f t="array" ref="H2693">_xlfn.IFS(OR($D2693="Vibrating grid",$D2693="Vibrating grid for enlarged design"),$D2693)</f>
        <v>#N/A</v>
      </c>
      <c r="I2693" t="e" cm="1">
        <f t="array" ref="I2693">_xlfn.IFS(OR($D2693="Simple magnetic grid  - 304",$D2693="Simple magnetic grid  - 316",$D2693="Simple and enlarged magnetic grid "),$D2693)</f>
        <v>#N/A</v>
      </c>
      <c r="J2693" t="e" cm="1">
        <f t="array" ref="J2693">_xlfn.IFS(OR($D2693="SMC",$D2693="Simple magnetic grid  - 316.",$D2693="FESTO"),$D2693)</f>
        <v>#N/A</v>
      </c>
    </row>
    <row r="2694" spans="1:10" x14ac:dyDescent="0.2">
      <c r="A2694" t="s">
        <v>41</v>
      </c>
      <c r="B2694" t="s">
        <v>297</v>
      </c>
      <c r="C2694" s="2" t="str">
        <f>_xlfn.XLOOKUP(B2694,Sheet1!$E$2:$E$171,Sheet1!$A$2:$A$171," ",0)</f>
        <v xml:space="preserve"> </v>
      </c>
      <c r="D2694" s="2" t="str">
        <f>_xlfn.XLOOKUP(B2694,Sheet1!$E$2:$E$171,Sheet1!$B$2:$B$171," ",0)</f>
        <v xml:space="preserve"> </v>
      </c>
      <c r="E2694" t="e" cm="1">
        <f t="array" ref="E2694">_xlfn.IFS(OR(D2694="Spl Mounting flange - 304",D2694="Spl Enlarged Mounting flange - 304",D2694="Spl Monoblock - 304",D2694="Dbl Mounting flange - 304",D2694="Dbl Monoblock - 304",D2694="Spl Mounting flange - 316",D2694="Dbl Mounting flange - 316",D2694="Spl Monoblock - 316",D2694="Dbl Mounting flange - 316"),D2694)</f>
        <v>#N/A</v>
      </c>
      <c r="F2694" t="e" cm="1">
        <f t="array" ref="F2694">_xlfn.IFS(OR($D2694="Fan 50 Hz",$D2694="Fan 440V 60 Hz",$D2694="Fan 460V 50 Hz"),$D2694)</f>
        <v>#N/A</v>
      </c>
      <c r="G2694" t="e" cm="1">
        <f t="array" ref="G2694">_xlfn.IFS(OR($D2694="Hopper 304",$D2694="Hopper 316"),$D2694)</f>
        <v>#N/A</v>
      </c>
      <c r="H2694" t="e" cm="1">
        <f t="array" ref="H2694">_xlfn.IFS(OR($D2694="Vibrating grid",$D2694="Vibrating grid for enlarged design"),$D2694)</f>
        <v>#N/A</v>
      </c>
      <c r="I2694" t="e" cm="1">
        <f t="array" ref="I2694">_xlfn.IFS(OR($D2694="Simple magnetic grid  - 304",$D2694="Simple magnetic grid  - 316",$D2694="Simple and enlarged magnetic grid "),$D2694)</f>
        <v>#N/A</v>
      </c>
      <c r="J2694" t="e" cm="1">
        <f t="array" ref="J2694">_xlfn.IFS(OR($D2694="SMC",$D2694="Simple magnetic grid  - 316.",$D2694="FESTO"),$D2694)</f>
        <v>#N/A</v>
      </c>
    </row>
    <row r="2695" spans="1:10" x14ac:dyDescent="0.2">
      <c r="A2695" t="s">
        <v>41</v>
      </c>
      <c r="B2695" t="s">
        <v>70</v>
      </c>
      <c r="C2695" s="2" t="str">
        <f>_xlfn.XLOOKUP(B2695,Sheet1!$E$2:$E$171,Sheet1!$A$2:$A$171," ",0)</f>
        <v xml:space="preserve"> </v>
      </c>
      <c r="D2695" s="2" t="str">
        <f>_xlfn.XLOOKUP(B2695,Sheet1!$E$2:$E$171,Sheet1!$B$2:$B$171," ",0)</f>
        <v xml:space="preserve"> </v>
      </c>
      <c r="E2695" t="e" cm="1">
        <f t="array" ref="E2695">_xlfn.IFS(OR(D2695="Spl Mounting flange - 304",D2695="Spl Enlarged Mounting flange - 304",D2695="Spl Monoblock - 304",D2695="Dbl Mounting flange - 304",D2695="Dbl Monoblock - 304",D2695="Spl Mounting flange - 316",D2695="Dbl Mounting flange - 316",D2695="Spl Monoblock - 316",D2695="Dbl Mounting flange - 316"),D2695)</f>
        <v>#N/A</v>
      </c>
      <c r="F2695" t="e" cm="1">
        <f t="array" ref="F2695">_xlfn.IFS(OR($D2695="Fan 50 Hz",$D2695="Fan 440V 60 Hz",$D2695="Fan 460V 50 Hz"),$D2695)</f>
        <v>#N/A</v>
      </c>
      <c r="G2695" t="e" cm="1">
        <f t="array" ref="G2695">_xlfn.IFS(OR($D2695="Hopper 304",$D2695="Hopper 316"),$D2695)</f>
        <v>#N/A</v>
      </c>
      <c r="H2695" t="e" cm="1">
        <f t="array" ref="H2695">_xlfn.IFS(OR($D2695="Vibrating grid",$D2695="Vibrating grid for enlarged design"),$D2695)</f>
        <v>#N/A</v>
      </c>
      <c r="I2695" t="e" cm="1">
        <f t="array" ref="I2695">_xlfn.IFS(OR($D2695="Simple magnetic grid  - 304",$D2695="Simple magnetic grid  - 316",$D2695="Simple and enlarged magnetic grid "),$D2695)</f>
        <v>#N/A</v>
      </c>
      <c r="J2695" t="e" cm="1">
        <f t="array" ref="J2695">_xlfn.IFS(OR($D2695="SMC",$D2695="Simple magnetic grid  - 316.",$D2695="FESTO"),$D2695)</f>
        <v>#N/A</v>
      </c>
    </row>
    <row r="2696" spans="1:10" x14ac:dyDescent="0.2">
      <c r="A2696" t="s">
        <v>41</v>
      </c>
      <c r="B2696" t="s">
        <v>78</v>
      </c>
      <c r="C2696" s="2" t="str">
        <f>_xlfn.XLOOKUP(B2696,Sheet1!$E$2:$E$171,Sheet1!$A$2:$A$171," ",0)</f>
        <v xml:space="preserve"> </v>
      </c>
      <c r="D2696" s="2" t="str">
        <f>_xlfn.XLOOKUP(B2696,Sheet1!$E$2:$E$171,Sheet1!$B$2:$B$171," ",0)</f>
        <v xml:space="preserve"> </v>
      </c>
      <c r="E2696" t="e" cm="1">
        <f t="array" ref="E2696">_xlfn.IFS(OR(D2696="Spl Mounting flange - 304",D2696="Spl Enlarged Mounting flange - 304",D2696="Spl Monoblock - 304",D2696="Dbl Mounting flange - 304",D2696="Dbl Monoblock - 304",D2696="Spl Mounting flange - 316",D2696="Dbl Mounting flange - 316",D2696="Spl Monoblock - 316",D2696="Dbl Mounting flange - 316"),D2696)</f>
        <v>#N/A</v>
      </c>
      <c r="F2696" t="e" cm="1">
        <f t="array" ref="F2696">_xlfn.IFS(OR($D2696="Fan 50 Hz",$D2696="Fan 440V 60 Hz",$D2696="Fan 460V 50 Hz"),$D2696)</f>
        <v>#N/A</v>
      </c>
      <c r="G2696" t="e" cm="1">
        <f t="array" ref="G2696">_xlfn.IFS(OR($D2696="Hopper 304",$D2696="Hopper 316"),$D2696)</f>
        <v>#N/A</v>
      </c>
      <c r="H2696" t="e" cm="1">
        <f t="array" ref="H2696">_xlfn.IFS(OR($D2696="Vibrating grid",$D2696="Vibrating grid for enlarged design"),$D2696)</f>
        <v>#N/A</v>
      </c>
      <c r="I2696" t="e" cm="1">
        <f t="array" ref="I2696">_xlfn.IFS(OR($D2696="Simple magnetic grid  - 304",$D2696="Simple magnetic grid  - 316",$D2696="Simple and enlarged magnetic grid "),$D2696)</f>
        <v>#N/A</v>
      </c>
      <c r="J2696" t="e" cm="1">
        <f t="array" ref="J2696">_xlfn.IFS(OR($D2696="SMC",$D2696="Simple magnetic grid  - 316.",$D2696="FESTO"),$D2696)</f>
        <v>#N/A</v>
      </c>
    </row>
    <row r="2697" spans="1:10" x14ac:dyDescent="0.2">
      <c r="A2697" t="s">
        <v>41</v>
      </c>
      <c r="B2697" t="s">
        <v>68</v>
      </c>
      <c r="C2697" s="2" t="str">
        <f>_xlfn.XLOOKUP(B2697,Sheet1!$E$2:$E$171,Sheet1!$A$2:$A$171," ",0)</f>
        <v xml:space="preserve"> </v>
      </c>
      <c r="D2697" s="2" t="str">
        <f>_xlfn.XLOOKUP(B2697,Sheet1!$E$2:$E$171,Sheet1!$B$2:$B$171," ",0)</f>
        <v xml:space="preserve"> </v>
      </c>
      <c r="E2697" t="e" cm="1">
        <f t="array" ref="E2697">_xlfn.IFS(OR(D2697="Spl Mounting flange - 304",D2697="Spl Enlarged Mounting flange - 304",D2697="Spl Monoblock - 304",D2697="Dbl Mounting flange - 304",D2697="Dbl Monoblock - 304",D2697="Spl Mounting flange - 316",D2697="Dbl Mounting flange - 316",D2697="Spl Monoblock - 316",D2697="Dbl Mounting flange - 316"),D2697)</f>
        <v>#N/A</v>
      </c>
      <c r="F2697" t="e" cm="1">
        <f t="array" ref="F2697">_xlfn.IFS(OR($D2697="Fan 50 Hz",$D2697="Fan 440V 60 Hz",$D2697="Fan 460V 50 Hz"),$D2697)</f>
        <v>#N/A</v>
      </c>
      <c r="G2697" t="e" cm="1">
        <f t="array" ref="G2697">_xlfn.IFS(OR($D2697="Hopper 304",$D2697="Hopper 316"),$D2697)</f>
        <v>#N/A</v>
      </c>
      <c r="H2697" t="e" cm="1">
        <f t="array" ref="H2697">_xlfn.IFS(OR($D2697="Vibrating grid",$D2697="Vibrating grid for enlarged design"),$D2697)</f>
        <v>#N/A</v>
      </c>
      <c r="I2697" t="e" cm="1">
        <f t="array" ref="I2697">_xlfn.IFS(OR($D2697="Simple magnetic grid  - 304",$D2697="Simple magnetic grid  - 316",$D2697="Simple and enlarged magnetic grid "),$D2697)</f>
        <v>#N/A</v>
      </c>
      <c r="J2697" t="e" cm="1">
        <f t="array" ref="J2697">_xlfn.IFS(OR($D2697="SMC",$D2697="Simple magnetic grid  - 316.",$D2697="FESTO"),$D2697)</f>
        <v>#N/A</v>
      </c>
    </row>
    <row r="2698" spans="1:10" x14ac:dyDescent="0.2">
      <c r="A2698" t="s">
        <v>41</v>
      </c>
      <c r="B2698" t="s">
        <v>1</v>
      </c>
      <c r="C2698" s="2" t="str">
        <f>_xlfn.XLOOKUP(B2698,Sheet1!$E$2:$E$171,Sheet1!$A$2:$A$171," ",0)</f>
        <v xml:space="preserve"> </v>
      </c>
      <c r="D2698" s="2" t="str">
        <f>_xlfn.XLOOKUP(B2698,Sheet1!$E$2:$E$171,Sheet1!$B$2:$B$171," ",0)</f>
        <v xml:space="preserve"> </v>
      </c>
      <c r="E2698" t="e" cm="1">
        <f t="array" ref="E2698">_xlfn.IFS(OR(D2698="Spl Mounting flange - 304",D2698="Spl Enlarged Mounting flange - 304",D2698="Spl Monoblock - 304",D2698="Dbl Mounting flange - 304",D2698="Dbl Monoblock - 304",D2698="Spl Mounting flange - 316",D2698="Dbl Mounting flange - 316",D2698="Spl Monoblock - 316",D2698="Dbl Mounting flange - 316"),D2698)</f>
        <v>#N/A</v>
      </c>
      <c r="F2698" t="e" cm="1">
        <f t="array" ref="F2698">_xlfn.IFS(OR($D2698="Fan 50 Hz",$D2698="Fan 440V 60 Hz",$D2698="Fan 460V 50 Hz"),$D2698)</f>
        <v>#N/A</v>
      </c>
      <c r="G2698" t="e" cm="1">
        <f t="array" ref="G2698">_xlfn.IFS(OR($D2698="Hopper 304",$D2698="Hopper 316"),$D2698)</f>
        <v>#N/A</v>
      </c>
      <c r="H2698" t="e" cm="1">
        <f t="array" ref="H2698">_xlfn.IFS(OR($D2698="Vibrating grid",$D2698="Vibrating grid for enlarged design"),$D2698)</f>
        <v>#N/A</v>
      </c>
      <c r="I2698" t="e" cm="1">
        <f t="array" ref="I2698">_xlfn.IFS(OR($D2698="Simple magnetic grid  - 304",$D2698="Simple magnetic grid  - 316",$D2698="Simple and enlarged magnetic grid "),$D2698)</f>
        <v>#N/A</v>
      </c>
      <c r="J2698" t="e" cm="1">
        <f t="array" ref="J2698">_xlfn.IFS(OR($D2698="SMC",$D2698="Simple magnetic grid  - 316.",$D2698="FESTO"),$D2698)</f>
        <v>#N/A</v>
      </c>
    </row>
    <row r="2699" spans="1:10" x14ac:dyDescent="0.2">
      <c r="A2699" t="s">
        <v>41</v>
      </c>
      <c r="B2699" t="s">
        <v>185</v>
      </c>
      <c r="C2699" s="2" t="str">
        <f>_xlfn.XLOOKUP(B2699,Sheet1!$E$2:$E$171,Sheet1!$A$2:$A$171," ",0)</f>
        <v xml:space="preserve"> </v>
      </c>
      <c r="D2699" s="2" t="str">
        <f>_xlfn.XLOOKUP(B2699,Sheet1!$E$2:$E$171,Sheet1!$B$2:$B$171," ",0)</f>
        <v xml:space="preserve"> </v>
      </c>
      <c r="E2699" t="e" cm="1">
        <f t="array" ref="E2699">_xlfn.IFS(OR(D2699="Spl Mounting flange - 304",D2699="Spl Enlarged Mounting flange - 304",D2699="Spl Monoblock - 304",D2699="Dbl Mounting flange - 304",D2699="Dbl Monoblock - 304",D2699="Spl Mounting flange - 316",D2699="Dbl Mounting flange - 316",D2699="Spl Monoblock - 316",D2699="Dbl Mounting flange - 316"),D2699)</f>
        <v>#N/A</v>
      </c>
      <c r="F2699" t="e" cm="1">
        <f t="array" ref="F2699">_xlfn.IFS(OR($D2699="Fan 50 Hz",$D2699="Fan 440V 60 Hz",$D2699="Fan 460V 50 Hz"),$D2699)</f>
        <v>#N/A</v>
      </c>
      <c r="G2699" t="e" cm="1">
        <f t="array" ref="G2699">_xlfn.IFS(OR($D2699="Hopper 304",$D2699="Hopper 316"),$D2699)</f>
        <v>#N/A</v>
      </c>
      <c r="H2699" t="e" cm="1">
        <f t="array" ref="H2699">_xlfn.IFS(OR($D2699="Vibrating grid",$D2699="Vibrating grid for enlarged design"),$D2699)</f>
        <v>#N/A</v>
      </c>
      <c r="I2699" t="e" cm="1">
        <f t="array" ref="I2699">_xlfn.IFS(OR($D2699="Simple magnetic grid  - 304",$D2699="Simple magnetic grid  - 316",$D2699="Simple and enlarged magnetic grid "),$D2699)</f>
        <v>#N/A</v>
      </c>
      <c r="J2699" t="e" cm="1">
        <f t="array" ref="J2699">_xlfn.IFS(OR($D2699="SMC",$D2699="Simple magnetic grid  - 316.",$D2699="FESTO"),$D2699)</f>
        <v>#N/A</v>
      </c>
    </row>
    <row r="2700" spans="1:10" x14ac:dyDescent="0.2">
      <c r="A2700" t="s">
        <v>41</v>
      </c>
      <c r="B2700" t="s">
        <v>286</v>
      </c>
      <c r="C2700" s="2" t="str">
        <f>_xlfn.XLOOKUP(B2700,Sheet1!$E$2:$E$171,Sheet1!$A$2:$A$171," ",0)</f>
        <v xml:space="preserve"> </v>
      </c>
      <c r="D2700" s="2" t="str">
        <f>_xlfn.XLOOKUP(B2700,Sheet1!$E$2:$E$171,Sheet1!$B$2:$B$171," ",0)</f>
        <v xml:space="preserve"> </v>
      </c>
      <c r="E2700" t="e" cm="1">
        <f t="array" ref="E2700">_xlfn.IFS(OR(D2700="Spl Mounting flange - 304",D2700="Spl Enlarged Mounting flange - 304",D2700="Spl Monoblock - 304",D2700="Dbl Mounting flange - 304",D2700="Dbl Monoblock - 304",D2700="Spl Mounting flange - 316",D2700="Dbl Mounting flange - 316",D2700="Spl Monoblock - 316",D2700="Dbl Mounting flange - 316"),D2700)</f>
        <v>#N/A</v>
      </c>
      <c r="F2700" t="e" cm="1">
        <f t="array" ref="F2700">_xlfn.IFS(OR($D2700="Fan 50 Hz",$D2700="Fan 440V 60 Hz",$D2700="Fan 460V 50 Hz"),$D2700)</f>
        <v>#N/A</v>
      </c>
      <c r="G2700" t="e" cm="1">
        <f t="array" ref="G2700">_xlfn.IFS(OR($D2700="Hopper 304",$D2700="Hopper 316"),$D2700)</f>
        <v>#N/A</v>
      </c>
      <c r="H2700" t="e" cm="1">
        <f t="array" ref="H2700">_xlfn.IFS(OR($D2700="Vibrating grid",$D2700="Vibrating grid for enlarged design"),$D2700)</f>
        <v>#N/A</v>
      </c>
      <c r="I2700" t="e" cm="1">
        <f t="array" ref="I2700">_xlfn.IFS(OR($D2700="Simple magnetic grid  - 304",$D2700="Simple magnetic grid  - 316",$D2700="Simple and enlarged magnetic grid "),$D2700)</f>
        <v>#N/A</v>
      </c>
      <c r="J2700" t="e" cm="1">
        <f t="array" ref="J2700">_xlfn.IFS(OR($D2700="SMC",$D2700="Simple magnetic grid  - 316.",$D2700="FESTO"),$D2700)</f>
        <v>#N/A</v>
      </c>
    </row>
    <row r="2701" spans="1:10" x14ac:dyDescent="0.2">
      <c r="A2701" t="s">
        <v>41</v>
      </c>
      <c r="B2701" t="s">
        <v>285</v>
      </c>
      <c r="C2701" s="2" t="str">
        <f>_xlfn.XLOOKUP(B2701,Sheet1!$E$2:$E$171,Sheet1!$A$2:$A$171," ",0)</f>
        <v xml:space="preserve"> </v>
      </c>
      <c r="D2701" s="2" t="str">
        <f>_xlfn.XLOOKUP(B2701,Sheet1!$E$2:$E$171,Sheet1!$B$2:$B$171," ",0)</f>
        <v xml:space="preserve"> </v>
      </c>
      <c r="E2701" t="e" cm="1">
        <f t="array" ref="E2701">_xlfn.IFS(OR(D2701="Spl Mounting flange - 304",D2701="Spl Enlarged Mounting flange - 304",D2701="Spl Monoblock - 304",D2701="Dbl Mounting flange - 304",D2701="Dbl Monoblock - 304",D2701="Spl Mounting flange - 316",D2701="Dbl Mounting flange - 316",D2701="Spl Monoblock - 316",D2701="Dbl Mounting flange - 316"),D2701)</f>
        <v>#N/A</v>
      </c>
      <c r="F2701" t="e" cm="1">
        <f t="array" ref="F2701">_xlfn.IFS(OR($D2701="Fan 50 Hz",$D2701="Fan 440V 60 Hz",$D2701="Fan 460V 50 Hz"),$D2701)</f>
        <v>#N/A</v>
      </c>
      <c r="G2701" t="e" cm="1">
        <f t="array" ref="G2701">_xlfn.IFS(OR($D2701="Hopper 304",$D2701="Hopper 316"),$D2701)</f>
        <v>#N/A</v>
      </c>
      <c r="H2701" t="e" cm="1">
        <f t="array" ref="H2701">_xlfn.IFS(OR($D2701="Vibrating grid",$D2701="Vibrating grid for enlarged design"),$D2701)</f>
        <v>#N/A</v>
      </c>
      <c r="I2701" t="e" cm="1">
        <f t="array" ref="I2701">_xlfn.IFS(OR($D2701="Simple magnetic grid  - 304",$D2701="Simple magnetic grid  - 316",$D2701="Simple and enlarged magnetic grid "),$D2701)</f>
        <v>#N/A</v>
      </c>
      <c r="J2701" t="e" cm="1">
        <f t="array" ref="J2701">_xlfn.IFS(OR($D2701="SMC",$D2701="Simple magnetic grid  - 316.",$D2701="FESTO"),$D2701)</f>
        <v>#N/A</v>
      </c>
    </row>
    <row r="2702" spans="1:10" x14ac:dyDescent="0.2">
      <c r="A2702" t="s">
        <v>41</v>
      </c>
      <c r="B2702" t="s">
        <v>284</v>
      </c>
      <c r="C2702" s="2" t="str">
        <f>_xlfn.XLOOKUP(B2702,Sheet1!$E$2:$E$171,Sheet1!$A$2:$A$171," ",0)</f>
        <v xml:space="preserve"> </v>
      </c>
      <c r="D2702" s="2" t="str">
        <f>_xlfn.XLOOKUP(B2702,Sheet1!$E$2:$E$171,Sheet1!$B$2:$B$171," ",0)</f>
        <v xml:space="preserve"> </v>
      </c>
      <c r="E2702" t="e" cm="1">
        <f t="array" ref="E2702">_xlfn.IFS(OR(D2702="Spl Mounting flange - 304",D2702="Spl Enlarged Mounting flange - 304",D2702="Spl Monoblock - 304",D2702="Dbl Mounting flange - 304",D2702="Dbl Monoblock - 304",D2702="Spl Mounting flange - 316",D2702="Dbl Mounting flange - 316",D2702="Spl Monoblock - 316",D2702="Dbl Mounting flange - 316"),D2702)</f>
        <v>#N/A</v>
      </c>
      <c r="F2702" t="e" cm="1">
        <f t="array" ref="F2702">_xlfn.IFS(OR($D2702="Fan 50 Hz",$D2702="Fan 440V 60 Hz",$D2702="Fan 460V 50 Hz"),$D2702)</f>
        <v>#N/A</v>
      </c>
      <c r="G2702" t="e" cm="1">
        <f t="array" ref="G2702">_xlfn.IFS(OR($D2702="Hopper 304",$D2702="Hopper 316"),$D2702)</f>
        <v>#N/A</v>
      </c>
      <c r="H2702" t="e" cm="1">
        <f t="array" ref="H2702">_xlfn.IFS(OR($D2702="Vibrating grid",$D2702="Vibrating grid for enlarged design"),$D2702)</f>
        <v>#N/A</v>
      </c>
      <c r="I2702" t="e" cm="1">
        <f t="array" ref="I2702">_xlfn.IFS(OR($D2702="Simple magnetic grid  - 304",$D2702="Simple magnetic grid  - 316",$D2702="Simple and enlarged magnetic grid "),$D2702)</f>
        <v>#N/A</v>
      </c>
      <c r="J2702" t="e" cm="1">
        <f t="array" ref="J2702">_xlfn.IFS(OR($D2702="SMC",$D2702="Simple magnetic grid  - 316.",$D2702="FESTO"),$D2702)</f>
        <v>#N/A</v>
      </c>
    </row>
    <row r="2703" spans="1:10" x14ac:dyDescent="0.2">
      <c r="A2703" t="s">
        <v>41</v>
      </c>
      <c r="B2703" t="s">
        <v>112</v>
      </c>
      <c r="C2703" s="2" t="str">
        <f>_xlfn.XLOOKUP(B2703,Sheet1!$E$2:$E$171,Sheet1!$A$2:$A$171," ",0)</f>
        <v xml:space="preserve"> </v>
      </c>
      <c r="D2703" s="2" t="str">
        <f>_xlfn.XLOOKUP(B2703,Sheet1!$E$2:$E$171,Sheet1!$B$2:$B$171," ",0)</f>
        <v xml:space="preserve"> </v>
      </c>
      <c r="E2703" t="e" cm="1">
        <f t="array" ref="E2703">_xlfn.IFS(OR(D2703="Spl Mounting flange - 304",D2703="Spl Enlarged Mounting flange - 304",D2703="Spl Monoblock - 304",D2703="Dbl Mounting flange - 304",D2703="Dbl Monoblock - 304",D2703="Spl Mounting flange - 316",D2703="Dbl Mounting flange - 316",D2703="Spl Monoblock - 316",D2703="Dbl Mounting flange - 316"),D2703)</f>
        <v>#N/A</v>
      </c>
      <c r="F2703" t="e" cm="1">
        <f t="array" ref="F2703">_xlfn.IFS(OR($D2703="Fan 50 Hz",$D2703="Fan 440V 60 Hz",$D2703="Fan 460V 50 Hz"),$D2703)</f>
        <v>#N/A</v>
      </c>
      <c r="G2703" t="e" cm="1">
        <f t="array" ref="G2703">_xlfn.IFS(OR($D2703="Hopper 304",$D2703="Hopper 316"),$D2703)</f>
        <v>#N/A</v>
      </c>
      <c r="H2703" t="e" cm="1">
        <f t="array" ref="H2703">_xlfn.IFS(OR($D2703="Vibrating grid",$D2703="Vibrating grid for enlarged design"),$D2703)</f>
        <v>#N/A</v>
      </c>
      <c r="I2703" t="e" cm="1">
        <f t="array" ref="I2703">_xlfn.IFS(OR($D2703="Simple magnetic grid  - 304",$D2703="Simple magnetic grid  - 316",$D2703="Simple and enlarged magnetic grid "),$D2703)</f>
        <v>#N/A</v>
      </c>
      <c r="J2703" t="e" cm="1">
        <f t="array" ref="J2703">_xlfn.IFS(OR($D2703="SMC",$D2703="Simple magnetic grid  - 316.",$D2703="FESTO"),$D2703)</f>
        <v>#N/A</v>
      </c>
    </row>
    <row r="2704" spans="1:10" x14ac:dyDescent="0.2">
      <c r="A2704" t="s">
        <v>41</v>
      </c>
      <c r="B2704" t="s">
        <v>65</v>
      </c>
      <c r="C2704" s="2" t="str">
        <f>_xlfn.XLOOKUP(B2704,Sheet1!$E$2:$E$171,Sheet1!$A$2:$A$171," ",0)</f>
        <v xml:space="preserve"> </v>
      </c>
      <c r="D2704" s="2" t="str">
        <f>_xlfn.XLOOKUP(B2704,Sheet1!$E$2:$E$171,Sheet1!$B$2:$B$171," ",0)</f>
        <v xml:space="preserve"> </v>
      </c>
      <c r="E2704" t="e" cm="1">
        <f t="array" ref="E2704">_xlfn.IFS(OR(D2704="Spl Mounting flange - 304",D2704="Spl Enlarged Mounting flange - 304",D2704="Spl Monoblock - 304",D2704="Dbl Mounting flange - 304",D2704="Dbl Monoblock - 304",D2704="Spl Mounting flange - 316",D2704="Dbl Mounting flange - 316",D2704="Spl Monoblock - 316",D2704="Dbl Mounting flange - 316"),D2704)</f>
        <v>#N/A</v>
      </c>
      <c r="F2704" t="e" cm="1">
        <f t="array" ref="F2704">_xlfn.IFS(OR($D2704="Fan 50 Hz",$D2704="Fan 440V 60 Hz",$D2704="Fan 460V 50 Hz"),$D2704)</f>
        <v>#N/A</v>
      </c>
      <c r="G2704" t="e" cm="1">
        <f t="array" ref="G2704">_xlfn.IFS(OR($D2704="Hopper 304",$D2704="Hopper 316"),$D2704)</f>
        <v>#N/A</v>
      </c>
      <c r="H2704" t="e" cm="1">
        <f t="array" ref="H2704">_xlfn.IFS(OR($D2704="Vibrating grid",$D2704="Vibrating grid for enlarged design"),$D2704)</f>
        <v>#N/A</v>
      </c>
      <c r="I2704" t="e" cm="1">
        <f t="array" ref="I2704">_xlfn.IFS(OR($D2704="Simple magnetic grid  - 304",$D2704="Simple magnetic grid  - 316",$D2704="Simple and enlarged magnetic grid "),$D2704)</f>
        <v>#N/A</v>
      </c>
      <c r="J2704" t="e" cm="1">
        <f t="array" ref="J2704">_xlfn.IFS(OR($D2704="SMC",$D2704="Simple magnetic grid  - 316.",$D2704="FESTO"),$D2704)</f>
        <v>#N/A</v>
      </c>
    </row>
    <row r="2705" spans="1:10" x14ac:dyDescent="0.2">
      <c r="A2705" t="s">
        <v>41</v>
      </c>
      <c r="B2705" t="s">
        <v>341</v>
      </c>
      <c r="C2705" s="2" t="str">
        <f>_xlfn.XLOOKUP(B2705,Sheet1!$E$2:$E$171,Sheet1!$A$2:$A$171," ",0)</f>
        <v xml:space="preserve"> </v>
      </c>
      <c r="D2705" s="2" t="str">
        <f>_xlfn.XLOOKUP(B2705,Sheet1!$E$2:$E$171,Sheet1!$B$2:$B$171," ",0)</f>
        <v xml:space="preserve"> </v>
      </c>
      <c r="E2705" t="e" cm="1">
        <f t="array" ref="E2705">_xlfn.IFS(OR(D2705="Spl Mounting flange - 304",D2705="Spl Enlarged Mounting flange - 304",D2705="Spl Monoblock - 304",D2705="Dbl Mounting flange - 304",D2705="Dbl Monoblock - 304",D2705="Spl Mounting flange - 316",D2705="Dbl Mounting flange - 316",D2705="Spl Monoblock - 316",D2705="Dbl Mounting flange - 316"),D2705)</f>
        <v>#N/A</v>
      </c>
      <c r="F2705" t="e" cm="1">
        <f t="array" ref="F2705">_xlfn.IFS(OR($D2705="Fan 50 Hz",$D2705="Fan 440V 60 Hz",$D2705="Fan 460V 50 Hz"),$D2705)</f>
        <v>#N/A</v>
      </c>
      <c r="G2705" t="e" cm="1">
        <f t="array" ref="G2705">_xlfn.IFS(OR($D2705="Hopper 304",$D2705="Hopper 316"),$D2705)</f>
        <v>#N/A</v>
      </c>
      <c r="H2705" t="e" cm="1">
        <f t="array" ref="H2705">_xlfn.IFS(OR($D2705="Vibrating grid",$D2705="Vibrating grid for enlarged design"),$D2705)</f>
        <v>#N/A</v>
      </c>
      <c r="I2705" t="e" cm="1">
        <f t="array" ref="I2705">_xlfn.IFS(OR($D2705="Simple magnetic grid  - 304",$D2705="Simple magnetic grid  - 316",$D2705="Simple and enlarged magnetic grid "),$D2705)</f>
        <v>#N/A</v>
      </c>
      <c r="J2705" t="e" cm="1">
        <f t="array" ref="J2705">_xlfn.IFS(OR($D2705="SMC",$D2705="Simple magnetic grid  - 316.",$D2705="FESTO"),$D2705)</f>
        <v>#N/A</v>
      </c>
    </row>
    <row r="2706" spans="1:10" x14ac:dyDescent="0.2">
      <c r="A2706" t="s">
        <v>41</v>
      </c>
      <c r="B2706" t="s">
        <v>340</v>
      </c>
      <c r="C2706" s="2" t="str">
        <f>_xlfn.XLOOKUP(B2706,Sheet1!$E$2:$E$171,Sheet1!$A$2:$A$171," ",0)</f>
        <v xml:space="preserve"> </v>
      </c>
      <c r="D2706" s="2" t="str">
        <f>_xlfn.XLOOKUP(B2706,Sheet1!$E$2:$E$171,Sheet1!$B$2:$B$171," ",0)</f>
        <v xml:space="preserve"> </v>
      </c>
      <c r="E2706" t="e" cm="1">
        <f t="array" ref="E2706">_xlfn.IFS(OR(D2706="Spl Mounting flange - 304",D2706="Spl Enlarged Mounting flange - 304",D2706="Spl Monoblock - 304",D2706="Dbl Mounting flange - 304",D2706="Dbl Monoblock - 304",D2706="Spl Mounting flange - 316",D2706="Dbl Mounting flange - 316",D2706="Spl Monoblock - 316",D2706="Dbl Mounting flange - 316"),D2706)</f>
        <v>#N/A</v>
      </c>
      <c r="F2706" t="e" cm="1">
        <f t="array" ref="F2706">_xlfn.IFS(OR($D2706="Fan 50 Hz",$D2706="Fan 440V 60 Hz",$D2706="Fan 460V 50 Hz"),$D2706)</f>
        <v>#N/A</v>
      </c>
      <c r="G2706" t="e" cm="1">
        <f t="array" ref="G2706">_xlfn.IFS(OR($D2706="Hopper 304",$D2706="Hopper 316"),$D2706)</f>
        <v>#N/A</v>
      </c>
      <c r="H2706" t="e" cm="1">
        <f t="array" ref="H2706">_xlfn.IFS(OR($D2706="Vibrating grid",$D2706="Vibrating grid for enlarged design"),$D2706)</f>
        <v>#N/A</v>
      </c>
      <c r="I2706" t="e" cm="1">
        <f t="array" ref="I2706">_xlfn.IFS(OR($D2706="Simple magnetic grid  - 304",$D2706="Simple magnetic grid  - 316",$D2706="Simple and enlarged magnetic grid "),$D2706)</f>
        <v>#N/A</v>
      </c>
      <c r="J2706" t="e" cm="1">
        <f t="array" ref="J2706">_xlfn.IFS(OR($D2706="SMC",$D2706="Simple magnetic grid  - 316.",$D2706="FESTO"),$D2706)</f>
        <v>#N/A</v>
      </c>
    </row>
    <row r="2707" spans="1:10" x14ac:dyDescent="0.2">
      <c r="A2707" t="s">
        <v>41</v>
      </c>
      <c r="B2707" t="s">
        <v>1</v>
      </c>
      <c r="C2707" s="2" t="str">
        <f>_xlfn.XLOOKUP(B2707,Sheet1!$E$2:$E$171,Sheet1!$A$2:$A$171," ",0)</f>
        <v xml:space="preserve"> </v>
      </c>
      <c r="D2707" s="2" t="str">
        <f>_xlfn.XLOOKUP(B2707,Sheet1!$E$2:$E$171,Sheet1!$B$2:$B$171," ",0)</f>
        <v xml:space="preserve"> </v>
      </c>
      <c r="E2707" t="e" cm="1">
        <f t="array" ref="E2707">_xlfn.IFS(OR(D2707="Spl Mounting flange - 304",D2707="Spl Enlarged Mounting flange - 304",D2707="Spl Monoblock - 304",D2707="Dbl Mounting flange - 304",D2707="Dbl Monoblock - 304",D2707="Spl Mounting flange - 316",D2707="Dbl Mounting flange - 316",D2707="Spl Monoblock - 316",D2707="Dbl Mounting flange - 316"),D2707)</f>
        <v>#N/A</v>
      </c>
      <c r="F2707" t="e" cm="1">
        <f t="array" ref="F2707">_xlfn.IFS(OR($D2707="Fan 50 Hz",$D2707="Fan 440V 60 Hz",$D2707="Fan 460V 50 Hz"),$D2707)</f>
        <v>#N/A</v>
      </c>
      <c r="G2707" t="e" cm="1">
        <f t="array" ref="G2707">_xlfn.IFS(OR($D2707="Hopper 304",$D2707="Hopper 316"),$D2707)</f>
        <v>#N/A</v>
      </c>
      <c r="H2707" t="e" cm="1">
        <f t="array" ref="H2707">_xlfn.IFS(OR($D2707="Vibrating grid",$D2707="Vibrating grid for enlarged design"),$D2707)</f>
        <v>#N/A</v>
      </c>
      <c r="I2707" t="e" cm="1">
        <f t="array" ref="I2707">_xlfn.IFS(OR($D2707="Simple magnetic grid  - 304",$D2707="Simple magnetic grid  - 316",$D2707="Simple and enlarged magnetic grid "),$D2707)</f>
        <v>#N/A</v>
      </c>
      <c r="J2707" t="e" cm="1">
        <f t="array" ref="J2707">_xlfn.IFS(OR($D2707="SMC",$D2707="Simple magnetic grid  - 316.",$D2707="FESTO"),$D2707)</f>
        <v>#N/A</v>
      </c>
    </row>
    <row r="2708" spans="1:10" x14ac:dyDescent="0.2">
      <c r="A2708" t="s">
        <v>41</v>
      </c>
      <c r="B2708" t="s">
        <v>1</v>
      </c>
      <c r="C2708" s="2" t="str">
        <f>_xlfn.XLOOKUP(B2708,Sheet1!$E$2:$E$171,Sheet1!$A$2:$A$171," ",0)</f>
        <v xml:space="preserve"> </v>
      </c>
      <c r="D2708" s="2" t="str">
        <f>_xlfn.XLOOKUP(B2708,Sheet1!$E$2:$E$171,Sheet1!$B$2:$B$171," ",0)</f>
        <v xml:space="preserve"> </v>
      </c>
      <c r="E2708" t="e" cm="1">
        <f t="array" ref="E2708">_xlfn.IFS(OR(D2708="Spl Mounting flange - 304",D2708="Spl Enlarged Mounting flange - 304",D2708="Spl Monoblock - 304",D2708="Dbl Mounting flange - 304",D2708="Dbl Monoblock - 304",D2708="Spl Mounting flange - 316",D2708="Dbl Mounting flange - 316",D2708="Spl Monoblock - 316",D2708="Dbl Mounting flange - 316"),D2708)</f>
        <v>#N/A</v>
      </c>
      <c r="F2708" t="e" cm="1">
        <f t="array" ref="F2708">_xlfn.IFS(OR($D2708="Fan 50 Hz",$D2708="Fan 440V 60 Hz",$D2708="Fan 460V 50 Hz"),$D2708)</f>
        <v>#N/A</v>
      </c>
      <c r="G2708" t="e" cm="1">
        <f t="array" ref="G2708">_xlfn.IFS(OR($D2708="Hopper 304",$D2708="Hopper 316"),$D2708)</f>
        <v>#N/A</v>
      </c>
      <c r="H2708" t="e" cm="1">
        <f t="array" ref="H2708">_xlfn.IFS(OR($D2708="Vibrating grid",$D2708="Vibrating grid for enlarged design"),$D2708)</f>
        <v>#N/A</v>
      </c>
      <c r="I2708" t="e" cm="1">
        <f t="array" ref="I2708">_xlfn.IFS(OR($D2708="Simple magnetic grid  - 304",$D2708="Simple magnetic grid  - 316",$D2708="Simple and enlarged magnetic grid "),$D2708)</f>
        <v>#N/A</v>
      </c>
      <c r="J2708" t="e" cm="1">
        <f t="array" ref="J2708">_xlfn.IFS(OR($D2708="SMC",$D2708="Simple magnetic grid  - 316.",$D2708="FESTO"),$D2708)</f>
        <v>#N/A</v>
      </c>
    </row>
    <row r="2709" spans="1:10" x14ac:dyDescent="0.2">
      <c r="A2709" t="s">
        <v>41</v>
      </c>
      <c r="B2709" t="s">
        <v>339</v>
      </c>
      <c r="C2709" s="2" t="str">
        <f>_xlfn.XLOOKUP(B2709,Sheet1!$E$2:$E$171,Sheet1!$A$2:$A$171," ",0)</f>
        <v xml:space="preserve"> </v>
      </c>
      <c r="D2709" s="2" t="str">
        <f>_xlfn.XLOOKUP(B2709,Sheet1!$E$2:$E$171,Sheet1!$B$2:$B$171," ",0)</f>
        <v xml:space="preserve"> </v>
      </c>
      <c r="E2709" t="e" cm="1">
        <f t="array" ref="E2709">_xlfn.IFS(OR(D2709="Spl Mounting flange - 304",D2709="Spl Enlarged Mounting flange - 304",D2709="Spl Monoblock - 304",D2709="Dbl Mounting flange - 304",D2709="Dbl Monoblock - 304",D2709="Spl Mounting flange - 316",D2709="Dbl Mounting flange - 316",D2709="Spl Monoblock - 316",D2709="Dbl Mounting flange - 316"),D2709)</f>
        <v>#N/A</v>
      </c>
      <c r="F2709" t="e" cm="1">
        <f t="array" ref="F2709">_xlfn.IFS(OR($D2709="Fan 50 Hz",$D2709="Fan 440V 60 Hz",$D2709="Fan 460V 50 Hz"),$D2709)</f>
        <v>#N/A</v>
      </c>
      <c r="G2709" t="e" cm="1">
        <f t="array" ref="G2709">_xlfn.IFS(OR($D2709="Hopper 304",$D2709="Hopper 316"),$D2709)</f>
        <v>#N/A</v>
      </c>
      <c r="H2709" t="e" cm="1">
        <f t="array" ref="H2709">_xlfn.IFS(OR($D2709="Vibrating grid",$D2709="Vibrating grid for enlarged design"),$D2709)</f>
        <v>#N/A</v>
      </c>
      <c r="I2709" t="e" cm="1">
        <f t="array" ref="I2709">_xlfn.IFS(OR($D2709="Simple magnetic grid  - 304",$D2709="Simple magnetic grid  - 316",$D2709="Simple and enlarged magnetic grid "),$D2709)</f>
        <v>#N/A</v>
      </c>
      <c r="J2709" t="e" cm="1">
        <f t="array" ref="J2709">_xlfn.IFS(OR($D2709="SMC",$D2709="Simple magnetic grid  - 316.",$D2709="FESTO"),$D2709)</f>
        <v>#N/A</v>
      </c>
    </row>
    <row r="2710" spans="1:10" x14ac:dyDescent="0.2">
      <c r="A2710" t="s">
        <v>41</v>
      </c>
      <c r="B2710" t="s">
        <v>1</v>
      </c>
      <c r="C2710" s="2" t="str">
        <f>_xlfn.XLOOKUP(B2710,Sheet1!$E$2:$E$171,Sheet1!$A$2:$A$171," ",0)</f>
        <v xml:space="preserve"> </v>
      </c>
      <c r="D2710" s="2" t="str">
        <f>_xlfn.XLOOKUP(B2710,Sheet1!$E$2:$E$171,Sheet1!$B$2:$B$171," ",0)</f>
        <v xml:space="preserve"> </v>
      </c>
      <c r="E2710" t="e" cm="1">
        <f t="array" ref="E2710">_xlfn.IFS(OR(D2710="Spl Mounting flange - 304",D2710="Spl Enlarged Mounting flange - 304",D2710="Spl Monoblock - 304",D2710="Dbl Mounting flange - 304",D2710="Dbl Monoblock - 304",D2710="Spl Mounting flange - 316",D2710="Dbl Mounting flange - 316",D2710="Spl Monoblock - 316",D2710="Dbl Mounting flange - 316"),D2710)</f>
        <v>#N/A</v>
      </c>
      <c r="F2710" t="e" cm="1">
        <f t="array" ref="F2710">_xlfn.IFS(OR($D2710="Fan 50 Hz",$D2710="Fan 440V 60 Hz",$D2710="Fan 460V 50 Hz"),$D2710)</f>
        <v>#N/A</v>
      </c>
      <c r="G2710" t="e" cm="1">
        <f t="array" ref="G2710">_xlfn.IFS(OR($D2710="Hopper 304",$D2710="Hopper 316"),$D2710)</f>
        <v>#N/A</v>
      </c>
      <c r="H2710" t="e" cm="1">
        <f t="array" ref="H2710">_xlfn.IFS(OR($D2710="Vibrating grid",$D2710="Vibrating grid for enlarged design"),$D2710)</f>
        <v>#N/A</v>
      </c>
      <c r="I2710" t="e" cm="1">
        <f t="array" ref="I2710">_xlfn.IFS(OR($D2710="Simple magnetic grid  - 304",$D2710="Simple magnetic grid  - 316",$D2710="Simple and enlarged magnetic grid "),$D2710)</f>
        <v>#N/A</v>
      </c>
      <c r="J2710" t="e" cm="1">
        <f t="array" ref="J2710">_xlfn.IFS(OR($D2710="SMC",$D2710="Simple magnetic grid  - 316.",$D2710="FESTO"),$D2710)</f>
        <v>#N/A</v>
      </c>
    </row>
    <row r="2711" spans="1:10" x14ac:dyDescent="0.2">
      <c r="A2711" t="s">
        <v>41</v>
      </c>
      <c r="B2711" t="s">
        <v>276</v>
      </c>
      <c r="C2711" s="2" t="str">
        <f>_xlfn.XLOOKUP(B2711,Sheet1!$E$2:$E$171,Sheet1!$A$2:$A$171," ",0)</f>
        <v xml:space="preserve"> </v>
      </c>
      <c r="D2711" s="2" t="str">
        <f>_xlfn.XLOOKUP(B2711,Sheet1!$E$2:$E$171,Sheet1!$B$2:$B$171," ",0)</f>
        <v xml:space="preserve"> </v>
      </c>
      <c r="E2711" t="e" cm="1">
        <f t="array" ref="E2711">_xlfn.IFS(OR(D2711="Spl Mounting flange - 304",D2711="Spl Enlarged Mounting flange - 304",D2711="Spl Monoblock - 304",D2711="Dbl Mounting flange - 304",D2711="Dbl Monoblock - 304",D2711="Spl Mounting flange - 316",D2711="Dbl Mounting flange - 316",D2711="Spl Monoblock - 316",D2711="Dbl Mounting flange - 316"),D2711)</f>
        <v>#N/A</v>
      </c>
      <c r="F2711" t="e" cm="1">
        <f t="array" ref="F2711">_xlfn.IFS(OR($D2711="Fan 50 Hz",$D2711="Fan 440V 60 Hz",$D2711="Fan 460V 50 Hz"),$D2711)</f>
        <v>#N/A</v>
      </c>
      <c r="G2711" t="e" cm="1">
        <f t="array" ref="G2711">_xlfn.IFS(OR($D2711="Hopper 304",$D2711="Hopper 316"),$D2711)</f>
        <v>#N/A</v>
      </c>
      <c r="H2711" t="e" cm="1">
        <f t="array" ref="H2711">_xlfn.IFS(OR($D2711="Vibrating grid",$D2711="Vibrating grid for enlarged design"),$D2711)</f>
        <v>#N/A</v>
      </c>
      <c r="I2711" t="e" cm="1">
        <f t="array" ref="I2711">_xlfn.IFS(OR($D2711="Simple magnetic grid  - 304",$D2711="Simple magnetic grid  - 316",$D2711="Simple and enlarged magnetic grid "),$D2711)</f>
        <v>#N/A</v>
      </c>
      <c r="J2711" t="e" cm="1">
        <f t="array" ref="J2711">_xlfn.IFS(OR($D2711="SMC",$D2711="Simple magnetic grid  - 316.",$D2711="FESTO"),$D2711)</f>
        <v>#N/A</v>
      </c>
    </row>
    <row r="2712" spans="1:10" x14ac:dyDescent="0.2">
      <c r="A2712" t="s">
        <v>41</v>
      </c>
      <c r="B2712" t="s">
        <v>1</v>
      </c>
      <c r="C2712" s="2" t="str">
        <f>_xlfn.XLOOKUP(B2712,Sheet1!$E$2:$E$171,Sheet1!$A$2:$A$171," ",0)</f>
        <v xml:space="preserve"> </v>
      </c>
      <c r="D2712" s="2" t="str">
        <f>_xlfn.XLOOKUP(B2712,Sheet1!$E$2:$E$171,Sheet1!$B$2:$B$171," ",0)</f>
        <v xml:space="preserve"> </v>
      </c>
      <c r="E2712" t="e" cm="1">
        <f t="array" ref="E2712">_xlfn.IFS(OR(D2712="Spl Mounting flange - 304",D2712="Spl Enlarged Mounting flange - 304",D2712="Spl Monoblock - 304",D2712="Dbl Mounting flange - 304",D2712="Dbl Monoblock - 304",D2712="Spl Mounting flange - 316",D2712="Dbl Mounting flange - 316",D2712="Spl Monoblock - 316",D2712="Dbl Mounting flange - 316"),D2712)</f>
        <v>#N/A</v>
      </c>
      <c r="F2712" t="e" cm="1">
        <f t="array" ref="F2712">_xlfn.IFS(OR($D2712="Fan 50 Hz",$D2712="Fan 440V 60 Hz",$D2712="Fan 460V 50 Hz"),$D2712)</f>
        <v>#N/A</v>
      </c>
      <c r="G2712" t="e" cm="1">
        <f t="array" ref="G2712">_xlfn.IFS(OR($D2712="Hopper 304",$D2712="Hopper 316"),$D2712)</f>
        <v>#N/A</v>
      </c>
      <c r="H2712" t="e" cm="1">
        <f t="array" ref="H2712">_xlfn.IFS(OR($D2712="Vibrating grid",$D2712="Vibrating grid for enlarged design"),$D2712)</f>
        <v>#N/A</v>
      </c>
      <c r="I2712" t="e" cm="1">
        <f t="array" ref="I2712">_xlfn.IFS(OR($D2712="Simple magnetic grid  - 304",$D2712="Simple magnetic grid  - 316",$D2712="Simple and enlarged magnetic grid "),$D2712)</f>
        <v>#N/A</v>
      </c>
      <c r="J2712" t="e" cm="1">
        <f t="array" ref="J2712">_xlfn.IFS(OR($D2712="SMC",$D2712="Simple magnetic grid  - 316.",$D2712="FESTO"),$D2712)</f>
        <v>#N/A</v>
      </c>
    </row>
    <row r="2713" spans="1:10" x14ac:dyDescent="0.2">
      <c r="A2713" t="s">
        <v>41</v>
      </c>
      <c r="B2713" t="s">
        <v>282</v>
      </c>
      <c r="C2713" s="2" t="str">
        <f>_xlfn.XLOOKUP(B2713,Sheet1!$E$2:$E$171,Sheet1!$A$2:$A$171," ",0)</f>
        <v xml:space="preserve"> </v>
      </c>
      <c r="D2713" s="2" t="str">
        <f>_xlfn.XLOOKUP(B2713,Sheet1!$E$2:$E$171,Sheet1!$B$2:$B$171," ",0)</f>
        <v xml:space="preserve"> </v>
      </c>
      <c r="E2713" t="e" cm="1">
        <f t="array" ref="E2713">_xlfn.IFS(OR(D2713="Spl Mounting flange - 304",D2713="Spl Enlarged Mounting flange - 304",D2713="Spl Monoblock - 304",D2713="Dbl Mounting flange - 304",D2713="Dbl Monoblock - 304",D2713="Spl Mounting flange - 316",D2713="Dbl Mounting flange - 316",D2713="Spl Monoblock - 316",D2713="Dbl Mounting flange - 316"),D2713)</f>
        <v>#N/A</v>
      </c>
      <c r="F2713" t="e" cm="1">
        <f t="array" ref="F2713">_xlfn.IFS(OR($D2713="Fan 50 Hz",$D2713="Fan 440V 60 Hz",$D2713="Fan 460V 50 Hz"),$D2713)</f>
        <v>#N/A</v>
      </c>
      <c r="G2713" t="e" cm="1">
        <f t="array" ref="G2713">_xlfn.IFS(OR($D2713="Hopper 304",$D2713="Hopper 316"),$D2713)</f>
        <v>#N/A</v>
      </c>
      <c r="H2713" t="e" cm="1">
        <f t="array" ref="H2713">_xlfn.IFS(OR($D2713="Vibrating grid",$D2713="Vibrating grid for enlarged design"),$D2713)</f>
        <v>#N/A</v>
      </c>
      <c r="I2713" t="e" cm="1">
        <f t="array" ref="I2713">_xlfn.IFS(OR($D2713="Simple magnetic grid  - 304",$D2713="Simple magnetic grid  - 316",$D2713="Simple and enlarged magnetic grid "),$D2713)</f>
        <v>#N/A</v>
      </c>
      <c r="J2713" t="e" cm="1">
        <f t="array" ref="J2713">_xlfn.IFS(OR($D2713="SMC",$D2713="Simple magnetic grid  - 316.",$D2713="FESTO"),$D2713)</f>
        <v>#N/A</v>
      </c>
    </row>
    <row r="2714" spans="1:10" x14ac:dyDescent="0.2">
      <c r="A2714" t="s">
        <v>41</v>
      </c>
      <c r="B2714" t="s">
        <v>338</v>
      </c>
      <c r="C2714" s="2" t="str">
        <f>_xlfn.XLOOKUP(B2714,Sheet1!$E$2:$E$171,Sheet1!$A$2:$A$171," ",0)</f>
        <v xml:space="preserve"> </v>
      </c>
      <c r="D2714" s="2" t="str">
        <f>_xlfn.XLOOKUP(B2714,Sheet1!$E$2:$E$171,Sheet1!$B$2:$B$171," ",0)</f>
        <v xml:space="preserve"> </v>
      </c>
      <c r="E2714" t="e" cm="1">
        <f t="array" ref="E2714">_xlfn.IFS(OR(D2714="Spl Mounting flange - 304",D2714="Spl Enlarged Mounting flange - 304",D2714="Spl Monoblock - 304",D2714="Dbl Mounting flange - 304",D2714="Dbl Monoblock - 304",D2714="Spl Mounting flange - 316",D2714="Dbl Mounting flange - 316",D2714="Spl Monoblock - 316",D2714="Dbl Mounting flange - 316"),D2714)</f>
        <v>#N/A</v>
      </c>
      <c r="F2714" t="e" cm="1">
        <f t="array" ref="F2714">_xlfn.IFS(OR($D2714="Fan 50 Hz",$D2714="Fan 440V 60 Hz",$D2714="Fan 460V 50 Hz"),$D2714)</f>
        <v>#N/A</v>
      </c>
      <c r="G2714" t="e" cm="1">
        <f t="array" ref="G2714">_xlfn.IFS(OR($D2714="Hopper 304",$D2714="Hopper 316"),$D2714)</f>
        <v>#N/A</v>
      </c>
      <c r="H2714" t="e" cm="1">
        <f t="array" ref="H2714">_xlfn.IFS(OR($D2714="Vibrating grid",$D2714="Vibrating grid for enlarged design"),$D2714)</f>
        <v>#N/A</v>
      </c>
      <c r="I2714" t="e" cm="1">
        <f t="array" ref="I2714">_xlfn.IFS(OR($D2714="Simple magnetic grid  - 304",$D2714="Simple magnetic grid  - 316",$D2714="Simple and enlarged magnetic grid "),$D2714)</f>
        <v>#N/A</v>
      </c>
      <c r="J2714" t="e" cm="1">
        <f t="array" ref="J2714">_xlfn.IFS(OR($D2714="SMC",$D2714="Simple magnetic grid  - 316.",$D2714="FESTO"),$D2714)</f>
        <v>#N/A</v>
      </c>
    </row>
    <row r="2715" spans="1:10" x14ac:dyDescent="0.2">
      <c r="A2715" t="s">
        <v>41</v>
      </c>
      <c r="B2715" t="s">
        <v>1</v>
      </c>
      <c r="C2715" s="2" t="str">
        <f>_xlfn.XLOOKUP(B2715,Sheet1!$E$2:$E$171,Sheet1!$A$2:$A$171," ",0)</f>
        <v xml:space="preserve"> </v>
      </c>
      <c r="D2715" s="2" t="str">
        <f>_xlfn.XLOOKUP(B2715,Sheet1!$E$2:$E$171,Sheet1!$B$2:$B$171," ",0)</f>
        <v xml:space="preserve"> </v>
      </c>
      <c r="E2715" t="e" cm="1">
        <f t="array" ref="E2715">_xlfn.IFS(OR(D2715="Spl Mounting flange - 304",D2715="Spl Enlarged Mounting flange - 304",D2715="Spl Monoblock - 304",D2715="Dbl Mounting flange - 304",D2715="Dbl Monoblock - 304",D2715="Spl Mounting flange - 316",D2715="Dbl Mounting flange - 316",D2715="Spl Monoblock - 316",D2715="Dbl Mounting flange - 316"),D2715)</f>
        <v>#N/A</v>
      </c>
      <c r="F2715" t="e" cm="1">
        <f t="array" ref="F2715">_xlfn.IFS(OR($D2715="Fan 50 Hz",$D2715="Fan 440V 60 Hz",$D2715="Fan 460V 50 Hz"),$D2715)</f>
        <v>#N/A</v>
      </c>
      <c r="G2715" t="e" cm="1">
        <f t="array" ref="G2715">_xlfn.IFS(OR($D2715="Hopper 304",$D2715="Hopper 316"),$D2715)</f>
        <v>#N/A</v>
      </c>
      <c r="H2715" t="e" cm="1">
        <f t="array" ref="H2715">_xlfn.IFS(OR($D2715="Vibrating grid",$D2715="Vibrating grid for enlarged design"),$D2715)</f>
        <v>#N/A</v>
      </c>
      <c r="I2715" t="e" cm="1">
        <f t="array" ref="I2715">_xlfn.IFS(OR($D2715="Simple magnetic grid  - 304",$D2715="Simple magnetic grid  - 316",$D2715="Simple and enlarged magnetic grid "),$D2715)</f>
        <v>#N/A</v>
      </c>
      <c r="J2715" t="e" cm="1">
        <f t="array" ref="J2715">_xlfn.IFS(OR($D2715="SMC",$D2715="Simple magnetic grid  - 316.",$D2715="FESTO"),$D2715)</f>
        <v>#N/A</v>
      </c>
    </row>
    <row r="2716" spans="1:10" x14ac:dyDescent="0.2">
      <c r="A2716" t="s">
        <v>41</v>
      </c>
      <c r="B2716" t="s">
        <v>1</v>
      </c>
      <c r="C2716" s="2" t="str">
        <f>_xlfn.XLOOKUP(B2716,Sheet1!$E$2:$E$171,Sheet1!$A$2:$A$171," ",0)</f>
        <v xml:space="preserve"> </v>
      </c>
      <c r="D2716" s="2" t="str">
        <f>_xlfn.XLOOKUP(B2716,Sheet1!$E$2:$E$171,Sheet1!$B$2:$B$171," ",0)</f>
        <v xml:space="preserve"> </v>
      </c>
      <c r="E2716" t="e" cm="1">
        <f t="array" ref="E2716">_xlfn.IFS(OR(D2716="Spl Mounting flange - 304",D2716="Spl Enlarged Mounting flange - 304",D2716="Spl Monoblock - 304",D2716="Dbl Mounting flange - 304",D2716="Dbl Monoblock - 304",D2716="Spl Mounting flange - 316",D2716="Dbl Mounting flange - 316",D2716="Spl Monoblock - 316",D2716="Dbl Mounting flange - 316"),D2716)</f>
        <v>#N/A</v>
      </c>
      <c r="F2716" t="e" cm="1">
        <f t="array" ref="F2716">_xlfn.IFS(OR($D2716="Fan 50 Hz",$D2716="Fan 440V 60 Hz",$D2716="Fan 460V 50 Hz"),$D2716)</f>
        <v>#N/A</v>
      </c>
      <c r="G2716" t="e" cm="1">
        <f t="array" ref="G2716">_xlfn.IFS(OR($D2716="Hopper 304",$D2716="Hopper 316"),$D2716)</f>
        <v>#N/A</v>
      </c>
      <c r="H2716" t="e" cm="1">
        <f t="array" ref="H2716">_xlfn.IFS(OR($D2716="Vibrating grid",$D2716="Vibrating grid for enlarged design"),$D2716)</f>
        <v>#N/A</v>
      </c>
      <c r="I2716" t="e" cm="1">
        <f t="array" ref="I2716">_xlfn.IFS(OR($D2716="Simple magnetic grid  - 304",$D2716="Simple magnetic grid  - 316",$D2716="Simple and enlarged magnetic grid "),$D2716)</f>
        <v>#N/A</v>
      </c>
      <c r="J2716" t="e" cm="1">
        <f t="array" ref="J2716">_xlfn.IFS(OR($D2716="SMC",$D2716="Simple magnetic grid  - 316.",$D2716="FESTO"),$D2716)</f>
        <v>#N/A</v>
      </c>
    </row>
    <row r="2717" spans="1:10" x14ac:dyDescent="0.2">
      <c r="A2717" t="s">
        <v>41</v>
      </c>
      <c r="B2717" t="s">
        <v>337</v>
      </c>
      <c r="C2717" s="2" t="str">
        <f>_xlfn.XLOOKUP(B2717,Sheet1!$E$2:$E$171,Sheet1!$A$2:$A$171," ",0)</f>
        <v xml:space="preserve"> </v>
      </c>
      <c r="D2717" s="2" t="str">
        <f>_xlfn.XLOOKUP(B2717,Sheet1!$E$2:$E$171,Sheet1!$B$2:$B$171," ",0)</f>
        <v xml:space="preserve"> </v>
      </c>
      <c r="E2717" t="e" cm="1">
        <f t="array" ref="E2717">_xlfn.IFS(OR(D2717="Spl Mounting flange - 304",D2717="Spl Enlarged Mounting flange - 304",D2717="Spl Monoblock - 304",D2717="Dbl Mounting flange - 304",D2717="Dbl Monoblock - 304",D2717="Spl Mounting flange - 316",D2717="Dbl Mounting flange - 316",D2717="Spl Monoblock - 316",D2717="Dbl Mounting flange - 316"),D2717)</f>
        <v>#N/A</v>
      </c>
      <c r="F2717" t="e" cm="1">
        <f t="array" ref="F2717">_xlfn.IFS(OR($D2717="Fan 50 Hz",$D2717="Fan 440V 60 Hz",$D2717="Fan 460V 50 Hz"),$D2717)</f>
        <v>#N/A</v>
      </c>
      <c r="G2717" t="e" cm="1">
        <f t="array" ref="G2717">_xlfn.IFS(OR($D2717="Hopper 304",$D2717="Hopper 316"),$D2717)</f>
        <v>#N/A</v>
      </c>
      <c r="H2717" t="e" cm="1">
        <f t="array" ref="H2717">_xlfn.IFS(OR($D2717="Vibrating grid",$D2717="Vibrating grid for enlarged design"),$D2717)</f>
        <v>#N/A</v>
      </c>
      <c r="I2717" t="e" cm="1">
        <f t="array" ref="I2717">_xlfn.IFS(OR($D2717="Simple magnetic grid  - 304",$D2717="Simple magnetic grid  - 316",$D2717="Simple and enlarged magnetic grid "),$D2717)</f>
        <v>#N/A</v>
      </c>
      <c r="J2717" t="e" cm="1">
        <f t="array" ref="J2717">_xlfn.IFS(OR($D2717="SMC",$D2717="Simple magnetic grid  - 316.",$D2717="FESTO"),$D2717)</f>
        <v>#N/A</v>
      </c>
    </row>
    <row r="2718" spans="1:10" x14ac:dyDescent="0.2">
      <c r="A2718" t="s">
        <v>41</v>
      </c>
      <c r="B2718" t="s">
        <v>136</v>
      </c>
      <c r="C2718" s="2" t="str">
        <f>_xlfn.XLOOKUP(B2718,Sheet1!$E$2:$E$171,Sheet1!$A$2:$A$171," ",0)</f>
        <v xml:space="preserve"> </v>
      </c>
      <c r="D2718" s="2" t="str">
        <f>_xlfn.XLOOKUP(B2718,Sheet1!$E$2:$E$171,Sheet1!$B$2:$B$171," ",0)</f>
        <v xml:space="preserve"> </v>
      </c>
      <c r="E2718" t="e" cm="1">
        <f t="array" ref="E2718">_xlfn.IFS(OR(D2718="Spl Mounting flange - 304",D2718="Spl Enlarged Mounting flange - 304",D2718="Spl Monoblock - 304",D2718="Dbl Mounting flange - 304",D2718="Dbl Monoblock - 304",D2718="Spl Mounting flange - 316",D2718="Dbl Mounting flange - 316",D2718="Spl Monoblock - 316",D2718="Dbl Mounting flange - 316"),D2718)</f>
        <v>#N/A</v>
      </c>
      <c r="F2718" t="e" cm="1">
        <f t="array" ref="F2718">_xlfn.IFS(OR($D2718="Fan 50 Hz",$D2718="Fan 440V 60 Hz",$D2718="Fan 460V 50 Hz"),$D2718)</f>
        <v>#N/A</v>
      </c>
      <c r="G2718" t="e" cm="1">
        <f t="array" ref="G2718">_xlfn.IFS(OR($D2718="Hopper 304",$D2718="Hopper 316"),$D2718)</f>
        <v>#N/A</v>
      </c>
      <c r="H2718" t="e" cm="1">
        <f t="array" ref="H2718">_xlfn.IFS(OR($D2718="Vibrating grid",$D2718="Vibrating grid for enlarged design"),$D2718)</f>
        <v>#N/A</v>
      </c>
      <c r="I2718" t="e" cm="1">
        <f t="array" ref="I2718">_xlfn.IFS(OR($D2718="Simple magnetic grid  - 304",$D2718="Simple magnetic grid  - 316",$D2718="Simple and enlarged magnetic grid "),$D2718)</f>
        <v>#N/A</v>
      </c>
      <c r="J2718" t="e" cm="1">
        <f t="array" ref="J2718">_xlfn.IFS(OR($D2718="SMC",$D2718="Simple magnetic grid  - 316.",$D2718="FESTO"),$D2718)</f>
        <v>#N/A</v>
      </c>
    </row>
    <row r="2719" spans="1:10" x14ac:dyDescent="0.2">
      <c r="A2719" t="s">
        <v>41</v>
      </c>
      <c r="B2719" t="s">
        <v>166</v>
      </c>
      <c r="C2719" s="2" t="str">
        <f>_xlfn.XLOOKUP(B2719,Sheet1!$E$2:$E$171,Sheet1!$A$2:$A$171," ",0)</f>
        <v xml:space="preserve"> </v>
      </c>
      <c r="D2719" s="2" t="str">
        <f>_xlfn.XLOOKUP(B2719,Sheet1!$E$2:$E$171,Sheet1!$B$2:$B$171," ",0)</f>
        <v xml:space="preserve"> </v>
      </c>
      <c r="E2719" t="e" cm="1">
        <f t="array" ref="E2719">_xlfn.IFS(OR(D2719="Spl Mounting flange - 304",D2719="Spl Enlarged Mounting flange - 304",D2719="Spl Monoblock - 304",D2719="Dbl Mounting flange - 304",D2719="Dbl Monoblock - 304",D2719="Spl Mounting flange - 316",D2719="Dbl Mounting flange - 316",D2719="Spl Monoblock - 316",D2719="Dbl Mounting flange - 316"),D2719)</f>
        <v>#N/A</v>
      </c>
      <c r="F2719" t="e" cm="1">
        <f t="array" ref="F2719">_xlfn.IFS(OR($D2719="Fan 50 Hz",$D2719="Fan 440V 60 Hz",$D2719="Fan 460V 50 Hz"),$D2719)</f>
        <v>#N/A</v>
      </c>
      <c r="G2719" t="e" cm="1">
        <f t="array" ref="G2719">_xlfn.IFS(OR($D2719="Hopper 304",$D2719="Hopper 316"),$D2719)</f>
        <v>#N/A</v>
      </c>
      <c r="H2719" t="e" cm="1">
        <f t="array" ref="H2719">_xlfn.IFS(OR($D2719="Vibrating grid",$D2719="Vibrating grid for enlarged design"),$D2719)</f>
        <v>#N/A</v>
      </c>
      <c r="I2719" t="e" cm="1">
        <f t="array" ref="I2719">_xlfn.IFS(OR($D2719="Simple magnetic grid  - 304",$D2719="Simple magnetic grid  - 316",$D2719="Simple and enlarged magnetic grid "),$D2719)</f>
        <v>#N/A</v>
      </c>
      <c r="J2719" t="e" cm="1">
        <f t="array" ref="J2719">_xlfn.IFS(OR($D2719="SMC",$D2719="Simple magnetic grid  - 316.",$D2719="FESTO"),$D2719)</f>
        <v>#N/A</v>
      </c>
    </row>
    <row r="2720" spans="1:10" x14ac:dyDescent="0.2">
      <c r="A2720" t="s">
        <v>41</v>
      </c>
      <c r="B2720" t="s">
        <v>65</v>
      </c>
      <c r="C2720" s="2" t="str">
        <f>_xlfn.XLOOKUP(B2720,Sheet1!$E$2:$E$171,Sheet1!$A$2:$A$171," ",0)</f>
        <v xml:space="preserve"> </v>
      </c>
      <c r="D2720" s="2" t="str">
        <f>_xlfn.XLOOKUP(B2720,Sheet1!$E$2:$E$171,Sheet1!$B$2:$B$171," ",0)</f>
        <v xml:space="preserve"> </v>
      </c>
      <c r="E2720" t="e" cm="1">
        <f t="array" ref="E2720">_xlfn.IFS(OR(D2720="Spl Mounting flange - 304",D2720="Spl Enlarged Mounting flange - 304",D2720="Spl Monoblock - 304",D2720="Dbl Mounting flange - 304",D2720="Dbl Monoblock - 304",D2720="Spl Mounting flange - 316",D2720="Dbl Mounting flange - 316",D2720="Spl Monoblock - 316",D2720="Dbl Mounting flange - 316"),D2720)</f>
        <v>#N/A</v>
      </c>
      <c r="F2720" t="e" cm="1">
        <f t="array" ref="F2720">_xlfn.IFS(OR($D2720="Fan 50 Hz",$D2720="Fan 440V 60 Hz",$D2720="Fan 460V 50 Hz"),$D2720)</f>
        <v>#N/A</v>
      </c>
      <c r="G2720" t="e" cm="1">
        <f t="array" ref="G2720">_xlfn.IFS(OR($D2720="Hopper 304",$D2720="Hopper 316"),$D2720)</f>
        <v>#N/A</v>
      </c>
      <c r="H2720" t="e" cm="1">
        <f t="array" ref="H2720">_xlfn.IFS(OR($D2720="Vibrating grid",$D2720="Vibrating grid for enlarged design"),$D2720)</f>
        <v>#N/A</v>
      </c>
      <c r="I2720" t="e" cm="1">
        <f t="array" ref="I2720">_xlfn.IFS(OR($D2720="Simple magnetic grid  - 304",$D2720="Simple magnetic grid  - 316",$D2720="Simple and enlarged magnetic grid "),$D2720)</f>
        <v>#N/A</v>
      </c>
      <c r="J2720" t="e" cm="1">
        <f t="array" ref="J2720">_xlfn.IFS(OR($D2720="SMC",$D2720="Simple magnetic grid  - 316.",$D2720="FESTO"),$D2720)</f>
        <v>#N/A</v>
      </c>
    </row>
    <row r="2721" spans="1:10" x14ac:dyDescent="0.2">
      <c r="A2721" t="s">
        <v>41</v>
      </c>
      <c r="B2721" t="s">
        <v>64</v>
      </c>
      <c r="C2721" s="2" t="str">
        <f>_xlfn.XLOOKUP(B2721,Sheet1!$E$2:$E$171,Sheet1!$A$2:$A$171," ",0)</f>
        <v xml:space="preserve"> </v>
      </c>
      <c r="D2721" s="2" t="str">
        <f>_xlfn.XLOOKUP(B2721,Sheet1!$E$2:$E$171,Sheet1!$B$2:$B$171," ",0)</f>
        <v xml:space="preserve"> </v>
      </c>
      <c r="E2721" t="e" cm="1">
        <f t="array" ref="E2721">_xlfn.IFS(OR(D2721="Spl Mounting flange - 304",D2721="Spl Enlarged Mounting flange - 304",D2721="Spl Monoblock - 304",D2721="Dbl Mounting flange - 304",D2721="Dbl Monoblock - 304",D2721="Spl Mounting flange - 316",D2721="Dbl Mounting flange - 316",D2721="Spl Monoblock - 316",D2721="Dbl Mounting flange - 316"),D2721)</f>
        <v>#N/A</v>
      </c>
      <c r="F2721" t="e" cm="1">
        <f t="array" ref="F2721">_xlfn.IFS(OR($D2721="Fan 50 Hz",$D2721="Fan 440V 60 Hz",$D2721="Fan 460V 50 Hz"),$D2721)</f>
        <v>#N/A</v>
      </c>
      <c r="G2721" t="e" cm="1">
        <f t="array" ref="G2721">_xlfn.IFS(OR($D2721="Hopper 304",$D2721="Hopper 316"),$D2721)</f>
        <v>#N/A</v>
      </c>
      <c r="H2721" t="e" cm="1">
        <f t="array" ref="H2721">_xlfn.IFS(OR($D2721="Vibrating grid",$D2721="Vibrating grid for enlarged design"),$D2721)</f>
        <v>#N/A</v>
      </c>
      <c r="I2721" t="e" cm="1">
        <f t="array" ref="I2721">_xlfn.IFS(OR($D2721="Simple magnetic grid  - 304",$D2721="Simple magnetic grid  - 316",$D2721="Simple and enlarged magnetic grid "),$D2721)</f>
        <v>#N/A</v>
      </c>
      <c r="J2721" t="e" cm="1">
        <f t="array" ref="J2721">_xlfn.IFS(OR($D2721="SMC",$D2721="Simple magnetic grid  - 316.",$D2721="FESTO"),$D2721)</f>
        <v>#N/A</v>
      </c>
    </row>
    <row r="2722" spans="1:10" x14ac:dyDescent="0.2">
      <c r="A2722" t="s">
        <v>41</v>
      </c>
      <c r="B2722" t="s">
        <v>302</v>
      </c>
      <c r="C2722" s="2" t="str">
        <f>_xlfn.XLOOKUP(B2722,Sheet1!$E$2:$E$171,Sheet1!$A$2:$A$171," ",0)</f>
        <v xml:space="preserve"> </v>
      </c>
      <c r="D2722" s="2" t="str">
        <f>_xlfn.XLOOKUP(B2722,Sheet1!$E$2:$E$171,Sheet1!$B$2:$B$171," ",0)</f>
        <v xml:space="preserve"> </v>
      </c>
      <c r="E2722" t="e" cm="1">
        <f t="array" ref="E2722">_xlfn.IFS(OR(D2722="Spl Mounting flange - 304",D2722="Spl Enlarged Mounting flange - 304",D2722="Spl Monoblock - 304",D2722="Dbl Mounting flange - 304",D2722="Dbl Monoblock - 304",D2722="Spl Mounting flange - 316",D2722="Dbl Mounting flange - 316",D2722="Spl Monoblock - 316",D2722="Dbl Mounting flange - 316"),D2722)</f>
        <v>#N/A</v>
      </c>
      <c r="F2722" t="e" cm="1">
        <f t="array" ref="F2722">_xlfn.IFS(OR($D2722="Fan 50 Hz",$D2722="Fan 440V 60 Hz",$D2722="Fan 460V 50 Hz"),$D2722)</f>
        <v>#N/A</v>
      </c>
      <c r="G2722" t="e" cm="1">
        <f t="array" ref="G2722">_xlfn.IFS(OR($D2722="Hopper 304",$D2722="Hopper 316"),$D2722)</f>
        <v>#N/A</v>
      </c>
      <c r="H2722" t="e" cm="1">
        <f t="array" ref="H2722">_xlfn.IFS(OR($D2722="Vibrating grid",$D2722="Vibrating grid for enlarged design"),$D2722)</f>
        <v>#N/A</v>
      </c>
      <c r="I2722" t="e" cm="1">
        <f t="array" ref="I2722">_xlfn.IFS(OR($D2722="Simple magnetic grid  - 304",$D2722="Simple magnetic grid  - 316",$D2722="Simple and enlarged magnetic grid "),$D2722)</f>
        <v>#N/A</v>
      </c>
      <c r="J2722" t="e" cm="1">
        <f t="array" ref="J2722">_xlfn.IFS(OR($D2722="SMC",$D2722="Simple magnetic grid  - 316.",$D2722="FESTO"),$D2722)</f>
        <v>#N/A</v>
      </c>
    </row>
    <row r="2723" spans="1:10" x14ac:dyDescent="0.2">
      <c r="A2723" t="s">
        <v>41</v>
      </c>
      <c r="B2723" t="s">
        <v>172</v>
      </c>
      <c r="C2723" s="2" t="str">
        <f>_xlfn.XLOOKUP(B2723,Sheet1!$E$2:$E$171,Sheet1!$A$2:$A$171," ",0)</f>
        <v xml:space="preserve"> </v>
      </c>
      <c r="D2723" s="2" t="str">
        <f>_xlfn.XLOOKUP(B2723,Sheet1!$E$2:$E$171,Sheet1!$B$2:$B$171," ",0)</f>
        <v xml:space="preserve"> </v>
      </c>
      <c r="E2723" t="e" cm="1">
        <f t="array" ref="E2723">_xlfn.IFS(OR(D2723="Spl Mounting flange - 304",D2723="Spl Enlarged Mounting flange - 304",D2723="Spl Monoblock - 304",D2723="Dbl Mounting flange - 304",D2723="Dbl Monoblock - 304",D2723="Spl Mounting flange - 316",D2723="Dbl Mounting flange - 316",D2723="Spl Monoblock - 316",D2723="Dbl Mounting flange - 316"),D2723)</f>
        <v>#N/A</v>
      </c>
      <c r="F2723" t="e" cm="1">
        <f t="array" ref="F2723">_xlfn.IFS(OR($D2723="Fan 50 Hz",$D2723="Fan 440V 60 Hz",$D2723="Fan 460V 50 Hz"),$D2723)</f>
        <v>#N/A</v>
      </c>
      <c r="G2723" t="e" cm="1">
        <f t="array" ref="G2723">_xlfn.IFS(OR($D2723="Hopper 304",$D2723="Hopper 316"),$D2723)</f>
        <v>#N/A</v>
      </c>
      <c r="H2723" t="e" cm="1">
        <f t="array" ref="H2723">_xlfn.IFS(OR($D2723="Vibrating grid",$D2723="Vibrating grid for enlarged design"),$D2723)</f>
        <v>#N/A</v>
      </c>
      <c r="I2723" t="e" cm="1">
        <f t="array" ref="I2723">_xlfn.IFS(OR($D2723="Simple magnetic grid  - 304",$D2723="Simple magnetic grid  - 316",$D2723="Simple and enlarged magnetic grid "),$D2723)</f>
        <v>#N/A</v>
      </c>
      <c r="J2723" t="e" cm="1">
        <f t="array" ref="J2723">_xlfn.IFS(OR($D2723="SMC",$D2723="Simple magnetic grid  - 316.",$D2723="FESTO"),$D2723)</f>
        <v>#N/A</v>
      </c>
    </row>
    <row r="2724" spans="1:10" x14ac:dyDescent="0.2">
      <c r="A2724" t="s">
        <v>41</v>
      </c>
      <c r="B2724" t="s">
        <v>1</v>
      </c>
      <c r="C2724" s="2" t="str">
        <f>_xlfn.XLOOKUP(B2724,Sheet1!$E$2:$E$171,Sheet1!$A$2:$A$171," ",0)</f>
        <v xml:space="preserve"> </v>
      </c>
      <c r="D2724" s="2" t="str">
        <f>_xlfn.XLOOKUP(B2724,Sheet1!$E$2:$E$171,Sheet1!$B$2:$B$171," ",0)</f>
        <v xml:space="preserve"> </v>
      </c>
      <c r="E2724" t="e" cm="1">
        <f t="array" ref="E2724">_xlfn.IFS(OR(D2724="Spl Mounting flange - 304",D2724="Spl Enlarged Mounting flange - 304",D2724="Spl Monoblock - 304",D2724="Dbl Mounting flange - 304",D2724="Dbl Monoblock - 304",D2724="Spl Mounting flange - 316",D2724="Dbl Mounting flange - 316",D2724="Spl Monoblock - 316",D2724="Dbl Mounting flange - 316"),D2724)</f>
        <v>#N/A</v>
      </c>
      <c r="F2724" t="e" cm="1">
        <f t="array" ref="F2724">_xlfn.IFS(OR($D2724="Fan 50 Hz",$D2724="Fan 440V 60 Hz",$D2724="Fan 460V 50 Hz"),$D2724)</f>
        <v>#N/A</v>
      </c>
      <c r="G2724" t="e" cm="1">
        <f t="array" ref="G2724">_xlfn.IFS(OR($D2724="Hopper 304",$D2724="Hopper 316"),$D2724)</f>
        <v>#N/A</v>
      </c>
      <c r="H2724" t="e" cm="1">
        <f t="array" ref="H2724">_xlfn.IFS(OR($D2724="Vibrating grid",$D2724="Vibrating grid for enlarged design"),$D2724)</f>
        <v>#N/A</v>
      </c>
      <c r="I2724" t="e" cm="1">
        <f t="array" ref="I2724">_xlfn.IFS(OR($D2724="Simple magnetic grid  - 304",$D2724="Simple magnetic grid  - 316",$D2724="Simple and enlarged magnetic grid "),$D2724)</f>
        <v>#N/A</v>
      </c>
      <c r="J2724" t="e" cm="1">
        <f t="array" ref="J2724">_xlfn.IFS(OR($D2724="SMC",$D2724="Simple magnetic grid  - 316.",$D2724="FESTO"),$D2724)</f>
        <v>#N/A</v>
      </c>
    </row>
    <row r="2725" spans="1:10" x14ac:dyDescent="0.2">
      <c r="A2725" t="s">
        <v>41</v>
      </c>
      <c r="B2725" t="s">
        <v>147</v>
      </c>
      <c r="C2725" s="2" t="str">
        <f>_xlfn.XLOOKUP(B2725,Sheet1!$E$2:$E$171,Sheet1!$A$2:$A$171," ",0)</f>
        <v xml:space="preserve"> </v>
      </c>
      <c r="D2725" s="2" t="str">
        <f>_xlfn.XLOOKUP(B2725,Sheet1!$E$2:$E$171,Sheet1!$B$2:$B$171," ",0)</f>
        <v xml:space="preserve"> </v>
      </c>
      <c r="E2725" t="e" cm="1">
        <f t="array" ref="E2725">_xlfn.IFS(OR(D2725="Spl Mounting flange - 304",D2725="Spl Enlarged Mounting flange - 304",D2725="Spl Monoblock - 304",D2725="Dbl Mounting flange - 304",D2725="Dbl Monoblock - 304",D2725="Spl Mounting flange - 316",D2725="Dbl Mounting flange - 316",D2725="Spl Monoblock - 316",D2725="Dbl Mounting flange - 316"),D2725)</f>
        <v>#N/A</v>
      </c>
      <c r="F2725" t="e" cm="1">
        <f t="array" ref="F2725">_xlfn.IFS(OR($D2725="Fan 50 Hz",$D2725="Fan 440V 60 Hz",$D2725="Fan 460V 50 Hz"),$D2725)</f>
        <v>#N/A</v>
      </c>
      <c r="G2725" t="e" cm="1">
        <f t="array" ref="G2725">_xlfn.IFS(OR($D2725="Hopper 304",$D2725="Hopper 316"),$D2725)</f>
        <v>#N/A</v>
      </c>
      <c r="H2725" t="e" cm="1">
        <f t="array" ref="H2725">_xlfn.IFS(OR($D2725="Vibrating grid",$D2725="Vibrating grid for enlarged design"),$D2725)</f>
        <v>#N/A</v>
      </c>
      <c r="I2725" t="e" cm="1">
        <f t="array" ref="I2725">_xlfn.IFS(OR($D2725="Simple magnetic grid  - 304",$D2725="Simple magnetic grid  - 316",$D2725="Simple and enlarged magnetic grid "),$D2725)</f>
        <v>#N/A</v>
      </c>
      <c r="J2725" t="e" cm="1">
        <f t="array" ref="J2725">_xlfn.IFS(OR($D2725="SMC",$D2725="Simple magnetic grid  - 316.",$D2725="FESTO"),$D2725)</f>
        <v>#N/A</v>
      </c>
    </row>
    <row r="2726" spans="1:10" x14ac:dyDescent="0.2">
      <c r="A2726" t="s">
        <v>41</v>
      </c>
      <c r="B2726" t="s">
        <v>1</v>
      </c>
      <c r="C2726" s="2" t="str">
        <f>_xlfn.XLOOKUP(B2726,Sheet1!$E$2:$E$171,Sheet1!$A$2:$A$171," ",0)</f>
        <v xml:space="preserve"> </v>
      </c>
      <c r="D2726" s="2" t="str">
        <f>_xlfn.XLOOKUP(B2726,Sheet1!$E$2:$E$171,Sheet1!$B$2:$B$171," ",0)</f>
        <v xml:space="preserve"> </v>
      </c>
      <c r="E2726" t="e" cm="1">
        <f t="array" ref="E2726">_xlfn.IFS(OR(D2726="Spl Mounting flange - 304",D2726="Spl Enlarged Mounting flange - 304",D2726="Spl Monoblock - 304",D2726="Dbl Mounting flange - 304",D2726="Dbl Monoblock - 304",D2726="Spl Mounting flange - 316",D2726="Dbl Mounting flange - 316",D2726="Spl Monoblock - 316",D2726="Dbl Mounting flange - 316"),D2726)</f>
        <v>#N/A</v>
      </c>
      <c r="F2726" t="e" cm="1">
        <f t="array" ref="F2726">_xlfn.IFS(OR($D2726="Fan 50 Hz",$D2726="Fan 440V 60 Hz",$D2726="Fan 460V 50 Hz"),$D2726)</f>
        <v>#N/A</v>
      </c>
      <c r="G2726" t="e" cm="1">
        <f t="array" ref="G2726">_xlfn.IFS(OR($D2726="Hopper 304",$D2726="Hopper 316"),$D2726)</f>
        <v>#N/A</v>
      </c>
      <c r="H2726" t="e" cm="1">
        <f t="array" ref="H2726">_xlfn.IFS(OR($D2726="Vibrating grid",$D2726="Vibrating grid for enlarged design"),$D2726)</f>
        <v>#N/A</v>
      </c>
      <c r="I2726" t="e" cm="1">
        <f t="array" ref="I2726">_xlfn.IFS(OR($D2726="Simple magnetic grid  - 304",$D2726="Simple magnetic grid  - 316",$D2726="Simple and enlarged magnetic grid "),$D2726)</f>
        <v>#N/A</v>
      </c>
      <c r="J2726" t="e" cm="1">
        <f t="array" ref="J2726">_xlfn.IFS(OR($D2726="SMC",$D2726="Simple magnetic grid  - 316.",$D2726="FESTO"),$D2726)</f>
        <v>#N/A</v>
      </c>
    </row>
    <row r="2727" spans="1:10" x14ac:dyDescent="0.2">
      <c r="A2727" t="s">
        <v>41</v>
      </c>
      <c r="B2727" t="s">
        <v>201</v>
      </c>
      <c r="C2727" s="2" t="str">
        <f>_xlfn.XLOOKUP(B2727,Sheet1!$E$2:$E$171,Sheet1!$A$2:$A$171," ",0)</f>
        <v xml:space="preserve"> </v>
      </c>
      <c r="D2727" s="2" t="str">
        <f>_xlfn.XLOOKUP(B2727,Sheet1!$E$2:$E$171,Sheet1!$B$2:$B$171," ",0)</f>
        <v xml:space="preserve"> </v>
      </c>
      <c r="E2727" t="e" cm="1">
        <f t="array" ref="E2727">_xlfn.IFS(OR(D2727="Spl Mounting flange - 304",D2727="Spl Enlarged Mounting flange - 304",D2727="Spl Monoblock - 304",D2727="Dbl Mounting flange - 304",D2727="Dbl Monoblock - 304",D2727="Spl Mounting flange - 316",D2727="Dbl Mounting flange - 316",D2727="Spl Monoblock - 316",D2727="Dbl Mounting flange - 316"),D2727)</f>
        <v>#N/A</v>
      </c>
      <c r="F2727" t="e" cm="1">
        <f t="array" ref="F2727">_xlfn.IFS(OR($D2727="Fan 50 Hz",$D2727="Fan 440V 60 Hz",$D2727="Fan 460V 50 Hz"),$D2727)</f>
        <v>#N/A</v>
      </c>
      <c r="G2727" t="e" cm="1">
        <f t="array" ref="G2727">_xlfn.IFS(OR($D2727="Hopper 304",$D2727="Hopper 316"),$D2727)</f>
        <v>#N/A</v>
      </c>
      <c r="H2727" t="e" cm="1">
        <f t="array" ref="H2727">_xlfn.IFS(OR($D2727="Vibrating grid",$D2727="Vibrating grid for enlarged design"),$D2727)</f>
        <v>#N/A</v>
      </c>
      <c r="I2727" t="e" cm="1">
        <f t="array" ref="I2727">_xlfn.IFS(OR($D2727="Simple magnetic grid  - 304",$D2727="Simple magnetic grid  - 316",$D2727="Simple and enlarged magnetic grid "),$D2727)</f>
        <v>#N/A</v>
      </c>
      <c r="J2727" t="e" cm="1">
        <f t="array" ref="J2727">_xlfn.IFS(OR($D2727="SMC",$D2727="Simple magnetic grid  - 316.",$D2727="FESTO"),$D2727)</f>
        <v>#N/A</v>
      </c>
    </row>
    <row r="2728" spans="1:10" x14ac:dyDescent="0.2">
      <c r="A2728" t="s">
        <v>41</v>
      </c>
      <c r="B2728" t="s">
        <v>109</v>
      </c>
      <c r="C2728" s="2" t="str">
        <f>_xlfn.XLOOKUP(B2728,Sheet1!$E$2:$E$171,Sheet1!$A$2:$A$171," ",0)</f>
        <v xml:space="preserve"> </v>
      </c>
      <c r="D2728" s="2" t="str">
        <f>_xlfn.XLOOKUP(B2728,Sheet1!$E$2:$E$171,Sheet1!$B$2:$B$171," ",0)</f>
        <v xml:space="preserve"> </v>
      </c>
      <c r="E2728" t="e" cm="1">
        <f t="array" ref="E2728">_xlfn.IFS(OR(D2728="Spl Mounting flange - 304",D2728="Spl Enlarged Mounting flange - 304",D2728="Spl Monoblock - 304",D2728="Dbl Mounting flange - 304",D2728="Dbl Monoblock - 304",D2728="Spl Mounting flange - 316",D2728="Dbl Mounting flange - 316",D2728="Spl Monoblock - 316",D2728="Dbl Mounting flange - 316"),D2728)</f>
        <v>#N/A</v>
      </c>
      <c r="F2728" t="e" cm="1">
        <f t="array" ref="F2728">_xlfn.IFS(OR($D2728="Fan 50 Hz",$D2728="Fan 440V 60 Hz",$D2728="Fan 460V 50 Hz"),$D2728)</f>
        <v>#N/A</v>
      </c>
      <c r="G2728" t="e" cm="1">
        <f t="array" ref="G2728">_xlfn.IFS(OR($D2728="Hopper 304",$D2728="Hopper 316"),$D2728)</f>
        <v>#N/A</v>
      </c>
      <c r="H2728" t="e" cm="1">
        <f t="array" ref="H2728">_xlfn.IFS(OR($D2728="Vibrating grid",$D2728="Vibrating grid for enlarged design"),$D2728)</f>
        <v>#N/A</v>
      </c>
      <c r="I2728" t="e" cm="1">
        <f t="array" ref="I2728">_xlfn.IFS(OR($D2728="Simple magnetic grid  - 304",$D2728="Simple magnetic grid  - 316",$D2728="Simple and enlarged magnetic grid "),$D2728)</f>
        <v>#N/A</v>
      </c>
      <c r="J2728" t="e" cm="1">
        <f t="array" ref="J2728">_xlfn.IFS(OR($D2728="SMC",$D2728="Simple magnetic grid  - 316.",$D2728="FESTO"),$D2728)</f>
        <v>#N/A</v>
      </c>
    </row>
    <row r="2729" spans="1:10" x14ac:dyDescent="0.2">
      <c r="A2729" t="s">
        <v>41</v>
      </c>
      <c r="B2729" t="s">
        <v>108</v>
      </c>
      <c r="C2729" s="2" t="str">
        <f>_xlfn.XLOOKUP(B2729,Sheet1!$E$2:$E$171,Sheet1!$A$2:$A$171," ",0)</f>
        <v xml:space="preserve"> </v>
      </c>
      <c r="D2729" s="2" t="str">
        <f>_xlfn.XLOOKUP(B2729,Sheet1!$E$2:$E$171,Sheet1!$B$2:$B$171," ",0)</f>
        <v xml:space="preserve"> </v>
      </c>
      <c r="E2729" t="e" cm="1">
        <f t="array" ref="E2729">_xlfn.IFS(OR(D2729="Spl Mounting flange - 304",D2729="Spl Enlarged Mounting flange - 304",D2729="Spl Monoblock - 304",D2729="Dbl Mounting flange - 304",D2729="Dbl Monoblock - 304",D2729="Spl Mounting flange - 316",D2729="Dbl Mounting flange - 316",D2729="Spl Monoblock - 316",D2729="Dbl Mounting flange - 316"),D2729)</f>
        <v>#N/A</v>
      </c>
      <c r="F2729" t="e" cm="1">
        <f t="array" ref="F2729">_xlfn.IFS(OR($D2729="Fan 50 Hz",$D2729="Fan 440V 60 Hz",$D2729="Fan 460V 50 Hz"),$D2729)</f>
        <v>#N/A</v>
      </c>
      <c r="G2729" t="e" cm="1">
        <f t="array" ref="G2729">_xlfn.IFS(OR($D2729="Hopper 304",$D2729="Hopper 316"),$D2729)</f>
        <v>#N/A</v>
      </c>
      <c r="H2729" t="e" cm="1">
        <f t="array" ref="H2729">_xlfn.IFS(OR($D2729="Vibrating grid",$D2729="Vibrating grid for enlarged design"),$D2729)</f>
        <v>#N/A</v>
      </c>
      <c r="I2729" t="e" cm="1">
        <f t="array" ref="I2729">_xlfn.IFS(OR($D2729="Simple magnetic grid  - 304",$D2729="Simple magnetic grid  - 316",$D2729="Simple and enlarged magnetic grid "),$D2729)</f>
        <v>#N/A</v>
      </c>
      <c r="J2729" t="e" cm="1">
        <f t="array" ref="J2729">_xlfn.IFS(OR($D2729="SMC",$D2729="Simple magnetic grid  - 316.",$D2729="FESTO"),$D2729)</f>
        <v>#N/A</v>
      </c>
    </row>
    <row r="2730" spans="1:10" x14ac:dyDescent="0.2">
      <c r="A2730" t="s">
        <v>41</v>
      </c>
      <c r="B2730" t="s">
        <v>146</v>
      </c>
      <c r="C2730" s="2" t="str">
        <f>_xlfn.XLOOKUP(B2730,Sheet1!$E$2:$E$171,Sheet1!$A$2:$A$171," ",0)</f>
        <v xml:space="preserve"> </v>
      </c>
      <c r="D2730" s="2" t="str">
        <f>_xlfn.XLOOKUP(B2730,Sheet1!$E$2:$E$171,Sheet1!$B$2:$B$171," ",0)</f>
        <v xml:space="preserve"> </v>
      </c>
      <c r="E2730" t="e" cm="1">
        <f t="array" ref="E2730">_xlfn.IFS(OR(D2730="Spl Mounting flange - 304",D2730="Spl Enlarged Mounting flange - 304",D2730="Spl Monoblock - 304",D2730="Dbl Mounting flange - 304",D2730="Dbl Monoblock - 304",D2730="Spl Mounting flange - 316",D2730="Dbl Mounting flange - 316",D2730="Spl Monoblock - 316",D2730="Dbl Mounting flange - 316"),D2730)</f>
        <v>#N/A</v>
      </c>
      <c r="F2730" t="e" cm="1">
        <f t="array" ref="F2730">_xlfn.IFS(OR($D2730="Fan 50 Hz",$D2730="Fan 440V 60 Hz",$D2730="Fan 460V 50 Hz"),$D2730)</f>
        <v>#N/A</v>
      </c>
      <c r="G2730" t="e" cm="1">
        <f t="array" ref="G2730">_xlfn.IFS(OR($D2730="Hopper 304",$D2730="Hopper 316"),$D2730)</f>
        <v>#N/A</v>
      </c>
      <c r="H2730" t="e" cm="1">
        <f t="array" ref="H2730">_xlfn.IFS(OR($D2730="Vibrating grid",$D2730="Vibrating grid for enlarged design"),$D2730)</f>
        <v>#N/A</v>
      </c>
      <c r="I2730" t="e" cm="1">
        <f t="array" ref="I2730">_xlfn.IFS(OR($D2730="Simple magnetic grid  - 304",$D2730="Simple magnetic grid  - 316",$D2730="Simple and enlarged magnetic grid "),$D2730)</f>
        <v>#N/A</v>
      </c>
      <c r="J2730" t="e" cm="1">
        <f t="array" ref="J2730">_xlfn.IFS(OR($D2730="SMC",$D2730="Simple magnetic grid  - 316.",$D2730="FESTO"),$D2730)</f>
        <v>#N/A</v>
      </c>
    </row>
    <row r="2731" spans="1:10" x14ac:dyDescent="0.2">
      <c r="A2731" t="s">
        <v>41</v>
      </c>
      <c r="B2731" t="s">
        <v>106</v>
      </c>
      <c r="C2731" s="2" t="str">
        <f>_xlfn.XLOOKUP(B2731,Sheet1!$E$2:$E$171,Sheet1!$A$2:$A$171," ",0)</f>
        <v xml:space="preserve"> </v>
      </c>
      <c r="D2731" s="2" t="str">
        <f>_xlfn.XLOOKUP(B2731,Sheet1!$E$2:$E$171,Sheet1!$B$2:$B$171," ",0)</f>
        <v xml:space="preserve"> </v>
      </c>
      <c r="E2731" t="e" cm="1">
        <f t="array" ref="E2731">_xlfn.IFS(OR(D2731="Spl Mounting flange - 304",D2731="Spl Enlarged Mounting flange - 304",D2731="Spl Monoblock - 304",D2731="Dbl Mounting flange - 304",D2731="Dbl Monoblock - 304",D2731="Spl Mounting flange - 316",D2731="Dbl Mounting flange - 316",D2731="Spl Monoblock - 316",D2731="Dbl Mounting flange - 316"),D2731)</f>
        <v>#N/A</v>
      </c>
      <c r="F2731" t="e" cm="1">
        <f t="array" ref="F2731">_xlfn.IFS(OR($D2731="Fan 50 Hz",$D2731="Fan 440V 60 Hz",$D2731="Fan 460V 50 Hz"),$D2731)</f>
        <v>#N/A</v>
      </c>
      <c r="G2731" t="e" cm="1">
        <f t="array" ref="G2731">_xlfn.IFS(OR($D2731="Hopper 304",$D2731="Hopper 316"),$D2731)</f>
        <v>#N/A</v>
      </c>
      <c r="H2731" t="e" cm="1">
        <f t="array" ref="H2731">_xlfn.IFS(OR($D2731="Vibrating grid",$D2731="Vibrating grid for enlarged design"),$D2731)</f>
        <v>#N/A</v>
      </c>
      <c r="I2731" t="e" cm="1">
        <f t="array" ref="I2731">_xlfn.IFS(OR($D2731="Simple magnetic grid  - 304",$D2731="Simple magnetic grid  - 316",$D2731="Simple and enlarged magnetic grid "),$D2731)</f>
        <v>#N/A</v>
      </c>
      <c r="J2731" t="e" cm="1">
        <f t="array" ref="J2731">_xlfn.IFS(OR($D2731="SMC",$D2731="Simple magnetic grid  - 316.",$D2731="FESTO"),$D2731)</f>
        <v>#N/A</v>
      </c>
    </row>
    <row r="2732" spans="1:10" x14ac:dyDescent="0.2">
      <c r="A2732" t="s">
        <v>41</v>
      </c>
      <c r="B2732" t="s">
        <v>171</v>
      </c>
      <c r="C2732" s="2" t="str">
        <f>_xlfn.XLOOKUP(B2732,Sheet1!$E$2:$E$171,Sheet1!$A$2:$A$171," ",0)</f>
        <v xml:space="preserve"> </v>
      </c>
      <c r="D2732" s="2" t="str">
        <f>_xlfn.XLOOKUP(B2732,Sheet1!$E$2:$E$171,Sheet1!$B$2:$B$171," ",0)</f>
        <v xml:space="preserve"> </v>
      </c>
      <c r="E2732" t="e" cm="1">
        <f t="array" ref="E2732">_xlfn.IFS(OR(D2732="Spl Mounting flange - 304",D2732="Spl Enlarged Mounting flange - 304",D2732="Spl Monoblock - 304",D2732="Dbl Mounting flange - 304",D2732="Dbl Monoblock - 304",D2732="Spl Mounting flange - 316",D2732="Dbl Mounting flange - 316",D2732="Spl Monoblock - 316",D2732="Dbl Mounting flange - 316"),D2732)</f>
        <v>#N/A</v>
      </c>
      <c r="F2732" t="e" cm="1">
        <f t="array" ref="F2732">_xlfn.IFS(OR($D2732="Fan 50 Hz",$D2732="Fan 440V 60 Hz",$D2732="Fan 460V 50 Hz"),$D2732)</f>
        <v>#N/A</v>
      </c>
      <c r="G2732" t="e" cm="1">
        <f t="array" ref="G2732">_xlfn.IFS(OR($D2732="Hopper 304",$D2732="Hopper 316"),$D2732)</f>
        <v>#N/A</v>
      </c>
      <c r="H2732" t="e" cm="1">
        <f t="array" ref="H2732">_xlfn.IFS(OR($D2732="Vibrating grid",$D2732="Vibrating grid for enlarged design"),$D2732)</f>
        <v>#N/A</v>
      </c>
      <c r="I2732" t="e" cm="1">
        <f t="array" ref="I2732">_xlfn.IFS(OR($D2732="Simple magnetic grid  - 304",$D2732="Simple magnetic grid  - 316",$D2732="Simple and enlarged magnetic grid "),$D2732)</f>
        <v>#N/A</v>
      </c>
      <c r="J2732" t="e" cm="1">
        <f t="array" ref="J2732">_xlfn.IFS(OR($D2732="SMC",$D2732="Simple magnetic grid  - 316.",$D2732="FESTO"),$D2732)</f>
        <v>#N/A</v>
      </c>
    </row>
    <row r="2733" spans="1:10" x14ac:dyDescent="0.2">
      <c r="A2733" t="s">
        <v>41</v>
      </c>
      <c r="B2733" t="s">
        <v>145</v>
      </c>
      <c r="C2733" s="2" t="str">
        <f>_xlfn.XLOOKUP(B2733,Sheet1!$E$2:$E$171,Sheet1!$A$2:$A$171," ",0)</f>
        <v xml:space="preserve"> </v>
      </c>
      <c r="D2733" s="2" t="str">
        <f>_xlfn.XLOOKUP(B2733,Sheet1!$E$2:$E$171,Sheet1!$B$2:$B$171," ",0)</f>
        <v xml:space="preserve"> </v>
      </c>
      <c r="E2733" t="e" cm="1">
        <f t="array" ref="E2733">_xlfn.IFS(OR(D2733="Spl Mounting flange - 304",D2733="Spl Enlarged Mounting flange - 304",D2733="Spl Monoblock - 304",D2733="Dbl Mounting flange - 304",D2733="Dbl Monoblock - 304",D2733="Spl Mounting flange - 316",D2733="Dbl Mounting flange - 316",D2733="Spl Monoblock - 316",D2733="Dbl Mounting flange - 316"),D2733)</f>
        <v>#N/A</v>
      </c>
      <c r="F2733" t="e" cm="1">
        <f t="array" ref="F2733">_xlfn.IFS(OR($D2733="Fan 50 Hz",$D2733="Fan 440V 60 Hz",$D2733="Fan 460V 50 Hz"),$D2733)</f>
        <v>#N/A</v>
      </c>
      <c r="G2733" t="e" cm="1">
        <f t="array" ref="G2733">_xlfn.IFS(OR($D2733="Hopper 304",$D2733="Hopper 316"),$D2733)</f>
        <v>#N/A</v>
      </c>
      <c r="H2733" t="e" cm="1">
        <f t="array" ref="H2733">_xlfn.IFS(OR($D2733="Vibrating grid",$D2733="Vibrating grid for enlarged design"),$D2733)</f>
        <v>#N/A</v>
      </c>
      <c r="I2733" t="e" cm="1">
        <f t="array" ref="I2733">_xlfn.IFS(OR($D2733="Simple magnetic grid  - 304",$D2733="Simple magnetic grid  - 316",$D2733="Simple and enlarged magnetic grid "),$D2733)</f>
        <v>#N/A</v>
      </c>
      <c r="J2733" t="e" cm="1">
        <f t="array" ref="J2733">_xlfn.IFS(OR($D2733="SMC",$D2733="Simple magnetic grid  - 316.",$D2733="FESTO"),$D2733)</f>
        <v>#N/A</v>
      </c>
    </row>
    <row r="2734" spans="1:10" x14ac:dyDescent="0.2">
      <c r="A2734" t="s">
        <v>41</v>
      </c>
      <c r="B2734" t="s">
        <v>69</v>
      </c>
      <c r="C2734" s="2" t="str">
        <f>_xlfn.XLOOKUP(B2734,Sheet1!$E$2:$E$171,Sheet1!$A$2:$A$171," ",0)</f>
        <v xml:space="preserve"> </v>
      </c>
      <c r="D2734" s="2" t="str">
        <f>_xlfn.XLOOKUP(B2734,Sheet1!$E$2:$E$171,Sheet1!$B$2:$B$171," ",0)</f>
        <v xml:space="preserve"> </v>
      </c>
      <c r="E2734" t="e" cm="1">
        <f t="array" ref="E2734">_xlfn.IFS(OR(D2734="Spl Mounting flange - 304",D2734="Spl Enlarged Mounting flange - 304",D2734="Spl Monoblock - 304",D2734="Dbl Mounting flange - 304",D2734="Dbl Monoblock - 304",D2734="Spl Mounting flange - 316",D2734="Dbl Mounting flange - 316",D2734="Spl Monoblock - 316",D2734="Dbl Mounting flange - 316"),D2734)</f>
        <v>#N/A</v>
      </c>
      <c r="F2734" t="e" cm="1">
        <f t="array" ref="F2734">_xlfn.IFS(OR($D2734="Fan 50 Hz",$D2734="Fan 440V 60 Hz",$D2734="Fan 460V 50 Hz"),$D2734)</f>
        <v>#N/A</v>
      </c>
      <c r="G2734" t="e" cm="1">
        <f t="array" ref="G2734">_xlfn.IFS(OR($D2734="Hopper 304",$D2734="Hopper 316"),$D2734)</f>
        <v>#N/A</v>
      </c>
      <c r="H2734" t="e" cm="1">
        <f t="array" ref="H2734">_xlfn.IFS(OR($D2734="Vibrating grid",$D2734="Vibrating grid for enlarged design"),$D2734)</f>
        <v>#N/A</v>
      </c>
      <c r="I2734" t="e" cm="1">
        <f t="array" ref="I2734">_xlfn.IFS(OR($D2734="Simple magnetic grid  - 304",$D2734="Simple magnetic grid  - 316",$D2734="Simple and enlarged magnetic grid "),$D2734)</f>
        <v>#N/A</v>
      </c>
      <c r="J2734" t="e" cm="1">
        <f t="array" ref="J2734">_xlfn.IFS(OR($D2734="SMC",$D2734="Simple magnetic grid  - 316.",$D2734="FESTO"),$D2734)</f>
        <v>#N/A</v>
      </c>
    </row>
    <row r="2735" spans="1:10" x14ac:dyDescent="0.2">
      <c r="A2735" t="s">
        <v>41</v>
      </c>
      <c r="B2735" t="s">
        <v>190</v>
      </c>
      <c r="C2735" s="2" t="str">
        <f>_xlfn.XLOOKUP(B2735,Sheet1!$E$2:$E$171,Sheet1!$A$2:$A$171," ",0)</f>
        <v xml:space="preserve"> </v>
      </c>
      <c r="D2735" s="2" t="str">
        <f>_xlfn.XLOOKUP(B2735,Sheet1!$E$2:$E$171,Sheet1!$B$2:$B$171," ",0)</f>
        <v xml:space="preserve"> </v>
      </c>
      <c r="E2735" t="e" cm="1">
        <f t="array" ref="E2735">_xlfn.IFS(OR(D2735="Spl Mounting flange - 304",D2735="Spl Enlarged Mounting flange - 304",D2735="Spl Monoblock - 304",D2735="Dbl Mounting flange - 304",D2735="Dbl Monoblock - 304",D2735="Spl Mounting flange - 316",D2735="Dbl Mounting flange - 316",D2735="Spl Monoblock - 316",D2735="Dbl Mounting flange - 316"),D2735)</f>
        <v>#N/A</v>
      </c>
      <c r="F2735" t="e" cm="1">
        <f t="array" ref="F2735">_xlfn.IFS(OR($D2735="Fan 50 Hz",$D2735="Fan 440V 60 Hz",$D2735="Fan 460V 50 Hz"),$D2735)</f>
        <v>#N/A</v>
      </c>
      <c r="G2735" t="e" cm="1">
        <f t="array" ref="G2735">_xlfn.IFS(OR($D2735="Hopper 304",$D2735="Hopper 316"),$D2735)</f>
        <v>#N/A</v>
      </c>
      <c r="H2735" t="e" cm="1">
        <f t="array" ref="H2735">_xlfn.IFS(OR($D2735="Vibrating grid",$D2735="Vibrating grid for enlarged design"),$D2735)</f>
        <v>#N/A</v>
      </c>
      <c r="I2735" t="e" cm="1">
        <f t="array" ref="I2735">_xlfn.IFS(OR($D2735="Simple magnetic grid  - 304",$D2735="Simple magnetic grid  - 316",$D2735="Simple and enlarged magnetic grid "),$D2735)</f>
        <v>#N/A</v>
      </c>
      <c r="J2735" t="e" cm="1">
        <f t="array" ref="J2735">_xlfn.IFS(OR($D2735="SMC",$D2735="Simple magnetic grid  - 316.",$D2735="FESTO"),$D2735)</f>
        <v>#N/A</v>
      </c>
    </row>
    <row r="2736" spans="1:10" x14ac:dyDescent="0.2">
      <c r="A2736" t="s">
        <v>41</v>
      </c>
      <c r="B2736" t="s">
        <v>1</v>
      </c>
      <c r="C2736" s="2" t="str">
        <f>_xlfn.XLOOKUP(B2736,Sheet1!$E$2:$E$171,Sheet1!$A$2:$A$171," ",0)</f>
        <v xml:space="preserve"> </v>
      </c>
      <c r="D2736" s="2" t="str">
        <f>_xlfn.XLOOKUP(B2736,Sheet1!$E$2:$E$171,Sheet1!$B$2:$B$171," ",0)</f>
        <v xml:space="preserve"> </v>
      </c>
      <c r="E2736" t="e" cm="1">
        <f t="array" ref="E2736">_xlfn.IFS(OR(D2736="Spl Mounting flange - 304",D2736="Spl Enlarged Mounting flange - 304",D2736="Spl Monoblock - 304",D2736="Dbl Mounting flange - 304",D2736="Dbl Monoblock - 304",D2736="Spl Mounting flange - 316",D2736="Dbl Mounting flange - 316",D2736="Spl Monoblock - 316",D2736="Dbl Mounting flange - 316"),D2736)</f>
        <v>#N/A</v>
      </c>
      <c r="F2736" t="e" cm="1">
        <f t="array" ref="F2736">_xlfn.IFS(OR($D2736="Fan 50 Hz",$D2736="Fan 440V 60 Hz",$D2736="Fan 460V 50 Hz"),$D2736)</f>
        <v>#N/A</v>
      </c>
      <c r="G2736" t="e" cm="1">
        <f t="array" ref="G2736">_xlfn.IFS(OR($D2736="Hopper 304",$D2736="Hopper 316"),$D2736)</f>
        <v>#N/A</v>
      </c>
      <c r="H2736" t="e" cm="1">
        <f t="array" ref="H2736">_xlfn.IFS(OR($D2736="Vibrating grid",$D2736="Vibrating grid for enlarged design"),$D2736)</f>
        <v>#N/A</v>
      </c>
      <c r="I2736" t="e" cm="1">
        <f t="array" ref="I2736">_xlfn.IFS(OR($D2736="Simple magnetic grid  - 304",$D2736="Simple magnetic grid  - 316",$D2736="Simple and enlarged magnetic grid "),$D2736)</f>
        <v>#N/A</v>
      </c>
      <c r="J2736" t="e" cm="1">
        <f t="array" ref="J2736">_xlfn.IFS(OR($D2736="SMC",$D2736="Simple magnetic grid  - 316.",$D2736="FESTO"),$D2736)</f>
        <v>#N/A</v>
      </c>
    </row>
    <row r="2737" spans="1:10" x14ac:dyDescent="0.2">
      <c r="A2737" t="s">
        <v>41</v>
      </c>
      <c r="B2737" t="s">
        <v>170</v>
      </c>
      <c r="C2737" s="2" t="str">
        <f>_xlfn.XLOOKUP(B2737,Sheet1!$E$2:$E$171,Sheet1!$A$2:$A$171," ",0)</f>
        <v xml:space="preserve"> </v>
      </c>
      <c r="D2737" s="2" t="str">
        <f>_xlfn.XLOOKUP(B2737,Sheet1!$E$2:$E$171,Sheet1!$B$2:$B$171," ",0)</f>
        <v xml:space="preserve"> </v>
      </c>
      <c r="E2737" t="e" cm="1">
        <f t="array" ref="E2737">_xlfn.IFS(OR(D2737="Spl Mounting flange - 304",D2737="Spl Enlarged Mounting flange - 304",D2737="Spl Monoblock - 304",D2737="Dbl Mounting flange - 304",D2737="Dbl Monoblock - 304",D2737="Spl Mounting flange - 316",D2737="Dbl Mounting flange - 316",D2737="Spl Monoblock - 316",D2737="Dbl Mounting flange - 316"),D2737)</f>
        <v>#N/A</v>
      </c>
      <c r="F2737" t="e" cm="1">
        <f t="array" ref="F2737">_xlfn.IFS(OR($D2737="Fan 50 Hz",$D2737="Fan 440V 60 Hz",$D2737="Fan 460V 50 Hz"),$D2737)</f>
        <v>#N/A</v>
      </c>
      <c r="G2737" t="e" cm="1">
        <f t="array" ref="G2737">_xlfn.IFS(OR($D2737="Hopper 304",$D2737="Hopper 316"),$D2737)</f>
        <v>#N/A</v>
      </c>
      <c r="H2737" t="e" cm="1">
        <f t="array" ref="H2737">_xlfn.IFS(OR($D2737="Vibrating grid",$D2737="Vibrating grid for enlarged design"),$D2737)</f>
        <v>#N/A</v>
      </c>
      <c r="I2737" t="e" cm="1">
        <f t="array" ref="I2737">_xlfn.IFS(OR($D2737="Simple magnetic grid  - 304",$D2737="Simple magnetic grid  - 316",$D2737="Simple and enlarged magnetic grid "),$D2737)</f>
        <v>#N/A</v>
      </c>
      <c r="J2737" t="e" cm="1">
        <f t="array" ref="J2737">_xlfn.IFS(OR($D2737="SMC",$D2737="Simple magnetic grid  - 316.",$D2737="FESTO"),$D2737)</f>
        <v>#N/A</v>
      </c>
    </row>
    <row r="2738" spans="1:10" x14ac:dyDescent="0.2">
      <c r="A2738" t="s">
        <v>41</v>
      </c>
      <c r="B2738" t="s">
        <v>169</v>
      </c>
      <c r="C2738" s="2" t="str">
        <f>_xlfn.XLOOKUP(B2738,Sheet1!$E$2:$E$171,Sheet1!$A$2:$A$171," ",0)</f>
        <v xml:space="preserve"> </v>
      </c>
      <c r="D2738" s="2" t="str">
        <f>_xlfn.XLOOKUP(B2738,Sheet1!$E$2:$E$171,Sheet1!$B$2:$B$171," ",0)</f>
        <v xml:space="preserve"> </v>
      </c>
      <c r="E2738" t="e" cm="1">
        <f t="array" ref="E2738">_xlfn.IFS(OR(D2738="Spl Mounting flange - 304",D2738="Spl Enlarged Mounting flange - 304",D2738="Spl Monoblock - 304",D2738="Dbl Mounting flange - 304",D2738="Dbl Monoblock - 304",D2738="Spl Mounting flange - 316",D2738="Dbl Mounting flange - 316",D2738="Spl Monoblock - 316",D2738="Dbl Mounting flange - 316"),D2738)</f>
        <v>#N/A</v>
      </c>
      <c r="F2738" t="e" cm="1">
        <f t="array" ref="F2738">_xlfn.IFS(OR($D2738="Fan 50 Hz",$D2738="Fan 440V 60 Hz",$D2738="Fan 460V 50 Hz"),$D2738)</f>
        <v>#N/A</v>
      </c>
      <c r="G2738" t="e" cm="1">
        <f t="array" ref="G2738">_xlfn.IFS(OR($D2738="Hopper 304",$D2738="Hopper 316"),$D2738)</f>
        <v>#N/A</v>
      </c>
      <c r="H2738" t="e" cm="1">
        <f t="array" ref="H2738">_xlfn.IFS(OR($D2738="Vibrating grid",$D2738="Vibrating grid for enlarged design"),$D2738)</f>
        <v>#N/A</v>
      </c>
      <c r="I2738" t="e" cm="1">
        <f t="array" ref="I2738">_xlfn.IFS(OR($D2738="Simple magnetic grid  - 304",$D2738="Simple magnetic grid  - 316",$D2738="Simple and enlarged magnetic grid "),$D2738)</f>
        <v>#N/A</v>
      </c>
      <c r="J2738" t="e" cm="1">
        <f t="array" ref="J2738">_xlfn.IFS(OR($D2738="SMC",$D2738="Simple magnetic grid  - 316.",$D2738="FESTO"),$D2738)</f>
        <v>#N/A</v>
      </c>
    </row>
    <row r="2739" spans="1:10" x14ac:dyDescent="0.2">
      <c r="A2739" t="s">
        <v>41</v>
      </c>
      <c r="B2739" t="s">
        <v>1</v>
      </c>
      <c r="C2739" s="2" t="str">
        <f>_xlfn.XLOOKUP(B2739,Sheet1!$E$2:$E$171,Sheet1!$A$2:$A$171," ",0)</f>
        <v xml:space="preserve"> </v>
      </c>
      <c r="D2739" s="2" t="str">
        <f>_xlfn.XLOOKUP(B2739,Sheet1!$E$2:$E$171,Sheet1!$B$2:$B$171," ",0)</f>
        <v xml:space="preserve"> </v>
      </c>
      <c r="E2739" t="e" cm="1">
        <f t="array" ref="E2739">_xlfn.IFS(OR(D2739="Spl Mounting flange - 304",D2739="Spl Enlarged Mounting flange - 304",D2739="Spl Monoblock - 304",D2739="Dbl Mounting flange - 304",D2739="Dbl Monoblock - 304",D2739="Spl Mounting flange - 316",D2739="Dbl Mounting flange - 316",D2739="Spl Monoblock - 316",D2739="Dbl Mounting flange - 316"),D2739)</f>
        <v>#N/A</v>
      </c>
      <c r="F2739" t="e" cm="1">
        <f t="array" ref="F2739">_xlfn.IFS(OR($D2739="Fan 50 Hz",$D2739="Fan 440V 60 Hz",$D2739="Fan 460V 50 Hz"),$D2739)</f>
        <v>#N/A</v>
      </c>
      <c r="G2739" t="e" cm="1">
        <f t="array" ref="G2739">_xlfn.IFS(OR($D2739="Hopper 304",$D2739="Hopper 316"),$D2739)</f>
        <v>#N/A</v>
      </c>
      <c r="H2739" t="e" cm="1">
        <f t="array" ref="H2739">_xlfn.IFS(OR($D2739="Vibrating grid",$D2739="Vibrating grid for enlarged design"),$D2739)</f>
        <v>#N/A</v>
      </c>
      <c r="I2739" t="e" cm="1">
        <f t="array" ref="I2739">_xlfn.IFS(OR($D2739="Simple magnetic grid  - 304",$D2739="Simple magnetic grid  - 316",$D2739="Simple and enlarged magnetic grid "),$D2739)</f>
        <v>#N/A</v>
      </c>
      <c r="J2739" t="e" cm="1">
        <f t="array" ref="J2739">_xlfn.IFS(OR($D2739="SMC",$D2739="Simple magnetic grid  - 316.",$D2739="FESTO"),$D2739)</f>
        <v>#N/A</v>
      </c>
    </row>
    <row r="2740" spans="1:10" x14ac:dyDescent="0.2">
      <c r="A2740" t="s">
        <v>41</v>
      </c>
      <c r="B2740" t="s">
        <v>102</v>
      </c>
      <c r="C2740" s="2" t="str">
        <f>_xlfn.XLOOKUP(B2740,Sheet1!$E$2:$E$171,Sheet1!$A$2:$A$171," ",0)</f>
        <v xml:space="preserve"> </v>
      </c>
      <c r="D2740" s="2" t="str">
        <f>_xlfn.XLOOKUP(B2740,Sheet1!$E$2:$E$171,Sheet1!$B$2:$B$171," ",0)</f>
        <v xml:space="preserve"> </v>
      </c>
      <c r="E2740" t="e" cm="1">
        <f t="array" ref="E2740">_xlfn.IFS(OR(D2740="Spl Mounting flange - 304",D2740="Spl Enlarged Mounting flange - 304",D2740="Spl Monoblock - 304",D2740="Dbl Mounting flange - 304",D2740="Dbl Monoblock - 304",D2740="Spl Mounting flange - 316",D2740="Dbl Mounting flange - 316",D2740="Spl Monoblock - 316",D2740="Dbl Mounting flange - 316"),D2740)</f>
        <v>#N/A</v>
      </c>
      <c r="F2740" t="e" cm="1">
        <f t="array" ref="F2740">_xlfn.IFS(OR($D2740="Fan 50 Hz",$D2740="Fan 440V 60 Hz",$D2740="Fan 460V 50 Hz"),$D2740)</f>
        <v>#N/A</v>
      </c>
      <c r="G2740" t="e" cm="1">
        <f t="array" ref="G2740">_xlfn.IFS(OR($D2740="Hopper 304",$D2740="Hopper 316"),$D2740)</f>
        <v>#N/A</v>
      </c>
      <c r="H2740" t="e" cm="1">
        <f t="array" ref="H2740">_xlfn.IFS(OR($D2740="Vibrating grid",$D2740="Vibrating grid for enlarged design"),$D2740)</f>
        <v>#N/A</v>
      </c>
      <c r="I2740" t="e" cm="1">
        <f t="array" ref="I2740">_xlfn.IFS(OR($D2740="Simple magnetic grid  - 304",$D2740="Simple magnetic grid  - 316",$D2740="Simple and enlarged magnetic grid "),$D2740)</f>
        <v>#N/A</v>
      </c>
      <c r="J2740" t="e" cm="1">
        <f t="array" ref="J2740">_xlfn.IFS(OR($D2740="SMC",$D2740="Simple magnetic grid  - 316.",$D2740="FESTO"),$D2740)</f>
        <v>#N/A</v>
      </c>
    </row>
    <row r="2741" spans="1:10" x14ac:dyDescent="0.2">
      <c r="A2741" t="s">
        <v>41</v>
      </c>
      <c r="B2741" t="s">
        <v>101</v>
      </c>
      <c r="C2741" s="2" t="str">
        <f>_xlfn.XLOOKUP(B2741,Sheet1!$E$2:$E$171,Sheet1!$A$2:$A$171," ",0)</f>
        <v xml:space="preserve"> </v>
      </c>
      <c r="D2741" s="2" t="str">
        <f>_xlfn.XLOOKUP(B2741,Sheet1!$E$2:$E$171,Sheet1!$B$2:$B$171," ",0)</f>
        <v xml:space="preserve"> </v>
      </c>
      <c r="E2741" t="e" cm="1">
        <f t="array" ref="E2741">_xlfn.IFS(OR(D2741="Spl Mounting flange - 304",D2741="Spl Enlarged Mounting flange - 304",D2741="Spl Monoblock - 304",D2741="Dbl Mounting flange - 304",D2741="Dbl Monoblock - 304",D2741="Spl Mounting flange - 316",D2741="Dbl Mounting flange - 316",D2741="Spl Monoblock - 316",D2741="Dbl Mounting flange - 316"),D2741)</f>
        <v>#N/A</v>
      </c>
      <c r="F2741" t="e" cm="1">
        <f t="array" ref="F2741">_xlfn.IFS(OR($D2741="Fan 50 Hz",$D2741="Fan 440V 60 Hz",$D2741="Fan 460V 50 Hz"),$D2741)</f>
        <v>#N/A</v>
      </c>
      <c r="G2741" t="e" cm="1">
        <f t="array" ref="G2741">_xlfn.IFS(OR($D2741="Hopper 304",$D2741="Hopper 316"),$D2741)</f>
        <v>#N/A</v>
      </c>
      <c r="H2741" t="e" cm="1">
        <f t="array" ref="H2741">_xlfn.IFS(OR($D2741="Vibrating grid",$D2741="Vibrating grid for enlarged design"),$D2741)</f>
        <v>#N/A</v>
      </c>
      <c r="I2741" t="e" cm="1">
        <f t="array" ref="I2741">_xlfn.IFS(OR($D2741="Simple magnetic grid  - 304",$D2741="Simple magnetic grid  - 316",$D2741="Simple and enlarged magnetic grid "),$D2741)</f>
        <v>#N/A</v>
      </c>
      <c r="J2741" t="e" cm="1">
        <f t="array" ref="J2741">_xlfn.IFS(OR($D2741="SMC",$D2741="Simple magnetic grid  - 316.",$D2741="FESTO"),$D2741)</f>
        <v>#N/A</v>
      </c>
    </row>
    <row r="2742" spans="1:10" x14ac:dyDescent="0.2">
      <c r="A2742" t="s">
        <v>41</v>
      </c>
      <c r="B2742" t="s">
        <v>100</v>
      </c>
      <c r="C2742" s="2" t="str">
        <f>_xlfn.XLOOKUP(B2742,Sheet1!$E$2:$E$171,Sheet1!$A$2:$A$171," ",0)</f>
        <v xml:space="preserve"> </v>
      </c>
      <c r="D2742" s="2" t="str">
        <f>_xlfn.XLOOKUP(B2742,Sheet1!$E$2:$E$171,Sheet1!$B$2:$B$171," ",0)</f>
        <v xml:space="preserve"> </v>
      </c>
      <c r="E2742" t="e" cm="1">
        <f t="array" ref="E2742">_xlfn.IFS(OR(D2742="Spl Mounting flange - 304",D2742="Spl Enlarged Mounting flange - 304",D2742="Spl Monoblock - 304",D2742="Dbl Mounting flange - 304",D2742="Dbl Monoblock - 304",D2742="Spl Mounting flange - 316",D2742="Dbl Mounting flange - 316",D2742="Spl Monoblock - 316",D2742="Dbl Mounting flange - 316"),D2742)</f>
        <v>#N/A</v>
      </c>
      <c r="F2742" t="e" cm="1">
        <f t="array" ref="F2742">_xlfn.IFS(OR($D2742="Fan 50 Hz",$D2742="Fan 440V 60 Hz",$D2742="Fan 460V 50 Hz"),$D2742)</f>
        <v>#N/A</v>
      </c>
      <c r="G2742" t="e" cm="1">
        <f t="array" ref="G2742">_xlfn.IFS(OR($D2742="Hopper 304",$D2742="Hopper 316"),$D2742)</f>
        <v>#N/A</v>
      </c>
      <c r="H2742" t="e" cm="1">
        <f t="array" ref="H2742">_xlfn.IFS(OR($D2742="Vibrating grid",$D2742="Vibrating grid for enlarged design"),$D2742)</f>
        <v>#N/A</v>
      </c>
      <c r="I2742" t="e" cm="1">
        <f t="array" ref="I2742">_xlfn.IFS(OR($D2742="Simple magnetic grid  - 304",$D2742="Simple magnetic grid  - 316",$D2742="Simple and enlarged magnetic grid "),$D2742)</f>
        <v>#N/A</v>
      </c>
      <c r="J2742" t="e" cm="1">
        <f t="array" ref="J2742">_xlfn.IFS(OR($D2742="SMC",$D2742="Simple magnetic grid  - 316.",$D2742="FESTO"),$D2742)</f>
        <v>#N/A</v>
      </c>
    </row>
    <row r="2743" spans="1:10" x14ac:dyDescent="0.2">
      <c r="A2743" t="s">
        <v>41</v>
      </c>
      <c r="B2743" t="s">
        <v>99</v>
      </c>
      <c r="C2743" s="2" t="str">
        <f>_xlfn.XLOOKUP(B2743,Sheet1!$E$2:$E$171,Sheet1!$A$2:$A$171," ",0)</f>
        <v xml:space="preserve"> </v>
      </c>
      <c r="D2743" s="2" t="str">
        <f>_xlfn.XLOOKUP(B2743,Sheet1!$E$2:$E$171,Sheet1!$B$2:$B$171," ",0)</f>
        <v xml:space="preserve"> </v>
      </c>
      <c r="E2743" t="e" cm="1">
        <f t="array" ref="E2743">_xlfn.IFS(OR(D2743="Spl Mounting flange - 304",D2743="Spl Enlarged Mounting flange - 304",D2743="Spl Monoblock - 304",D2743="Dbl Mounting flange - 304",D2743="Dbl Monoblock - 304",D2743="Spl Mounting flange - 316",D2743="Dbl Mounting flange - 316",D2743="Spl Monoblock - 316",D2743="Dbl Mounting flange - 316"),D2743)</f>
        <v>#N/A</v>
      </c>
      <c r="F2743" t="e" cm="1">
        <f t="array" ref="F2743">_xlfn.IFS(OR($D2743="Fan 50 Hz",$D2743="Fan 440V 60 Hz",$D2743="Fan 460V 50 Hz"),$D2743)</f>
        <v>#N/A</v>
      </c>
      <c r="G2743" t="e" cm="1">
        <f t="array" ref="G2743">_xlfn.IFS(OR($D2743="Hopper 304",$D2743="Hopper 316"),$D2743)</f>
        <v>#N/A</v>
      </c>
      <c r="H2743" t="e" cm="1">
        <f t="array" ref="H2743">_xlfn.IFS(OR($D2743="Vibrating grid",$D2743="Vibrating grid for enlarged design"),$D2743)</f>
        <v>#N/A</v>
      </c>
      <c r="I2743" t="e" cm="1">
        <f t="array" ref="I2743">_xlfn.IFS(OR($D2743="Simple magnetic grid  - 304",$D2743="Simple magnetic grid  - 316",$D2743="Simple and enlarged magnetic grid "),$D2743)</f>
        <v>#N/A</v>
      </c>
      <c r="J2743" t="e" cm="1">
        <f t="array" ref="J2743">_xlfn.IFS(OR($D2743="SMC",$D2743="Simple magnetic grid  - 316.",$D2743="FESTO"),$D2743)</f>
        <v>#N/A</v>
      </c>
    </row>
    <row r="2744" spans="1:10" x14ac:dyDescent="0.2">
      <c r="A2744" t="s">
        <v>41</v>
      </c>
      <c r="B2744" t="s">
        <v>98</v>
      </c>
      <c r="C2744" s="2" t="str">
        <f>_xlfn.XLOOKUP(B2744,Sheet1!$E$2:$E$171,Sheet1!$A$2:$A$171," ",0)</f>
        <v xml:space="preserve"> </v>
      </c>
      <c r="D2744" s="2" t="str">
        <f>_xlfn.XLOOKUP(B2744,Sheet1!$E$2:$E$171,Sheet1!$B$2:$B$171," ",0)</f>
        <v xml:space="preserve"> </v>
      </c>
      <c r="E2744" t="e" cm="1">
        <f t="array" ref="E2744">_xlfn.IFS(OR(D2744="Spl Mounting flange - 304",D2744="Spl Enlarged Mounting flange - 304",D2744="Spl Monoblock - 304",D2744="Dbl Mounting flange - 304",D2744="Dbl Monoblock - 304",D2744="Spl Mounting flange - 316",D2744="Dbl Mounting flange - 316",D2744="Spl Monoblock - 316",D2744="Dbl Mounting flange - 316"),D2744)</f>
        <v>#N/A</v>
      </c>
      <c r="F2744" t="e" cm="1">
        <f t="array" ref="F2744">_xlfn.IFS(OR($D2744="Fan 50 Hz",$D2744="Fan 440V 60 Hz",$D2744="Fan 460V 50 Hz"),$D2744)</f>
        <v>#N/A</v>
      </c>
      <c r="G2744" t="e" cm="1">
        <f t="array" ref="G2744">_xlfn.IFS(OR($D2744="Hopper 304",$D2744="Hopper 316"),$D2744)</f>
        <v>#N/A</v>
      </c>
      <c r="H2744" t="e" cm="1">
        <f t="array" ref="H2744">_xlfn.IFS(OR($D2744="Vibrating grid",$D2744="Vibrating grid for enlarged design"),$D2744)</f>
        <v>#N/A</v>
      </c>
      <c r="I2744" t="e" cm="1">
        <f t="array" ref="I2744">_xlfn.IFS(OR($D2744="Simple magnetic grid  - 304",$D2744="Simple magnetic grid  - 316",$D2744="Simple and enlarged magnetic grid "),$D2744)</f>
        <v>#N/A</v>
      </c>
      <c r="J2744" t="e" cm="1">
        <f t="array" ref="J2744">_xlfn.IFS(OR($D2744="SMC",$D2744="Simple magnetic grid  - 316.",$D2744="FESTO"),$D2744)</f>
        <v>#N/A</v>
      </c>
    </row>
    <row r="2745" spans="1:10" x14ac:dyDescent="0.2">
      <c r="A2745" t="s">
        <v>41</v>
      </c>
      <c r="B2745" t="s">
        <v>1</v>
      </c>
      <c r="C2745" s="2" t="str">
        <f>_xlfn.XLOOKUP(B2745,Sheet1!$E$2:$E$171,Sheet1!$A$2:$A$171," ",0)</f>
        <v xml:space="preserve"> </v>
      </c>
      <c r="D2745" s="2" t="str">
        <f>_xlfn.XLOOKUP(B2745,Sheet1!$E$2:$E$171,Sheet1!$B$2:$B$171," ",0)</f>
        <v xml:space="preserve"> </v>
      </c>
      <c r="E2745" t="e" cm="1">
        <f t="array" ref="E2745">_xlfn.IFS(OR(D2745="Spl Mounting flange - 304",D2745="Spl Enlarged Mounting flange - 304",D2745="Spl Monoblock - 304",D2745="Dbl Mounting flange - 304",D2745="Dbl Monoblock - 304",D2745="Spl Mounting flange - 316",D2745="Dbl Mounting flange - 316",D2745="Spl Monoblock - 316",D2745="Dbl Mounting flange - 316"),D2745)</f>
        <v>#N/A</v>
      </c>
      <c r="F2745" t="e" cm="1">
        <f t="array" ref="F2745">_xlfn.IFS(OR($D2745="Fan 50 Hz",$D2745="Fan 440V 60 Hz",$D2745="Fan 460V 50 Hz"),$D2745)</f>
        <v>#N/A</v>
      </c>
      <c r="G2745" t="e" cm="1">
        <f t="array" ref="G2745">_xlfn.IFS(OR($D2745="Hopper 304",$D2745="Hopper 316"),$D2745)</f>
        <v>#N/A</v>
      </c>
      <c r="H2745" t="e" cm="1">
        <f t="array" ref="H2745">_xlfn.IFS(OR($D2745="Vibrating grid",$D2745="Vibrating grid for enlarged design"),$D2745)</f>
        <v>#N/A</v>
      </c>
      <c r="I2745" t="e" cm="1">
        <f t="array" ref="I2745">_xlfn.IFS(OR($D2745="Simple magnetic grid  - 304",$D2745="Simple magnetic grid  - 316",$D2745="Simple and enlarged magnetic grid "),$D2745)</f>
        <v>#N/A</v>
      </c>
      <c r="J2745" t="e" cm="1">
        <f t="array" ref="J2745">_xlfn.IFS(OR($D2745="SMC",$D2745="Simple magnetic grid  - 316.",$D2745="FESTO"),$D2745)</f>
        <v>#N/A</v>
      </c>
    </row>
    <row r="2746" spans="1:10" x14ac:dyDescent="0.2">
      <c r="A2746" t="s">
        <v>41</v>
      </c>
      <c r="B2746" t="s">
        <v>97</v>
      </c>
      <c r="C2746" s="2" t="str">
        <f>_xlfn.XLOOKUP(B2746,Sheet1!$E$2:$E$171,Sheet1!$A$2:$A$171," ",0)</f>
        <v xml:space="preserve"> </v>
      </c>
      <c r="D2746" s="2" t="str">
        <f>_xlfn.XLOOKUP(B2746,Sheet1!$E$2:$E$171,Sheet1!$B$2:$B$171," ",0)</f>
        <v xml:space="preserve"> </v>
      </c>
      <c r="E2746" t="e" cm="1">
        <f t="array" ref="E2746">_xlfn.IFS(OR(D2746="Spl Mounting flange - 304",D2746="Spl Enlarged Mounting flange - 304",D2746="Spl Monoblock - 304",D2746="Dbl Mounting flange - 304",D2746="Dbl Monoblock - 304",D2746="Spl Mounting flange - 316",D2746="Dbl Mounting flange - 316",D2746="Spl Monoblock - 316",D2746="Dbl Mounting flange - 316"),D2746)</f>
        <v>#N/A</v>
      </c>
      <c r="F2746" t="e" cm="1">
        <f t="array" ref="F2746">_xlfn.IFS(OR($D2746="Fan 50 Hz",$D2746="Fan 440V 60 Hz",$D2746="Fan 460V 50 Hz"),$D2746)</f>
        <v>#N/A</v>
      </c>
      <c r="G2746" t="e" cm="1">
        <f t="array" ref="G2746">_xlfn.IFS(OR($D2746="Hopper 304",$D2746="Hopper 316"),$D2746)</f>
        <v>#N/A</v>
      </c>
      <c r="H2746" t="e" cm="1">
        <f t="array" ref="H2746">_xlfn.IFS(OR($D2746="Vibrating grid",$D2746="Vibrating grid for enlarged design"),$D2746)</f>
        <v>#N/A</v>
      </c>
      <c r="I2746" t="e" cm="1">
        <f t="array" ref="I2746">_xlfn.IFS(OR($D2746="Simple magnetic grid  - 304",$D2746="Simple magnetic grid  - 316",$D2746="Simple and enlarged magnetic grid "),$D2746)</f>
        <v>#N/A</v>
      </c>
      <c r="J2746" t="e" cm="1">
        <f t="array" ref="J2746">_xlfn.IFS(OR($D2746="SMC",$D2746="Simple magnetic grid  - 316.",$D2746="FESTO"),$D2746)</f>
        <v>#N/A</v>
      </c>
    </row>
    <row r="2747" spans="1:10" x14ac:dyDescent="0.2">
      <c r="A2747" t="s">
        <v>41</v>
      </c>
      <c r="B2747" t="s">
        <v>78</v>
      </c>
      <c r="C2747" s="2" t="str">
        <f>_xlfn.XLOOKUP(B2747,Sheet1!$E$2:$E$171,Sheet1!$A$2:$A$171," ",0)</f>
        <v xml:space="preserve"> </v>
      </c>
      <c r="D2747" s="2" t="str">
        <f>_xlfn.XLOOKUP(B2747,Sheet1!$E$2:$E$171,Sheet1!$B$2:$B$171," ",0)</f>
        <v xml:space="preserve"> </v>
      </c>
      <c r="E2747" t="e" cm="1">
        <f t="array" ref="E2747">_xlfn.IFS(OR(D2747="Spl Mounting flange - 304",D2747="Spl Enlarged Mounting flange - 304",D2747="Spl Monoblock - 304",D2747="Dbl Mounting flange - 304",D2747="Dbl Monoblock - 304",D2747="Spl Mounting flange - 316",D2747="Dbl Mounting flange - 316",D2747="Spl Monoblock - 316",D2747="Dbl Mounting flange - 316"),D2747)</f>
        <v>#N/A</v>
      </c>
      <c r="F2747" t="e" cm="1">
        <f t="array" ref="F2747">_xlfn.IFS(OR($D2747="Fan 50 Hz",$D2747="Fan 440V 60 Hz",$D2747="Fan 460V 50 Hz"),$D2747)</f>
        <v>#N/A</v>
      </c>
      <c r="G2747" t="e" cm="1">
        <f t="array" ref="G2747">_xlfn.IFS(OR($D2747="Hopper 304",$D2747="Hopper 316"),$D2747)</f>
        <v>#N/A</v>
      </c>
      <c r="H2747" t="e" cm="1">
        <f t="array" ref="H2747">_xlfn.IFS(OR($D2747="Vibrating grid",$D2747="Vibrating grid for enlarged design"),$D2747)</f>
        <v>#N/A</v>
      </c>
      <c r="I2747" t="e" cm="1">
        <f t="array" ref="I2747">_xlfn.IFS(OR($D2747="Simple magnetic grid  - 304",$D2747="Simple magnetic grid  - 316",$D2747="Simple and enlarged magnetic grid "),$D2747)</f>
        <v>#N/A</v>
      </c>
      <c r="J2747" t="e" cm="1">
        <f t="array" ref="J2747">_xlfn.IFS(OR($D2747="SMC",$D2747="Simple magnetic grid  - 316.",$D2747="FESTO"),$D2747)</f>
        <v>#N/A</v>
      </c>
    </row>
    <row r="2748" spans="1:10" x14ac:dyDescent="0.2">
      <c r="A2748" t="s">
        <v>41</v>
      </c>
      <c r="B2748" t="s">
        <v>96</v>
      </c>
      <c r="C2748" s="2" t="str">
        <f>_xlfn.XLOOKUP(B2748,Sheet1!$E$2:$E$171,Sheet1!$A$2:$A$171," ",0)</f>
        <v xml:space="preserve"> </v>
      </c>
      <c r="D2748" s="2" t="str">
        <f>_xlfn.XLOOKUP(B2748,Sheet1!$E$2:$E$171,Sheet1!$B$2:$B$171," ",0)</f>
        <v xml:space="preserve"> </v>
      </c>
      <c r="E2748" t="e" cm="1">
        <f t="array" ref="E2748">_xlfn.IFS(OR(D2748="Spl Mounting flange - 304",D2748="Spl Enlarged Mounting flange - 304",D2748="Spl Monoblock - 304",D2748="Dbl Mounting flange - 304",D2748="Dbl Monoblock - 304",D2748="Spl Mounting flange - 316",D2748="Dbl Mounting flange - 316",D2748="Spl Monoblock - 316",D2748="Dbl Mounting flange - 316"),D2748)</f>
        <v>#N/A</v>
      </c>
      <c r="F2748" t="e" cm="1">
        <f t="array" ref="F2748">_xlfn.IFS(OR($D2748="Fan 50 Hz",$D2748="Fan 440V 60 Hz",$D2748="Fan 460V 50 Hz"),$D2748)</f>
        <v>#N/A</v>
      </c>
      <c r="G2748" t="e" cm="1">
        <f t="array" ref="G2748">_xlfn.IFS(OR($D2748="Hopper 304",$D2748="Hopper 316"),$D2748)</f>
        <v>#N/A</v>
      </c>
      <c r="H2748" t="e" cm="1">
        <f t="array" ref="H2748">_xlfn.IFS(OR($D2748="Vibrating grid",$D2748="Vibrating grid for enlarged design"),$D2748)</f>
        <v>#N/A</v>
      </c>
      <c r="I2748" t="e" cm="1">
        <f t="array" ref="I2748">_xlfn.IFS(OR($D2748="Simple magnetic grid  - 304",$D2748="Simple magnetic grid  - 316",$D2748="Simple and enlarged magnetic grid "),$D2748)</f>
        <v>#N/A</v>
      </c>
      <c r="J2748" t="e" cm="1">
        <f t="array" ref="J2748">_xlfn.IFS(OR($D2748="SMC",$D2748="Simple magnetic grid  - 316.",$D2748="FESTO"),$D2748)</f>
        <v>#N/A</v>
      </c>
    </row>
    <row r="2749" spans="1:10" x14ac:dyDescent="0.2">
      <c r="A2749" t="s">
        <v>41</v>
      </c>
      <c r="B2749" t="s">
        <v>1</v>
      </c>
      <c r="C2749" s="2" t="str">
        <f>_xlfn.XLOOKUP(B2749,Sheet1!$E$2:$E$171,Sheet1!$A$2:$A$171," ",0)</f>
        <v xml:space="preserve"> </v>
      </c>
      <c r="D2749" s="2" t="str">
        <f>_xlfn.XLOOKUP(B2749,Sheet1!$E$2:$E$171,Sheet1!$B$2:$B$171," ",0)</f>
        <v xml:space="preserve"> </v>
      </c>
      <c r="E2749" t="e" cm="1">
        <f t="array" ref="E2749">_xlfn.IFS(OR(D2749="Spl Mounting flange - 304",D2749="Spl Enlarged Mounting flange - 304",D2749="Spl Monoblock - 304",D2749="Dbl Mounting flange - 304",D2749="Dbl Monoblock - 304",D2749="Spl Mounting flange - 316",D2749="Dbl Mounting flange - 316",D2749="Spl Monoblock - 316",D2749="Dbl Mounting flange - 316"),D2749)</f>
        <v>#N/A</v>
      </c>
      <c r="F2749" t="e" cm="1">
        <f t="array" ref="F2749">_xlfn.IFS(OR($D2749="Fan 50 Hz",$D2749="Fan 440V 60 Hz",$D2749="Fan 460V 50 Hz"),$D2749)</f>
        <v>#N/A</v>
      </c>
      <c r="G2749" t="e" cm="1">
        <f t="array" ref="G2749">_xlfn.IFS(OR($D2749="Hopper 304",$D2749="Hopper 316"),$D2749)</f>
        <v>#N/A</v>
      </c>
      <c r="H2749" t="e" cm="1">
        <f t="array" ref="H2749">_xlfn.IFS(OR($D2749="Vibrating grid",$D2749="Vibrating grid for enlarged design"),$D2749)</f>
        <v>#N/A</v>
      </c>
      <c r="I2749" t="e" cm="1">
        <f t="array" ref="I2749">_xlfn.IFS(OR($D2749="Simple magnetic grid  - 304",$D2749="Simple magnetic grid  - 316",$D2749="Simple and enlarged magnetic grid "),$D2749)</f>
        <v>#N/A</v>
      </c>
      <c r="J2749" t="e" cm="1">
        <f t="array" ref="J2749">_xlfn.IFS(OR($D2749="SMC",$D2749="Simple magnetic grid  - 316.",$D2749="FESTO"),$D2749)</f>
        <v>#N/A</v>
      </c>
    </row>
    <row r="2750" spans="1:10" x14ac:dyDescent="0.2">
      <c r="A2750" t="s">
        <v>41</v>
      </c>
      <c r="B2750" t="s">
        <v>95</v>
      </c>
      <c r="C2750" s="2" t="str">
        <f>_xlfn.XLOOKUP(B2750,Sheet1!$E$2:$E$171,Sheet1!$A$2:$A$171," ",0)</f>
        <v xml:space="preserve"> </v>
      </c>
      <c r="D2750" s="2" t="str">
        <f>_xlfn.XLOOKUP(B2750,Sheet1!$E$2:$E$171,Sheet1!$B$2:$B$171," ",0)</f>
        <v xml:space="preserve"> </v>
      </c>
      <c r="E2750" t="e" cm="1">
        <f t="array" ref="E2750">_xlfn.IFS(OR(D2750="Spl Mounting flange - 304",D2750="Spl Enlarged Mounting flange - 304",D2750="Spl Monoblock - 304",D2750="Dbl Mounting flange - 304",D2750="Dbl Monoblock - 304",D2750="Spl Mounting flange - 316",D2750="Dbl Mounting flange - 316",D2750="Spl Monoblock - 316",D2750="Dbl Mounting flange - 316"),D2750)</f>
        <v>#N/A</v>
      </c>
      <c r="F2750" t="e" cm="1">
        <f t="array" ref="F2750">_xlfn.IFS(OR($D2750="Fan 50 Hz",$D2750="Fan 440V 60 Hz",$D2750="Fan 460V 50 Hz"),$D2750)</f>
        <v>#N/A</v>
      </c>
      <c r="G2750" t="e" cm="1">
        <f t="array" ref="G2750">_xlfn.IFS(OR($D2750="Hopper 304",$D2750="Hopper 316"),$D2750)</f>
        <v>#N/A</v>
      </c>
      <c r="H2750" t="e" cm="1">
        <f t="array" ref="H2750">_xlfn.IFS(OR($D2750="Vibrating grid",$D2750="Vibrating grid for enlarged design"),$D2750)</f>
        <v>#N/A</v>
      </c>
      <c r="I2750" t="e" cm="1">
        <f t="array" ref="I2750">_xlfn.IFS(OR($D2750="Simple magnetic grid  - 304",$D2750="Simple magnetic grid  - 316",$D2750="Simple and enlarged magnetic grid "),$D2750)</f>
        <v>#N/A</v>
      </c>
      <c r="J2750" t="e" cm="1">
        <f t="array" ref="J2750">_xlfn.IFS(OR($D2750="SMC",$D2750="Simple magnetic grid  - 316.",$D2750="FESTO"),$D2750)</f>
        <v>#N/A</v>
      </c>
    </row>
    <row r="2751" spans="1:10" x14ac:dyDescent="0.2">
      <c r="A2751" t="s">
        <v>41</v>
      </c>
      <c r="B2751" t="s">
        <v>94</v>
      </c>
      <c r="C2751" s="2" t="str">
        <f>_xlfn.XLOOKUP(B2751,Sheet1!$E$2:$E$171,Sheet1!$A$2:$A$171," ",0)</f>
        <v xml:space="preserve"> </v>
      </c>
      <c r="D2751" s="2" t="str">
        <f>_xlfn.XLOOKUP(B2751,Sheet1!$E$2:$E$171,Sheet1!$B$2:$B$171," ",0)</f>
        <v xml:space="preserve"> </v>
      </c>
      <c r="E2751" t="e" cm="1">
        <f t="array" ref="E2751">_xlfn.IFS(OR(D2751="Spl Mounting flange - 304",D2751="Spl Enlarged Mounting flange - 304",D2751="Spl Monoblock - 304",D2751="Dbl Mounting flange - 304",D2751="Dbl Monoblock - 304",D2751="Spl Mounting flange - 316",D2751="Dbl Mounting flange - 316",D2751="Spl Monoblock - 316",D2751="Dbl Mounting flange - 316"),D2751)</f>
        <v>#N/A</v>
      </c>
      <c r="F2751" t="e" cm="1">
        <f t="array" ref="F2751">_xlfn.IFS(OR($D2751="Fan 50 Hz",$D2751="Fan 440V 60 Hz",$D2751="Fan 460V 50 Hz"),$D2751)</f>
        <v>#N/A</v>
      </c>
      <c r="G2751" t="e" cm="1">
        <f t="array" ref="G2751">_xlfn.IFS(OR($D2751="Hopper 304",$D2751="Hopper 316"),$D2751)</f>
        <v>#N/A</v>
      </c>
      <c r="H2751" t="e" cm="1">
        <f t="array" ref="H2751">_xlfn.IFS(OR($D2751="Vibrating grid",$D2751="Vibrating grid for enlarged design"),$D2751)</f>
        <v>#N/A</v>
      </c>
      <c r="I2751" t="e" cm="1">
        <f t="array" ref="I2751">_xlfn.IFS(OR($D2751="Simple magnetic grid  - 304",$D2751="Simple magnetic grid  - 316",$D2751="Simple and enlarged magnetic grid "),$D2751)</f>
        <v>#N/A</v>
      </c>
      <c r="J2751" t="e" cm="1">
        <f t="array" ref="J2751">_xlfn.IFS(OR($D2751="SMC",$D2751="Simple magnetic grid  - 316.",$D2751="FESTO"),$D2751)</f>
        <v>#N/A</v>
      </c>
    </row>
    <row r="2752" spans="1:10" x14ac:dyDescent="0.2">
      <c r="A2752" t="s">
        <v>41</v>
      </c>
      <c r="B2752" t="s">
        <v>69</v>
      </c>
      <c r="C2752" s="2" t="str">
        <f>_xlfn.XLOOKUP(B2752,Sheet1!$E$2:$E$171,Sheet1!$A$2:$A$171," ",0)</f>
        <v xml:space="preserve"> </v>
      </c>
      <c r="D2752" s="2" t="str">
        <f>_xlfn.XLOOKUP(B2752,Sheet1!$E$2:$E$171,Sheet1!$B$2:$B$171," ",0)</f>
        <v xml:space="preserve"> </v>
      </c>
      <c r="E2752" t="e" cm="1">
        <f t="array" ref="E2752">_xlfn.IFS(OR(D2752="Spl Mounting flange - 304",D2752="Spl Enlarged Mounting flange - 304",D2752="Spl Monoblock - 304",D2752="Dbl Mounting flange - 304",D2752="Dbl Monoblock - 304",D2752="Spl Mounting flange - 316",D2752="Dbl Mounting flange - 316",D2752="Spl Monoblock - 316",D2752="Dbl Mounting flange - 316"),D2752)</f>
        <v>#N/A</v>
      </c>
      <c r="F2752" t="e" cm="1">
        <f t="array" ref="F2752">_xlfn.IFS(OR($D2752="Fan 50 Hz",$D2752="Fan 440V 60 Hz",$D2752="Fan 460V 50 Hz"),$D2752)</f>
        <v>#N/A</v>
      </c>
      <c r="G2752" t="e" cm="1">
        <f t="array" ref="G2752">_xlfn.IFS(OR($D2752="Hopper 304",$D2752="Hopper 316"),$D2752)</f>
        <v>#N/A</v>
      </c>
      <c r="H2752" t="e" cm="1">
        <f t="array" ref="H2752">_xlfn.IFS(OR($D2752="Vibrating grid",$D2752="Vibrating grid for enlarged design"),$D2752)</f>
        <v>#N/A</v>
      </c>
      <c r="I2752" t="e" cm="1">
        <f t="array" ref="I2752">_xlfn.IFS(OR($D2752="Simple magnetic grid  - 304",$D2752="Simple magnetic grid  - 316",$D2752="Simple and enlarged magnetic grid "),$D2752)</f>
        <v>#N/A</v>
      </c>
      <c r="J2752" t="e" cm="1">
        <f t="array" ref="J2752">_xlfn.IFS(OR($D2752="SMC",$D2752="Simple magnetic grid  - 316.",$D2752="FESTO"),$D2752)</f>
        <v>#N/A</v>
      </c>
    </row>
    <row r="2753" spans="1:10" x14ac:dyDescent="0.2">
      <c r="A2753" t="s">
        <v>41</v>
      </c>
      <c r="B2753" t="s">
        <v>93</v>
      </c>
      <c r="C2753" s="2" t="str">
        <f>_xlfn.XLOOKUP(B2753,Sheet1!$E$2:$E$171,Sheet1!$A$2:$A$171," ",0)</f>
        <v xml:space="preserve"> </v>
      </c>
      <c r="D2753" s="2" t="str">
        <f>_xlfn.XLOOKUP(B2753,Sheet1!$E$2:$E$171,Sheet1!$B$2:$B$171," ",0)</f>
        <v xml:space="preserve"> </v>
      </c>
      <c r="E2753" t="e" cm="1">
        <f t="array" ref="E2753">_xlfn.IFS(OR(D2753="Spl Mounting flange - 304",D2753="Spl Enlarged Mounting flange - 304",D2753="Spl Monoblock - 304",D2753="Dbl Mounting flange - 304",D2753="Dbl Monoblock - 304",D2753="Spl Mounting flange - 316",D2753="Dbl Mounting flange - 316",D2753="Spl Monoblock - 316",D2753="Dbl Mounting flange - 316"),D2753)</f>
        <v>#N/A</v>
      </c>
      <c r="F2753" t="e" cm="1">
        <f t="array" ref="F2753">_xlfn.IFS(OR($D2753="Fan 50 Hz",$D2753="Fan 440V 60 Hz",$D2753="Fan 460V 50 Hz"),$D2753)</f>
        <v>#N/A</v>
      </c>
      <c r="G2753" t="e" cm="1">
        <f t="array" ref="G2753">_xlfn.IFS(OR($D2753="Hopper 304",$D2753="Hopper 316"),$D2753)</f>
        <v>#N/A</v>
      </c>
      <c r="H2753" t="e" cm="1">
        <f t="array" ref="H2753">_xlfn.IFS(OR($D2753="Vibrating grid",$D2753="Vibrating grid for enlarged design"),$D2753)</f>
        <v>#N/A</v>
      </c>
      <c r="I2753" t="e" cm="1">
        <f t="array" ref="I2753">_xlfn.IFS(OR($D2753="Simple magnetic grid  - 304",$D2753="Simple magnetic grid  - 316",$D2753="Simple and enlarged magnetic grid "),$D2753)</f>
        <v>#N/A</v>
      </c>
      <c r="J2753" t="e" cm="1">
        <f t="array" ref="J2753">_xlfn.IFS(OR($D2753="SMC",$D2753="Simple magnetic grid  - 316.",$D2753="FESTO"),$D2753)</f>
        <v>#N/A</v>
      </c>
    </row>
    <row r="2754" spans="1:10" x14ac:dyDescent="0.2">
      <c r="A2754" t="s">
        <v>37</v>
      </c>
      <c r="B2754" t="s">
        <v>336</v>
      </c>
      <c r="C2754" s="2" t="str">
        <f>_xlfn.XLOOKUP(B2754,Sheet1!$E$2:$E$171,Sheet1!$A$2:$A$171," ",0)</f>
        <v xml:space="preserve"> </v>
      </c>
      <c r="D2754" s="2" t="str">
        <f>_xlfn.XLOOKUP(B2754,Sheet1!$E$2:$E$171,Sheet1!$B$2:$B$171," ",0)</f>
        <v xml:space="preserve"> </v>
      </c>
      <c r="E2754" t="e" cm="1">
        <f t="array" ref="E2754">_xlfn.IFS(OR(D2754="Spl Mounting flange - 304",D2754="Spl Enlarged Mounting flange - 304",D2754="Spl Monoblock - 304",D2754="Dbl Mounting flange - 304",D2754="Dbl Monoblock - 304",D2754="Spl Mounting flange - 316",D2754="Dbl Mounting flange - 316",D2754="Spl Monoblock - 316",D2754="Dbl Mounting flange - 316"),D2754)</f>
        <v>#N/A</v>
      </c>
      <c r="F2754" t="e" cm="1">
        <f t="array" ref="F2754">_xlfn.IFS(OR($D2754="Fan 50 Hz",$D2754="Fan 440V 60 Hz",$D2754="Fan 460V 50 Hz"),$D2754)</f>
        <v>#N/A</v>
      </c>
      <c r="G2754" t="e" cm="1">
        <f t="array" ref="G2754">_xlfn.IFS(OR($D2754="Hopper 304",$D2754="Hopper 316"),$D2754)</f>
        <v>#N/A</v>
      </c>
      <c r="H2754" t="e" cm="1">
        <f t="array" ref="H2754">_xlfn.IFS(OR($D2754="Vibrating grid",$D2754="Vibrating grid for enlarged design"),$D2754)</f>
        <v>#N/A</v>
      </c>
      <c r="I2754" t="e" cm="1">
        <f t="array" ref="I2754">_xlfn.IFS(OR($D2754="Simple magnetic grid  - 304",$D2754="Simple magnetic grid  - 316",$D2754="Simple and enlarged magnetic grid "),$D2754)</f>
        <v>#N/A</v>
      </c>
      <c r="J2754" t="e" cm="1">
        <f t="array" ref="J2754">_xlfn.IFS(OR($D2754="SMC",$D2754="Simple magnetic grid  - 316.",$D2754="FESTO"),$D2754)</f>
        <v>#N/A</v>
      </c>
    </row>
    <row r="2755" spans="1:10" x14ac:dyDescent="0.2">
      <c r="A2755" t="s">
        <v>37</v>
      </c>
      <c r="B2755" t="s">
        <v>197</v>
      </c>
      <c r="C2755" s="2" t="str">
        <f>_xlfn.XLOOKUP(B2755,Sheet1!$E$2:$E$171,Sheet1!$A$2:$A$171," ",0)</f>
        <v xml:space="preserve"> </v>
      </c>
      <c r="D2755" s="2" t="str">
        <f>_xlfn.XLOOKUP(B2755,Sheet1!$E$2:$E$171,Sheet1!$B$2:$B$171," ",0)</f>
        <v xml:space="preserve"> </v>
      </c>
      <c r="E2755" t="e" cm="1">
        <f t="array" ref="E2755">_xlfn.IFS(OR(D2755="Spl Mounting flange - 304",D2755="Spl Enlarged Mounting flange - 304",D2755="Spl Monoblock - 304",D2755="Dbl Mounting flange - 304",D2755="Dbl Monoblock - 304",D2755="Spl Mounting flange - 316",D2755="Dbl Mounting flange - 316",D2755="Spl Monoblock - 316",D2755="Dbl Mounting flange - 316"),D2755)</f>
        <v>#N/A</v>
      </c>
      <c r="F2755" t="e" cm="1">
        <f t="array" ref="F2755">_xlfn.IFS(OR($D2755="Fan 50 Hz",$D2755="Fan 440V 60 Hz",$D2755="Fan 460V 50 Hz"),$D2755)</f>
        <v>#N/A</v>
      </c>
      <c r="G2755" t="e" cm="1">
        <f t="array" ref="G2755">_xlfn.IFS(OR($D2755="Hopper 304",$D2755="Hopper 316"),$D2755)</f>
        <v>#N/A</v>
      </c>
      <c r="H2755" t="e" cm="1">
        <f t="array" ref="H2755">_xlfn.IFS(OR($D2755="Vibrating grid",$D2755="Vibrating grid for enlarged design"),$D2755)</f>
        <v>#N/A</v>
      </c>
      <c r="I2755" t="e" cm="1">
        <f t="array" ref="I2755">_xlfn.IFS(OR($D2755="Simple magnetic grid  - 304",$D2755="Simple magnetic grid  - 316",$D2755="Simple and enlarged magnetic grid "),$D2755)</f>
        <v>#N/A</v>
      </c>
      <c r="J2755" t="e" cm="1">
        <f t="array" ref="J2755">_xlfn.IFS(OR($D2755="SMC",$D2755="Simple magnetic grid  - 316.",$D2755="FESTO"),$D2755)</f>
        <v>#N/A</v>
      </c>
    </row>
    <row r="2756" spans="1:10" x14ac:dyDescent="0.2">
      <c r="A2756" t="s">
        <v>37</v>
      </c>
      <c r="B2756" t="s">
        <v>1</v>
      </c>
      <c r="C2756" s="2" t="str">
        <f>_xlfn.XLOOKUP(B2756,Sheet1!$E$2:$E$171,Sheet1!$A$2:$A$171," ",0)</f>
        <v xml:space="preserve"> </v>
      </c>
      <c r="D2756" s="2" t="str">
        <f>_xlfn.XLOOKUP(B2756,Sheet1!$E$2:$E$171,Sheet1!$B$2:$B$171," ",0)</f>
        <v xml:space="preserve"> </v>
      </c>
      <c r="E2756" t="e" cm="1">
        <f t="array" ref="E2756">_xlfn.IFS(OR(D2756="Spl Mounting flange - 304",D2756="Spl Enlarged Mounting flange - 304",D2756="Spl Monoblock - 304",D2756="Dbl Mounting flange - 304",D2756="Dbl Monoblock - 304",D2756="Spl Mounting flange - 316",D2756="Dbl Mounting flange - 316",D2756="Spl Monoblock - 316",D2756="Dbl Mounting flange - 316"),D2756)</f>
        <v>#N/A</v>
      </c>
      <c r="F2756" t="e" cm="1">
        <f t="array" ref="F2756">_xlfn.IFS(OR($D2756="Fan 50 Hz",$D2756="Fan 440V 60 Hz",$D2756="Fan 460V 50 Hz"),$D2756)</f>
        <v>#N/A</v>
      </c>
      <c r="G2756" t="e" cm="1">
        <f t="array" ref="G2756">_xlfn.IFS(OR($D2756="Hopper 304",$D2756="Hopper 316"),$D2756)</f>
        <v>#N/A</v>
      </c>
      <c r="H2756" t="e" cm="1">
        <f t="array" ref="H2756">_xlfn.IFS(OR($D2756="Vibrating grid",$D2756="Vibrating grid for enlarged design"),$D2756)</f>
        <v>#N/A</v>
      </c>
      <c r="I2756" t="e" cm="1">
        <f t="array" ref="I2756">_xlfn.IFS(OR($D2756="Simple magnetic grid  - 304",$D2756="Simple magnetic grid  - 316",$D2756="Simple and enlarged magnetic grid "),$D2756)</f>
        <v>#N/A</v>
      </c>
      <c r="J2756" t="e" cm="1">
        <f t="array" ref="J2756">_xlfn.IFS(OR($D2756="SMC",$D2756="Simple magnetic grid  - 316.",$D2756="FESTO"),$D2756)</f>
        <v>#N/A</v>
      </c>
    </row>
    <row r="2757" spans="1:10" x14ac:dyDescent="0.2">
      <c r="A2757" t="s">
        <v>37</v>
      </c>
      <c r="B2757" t="s">
        <v>199</v>
      </c>
      <c r="C2757" s="2" t="str">
        <f>_xlfn.XLOOKUP(B2757,Sheet1!$E$2:$E$171,Sheet1!$A$2:$A$171," ",0)</f>
        <v xml:space="preserve"> </v>
      </c>
      <c r="D2757" s="2" t="str">
        <f>_xlfn.XLOOKUP(B2757,Sheet1!$E$2:$E$171,Sheet1!$B$2:$B$171," ",0)</f>
        <v xml:space="preserve"> </v>
      </c>
      <c r="E2757" t="e" cm="1">
        <f t="array" ref="E2757">_xlfn.IFS(OR(D2757="Spl Mounting flange - 304",D2757="Spl Enlarged Mounting flange - 304",D2757="Spl Monoblock - 304",D2757="Dbl Mounting flange - 304",D2757="Dbl Monoblock - 304",D2757="Spl Mounting flange - 316",D2757="Dbl Mounting flange - 316",D2757="Spl Monoblock - 316",D2757="Dbl Mounting flange - 316"),D2757)</f>
        <v>#N/A</v>
      </c>
      <c r="F2757" t="e" cm="1">
        <f t="array" ref="F2757">_xlfn.IFS(OR($D2757="Fan 50 Hz",$D2757="Fan 440V 60 Hz",$D2757="Fan 460V 50 Hz"),$D2757)</f>
        <v>#N/A</v>
      </c>
      <c r="G2757" t="e" cm="1">
        <f t="array" ref="G2757">_xlfn.IFS(OR($D2757="Hopper 304",$D2757="Hopper 316"),$D2757)</f>
        <v>#N/A</v>
      </c>
      <c r="H2757" t="e" cm="1">
        <f t="array" ref="H2757">_xlfn.IFS(OR($D2757="Vibrating grid",$D2757="Vibrating grid for enlarged design"),$D2757)</f>
        <v>#N/A</v>
      </c>
      <c r="I2757" t="e" cm="1">
        <f t="array" ref="I2757">_xlfn.IFS(OR($D2757="Simple magnetic grid  - 304",$D2757="Simple magnetic grid  - 316",$D2757="Simple and enlarged magnetic grid "),$D2757)</f>
        <v>#N/A</v>
      </c>
      <c r="J2757" t="e" cm="1">
        <f t="array" ref="J2757">_xlfn.IFS(OR($D2757="SMC",$D2757="Simple magnetic grid  - 316.",$D2757="FESTO"),$D2757)</f>
        <v>#N/A</v>
      </c>
    </row>
    <row r="2758" spans="1:10" x14ac:dyDescent="0.2">
      <c r="A2758" t="s">
        <v>37</v>
      </c>
      <c r="B2758" t="s">
        <v>1</v>
      </c>
      <c r="C2758" s="2" t="str">
        <f>_xlfn.XLOOKUP(B2758,Sheet1!$E$2:$E$171,Sheet1!$A$2:$A$171," ",0)</f>
        <v xml:space="preserve"> </v>
      </c>
      <c r="D2758" s="2" t="str">
        <f>_xlfn.XLOOKUP(B2758,Sheet1!$E$2:$E$171,Sheet1!$B$2:$B$171," ",0)</f>
        <v xml:space="preserve"> </v>
      </c>
      <c r="E2758" t="e" cm="1">
        <f t="array" ref="E2758">_xlfn.IFS(OR(D2758="Spl Mounting flange - 304",D2758="Spl Enlarged Mounting flange - 304",D2758="Spl Monoblock - 304",D2758="Dbl Mounting flange - 304",D2758="Dbl Monoblock - 304",D2758="Spl Mounting flange - 316",D2758="Dbl Mounting flange - 316",D2758="Spl Monoblock - 316",D2758="Dbl Mounting flange - 316"),D2758)</f>
        <v>#N/A</v>
      </c>
      <c r="F2758" t="e" cm="1">
        <f t="array" ref="F2758">_xlfn.IFS(OR($D2758="Fan 50 Hz",$D2758="Fan 440V 60 Hz",$D2758="Fan 460V 50 Hz"),$D2758)</f>
        <v>#N/A</v>
      </c>
      <c r="G2758" t="e" cm="1">
        <f t="array" ref="G2758">_xlfn.IFS(OR($D2758="Hopper 304",$D2758="Hopper 316"),$D2758)</f>
        <v>#N/A</v>
      </c>
      <c r="H2758" t="e" cm="1">
        <f t="array" ref="H2758">_xlfn.IFS(OR($D2758="Vibrating grid",$D2758="Vibrating grid for enlarged design"),$D2758)</f>
        <v>#N/A</v>
      </c>
      <c r="I2758" t="e" cm="1">
        <f t="array" ref="I2758">_xlfn.IFS(OR($D2758="Simple magnetic grid  - 304",$D2758="Simple magnetic grid  - 316",$D2758="Simple and enlarged magnetic grid "),$D2758)</f>
        <v>#N/A</v>
      </c>
      <c r="J2758" t="e" cm="1">
        <f t="array" ref="J2758">_xlfn.IFS(OR($D2758="SMC",$D2758="Simple magnetic grid  - 316.",$D2758="FESTO"),$D2758)</f>
        <v>#N/A</v>
      </c>
    </row>
    <row r="2759" spans="1:10" x14ac:dyDescent="0.2">
      <c r="A2759" t="s">
        <v>37</v>
      </c>
      <c r="B2759" t="s">
        <v>198</v>
      </c>
      <c r="C2759" s="2" t="str">
        <f>_xlfn.XLOOKUP(B2759,Sheet1!$E$2:$E$171,Sheet1!$A$2:$A$171," ",0)</f>
        <v xml:space="preserve"> </v>
      </c>
      <c r="D2759" s="2" t="str">
        <f>_xlfn.XLOOKUP(B2759,Sheet1!$E$2:$E$171,Sheet1!$B$2:$B$171," ",0)</f>
        <v xml:space="preserve"> </v>
      </c>
      <c r="E2759" t="e" cm="1">
        <f t="array" ref="E2759">_xlfn.IFS(OR(D2759="Spl Mounting flange - 304",D2759="Spl Enlarged Mounting flange - 304",D2759="Spl Monoblock - 304",D2759="Dbl Mounting flange - 304",D2759="Dbl Monoblock - 304",D2759="Spl Mounting flange - 316",D2759="Dbl Mounting flange - 316",D2759="Spl Monoblock - 316",D2759="Dbl Mounting flange - 316"),D2759)</f>
        <v>#N/A</v>
      </c>
      <c r="F2759" t="e" cm="1">
        <f t="array" ref="F2759">_xlfn.IFS(OR($D2759="Fan 50 Hz",$D2759="Fan 440V 60 Hz",$D2759="Fan 460V 50 Hz"),$D2759)</f>
        <v>#N/A</v>
      </c>
      <c r="G2759" t="e" cm="1">
        <f t="array" ref="G2759">_xlfn.IFS(OR($D2759="Hopper 304",$D2759="Hopper 316"),$D2759)</f>
        <v>#N/A</v>
      </c>
      <c r="H2759" t="e" cm="1">
        <f t="array" ref="H2759">_xlfn.IFS(OR($D2759="Vibrating grid",$D2759="Vibrating grid for enlarged design"),$D2759)</f>
        <v>#N/A</v>
      </c>
      <c r="I2759" t="e" cm="1">
        <f t="array" ref="I2759">_xlfn.IFS(OR($D2759="Simple magnetic grid  - 304",$D2759="Simple magnetic grid  - 316",$D2759="Simple and enlarged magnetic grid "),$D2759)</f>
        <v>#N/A</v>
      </c>
      <c r="J2759" t="e" cm="1">
        <f t="array" ref="J2759">_xlfn.IFS(OR($D2759="SMC",$D2759="Simple magnetic grid  - 316.",$D2759="FESTO"),$D2759)</f>
        <v>#N/A</v>
      </c>
    </row>
    <row r="2760" spans="1:10" x14ac:dyDescent="0.2">
      <c r="A2760" t="s">
        <v>37</v>
      </c>
      <c r="B2760" t="s">
        <v>196</v>
      </c>
      <c r="C2760" s="2" t="str">
        <f>_xlfn.XLOOKUP(B2760,Sheet1!$E$2:$E$171,Sheet1!$A$2:$A$171," ",0)</f>
        <v xml:space="preserve"> </v>
      </c>
      <c r="D2760" s="2" t="str">
        <f>_xlfn.XLOOKUP(B2760,Sheet1!$E$2:$E$171,Sheet1!$B$2:$B$171," ",0)</f>
        <v xml:space="preserve"> </v>
      </c>
      <c r="E2760" t="e" cm="1">
        <f t="array" ref="E2760">_xlfn.IFS(OR(D2760="Spl Mounting flange - 304",D2760="Spl Enlarged Mounting flange - 304",D2760="Spl Monoblock - 304",D2760="Dbl Mounting flange - 304",D2760="Dbl Monoblock - 304",D2760="Spl Mounting flange - 316",D2760="Dbl Mounting flange - 316",D2760="Spl Monoblock - 316",D2760="Dbl Mounting flange - 316"),D2760)</f>
        <v>#N/A</v>
      </c>
      <c r="F2760" t="e" cm="1">
        <f t="array" ref="F2760">_xlfn.IFS(OR($D2760="Fan 50 Hz",$D2760="Fan 440V 60 Hz",$D2760="Fan 460V 50 Hz"),$D2760)</f>
        <v>#N/A</v>
      </c>
      <c r="G2760" t="e" cm="1">
        <f t="array" ref="G2760">_xlfn.IFS(OR($D2760="Hopper 304",$D2760="Hopper 316"),$D2760)</f>
        <v>#N/A</v>
      </c>
      <c r="H2760" t="e" cm="1">
        <f t="array" ref="H2760">_xlfn.IFS(OR($D2760="Vibrating grid",$D2760="Vibrating grid for enlarged design"),$D2760)</f>
        <v>#N/A</v>
      </c>
      <c r="I2760" t="e" cm="1">
        <f t="array" ref="I2760">_xlfn.IFS(OR($D2760="Simple magnetic grid  - 304",$D2760="Simple magnetic grid  - 316",$D2760="Simple and enlarged magnetic grid "),$D2760)</f>
        <v>#N/A</v>
      </c>
      <c r="J2760" t="e" cm="1">
        <f t="array" ref="J2760">_xlfn.IFS(OR($D2760="SMC",$D2760="Simple magnetic grid  - 316.",$D2760="FESTO"),$D2760)</f>
        <v>#N/A</v>
      </c>
    </row>
    <row r="2761" spans="1:10" x14ac:dyDescent="0.2">
      <c r="A2761" t="s">
        <v>37</v>
      </c>
      <c r="B2761" t="s">
        <v>1</v>
      </c>
      <c r="C2761" s="2" t="str">
        <f>_xlfn.XLOOKUP(B2761,Sheet1!$E$2:$E$171,Sheet1!$A$2:$A$171," ",0)</f>
        <v xml:space="preserve"> </v>
      </c>
      <c r="D2761" s="2" t="str">
        <f>_xlfn.XLOOKUP(B2761,Sheet1!$E$2:$E$171,Sheet1!$B$2:$B$171," ",0)</f>
        <v xml:space="preserve"> </v>
      </c>
      <c r="E2761" t="e" cm="1">
        <f t="array" ref="E2761">_xlfn.IFS(OR(D2761="Spl Mounting flange - 304",D2761="Spl Enlarged Mounting flange - 304",D2761="Spl Monoblock - 304",D2761="Dbl Mounting flange - 304",D2761="Dbl Monoblock - 304",D2761="Spl Mounting flange - 316",D2761="Dbl Mounting flange - 316",D2761="Spl Monoblock - 316",D2761="Dbl Mounting flange - 316"),D2761)</f>
        <v>#N/A</v>
      </c>
      <c r="F2761" t="e" cm="1">
        <f t="array" ref="F2761">_xlfn.IFS(OR($D2761="Fan 50 Hz",$D2761="Fan 440V 60 Hz",$D2761="Fan 460V 50 Hz"),$D2761)</f>
        <v>#N/A</v>
      </c>
      <c r="G2761" t="e" cm="1">
        <f t="array" ref="G2761">_xlfn.IFS(OR($D2761="Hopper 304",$D2761="Hopper 316"),$D2761)</f>
        <v>#N/A</v>
      </c>
      <c r="H2761" t="e" cm="1">
        <f t="array" ref="H2761">_xlfn.IFS(OR($D2761="Vibrating grid",$D2761="Vibrating grid for enlarged design"),$D2761)</f>
        <v>#N/A</v>
      </c>
      <c r="I2761" t="e" cm="1">
        <f t="array" ref="I2761">_xlfn.IFS(OR($D2761="Simple magnetic grid  - 304",$D2761="Simple magnetic grid  - 316",$D2761="Simple and enlarged magnetic grid "),$D2761)</f>
        <v>#N/A</v>
      </c>
      <c r="J2761" t="e" cm="1">
        <f t="array" ref="J2761">_xlfn.IFS(OR($D2761="SMC",$D2761="Simple magnetic grid  - 316.",$D2761="FESTO"),$D2761)</f>
        <v>#N/A</v>
      </c>
    </row>
    <row r="2762" spans="1:10" x14ac:dyDescent="0.2">
      <c r="A2762" t="s">
        <v>37</v>
      </c>
      <c r="B2762" t="s">
        <v>128</v>
      </c>
      <c r="C2762" s="2">
        <f>_xlfn.XLOOKUP(B2762,Sheet1!$E$2:$E$171,Sheet1!$A$2:$A$171," ",0)</f>
        <v>1</v>
      </c>
      <c r="D2762" s="2" t="str">
        <f>_xlfn.XLOOKUP(B2762,Sheet1!$E$2:$E$171,Sheet1!$B$2:$B$171," ",0)</f>
        <v>Spl Mounting flange - 316</v>
      </c>
      <c r="E2762" t="str" cm="1">
        <f t="array" ref="E2762">_xlfn.IFS(OR(D2762="Spl Mounting flange - 304",D2762="Spl Enlarged Mounting flange - 304",D2762="Spl Monoblock - 304",D2762="Dbl Mounting flange - 304",D2762="Dbl Monoblock - 304",D2762="Spl Mounting flange - 316",D2762="Dbl Mounting flange - 316",D2762="Spl Monoblock - 316",D2762="Dbl Mounting flange - 316"),D2762)</f>
        <v>Spl Mounting flange - 316</v>
      </c>
      <c r="F2762" t="e" cm="1">
        <f t="array" ref="F2762">_xlfn.IFS(OR($D2762="Fan 50 Hz",$D2762="Fan 440V 60 Hz",$D2762="Fan 460V 50 Hz"),$D2762)</f>
        <v>#N/A</v>
      </c>
      <c r="G2762" t="e" cm="1">
        <f t="array" ref="G2762">_xlfn.IFS(OR($D2762="Hopper 304",$D2762="Hopper 316"),$D2762)</f>
        <v>#N/A</v>
      </c>
      <c r="H2762" t="e" cm="1">
        <f t="array" ref="H2762">_xlfn.IFS(OR($D2762="Vibrating grid",$D2762="Vibrating grid for enlarged design"),$D2762)</f>
        <v>#N/A</v>
      </c>
      <c r="I2762" t="e" cm="1">
        <f t="array" ref="I2762">_xlfn.IFS(OR($D2762="Simple magnetic grid  - 304",$D2762="Simple magnetic grid  - 316",$D2762="Simple and enlarged magnetic grid "),$D2762)</f>
        <v>#N/A</v>
      </c>
      <c r="J2762" t="e" cm="1">
        <f t="array" ref="J2762">_xlfn.IFS(OR($D2762="SMC",$D2762="Simple magnetic grid  - 316.",$D2762="FESTO"),$D2762)</f>
        <v>#N/A</v>
      </c>
    </row>
    <row r="2763" spans="1:10" x14ac:dyDescent="0.2">
      <c r="A2763" t="s">
        <v>37</v>
      </c>
      <c r="B2763" t="s">
        <v>38</v>
      </c>
      <c r="C2763" s="2">
        <f>_xlfn.XLOOKUP(B2763,Sheet1!$E$2:$E$171,Sheet1!$A$2:$A$171," ",0)</f>
        <v>1</v>
      </c>
      <c r="D2763" s="2" t="str">
        <f>_xlfn.XLOOKUP(B2763,Sheet1!$E$2:$E$171,Sheet1!$B$2:$B$171," ",0)</f>
        <v>Hopper 316</v>
      </c>
      <c r="E2763" t="e" cm="1">
        <f t="array" ref="E2763">_xlfn.IFS(OR(D2763="Spl Mounting flange - 304",D2763="Spl Enlarged Mounting flange - 304",D2763="Spl Monoblock - 304",D2763="Dbl Mounting flange - 304",D2763="Dbl Monoblock - 304",D2763="Spl Mounting flange - 316",D2763="Dbl Mounting flange - 316",D2763="Spl Monoblock - 316",D2763="Dbl Mounting flange - 316"),D2763)</f>
        <v>#N/A</v>
      </c>
      <c r="F2763" t="e" cm="1">
        <f t="array" ref="F2763">_xlfn.IFS(OR($D2763="Fan 50 Hz",$D2763="Fan 440V 60 Hz",$D2763="Fan 460V 50 Hz"),$D2763)</f>
        <v>#N/A</v>
      </c>
      <c r="G2763" t="str" cm="1">
        <f t="array" ref="G2763">_xlfn.IFS(OR($D2763="Hopper 304",$D2763="Hopper 316"),$D2763)</f>
        <v>Hopper 316</v>
      </c>
      <c r="H2763" t="e" cm="1">
        <f t="array" ref="H2763">_xlfn.IFS(OR($D2763="Vibrating grid",$D2763="Vibrating grid for enlarged design"),$D2763)</f>
        <v>#N/A</v>
      </c>
      <c r="I2763" t="e" cm="1">
        <f t="array" ref="I2763">_xlfn.IFS(OR($D2763="Simple magnetic grid  - 304",$D2763="Simple magnetic grid  - 316",$D2763="Simple and enlarged magnetic grid "),$D2763)</f>
        <v>#N/A</v>
      </c>
      <c r="J2763" t="e" cm="1">
        <f t="array" ref="J2763">_xlfn.IFS(OR($D2763="SMC",$D2763="Simple magnetic grid  - 316.",$D2763="FESTO"),$D2763)</f>
        <v>#N/A</v>
      </c>
    </row>
    <row r="2764" spans="1:10" x14ac:dyDescent="0.2">
      <c r="A2764" t="s">
        <v>37</v>
      </c>
      <c r="B2764" t="s">
        <v>1</v>
      </c>
      <c r="C2764" s="2" t="str">
        <f>_xlfn.XLOOKUP(B2764,Sheet1!$E$2:$E$171,Sheet1!$A$2:$A$171," ",0)</f>
        <v xml:space="preserve"> </v>
      </c>
      <c r="D2764" s="2" t="str">
        <f>_xlfn.XLOOKUP(B2764,Sheet1!$E$2:$E$171,Sheet1!$B$2:$B$171," ",0)</f>
        <v xml:space="preserve"> </v>
      </c>
      <c r="E2764" t="e" cm="1">
        <f t="array" ref="E2764">_xlfn.IFS(OR(D2764="Spl Mounting flange - 304",D2764="Spl Enlarged Mounting flange - 304",D2764="Spl Monoblock - 304",D2764="Dbl Mounting flange - 304",D2764="Dbl Monoblock - 304",D2764="Spl Mounting flange - 316",D2764="Dbl Mounting flange - 316",D2764="Spl Monoblock - 316",D2764="Dbl Mounting flange - 316"),D2764)</f>
        <v>#N/A</v>
      </c>
      <c r="F2764" t="e" cm="1">
        <f t="array" ref="F2764">_xlfn.IFS(OR($D2764="Fan 50 Hz",$D2764="Fan 440V 60 Hz",$D2764="Fan 460V 50 Hz"),$D2764)</f>
        <v>#N/A</v>
      </c>
      <c r="G2764" t="e" cm="1">
        <f t="array" ref="G2764">_xlfn.IFS(OR($D2764="Hopper 304",$D2764="Hopper 316"),$D2764)</f>
        <v>#N/A</v>
      </c>
      <c r="H2764" t="e" cm="1">
        <f t="array" ref="H2764">_xlfn.IFS(OR($D2764="Vibrating grid",$D2764="Vibrating grid for enlarged design"),$D2764)</f>
        <v>#N/A</v>
      </c>
      <c r="I2764" t="e" cm="1">
        <f t="array" ref="I2764">_xlfn.IFS(OR($D2764="Simple magnetic grid  - 304",$D2764="Simple magnetic grid  - 316",$D2764="Simple and enlarged magnetic grid "),$D2764)</f>
        <v>#N/A</v>
      </c>
      <c r="J2764" t="e" cm="1">
        <f t="array" ref="J2764">_xlfn.IFS(OR($D2764="SMC",$D2764="Simple magnetic grid  - 316.",$D2764="FESTO"),$D2764)</f>
        <v>#N/A</v>
      </c>
    </row>
    <row r="2765" spans="1:10" x14ac:dyDescent="0.2">
      <c r="A2765" t="s">
        <v>37</v>
      </c>
      <c r="B2765" t="s">
        <v>1</v>
      </c>
      <c r="C2765" s="2" t="str">
        <f>_xlfn.XLOOKUP(B2765,Sheet1!$E$2:$E$171,Sheet1!$A$2:$A$171," ",0)</f>
        <v xml:space="preserve"> </v>
      </c>
      <c r="D2765" s="2" t="str">
        <f>_xlfn.XLOOKUP(B2765,Sheet1!$E$2:$E$171,Sheet1!$B$2:$B$171," ",0)</f>
        <v xml:space="preserve"> </v>
      </c>
      <c r="E2765" t="e" cm="1">
        <f t="array" ref="E2765">_xlfn.IFS(OR(D2765="Spl Mounting flange - 304",D2765="Spl Enlarged Mounting flange - 304",D2765="Spl Monoblock - 304",D2765="Dbl Mounting flange - 304",D2765="Dbl Monoblock - 304",D2765="Spl Mounting flange - 316",D2765="Dbl Mounting flange - 316",D2765="Spl Monoblock - 316",D2765="Dbl Mounting flange - 316"),D2765)</f>
        <v>#N/A</v>
      </c>
      <c r="F2765" t="e" cm="1">
        <f t="array" ref="F2765">_xlfn.IFS(OR($D2765="Fan 50 Hz",$D2765="Fan 440V 60 Hz",$D2765="Fan 460V 50 Hz"),$D2765)</f>
        <v>#N/A</v>
      </c>
      <c r="G2765" t="e" cm="1">
        <f t="array" ref="G2765">_xlfn.IFS(OR($D2765="Hopper 304",$D2765="Hopper 316"),$D2765)</f>
        <v>#N/A</v>
      </c>
      <c r="H2765" t="e" cm="1">
        <f t="array" ref="H2765">_xlfn.IFS(OR($D2765="Vibrating grid",$D2765="Vibrating grid for enlarged design"),$D2765)</f>
        <v>#N/A</v>
      </c>
      <c r="I2765" t="e" cm="1">
        <f t="array" ref="I2765">_xlfn.IFS(OR($D2765="Simple magnetic grid  - 304",$D2765="Simple magnetic grid  - 316",$D2765="Simple and enlarged magnetic grid "),$D2765)</f>
        <v>#N/A</v>
      </c>
      <c r="J2765" t="e" cm="1">
        <f t="array" ref="J2765">_xlfn.IFS(OR($D2765="SMC",$D2765="Simple magnetic grid  - 316.",$D2765="FESTO"),$D2765)</f>
        <v>#N/A</v>
      </c>
    </row>
    <row r="2766" spans="1:10" x14ac:dyDescent="0.2">
      <c r="A2766" t="s">
        <v>37</v>
      </c>
      <c r="B2766" t="s">
        <v>1</v>
      </c>
      <c r="C2766" s="2" t="str">
        <f>_xlfn.XLOOKUP(B2766,Sheet1!$E$2:$E$171,Sheet1!$A$2:$A$171," ",0)</f>
        <v xml:space="preserve"> </v>
      </c>
      <c r="D2766" s="2" t="str">
        <f>_xlfn.XLOOKUP(B2766,Sheet1!$E$2:$E$171,Sheet1!$B$2:$B$171," ",0)</f>
        <v xml:space="preserve"> </v>
      </c>
      <c r="E2766" t="e" cm="1">
        <f t="array" ref="E2766">_xlfn.IFS(OR(D2766="Spl Mounting flange - 304",D2766="Spl Enlarged Mounting flange - 304",D2766="Spl Monoblock - 304",D2766="Dbl Mounting flange - 304",D2766="Dbl Monoblock - 304",D2766="Spl Mounting flange - 316",D2766="Dbl Mounting flange - 316",D2766="Spl Monoblock - 316",D2766="Dbl Mounting flange - 316"),D2766)</f>
        <v>#N/A</v>
      </c>
      <c r="F2766" t="e" cm="1">
        <f t="array" ref="F2766">_xlfn.IFS(OR($D2766="Fan 50 Hz",$D2766="Fan 440V 60 Hz",$D2766="Fan 460V 50 Hz"),$D2766)</f>
        <v>#N/A</v>
      </c>
      <c r="G2766" t="e" cm="1">
        <f t="array" ref="G2766">_xlfn.IFS(OR($D2766="Hopper 304",$D2766="Hopper 316"),$D2766)</f>
        <v>#N/A</v>
      </c>
      <c r="H2766" t="e" cm="1">
        <f t="array" ref="H2766">_xlfn.IFS(OR($D2766="Vibrating grid",$D2766="Vibrating grid for enlarged design"),$D2766)</f>
        <v>#N/A</v>
      </c>
      <c r="I2766" t="e" cm="1">
        <f t="array" ref="I2766">_xlfn.IFS(OR($D2766="Simple magnetic grid  - 304",$D2766="Simple magnetic grid  - 316",$D2766="Simple and enlarged magnetic grid "),$D2766)</f>
        <v>#N/A</v>
      </c>
      <c r="J2766" t="e" cm="1">
        <f t="array" ref="J2766">_xlfn.IFS(OR($D2766="SMC",$D2766="Simple magnetic grid  - 316.",$D2766="FESTO"),$D2766)</f>
        <v>#N/A</v>
      </c>
    </row>
    <row r="2767" spans="1:10" x14ac:dyDescent="0.2">
      <c r="A2767" t="s">
        <v>37</v>
      </c>
      <c r="B2767" t="s">
        <v>127</v>
      </c>
      <c r="C2767" s="2">
        <f>_xlfn.XLOOKUP(B2767,Sheet1!$E$2:$E$171,Sheet1!$A$2:$A$171," ",0)</f>
        <v>1</v>
      </c>
      <c r="D2767" s="2" t="str">
        <f>_xlfn.XLOOKUP(B2767,Sheet1!$E$2:$E$171,Sheet1!$B$2:$B$171," ",0)</f>
        <v>Fan 50 Hz</v>
      </c>
      <c r="E2767" t="e" cm="1">
        <f t="array" ref="E2767">_xlfn.IFS(OR(D2767="Spl Mounting flange - 304",D2767="Spl Enlarged Mounting flange - 304",D2767="Spl Monoblock - 304",D2767="Dbl Mounting flange - 304",D2767="Dbl Monoblock - 304",D2767="Spl Mounting flange - 316",D2767="Dbl Mounting flange - 316",D2767="Spl Monoblock - 316",D2767="Dbl Mounting flange - 316"),D2767)</f>
        <v>#N/A</v>
      </c>
      <c r="F2767" t="str" cm="1">
        <f t="array" ref="F2767">_xlfn.IFS(OR($D2767="Fan 50 Hz",$D2767="Fan 440V 60 Hz",$D2767="Fan 460V 50 Hz"),$D2767)</f>
        <v>Fan 50 Hz</v>
      </c>
      <c r="G2767" t="e" cm="1">
        <f t="array" ref="G2767">_xlfn.IFS(OR($D2767="Hopper 304",$D2767="Hopper 316"),$D2767)</f>
        <v>#N/A</v>
      </c>
      <c r="H2767" t="e" cm="1">
        <f t="array" ref="H2767">_xlfn.IFS(OR($D2767="Vibrating grid",$D2767="Vibrating grid for enlarged design"),$D2767)</f>
        <v>#N/A</v>
      </c>
      <c r="I2767" t="e" cm="1">
        <f t="array" ref="I2767">_xlfn.IFS(OR($D2767="Simple magnetic grid  - 304",$D2767="Simple magnetic grid  - 316",$D2767="Simple and enlarged magnetic grid "),$D2767)</f>
        <v>#N/A</v>
      </c>
      <c r="J2767" t="e" cm="1">
        <f t="array" ref="J2767">_xlfn.IFS(OR($D2767="SMC",$D2767="Simple magnetic grid  - 316.",$D2767="FESTO"),$D2767)</f>
        <v>#N/A</v>
      </c>
    </row>
    <row r="2768" spans="1:10" x14ac:dyDescent="0.2">
      <c r="A2768" t="s">
        <v>37</v>
      </c>
      <c r="B2768" t="s">
        <v>1</v>
      </c>
      <c r="C2768" s="2" t="str">
        <f>_xlfn.XLOOKUP(B2768,Sheet1!$E$2:$E$171,Sheet1!$A$2:$A$171," ",0)</f>
        <v xml:space="preserve"> </v>
      </c>
      <c r="D2768" s="2" t="str">
        <f>_xlfn.XLOOKUP(B2768,Sheet1!$E$2:$E$171,Sheet1!$B$2:$B$171," ",0)</f>
        <v xml:space="preserve"> </v>
      </c>
      <c r="E2768" t="e" cm="1">
        <f t="array" ref="E2768">_xlfn.IFS(OR(D2768="Spl Mounting flange - 304",D2768="Spl Enlarged Mounting flange - 304",D2768="Spl Monoblock - 304",D2768="Dbl Mounting flange - 304",D2768="Dbl Monoblock - 304",D2768="Spl Mounting flange - 316",D2768="Dbl Mounting flange - 316",D2768="Spl Monoblock - 316",D2768="Dbl Mounting flange - 316"),D2768)</f>
        <v>#N/A</v>
      </c>
      <c r="F2768" t="e" cm="1">
        <f t="array" ref="F2768">_xlfn.IFS(OR($D2768="Fan 50 Hz",$D2768="Fan 440V 60 Hz",$D2768="Fan 460V 50 Hz"),$D2768)</f>
        <v>#N/A</v>
      </c>
      <c r="G2768" t="e" cm="1">
        <f t="array" ref="G2768">_xlfn.IFS(OR($D2768="Hopper 304",$D2768="Hopper 316"),$D2768)</f>
        <v>#N/A</v>
      </c>
      <c r="H2768" t="e" cm="1">
        <f t="array" ref="H2768">_xlfn.IFS(OR($D2768="Vibrating grid",$D2768="Vibrating grid for enlarged design"),$D2768)</f>
        <v>#N/A</v>
      </c>
      <c r="I2768" t="e" cm="1">
        <f t="array" ref="I2768">_xlfn.IFS(OR($D2768="Simple magnetic grid  - 304",$D2768="Simple magnetic grid  - 316",$D2768="Simple and enlarged magnetic grid "),$D2768)</f>
        <v>#N/A</v>
      </c>
      <c r="J2768" t="e" cm="1">
        <f t="array" ref="J2768">_xlfn.IFS(OR($D2768="SMC",$D2768="Simple magnetic grid  - 316.",$D2768="FESTO"),$D2768)</f>
        <v>#N/A</v>
      </c>
    </row>
    <row r="2769" spans="1:10" x14ac:dyDescent="0.2">
      <c r="A2769" t="s">
        <v>37</v>
      </c>
      <c r="B2769" t="s">
        <v>335</v>
      </c>
      <c r="C2769" s="2" t="str">
        <f>_xlfn.XLOOKUP(B2769,Sheet1!$E$2:$E$171,Sheet1!$A$2:$A$171," ",0)</f>
        <v xml:space="preserve"> </v>
      </c>
      <c r="D2769" s="2" t="str">
        <f>_xlfn.XLOOKUP(B2769,Sheet1!$E$2:$E$171,Sheet1!$B$2:$B$171," ",0)</f>
        <v xml:space="preserve"> </v>
      </c>
      <c r="E2769" t="e" cm="1">
        <f t="array" ref="E2769">_xlfn.IFS(OR(D2769="Spl Mounting flange - 304",D2769="Spl Enlarged Mounting flange - 304",D2769="Spl Monoblock - 304",D2769="Dbl Mounting flange - 304",D2769="Dbl Monoblock - 304",D2769="Spl Mounting flange - 316",D2769="Dbl Mounting flange - 316",D2769="Spl Monoblock - 316",D2769="Dbl Mounting flange - 316"),D2769)</f>
        <v>#N/A</v>
      </c>
      <c r="F2769" t="e" cm="1">
        <f t="array" ref="F2769">_xlfn.IFS(OR($D2769="Fan 50 Hz",$D2769="Fan 440V 60 Hz",$D2769="Fan 460V 50 Hz"),$D2769)</f>
        <v>#N/A</v>
      </c>
      <c r="G2769" t="e" cm="1">
        <f t="array" ref="G2769">_xlfn.IFS(OR($D2769="Hopper 304",$D2769="Hopper 316"),$D2769)</f>
        <v>#N/A</v>
      </c>
      <c r="H2769" t="e" cm="1">
        <f t="array" ref="H2769">_xlfn.IFS(OR($D2769="Vibrating grid",$D2769="Vibrating grid for enlarged design"),$D2769)</f>
        <v>#N/A</v>
      </c>
      <c r="I2769" t="e" cm="1">
        <f t="array" ref="I2769">_xlfn.IFS(OR($D2769="Simple magnetic grid  - 304",$D2769="Simple magnetic grid  - 316",$D2769="Simple and enlarged magnetic grid "),$D2769)</f>
        <v>#N/A</v>
      </c>
      <c r="J2769" t="e" cm="1">
        <f t="array" ref="J2769">_xlfn.IFS(OR($D2769="SMC",$D2769="Simple magnetic grid  - 316.",$D2769="FESTO"),$D2769)</f>
        <v>#N/A</v>
      </c>
    </row>
    <row r="2770" spans="1:10" x14ac:dyDescent="0.2">
      <c r="A2770" t="s">
        <v>37</v>
      </c>
      <c r="B2770" t="s">
        <v>334</v>
      </c>
      <c r="C2770" s="2" t="str">
        <f>_xlfn.XLOOKUP(B2770,Sheet1!$E$2:$E$171,Sheet1!$A$2:$A$171," ",0)</f>
        <v xml:space="preserve"> </v>
      </c>
      <c r="D2770" s="2" t="str">
        <f>_xlfn.XLOOKUP(B2770,Sheet1!$E$2:$E$171,Sheet1!$B$2:$B$171," ",0)</f>
        <v xml:space="preserve"> </v>
      </c>
      <c r="E2770" t="e" cm="1">
        <f t="array" ref="E2770">_xlfn.IFS(OR(D2770="Spl Mounting flange - 304",D2770="Spl Enlarged Mounting flange - 304",D2770="Spl Monoblock - 304",D2770="Dbl Mounting flange - 304",D2770="Dbl Monoblock - 304",D2770="Spl Mounting flange - 316",D2770="Dbl Mounting flange - 316",D2770="Spl Monoblock - 316",D2770="Dbl Mounting flange - 316"),D2770)</f>
        <v>#N/A</v>
      </c>
      <c r="F2770" t="e" cm="1">
        <f t="array" ref="F2770">_xlfn.IFS(OR($D2770="Fan 50 Hz",$D2770="Fan 440V 60 Hz",$D2770="Fan 460V 50 Hz"),$D2770)</f>
        <v>#N/A</v>
      </c>
      <c r="G2770" t="e" cm="1">
        <f t="array" ref="G2770">_xlfn.IFS(OR($D2770="Hopper 304",$D2770="Hopper 316"),$D2770)</f>
        <v>#N/A</v>
      </c>
      <c r="H2770" t="e" cm="1">
        <f t="array" ref="H2770">_xlfn.IFS(OR($D2770="Vibrating grid",$D2770="Vibrating grid for enlarged design"),$D2770)</f>
        <v>#N/A</v>
      </c>
      <c r="I2770" t="e" cm="1">
        <f t="array" ref="I2770">_xlfn.IFS(OR($D2770="Simple magnetic grid  - 304",$D2770="Simple magnetic grid  - 316",$D2770="Simple and enlarged magnetic grid "),$D2770)</f>
        <v>#N/A</v>
      </c>
      <c r="J2770" t="e" cm="1">
        <f t="array" ref="J2770">_xlfn.IFS(OR($D2770="SMC",$D2770="Simple magnetic grid  - 316.",$D2770="FESTO"),$D2770)</f>
        <v>#N/A</v>
      </c>
    </row>
    <row r="2771" spans="1:10" x14ac:dyDescent="0.2">
      <c r="A2771" t="s">
        <v>37</v>
      </c>
      <c r="B2771" t="s">
        <v>152</v>
      </c>
      <c r="C2771" s="2" t="str">
        <f>_xlfn.XLOOKUP(B2771,Sheet1!$E$2:$E$171,Sheet1!$A$2:$A$171," ",0)</f>
        <v xml:space="preserve"> </v>
      </c>
      <c r="D2771" s="2" t="str">
        <f>_xlfn.XLOOKUP(B2771,Sheet1!$E$2:$E$171,Sheet1!$B$2:$B$171," ",0)</f>
        <v xml:space="preserve"> </v>
      </c>
      <c r="E2771" t="e" cm="1">
        <f t="array" ref="E2771">_xlfn.IFS(OR(D2771="Spl Mounting flange - 304",D2771="Spl Enlarged Mounting flange - 304",D2771="Spl Monoblock - 304",D2771="Dbl Mounting flange - 304",D2771="Dbl Monoblock - 304",D2771="Spl Mounting flange - 316",D2771="Dbl Mounting flange - 316",D2771="Spl Monoblock - 316",D2771="Dbl Mounting flange - 316"),D2771)</f>
        <v>#N/A</v>
      </c>
      <c r="F2771" t="e" cm="1">
        <f t="array" ref="F2771">_xlfn.IFS(OR($D2771="Fan 50 Hz",$D2771="Fan 440V 60 Hz",$D2771="Fan 460V 50 Hz"),$D2771)</f>
        <v>#N/A</v>
      </c>
      <c r="G2771" t="e" cm="1">
        <f t="array" ref="G2771">_xlfn.IFS(OR($D2771="Hopper 304",$D2771="Hopper 316"),$D2771)</f>
        <v>#N/A</v>
      </c>
      <c r="H2771" t="e" cm="1">
        <f t="array" ref="H2771">_xlfn.IFS(OR($D2771="Vibrating grid",$D2771="Vibrating grid for enlarged design"),$D2771)</f>
        <v>#N/A</v>
      </c>
      <c r="I2771" t="e" cm="1">
        <f t="array" ref="I2771">_xlfn.IFS(OR($D2771="Simple magnetic grid  - 304",$D2771="Simple magnetic grid  - 316",$D2771="Simple and enlarged magnetic grid "),$D2771)</f>
        <v>#N/A</v>
      </c>
      <c r="J2771" t="e" cm="1">
        <f t="array" ref="J2771">_xlfn.IFS(OR($D2771="SMC",$D2771="Simple magnetic grid  - 316.",$D2771="FESTO"),$D2771)</f>
        <v>#N/A</v>
      </c>
    </row>
    <row r="2772" spans="1:10" x14ac:dyDescent="0.2">
      <c r="A2772" t="s">
        <v>37</v>
      </c>
      <c r="B2772" t="s">
        <v>195</v>
      </c>
      <c r="C2772" s="2" t="str">
        <f>_xlfn.XLOOKUP(B2772,Sheet1!$E$2:$E$171,Sheet1!$A$2:$A$171," ",0)</f>
        <v xml:space="preserve"> </v>
      </c>
      <c r="D2772" s="2" t="str">
        <f>_xlfn.XLOOKUP(B2772,Sheet1!$E$2:$E$171,Sheet1!$B$2:$B$171," ",0)</f>
        <v xml:space="preserve"> </v>
      </c>
      <c r="E2772" t="e" cm="1">
        <f t="array" ref="E2772">_xlfn.IFS(OR(D2772="Spl Mounting flange - 304",D2772="Spl Enlarged Mounting flange - 304",D2772="Spl Monoblock - 304",D2772="Dbl Mounting flange - 304",D2772="Dbl Monoblock - 304",D2772="Spl Mounting flange - 316",D2772="Dbl Mounting flange - 316",D2772="Spl Monoblock - 316",D2772="Dbl Mounting flange - 316"),D2772)</f>
        <v>#N/A</v>
      </c>
      <c r="F2772" t="e" cm="1">
        <f t="array" ref="F2772">_xlfn.IFS(OR($D2772="Fan 50 Hz",$D2772="Fan 440V 60 Hz",$D2772="Fan 460V 50 Hz"),$D2772)</f>
        <v>#N/A</v>
      </c>
      <c r="G2772" t="e" cm="1">
        <f t="array" ref="G2772">_xlfn.IFS(OR($D2772="Hopper 304",$D2772="Hopper 316"),$D2772)</f>
        <v>#N/A</v>
      </c>
      <c r="H2772" t="e" cm="1">
        <f t="array" ref="H2772">_xlfn.IFS(OR($D2772="Vibrating grid",$D2772="Vibrating grid for enlarged design"),$D2772)</f>
        <v>#N/A</v>
      </c>
      <c r="I2772" t="e" cm="1">
        <f t="array" ref="I2772">_xlfn.IFS(OR($D2772="Simple magnetic grid  - 304",$D2772="Simple magnetic grid  - 316",$D2772="Simple and enlarged magnetic grid "),$D2772)</f>
        <v>#N/A</v>
      </c>
      <c r="J2772" t="e" cm="1">
        <f t="array" ref="J2772">_xlfn.IFS(OR($D2772="SMC",$D2772="Simple magnetic grid  - 316.",$D2772="FESTO"),$D2772)</f>
        <v>#N/A</v>
      </c>
    </row>
    <row r="2773" spans="1:10" x14ac:dyDescent="0.2">
      <c r="A2773" t="s">
        <v>37</v>
      </c>
      <c r="B2773" t="s">
        <v>132</v>
      </c>
      <c r="C2773" s="2" t="str">
        <f>_xlfn.XLOOKUP(B2773,Sheet1!$E$2:$E$171,Sheet1!$A$2:$A$171," ",0)</f>
        <v xml:space="preserve"> </v>
      </c>
      <c r="D2773" s="2" t="str">
        <f>_xlfn.XLOOKUP(B2773,Sheet1!$E$2:$E$171,Sheet1!$B$2:$B$171," ",0)</f>
        <v xml:space="preserve"> </v>
      </c>
      <c r="E2773" t="e" cm="1">
        <f t="array" ref="E2773">_xlfn.IFS(OR(D2773="Spl Mounting flange - 304",D2773="Spl Enlarged Mounting flange - 304",D2773="Spl Monoblock - 304",D2773="Dbl Mounting flange - 304",D2773="Dbl Monoblock - 304",D2773="Spl Mounting flange - 316",D2773="Dbl Mounting flange - 316",D2773="Spl Monoblock - 316",D2773="Dbl Mounting flange - 316"),D2773)</f>
        <v>#N/A</v>
      </c>
      <c r="F2773" t="e" cm="1">
        <f t="array" ref="F2773">_xlfn.IFS(OR($D2773="Fan 50 Hz",$D2773="Fan 440V 60 Hz",$D2773="Fan 460V 50 Hz"),$D2773)</f>
        <v>#N/A</v>
      </c>
      <c r="G2773" t="e" cm="1">
        <f t="array" ref="G2773">_xlfn.IFS(OR($D2773="Hopper 304",$D2773="Hopper 316"),$D2773)</f>
        <v>#N/A</v>
      </c>
      <c r="H2773" t="e" cm="1">
        <f t="array" ref="H2773">_xlfn.IFS(OR($D2773="Vibrating grid",$D2773="Vibrating grid for enlarged design"),$D2773)</f>
        <v>#N/A</v>
      </c>
      <c r="I2773" t="e" cm="1">
        <f t="array" ref="I2773">_xlfn.IFS(OR($D2773="Simple magnetic grid  - 304",$D2773="Simple magnetic grid  - 316",$D2773="Simple and enlarged magnetic grid "),$D2773)</f>
        <v>#N/A</v>
      </c>
      <c r="J2773" t="e" cm="1">
        <f t="array" ref="J2773">_xlfn.IFS(OR($D2773="SMC",$D2773="Simple magnetic grid  - 316.",$D2773="FESTO"),$D2773)</f>
        <v>#N/A</v>
      </c>
    </row>
    <row r="2774" spans="1:10" x14ac:dyDescent="0.2">
      <c r="A2774" t="s">
        <v>37</v>
      </c>
      <c r="B2774" t="s">
        <v>95</v>
      </c>
      <c r="C2774" s="2" t="str">
        <f>_xlfn.XLOOKUP(B2774,Sheet1!$E$2:$E$171,Sheet1!$A$2:$A$171," ",0)</f>
        <v xml:space="preserve"> </v>
      </c>
      <c r="D2774" s="2" t="str">
        <f>_xlfn.XLOOKUP(B2774,Sheet1!$E$2:$E$171,Sheet1!$B$2:$B$171," ",0)</f>
        <v xml:space="preserve"> </v>
      </c>
      <c r="E2774" t="e" cm="1">
        <f t="array" ref="E2774">_xlfn.IFS(OR(D2774="Spl Mounting flange - 304",D2774="Spl Enlarged Mounting flange - 304",D2774="Spl Monoblock - 304",D2774="Dbl Mounting flange - 304",D2774="Dbl Monoblock - 304",D2774="Spl Mounting flange - 316",D2774="Dbl Mounting flange - 316",D2774="Spl Monoblock - 316",D2774="Dbl Mounting flange - 316"),D2774)</f>
        <v>#N/A</v>
      </c>
      <c r="F2774" t="e" cm="1">
        <f t="array" ref="F2774">_xlfn.IFS(OR($D2774="Fan 50 Hz",$D2774="Fan 440V 60 Hz",$D2774="Fan 460V 50 Hz"),$D2774)</f>
        <v>#N/A</v>
      </c>
      <c r="G2774" t="e" cm="1">
        <f t="array" ref="G2774">_xlfn.IFS(OR($D2774="Hopper 304",$D2774="Hopper 316"),$D2774)</f>
        <v>#N/A</v>
      </c>
      <c r="H2774" t="e" cm="1">
        <f t="array" ref="H2774">_xlfn.IFS(OR($D2774="Vibrating grid",$D2774="Vibrating grid for enlarged design"),$D2774)</f>
        <v>#N/A</v>
      </c>
      <c r="I2774" t="e" cm="1">
        <f t="array" ref="I2774">_xlfn.IFS(OR($D2774="Simple magnetic grid  - 304",$D2774="Simple magnetic grid  - 316",$D2774="Simple and enlarged magnetic grid "),$D2774)</f>
        <v>#N/A</v>
      </c>
      <c r="J2774" t="e" cm="1">
        <f t="array" ref="J2774">_xlfn.IFS(OR($D2774="SMC",$D2774="Simple magnetic grid  - 316.",$D2774="FESTO"),$D2774)</f>
        <v>#N/A</v>
      </c>
    </row>
    <row r="2775" spans="1:10" x14ac:dyDescent="0.2">
      <c r="A2775" t="s">
        <v>37</v>
      </c>
      <c r="B2775" t="s">
        <v>94</v>
      </c>
      <c r="C2775" s="2" t="str">
        <f>_xlfn.XLOOKUP(B2775,Sheet1!$E$2:$E$171,Sheet1!$A$2:$A$171," ",0)</f>
        <v xml:space="preserve"> </v>
      </c>
      <c r="D2775" s="2" t="str">
        <f>_xlfn.XLOOKUP(B2775,Sheet1!$E$2:$E$171,Sheet1!$B$2:$B$171," ",0)</f>
        <v xml:space="preserve"> </v>
      </c>
      <c r="E2775" t="e" cm="1">
        <f t="array" ref="E2775">_xlfn.IFS(OR(D2775="Spl Mounting flange - 304",D2775="Spl Enlarged Mounting flange - 304",D2775="Spl Monoblock - 304",D2775="Dbl Mounting flange - 304",D2775="Dbl Monoblock - 304",D2775="Spl Mounting flange - 316",D2775="Dbl Mounting flange - 316",D2775="Spl Monoblock - 316",D2775="Dbl Mounting flange - 316"),D2775)</f>
        <v>#N/A</v>
      </c>
      <c r="F2775" t="e" cm="1">
        <f t="array" ref="F2775">_xlfn.IFS(OR($D2775="Fan 50 Hz",$D2775="Fan 440V 60 Hz",$D2775="Fan 460V 50 Hz"),$D2775)</f>
        <v>#N/A</v>
      </c>
      <c r="G2775" t="e" cm="1">
        <f t="array" ref="G2775">_xlfn.IFS(OR($D2775="Hopper 304",$D2775="Hopper 316"),$D2775)</f>
        <v>#N/A</v>
      </c>
      <c r="H2775" t="e" cm="1">
        <f t="array" ref="H2775">_xlfn.IFS(OR($D2775="Vibrating grid",$D2775="Vibrating grid for enlarged design"),$D2775)</f>
        <v>#N/A</v>
      </c>
      <c r="I2775" t="e" cm="1">
        <f t="array" ref="I2775">_xlfn.IFS(OR($D2775="Simple magnetic grid  - 304",$D2775="Simple magnetic grid  - 316",$D2775="Simple and enlarged magnetic grid "),$D2775)</f>
        <v>#N/A</v>
      </c>
      <c r="J2775" t="e" cm="1">
        <f t="array" ref="J2775">_xlfn.IFS(OR($D2775="SMC",$D2775="Simple magnetic grid  - 316.",$D2775="FESTO"),$D2775)</f>
        <v>#N/A</v>
      </c>
    </row>
    <row r="2776" spans="1:10" x14ac:dyDescent="0.2">
      <c r="A2776" t="s">
        <v>37</v>
      </c>
      <c r="B2776" t="s">
        <v>93</v>
      </c>
      <c r="C2776" s="2" t="str">
        <f>_xlfn.XLOOKUP(B2776,Sheet1!$E$2:$E$171,Sheet1!$A$2:$A$171," ",0)</f>
        <v xml:space="preserve"> </v>
      </c>
      <c r="D2776" s="2" t="str">
        <f>_xlfn.XLOOKUP(B2776,Sheet1!$E$2:$E$171,Sheet1!$B$2:$B$171," ",0)</f>
        <v xml:space="preserve"> </v>
      </c>
      <c r="E2776" t="e" cm="1">
        <f t="array" ref="E2776">_xlfn.IFS(OR(D2776="Spl Mounting flange - 304",D2776="Spl Enlarged Mounting flange - 304",D2776="Spl Monoblock - 304",D2776="Dbl Mounting flange - 304",D2776="Dbl Monoblock - 304",D2776="Spl Mounting flange - 316",D2776="Dbl Mounting flange - 316",D2776="Spl Monoblock - 316",D2776="Dbl Mounting flange - 316"),D2776)</f>
        <v>#N/A</v>
      </c>
      <c r="F2776" t="e" cm="1">
        <f t="array" ref="F2776">_xlfn.IFS(OR($D2776="Fan 50 Hz",$D2776="Fan 440V 60 Hz",$D2776="Fan 460V 50 Hz"),$D2776)</f>
        <v>#N/A</v>
      </c>
      <c r="G2776" t="e" cm="1">
        <f t="array" ref="G2776">_xlfn.IFS(OR($D2776="Hopper 304",$D2776="Hopper 316"),$D2776)</f>
        <v>#N/A</v>
      </c>
      <c r="H2776" t="e" cm="1">
        <f t="array" ref="H2776">_xlfn.IFS(OR($D2776="Vibrating grid",$D2776="Vibrating grid for enlarged design"),$D2776)</f>
        <v>#N/A</v>
      </c>
      <c r="I2776" t="e" cm="1">
        <f t="array" ref="I2776">_xlfn.IFS(OR($D2776="Simple magnetic grid  - 304",$D2776="Simple magnetic grid  - 316",$D2776="Simple and enlarged magnetic grid "),$D2776)</f>
        <v>#N/A</v>
      </c>
      <c r="J2776" t="e" cm="1">
        <f t="array" ref="J2776">_xlfn.IFS(OR($D2776="SMC",$D2776="Simple magnetic grid  - 316.",$D2776="FESTO"),$D2776)</f>
        <v>#N/A</v>
      </c>
    </row>
    <row r="2777" spans="1:10" x14ac:dyDescent="0.2">
      <c r="A2777" t="s">
        <v>37</v>
      </c>
      <c r="B2777" t="s">
        <v>69</v>
      </c>
      <c r="C2777" s="2" t="str">
        <f>_xlfn.XLOOKUP(B2777,Sheet1!$E$2:$E$171,Sheet1!$A$2:$A$171," ",0)</f>
        <v xml:space="preserve"> </v>
      </c>
      <c r="D2777" s="2" t="str">
        <f>_xlfn.XLOOKUP(B2777,Sheet1!$E$2:$E$171,Sheet1!$B$2:$B$171," ",0)</f>
        <v xml:space="preserve"> </v>
      </c>
      <c r="E2777" t="e" cm="1">
        <f t="array" ref="E2777">_xlfn.IFS(OR(D2777="Spl Mounting flange - 304",D2777="Spl Enlarged Mounting flange - 304",D2777="Spl Monoblock - 304",D2777="Dbl Mounting flange - 304",D2777="Dbl Monoblock - 304",D2777="Spl Mounting flange - 316",D2777="Dbl Mounting flange - 316",D2777="Spl Monoblock - 316",D2777="Dbl Mounting flange - 316"),D2777)</f>
        <v>#N/A</v>
      </c>
      <c r="F2777" t="e" cm="1">
        <f t="array" ref="F2777">_xlfn.IFS(OR($D2777="Fan 50 Hz",$D2777="Fan 440V 60 Hz",$D2777="Fan 460V 50 Hz"),$D2777)</f>
        <v>#N/A</v>
      </c>
      <c r="G2777" t="e" cm="1">
        <f t="array" ref="G2777">_xlfn.IFS(OR($D2777="Hopper 304",$D2777="Hopper 316"),$D2777)</f>
        <v>#N/A</v>
      </c>
      <c r="H2777" t="e" cm="1">
        <f t="array" ref="H2777">_xlfn.IFS(OR($D2777="Vibrating grid",$D2777="Vibrating grid for enlarged design"),$D2777)</f>
        <v>#N/A</v>
      </c>
      <c r="I2777" t="e" cm="1">
        <f t="array" ref="I2777">_xlfn.IFS(OR($D2777="Simple magnetic grid  - 304",$D2777="Simple magnetic grid  - 316",$D2777="Simple and enlarged magnetic grid "),$D2777)</f>
        <v>#N/A</v>
      </c>
      <c r="J2777" t="e" cm="1">
        <f t="array" ref="J2777">_xlfn.IFS(OR($D2777="SMC",$D2777="Simple magnetic grid  - 316.",$D2777="FESTO"),$D2777)</f>
        <v>#N/A</v>
      </c>
    </row>
    <row r="2778" spans="1:10" x14ac:dyDescent="0.2">
      <c r="A2778" t="s">
        <v>37</v>
      </c>
      <c r="B2778" t="s">
        <v>190</v>
      </c>
      <c r="C2778" s="2" t="str">
        <f>_xlfn.XLOOKUP(B2778,Sheet1!$E$2:$E$171,Sheet1!$A$2:$A$171," ",0)</f>
        <v xml:space="preserve"> </v>
      </c>
      <c r="D2778" s="2" t="str">
        <f>_xlfn.XLOOKUP(B2778,Sheet1!$E$2:$E$171,Sheet1!$B$2:$B$171," ",0)</f>
        <v xml:space="preserve"> </v>
      </c>
      <c r="E2778" t="e" cm="1">
        <f t="array" ref="E2778">_xlfn.IFS(OR(D2778="Spl Mounting flange - 304",D2778="Spl Enlarged Mounting flange - 304",D2778="Spl Monoblock - 304",D2778="Dbl Mounting flange - 304",D2778="Dbl Monoblock - 304",D2778="Spl Mounting flange - 316",D2778="Dbl Mounting flange - 316",D2778="Spl Monoblock - 316",D2778="Dbl Mounting flange - 316"),D2778)</f>
        <v>#N/A</v>
      </c>
      <c r="F2778" t="e" cm="1">
        <f t="array" ref="F2778">_xlfn.IFS(OR($D2778="Fan 50 Hz",$D2778="Fan 440V 60 Hz",$D2778="Fan 460V 50 Hz"),$D2778)</f>
        <v>#N/A</v>
      </c>
      <c r="G2778" t="e" cm="1">
        <f t="array" ref="G2778">_xlfn.IFS(OR($D2778="Hopper 304",$D2778="Hopper 316"),$D2778)</f>
        <v>#N/A</v>
      </c>
      <c r="H2778" t="e" cm="1">
        <f t="array" ref="H2778">_xlfn.IFS(OR($D2778="Vibrating grid",$D2778="Vibrating grid for enlarged design"),$D2778)</f>
        <v>#N/A</v>
      </c>
      <c r="I2778" t="e" cm="1">
        <f t="array" ref="I2778">_xlfn.IFS(OR($D2778="Simple magnetic grid  - 304",$D2778="Simple magnetic grid  - 316",$D2778="Simple and enlarged magnetic grid "),$D2778)</f>
        <v>#N/A</v>
      </c>
      <c r="J2778" t="e" cm="1">
        <f t="array" ref="J2778">_xlfn.IFS(OR($D2778="SMC",$D2778="Simple magnetic grid  - 316.",$D2778="FESTO"),$D2778)</f>
        <v>#N/A</v>
      </c>
    </row>
    <row r="2779" spans="1:10" x14ac:dyDescent="0.2">
      <c r="A2779" t="s">
        <v>37</v>
      </c>
      <c r="B2779" t="s">
        <v>113</v>
      </c>
      <c r="C2779" s="2" t="str">
        <f>_xlfn.XLOOKUP(B2779,Sheet1!$E$2:$E$171,Sheet1!$A$2:$A$171," ",0)</f>
        <v xml:space="preserve"> </v>
      </c>
      <c r="D2779" s="2" t="str">
        <f>_xlfn.XLOOKUP(B2779,Sheet1!$E$2:$E$171,Sheet1!$B$2:$B$171," ",0)</f>
        <v xml:space="preserve"> </v>
      </c>
      <c r="E2779" t="e" cm="1">
        <f t="array" ref="E2779">_xlfn.IFS(OR(D2779="Spl Mounting flange - 304",D2779="Spl Enlarged Mounting flange - 304",D2779="Spl Monoblock - 304",D2779="Dbl Mounting flange - 304",D2779="Dbl Monoblock - 304",D2779="Spl Mounting flange - 316",D2779="Dbl Mounting flange - 316",D2779="Spl Monoblock - 316",D2779="Dbl Mounting flange - 316"),D2779)</f>
        <v>#N/A</v>
      </c>
      <c r="F2779" t="e" cm="1">
        <f t="array" ref="F2779">_xlfn.IFS(OR($D2779="Fan 50 Hz",$D2779="Fan 440V 60 Hz",$D2779="Fan 460V 50 Hz"),$D2779)</f>
        <v>#N/A</v>
      </c>
      <c r="G2779" t="e" cm="1">
        <f t="array" ref="G2779">_xlfn.IFS(OR($D2779="Hopper 304",$D2779="Hopper 316"),$D2779)</f>
        <v>#N/A</v>
      </c>
      <c r="H2779" t="e" cm="1">
        <f t="array" ref="H2779">_xlfn.IFS(OR($D2779="Vibrating grid",$D2779="Vibrating grid for enlarged design"),$D2779)</f>
        <v>#N/A</v>
      </c>
      <c r="I2779" t="e" cm="1">
        <f t="array" ref="I2779">_xlfn.IFS(OR($D2779="Simple magnetic grid  - 304",$D2779="Simple magnetic grid  - 316",$D2779="Simple and enlarged magnetic grid "),$D2779)</f>
        <v>#N/A</v>
      </c>
      <c r="J2779" t="e" cm="1">
        <f t="array" ref="J2779">_xlfn.IFS(OR($D2779="SMC",$D2779="Simple magnetic grid  - 316.",$D2779="FESTO"),$D2779)</f>
        <v>#N/A</v>
      </c>
    </row>
    <row r="2780" spans="1:10" x14ac:dyDescent="0.2">
      <c r="A2780" t="s">
        <v>37</v>
      </c>
      <c r="B2780" t="s">
        <v>65</v>
      </c>
      <c r="C2780" s="2" t="str">
        <f>_xlfn.XLOOKUP(B2780,Sheet1!$E$2:$E$171,Sheet1!$A$2:$A$171," ",0)</f>
        <v xml:space="preserve"> </v>
      </c>
      <c r="D2780" s="2" t="str">
        <f>_xlfn.XLOOKUP(B2780,Sheet1!$E$2:$E$171,Sheet1!$B$2:$B$171," ",0)</f>
        <v xml:space="preserve"> </v>
      </c>
      <c r="E2780" t="e" cm="1">
        <f t="array" ref="E2780">_xlfn.IFS(OR(D2780="Spl Mounting flange - 304",D2780="Spl Enlarged Mounting flange - 304",D2780="Spl Monoblock - 304",D2780="Dbl Mounting flange - 304",D2780="Dbl Monoblock - 304",D2780="Spl Mounting flange - 316",D2780="Dbl Mounting flange - 316",D2780="Spl Monoblock - 316",D2780="Dbl Mounting flange - 316"),D2780)</f>
        <v>#N/A</v>
      </c>
      <c r="F2780" t="e" cm="1">
        <f t="array" ref="F2780">_xlfn.IFS(OR($D2780="Fan 50 Hz",$D2780="Fan 440V 60 Hz",$D2780="Fan 460V 50 Hz"),$D2780)</f>
        <v>#N/A</v>
      </c>
      <c r="G2780" t="e" cm="1">
        <f t="array" ref="G2780">_xlfn.IFS(OR($D2780="Hopper 304",$D2780="Hopper 316"),$D2780)</f>
        <v>#N/A</v>
      </c>
      <c r="H2780" t="e" cm="1">
        <f t="array" ref="H2780">_xlfn.IFS(OR($D2780="Vibrating grid",$D2780="Vibrating grid for enlarged design"),$D2780)</f>
        <v>#N/A</v>
      </c>
      <c r="I2780" t="e" cm="1">
        <f t="array" ref="I2780">_xlfn.IFS(OR($D2780="Simple magnetic grid  - 304",$D2780="Simple magnetic grid  - 316",$D2780="Simple and enlarged magnetic grid "),$D2780)</f>
        <v>#N/A</v>
      </c>
      <c r="J2780" t="e" cm="1">
        <f t="array" ref="J2780">_xlfn.IFS(OR($D2780="SMC",$D2780="Simple magnetic grid  - 316.",$D2780="FESTO"),$D2780)</f>
        <v>#N/A</v>
      </c>
    </row>
    <row r="2781" spans="1:10" x14ac:dyDescent="0.2">
      <c r="A2781" t="s">
        <v>37</v>
      </c>
      <c r="B2781" t="s">
        <v>64</v>
      </c>
      <c r="C2781" s="2" t="str">
        <f>_xlfn.XLOOKUP(B2781,Sheet1!$E$2:$E$171,Sheet1!$A$2:$A$171," ",0)</f>
        <v xml:space="preserve"> </v>
      </c>
      <c r="D2781" s="2" t="str">
        <f>_xlfn.XLOOKUP(B2781,Sheet1!$E$2:$E$171,Sheet1!$B$2:$B$171," ",0)</f>
        <v xml:space="preserve"> </v>
      </c>
      <c r="E2781" t="e" cm="1">
        <f t="array" ref="E2781">_xlfn.IFS(OR(D2781="Spl Mounting flange - 304",D2781="Spl Enlarged Mounting flange - 304",D2781="Spl Monoblock - 304",D2781="Dbl Mounting flange - 304",D2781="Dbl Monoblock - 304",D2781="Spl Mounting flange - 316",D2781="Dbl Mounting flange - 316",D2781="Spl Monoblock - 316",D2781="Dbl Mounting flange - 316"),D2781)</f>
        <v>#N/A</v>
      </c>
      <c r="F2781" t="e" cm="1">
        <f t="array" ref="F2781">_xlfn.IFS(OR($D2781="Fan 50 Hz",$D2781="Fan 440V 60 Hz",$D2781="Fan 460V 50 Hz"),$D2781)</f>
        <v>#N/A</v>
      </c>
      <c r="G2781" t="e" cm="1">
        <f t="array" ref="G2781">_xlfn.IFS(OR($D2781="Hopper 304",$D2781="Hopper 316"),$D2781)</f>
        <v>#N/A</v>
      </c>
      <c r="H2781" t="e" cm="1">
        <f t="array" ref="H2781">_xlfn.IFS(OR($D2781="Vibrating grid",$D2781="Vibrating grid for enlarged design"),$D2781)</f>
        <v>#N/A</v>
      </c>
      <c r="I2781" t="e" cm="1">
        <f t="array" ref="I2781">_xlfn.IFS(OR($D2781="Simple magnetic grid  - 304",$D2781="Simple magnetic grid  - 316",$D2781="Simple and enlarged magnetic grid "),$D2781)</f>
        <v>#N/A</v>
      </c>
      <c r="J2781" t="e" cm="1">
        <f t="array" ref="J2781">_xlfn.IFS(OR($D2781="SMC",$D2781="Simple magnetic grid  - 316.",$D2781="FESTO"),$D2781)</f>
        <v>#N/A</v>
      </c>
    </row>
    <row r="2782" spans="1:10" x14ac:dyDescent="0.2">
      <c r="A2782" t="s">
        <v>37</v>
      </c>
      <c r="B2782" t="s">
        <v>125</v>
      </c>
      <c r="C2782" s="2" t="str">
        <f>_xlfn.XLOOKUP(B2782,Sheet1!$E$2:$E$171,Sheet1!$A$2:$A$171," ",0)</f>
        <v xml:space="preserve"> </v>
      </c>
      <c r="D2782" s="2" t="str">
        <f>_xlfn.XLOOKUP(B2782,Sheet1!$E$2:$E$171,Sheet1!$B$2:$B$171," ",0)</f>
        <v xml:space="preserve"> </v>
      </c>
      <c r="E2782" t="e" cm="1">
        <f t="array" ref="E2782">_xlfn.IFS(OR(D2782="Spl Mounting flange - 304",D2782="Spl Enlarged Mounting flange - 304",D2782="Spl Monoblock - 304",D2782="Dbl Mounting flange - 304",D2782="Dbl Monoblock - 304",D2782="Spl Mounting flange - 316",D2782="Dbl Mounting flange - 316",D2782="Spl Monoblock - 316",D2782="Dbl Mounting flange - 316"),D2782)</f>
        <v>#N/A</v>
      </c>
      <c r="F2782" t="e" cm="1">
        <f t="array" ref="F2782">_xlfn.IFS(OR($D2782="Fan 50 Hz",$D2782="Fan 440V 60 Hz",$D2782="Fan 460V 50 Hz"),$D2782)</f>
        <v>#N/A</v>
      </c>
      <c r="G2782" t="e" cm="1">
        <f t="array" ref="G2782">_xlfn.IFS(OR($D2782="Hopper 304",$D2782="Hopper 316"),$D2782)</f>
        <v>#N/A</v>
      </c>
      <c r="H2782" t="e" cm="1">
        <f t="array" ref="H2782">_xlfn.IFS(OR($D2782="Vibrating grid",$D2782="Vibrating grid for enlarged design"),$D2782)</f>
        <v>#N/A</v>
      </c>
      <c r="I2782" t="e" cm="1">
        <f t="array" ref="I2782">_xlfn.IFS(OR($D2782="Simple magnetic grid  - 304",$D2782="Simple magnetic grid  - 316",$D2782="Simple and enlarged magnetic grid "),$D2782)</f>
        <v>#N/A</v>
      </c>
      <c r="J2782" t="e" cm="1">
        <f t="array" ref="J2782">_xlfn.IFS(OR($D2782="SMC",$D2782="Simple magnetic grid  - 316.",$D2782="FESTO"),$D2782)</f>
        <v>#N/A</v>
      </c>
    </row>
    <row r="2783" spans="1:10" x14ac:dyDescent="0.2">
      <c r="A2783" t="s">
        <v>37</v>
      </c>
      <c r="B2783" t="s">
        <v>279</v>
      </c>
      <c r="C2783" s="2" t="str">
        <f>_xlfn.XLOOKUP(B2783,Sheet1!$E$2:$E$171,Sheet1!$A$2:$A$171," ",0)</f>
        <v xml:space="preserve"> </v>
      </c>
      <c r="D2783" s="2" t="str">
        <f>_xlfn.XLOOKUP(B2783,Sheet1!$E$2:$E$171,Sheet1!$B$2:$B$171," ",0)</f>
        <v xml:space="preserve"> </v>
      </c>
      <c r="E2783" t="e" cm="1">
        <f t="array" ref="E2783">_xlfn.IFS(OR(D2783="Spl Mounting flange - 304",D2783="Spl Enlarged Mounting flange - 304",D2783="Spl Monoblock - 304",D2783="Dbl Mounting flange - 304",D2783="Dbl Monoblock - 304",D2783="Spl Mounting flange - 316",D2783="Dbl Mounting flange - 316",D2783="Spl Monoblock - 316",D2783="Dbl Mounting flange - 316"),D2783)</f>
        <v>#N/A</v>
      </c>
      <c r="F2783" t="e" cm="1">
        <f t="array" ref="F2783">_xlfn.IFS(OR($D2783="Fan 50 Hz",$D2783="Fan 440V 60 Hz",$D2783="Fan 460V 50 Hz"),$D2783)</f>
        <v>#N/A</v>
      </c>
      <c r="G2783" t="e" cm="1">
        <f t="array" ref="G2783">_xlfn.IFS(OR($D2783="Hopper 304",$D2783="Hopper 316"),$D2783)</f>
        <v>#N/A</v>
      </c>
      <c r="H2783" t="e" cm="1">
        <f t="array" ref="H2783">_xlfn.IFS(OR($D2783="Vibrating grid",$D2783="Vibrating grid for enlarged design"),$D2783)</f>
        <v>#N/A</v>
      </c>
      <c r="I2783" t="e" cm="1">
        <f t="array" ref="I2783">_xlfn.IFS(OR($D2783="Simple magnetic grid  - 304",$D2783="Simple magnetic grid  - 316",$D2783="Simple and enlarged magnetic grid "),$D2783)</f>
        <v>#N/A</v>
      </c>
      <c r="J2783" t="e" cm="1">
        <f t="array" ref="J2783">_xlfn.IFS(OR($D2783="SMC",$D2783="Simple magnetic grid  - 316.",$D2783="FESTO"),$D2783)</f>
        <v>#N/A</v>
      </c>
    </row>
    <row r="2784" spans="1:10" x14ac:dyDescent="0.2">
      <c r="A2784" t="s">
        <v>37</v>
      </c>
      <c r="B2784" t="s">
        <v>1</v>
      </c>
      <c r="C2784" s="2" t="str">
        <f>_xlfn.XLOOKUP(B2784,Sheet1!$E$2:$E$171,Sheet1!$A$2:$A$171," ",0)</f>
        <v xml:space="preserve"> </v>
      </c>
      <c r="D2784" s="2" t="str">
        <f>_xlfn.XLOOKUP(B2784,Sheet1!$E$2:$E$171,Sheet1!$B$2:$B$171," ",0)</f>
        <v xml:space="preserve"> </v>
      </c>
      <c r="E2784" t="e" cm="1">
        <f t="array" ref="E2784">_xlfn.IFS(OR(D2784="Spl Mounting flange - 304",D2784="Spl Enlarged Mounting flange - 304",D2784="Spl Monoblock - 304",D2784="Dbl Mounting flange - 304",D2784="Dbl Monoblock - 304",D2784="Spl Mounting flange - 316",D2784="Dbl Mounting flange - 316",D2784="Spl Monoblock - 316",D2784="Dbl Mounting flange - 316"),D2784)</f>
        <v>#N/A</v>
      </c>
      <c r="F2784" t="e" cm="1">
        <f t="array" ref="F2784">_xlfn.IFS(OR($D2784="Fan 50 Hz",$D2784="Fan 440V 60 Hz",$D2784="Fan 460V 50 Hz"),$D2784)</f>
        <v>#N/A</v>
      </c>
      <c r="G2784" t="e" cm="1">
        <f t="array" ref="G2784">_xlfn.IFS(OR($D2784="Hopper 304",$D2784="Hopper 316"),$D2784)</f>
        <v>#N/A</v>
      </c>
      <c r="H2784" t="e" cm="1">
        <f t="array" ref="H2784">_xlfn.IFS(OR($D2784="Vibrating grid",$D2784="Vibrating grid for enlarged design"),$D2784)</f>
        <v>#N/A</v>
      </c>
      <c r="I2784" t="e" cm="1">
        <f t="array" ref="I2784">_xlfn.IFS(OR($D2784="Simple magnetic grid  - 304",$D2784="Simple magnetic grid  - 316",$D2784="Simple and enlarged magnetic grid "),$D2784)</f>
        <v>#N/A</v>
      </c>
      <c r="J2784" t="e" cm="1">
        <f t="array" ref="J2784">_xlfn.IFS(OR($D2784="SMC",$D2784="Simple magnetic grid  - 316.",$D2784="FESTO"),$D2784)</f>
        <v>#N/A</v>
      </c>
    </row>
    <row r="2785" spans="1:10" x14ac:dyDescent="0.2">
      <c r="A2785" t="s">
        <v>37</v>
      </c>
      <c r="B2785" t="s">
        <v>118</v>
      </c>
      <c r="C2785" s="2">
        <f>_xlfn.XLOOKUP(B2785,Sheet1!$E$2:$E$171,Sheet1!$A$2:$A$171," ",0)</f>
        <v>1</v>
      </c>
      <c r="D2785" s="2" t="str">
        <f>_xlfn.XLOOKUP(B2785,Sheet1!$E$2:$E$171,Sheet1!$B$2:$B$171," ",0)</f>
        <v>Filtre 316</v>
      </c>
      <c r="E2785" t="e" cm="1">
        <f t="array" ref="E2785">_xlfn.IFS(OR(D2785="Spl Mounting flange - 304",D2785="Spl Enlarged Mounting flange - 304",D2785="Spl Monoblock - 304",D2785="Dbl Mounting flange - 304",D2785="Dbl Monoblock - 304",D2785="Spl Mounting flange - 316",D2785="Dbl Mounting flange - 316",D2785="Spl Monoblock - 316",D2785="Dbl Mounting flange - 316"),D2785)</f>
        <v>#N/A</v>
      </c>
      <c r="F2785" t="e" cm="1">
        <f t="array" ref="F2785">_xlfn.IFS(OR($D2785="Fan 50 Hz",$D2785="Fan 440V 60 Hz",$D2785="Fan 460V 50 Hz"),$D2785)</f>
        <v>#N/A</v>
      </c>
      <c r="G2785" t="e" cm="1">
        <f t="array" ref="G2785">_xlfn.IFS(OR($D2785="Hopper 304",$D2785="Hopper 316"),$D2785)</f>
        <v>#N/A</v>
      </c>
      <c r="H2785" t="e" cm="1">
        <f t="array" ref="H2785">_xlfn.IFS(OR($D2785="Vibrating grid",$D2785="Vibrating grid for enlarged design"),$D2785)</f>
        <v>#N/A</v>
      </c>
      <c r="I2785" t="e" cm="1">
        <f t="array" ref="I2785">_xlfn.IFS(OR($D2785="Simple magnetic grid  - 304",$D2785="Simple magnetic grid  - 316",$D2785="Simple and enlarged magnetic grid "),$D2785)</f>
        <v>#N/A</v>
      </c>
      <c r="J2785" t="e" cm="1">
        <f t="array" ref="J2785">_xlfn.IFS(OR($D2785="SMC",$D2785="Simple magnetic grid  - 316.",$D2785="FESTO"),$D2785)</f>
        <v>#N/A</v>
      </c>
    </row>
    <row r="2786" spans="1:10" x14ac:dyDescent="0.2">
      <c r="A2786" t="s">
        <v>37</v>
      </c>
      <c r="B2786" t="s">
        <v>193</v>
      </c>
      <c r="C2786" s="2">
        <f>_xlfn.XLOOKUP(B2786,Sheet1!$E$2:$E$171,Sheet1!$A$2:$A$171," ",0)</f>
        <v>1</v>
      </c>
      <c r="D2786" s="2" t="str">
        <f>_xlfn.XLOOKUP(B2786,Sheet1!$E$2:$E$171,Sheet1!$B$2:$B$171," ",0)</f>
        <v>FESTO</v>
      </c>
      <c r="E2786" t="e" cm="1">
        <f t="array" ref="E2786">_xlfn.IFS(OR(D2786="Spl Mounting flange - 304",D2786="Spl Enlarged Mounting flange - 304",D2786="Spl Monoblock - 304",D2786="Dbl Mounting flange - 304",D2786="Dbl Monoblock - 304",D2786="Spl Mounting flange - 316",D2786="Dbl Mounting flange - 316",D2786="Spl Monoblock - 316",D2786="Dbl Mounting flange - 316"),D2786)</f>
        <v>#N/A</v>
      </c>
      <c r="F2786" t="e" cm="1">
        <f t="array" ref="F2786">_xlfn.IFS(OR($D2786="Fan 50 Hz",$D2786="Fan 440V 60 Hz",$D2786="Fan 460V 50 Hz"),$D2786)</f>
        <v>#N/A</v>
      </c>
      <c r="G2786" t="e" cm="1">
        <f t="array" ref="G2786">_xlfn.IFS(OR($D2786="Hopper 304",$D2786="Hopper 316"),$D2786)</f>
        <v>#N/A</v>
      </c>
      <c r="H2786" t="e" cm="1">
        <f t="array" ref="H2786">_xlfn.IFS(OR($D2786="Vibrating grid",$D2786="Vibrating grid for enlarged design"),$D2786)</f>
        <v>#N/A</v>
      </c>
      <c r="I2786" t="e" cm="1">
        <f t="array" ref="I2786">_xlfn.IFS(OR($D2786="Simple magnetic grid  - 304",$D2786="Simple magnetic grid  - 316",$D2786="Simple and enlarged magnetic grid "),$D2786)</f>
        <v>#N/A</v>
      </c>
      <c r="J2786" t="str" cm="1">
        <f t="array" ref="J2786">_xlfn.IFS(OR($D2786="SMC",$D2786="Simple magnetic grid  - 316.",$D2786="FESTO"),$D2786)</f>
        <v>FESTO</v>
      </c>
    </row>
    <row r="2787" spans="1:10" x14ac:dyDescent="0.2">
      <c r="A2787" t="s">
        <v>37</v>
      </c>
      <c r="B2787" t="s">
        <v>92</v>
      </c>
      <c r="C2787" s="2" t="str">
        <f>_xlfn.XLOOKUP(B2787,Sheet1!$E$2:$E$171,Sheet1!$A$2:$A$171," ",0)</f>
        <v xml:space="preserve"> </v>
      </c>
      <c r="D2787" s="2" t="str">
        <f>_xlfn.XLOOKUP(B2787,Sheet1!$E$2:$E$171,Sheet1!$B$2:$B$171," ",0)</f>
        <v xml:space="preserve"> </v>
      </c>
      <c r="E2787" t="e" cm="1">
        <f t="array" ref="E2787">_xlfn.IFS(OR(D2787="Spl Mounting flange - 304",D2787="Spl Enlarged Mounting flange - 304",D2787="Spl Monoblock - 304",D2787="Dbl Mounting flange - 304",D2787="Dbl Monoblock - 304",D2787="Spl Mounting flange - 316",D2787="Dbl Mounting flange - 316",D2787="Spl Monoblock - 316",D2787="Dbl Mounting flange - 316"),D2787)</f>
        <v>#N/A</v>
      </c>
      <c r="F2787" t="e" cm="1">
        <f t="array" ref="F2787">_xlfn.IFS(OR($D2787="Fan 50 Hz",$D2787="Fan 440V 60 Hz",$D2787="Fan 460V 50 Hz"),$D2787)</f>
        <v>#N/A</v>
      </c>
      <c r="G2787" t="e" cm="1">
        <f t="array" ref="G2787">_xlfn.IFS(OR($D2787="Hopper 304",$D2787="Hopper 316"),$D2787)</f>
        <v>#N/A</v>
      </c>
      <c r="H2787" t="e" cm="1">
        <f t="array" ref="H2787">_xlfn.IFS(OR($D2787="Vibrating grid",$D2787="Vibrating grid for enlarged design"),$D2787)</f>
        <v>#N/A</v>
      </c>
      <c r="I2787" t="e" cm="1">
        <f t="array" ref="I2787">_xlfn.IFS(OR($D2787="Simple magnetic grid  - 304",$D2787="Simple magnetic grid  - 316",$D2787="Simple and enlarged magnetic grid "),$D2787)</f>
        <v>#N/A</v>
      </c>
      <c r="J2787" t="e" cm="1">
        <f t="array" ref="J2787">_xlfn.IFS(OR($D2787="SMC",$D2787="Simple magnetic grid  - 316.",$D2787="FESTO"),$D2787)</f>
        <v>#N/A</v>
      </c>
    </row>
    <row r="2788" spans="1:10" x14ac:dyDescent="0.2">
      <c r="A2788" t="s">
        <v>37</v>
      </c>
      <c r="B2788" t="s">
        <v>322</v>
      </c>
      <c r="C2788" s="2" t="str">
        <f>_xlfn.XLOOKUP(B2788,Sheet1!$E$2:$E$171,Sheet1!$A$2:$A$171," ",0)</f>
        <v xml:space="preserve"> </v>
      </c>
      <c r="D2788" s="2" t="str">
        <f>_xlfn.XLOOKUP(B2788,Sheet1!$E$2:$E$171,Sheet1!$B$2:$B$171," ",0)</f>
        <v xml:space="preserve"> </v>
      </c>
      <c r="E2788" t="e" cm="1">
        <f t="array" ref="E2788">_xlfn.IFS(OR(D2788="Spl Mounting flange - 304",D2788="Spl Enlarged Mounting flange - 304",D2788="Spl Monoblock - 304",D2788="Dbl Mounting flange - 304",D2788="Dbl Monoblock - 304",D2788="Spl Mounting flange - 316",D2788="Dbl Mounting flange - 316",D2788="Spl Monoblock - 316",D2788="Dbl Mounting flange - 316"),D2788)</f>
        <v>#N/A</v>
      </c>
      <c r="F2788" t="e" cm="1">
        <f t="array" ref="F2788">_xlfn.IFS(OR($D2788="Fan 50 Hz",$D2788="Fan 440V 60 Hz",$D2788="Fan 460V 50 Hz"),$D2788)</f>
        <v>#N/A</v>
      </c>
      <c r="G2788" t="e" cm="1">
        <f t="array" ref="G2788">_xlfn.IFS(OR($D2788="Hopper 304",$D2788="Hopper 316"),$D2788)</f>
        <v>#N/A</v>
      </c>
      <c r="H2788" t="e" cm="1">
        <f t="array" ref="H2788">_xlfn.IFS(OR($D2788="Vibrating grid",$D2788="Vibrating grid for enlarged design"),$D2788)</f>
        <v>#N/A</v>
      </c>
      <c r="I2788" t="e" cm="1">
        <f t="array" ref="I2788">_xlfn.IFS(OR($D2788="Simple magnetic grid  - 304",$D2788="Simple magnetic grid  - 316",$D2788="Simple and enlarged magnetic grid "),$D2788)</f>
        <v>#N/A</v>
      </c>
      <c r="J2788" t="e" cm="1">
        <f t="array" ref="J2788">_xlfn.IFS(OR($D2788="SMC",$D2788="Simple magnetic grid  - 316.",$D2788="FESTO"),$D2788)</f>
        <v>#N/A</v>
      </c>
    </row>
    <row r="2789" spans="1:10" x14ac:dyDescent="0.2">
      <c r="A2789" t="s">
        <v>37</v>
      </c>
      <c r="B2789" t="s">
        <v>192</v>
      </c>
      <c r="C2789" s="2" t="str">
        <f>_xlfn.XLOOKUP(B2789,Sheet1!$E$2:$E$171,Sheet1!$A$2:$A$171," ",0)</f>
        <v xml:space="preserve"> </v>
      </c>
      <c r="D2789" s="2" t="str">
        <f>_xlfn.XLOOKUP(B2789,Sheet1!$E$2:$E$171,Sheet1!$B$2:$B$171," ",0)</f>
        <v xml:space="preserve"> </v>
      </c>
      <c r="E2789" t="e" cm="1">
        <f t="array" ref="E2789">_xlfn.IFS(OR(D2789="Spl Mounting flange - 304",D2789="Spl Enlarged Mounting flange - 304",D2789="Spl Monoblock - 304",D2789="Dbl Mounting flange - 304",D2789="Dbl Monoblock - 304",D2789="Spl Mounting flange - 316",D2789="Dbl Mounting flange - 316",D2789="Spl Monoblock - 316",D2789="Dbl Mounting flange - 316"),D2789)</f>
        <v>#N/A</v>
      </c>
      <c r="F2789" t="e" cm="1">
        <f t="array" ref="F2789">_xlfn.IFS(OR($D2789="Fan 50 Hz",$D2789="Fan 440V 60 Hz",$D2789="Fan 460V 50 Hz"),$D2789)</f>
        <v>#N/A</v>
      </c>
      <c r="G2789" t="e" cm="1">
        <f t="array" ref="G2789">_xlfn.IFS(OR($D2789="Hopper 304",$D2789="Hopper 316"),$D2789)</f>
        <v>#N/A</v>
      </c>
      <c r="H2789" t="e" cm="1">
        <f t="array" ref="H2789">_xlfn.IFS(OR($D2789="Vibrating grid",$D2789="Vibrating grid for enlarged design"),$D2789)</f>
        <v>#N/A</v>
      </c>
      <c r="I2789" t="e" cm="1">
        <f t="array" ref="I2789">_xlfn.IFS(OR($D2789="Simple magnetic grid  - 304",$D2789="Simple magnetic grid  - 316",$D2789="Simple and enlarged magnetic grid "),$D2789)</f>
        <v>#N/A</v>
      </c>
      <c r="J2789" t="e" cm="1">
        <f t="array" ref="J2789">_xlfn.IFS(OR($D2789="SMC",$D2789="Simple magnetic grid  - 316.",$D2789="FESTO"),$D2789)</f>
        <v>#N/A</v>
      </c>
    </row>
    <row r="2790" spans="1:10" x14ac:dyDescent="0.2">
      <c r="A2790" t="s">
        <v>37</v>
      </c>
      <c r="B2790" t="s">
        <v>191</v>
      </c>
      <c r="C2790" s="2" t="str">
        <f>_xlfn.XLOOKUP(B2790,Sheet1!$E$2:$E$171,Sheet1!$A$2:$A$171," ",0)</f>
        <v xml:space="preserve"> </v>
      </c>
      <c r="D2790" s="2" t="str">
        <f>_xlfn.XLOOKUP(B2790,Sheet1!$E$2:$E$171,Sheet1!$B$2:$B$171," ",0)</f>
        <v xml:space="preserve"> </v>
      </c>
      <c r="E2790" t="e" cm="1">
        <f t="array" ref="E2790">_xlfn.IFS(OR(D2790="Spl Mounting flange - 304",D2790="Spl Enlarged Mounting flange - 304",D2790="Spl Monoblock - 304",D2790="Dbl Mounting flange - 304",D2790="Dbl Monoblock - 304",D2790="Spl Mounting flange - 316",D2790="Dbl Mounting flange - 316",D2790="Spl Monoblock - 316",D2790="Dbl Mounting flange - 316"),D2790)</f>
        <v>#N/A</v>
      </c>
      <c r="F2790" t="e" cm="1">
        <f t="array" ref="F2790">_xlfn.IFS(OR($D2790="Fan 50 Hz",$D2790="Fan 440V 60 Hz",$D2790="Fan 460V 50 Hz"),$D2790)</f>
        <v>#N/A</v>
      </c>
      <c r="G2790" t="e" cm="1">
        <f t="array" ref="G2790">_xlfn.IFS(OR($D2790="Hopper 304",$D2790="Hopper 316"),$D2790)</f>
        <v>#N/A</v>
      </c>
      <c r="H2790" t="e" cm="1">
        <f t="array" ref="H2790">_xlfn.IFS(OR($D2790="Vibrating grid",$D2790="Vibrating grid for enlarged design"),$D2790)</f>
        <v>#N/A</v>
      </c>
      <c r="I2790" t="e" cm="1">
        <f t="array" ref="I2790">_xlfn.IFS(OR($D2790="Simple magnetic grid  - 304",$D2790="Simple magnetic grid  - 316",$D2790="Simple and enlarged magnetic grid "),$D2790)</f>
        <v>#N/A</v>
      </c>
      <c r="J2790" t="e" cm="1">
        <f t="array" ref="J2790">_xlfn.IFS(OR($D2790="SMC",$D2790="Simple magnetic grid  - 316.",$D2790="FESTO"),$D2790)</f>
        <v>#N/A</v>
      </c>
    </row>
    <row r="2791" spans="1:10" x14ac:dyDescent="0.2">
      <c r="A2791" t="s">
        <v>37</v>
      </c>
      <c r="B2791" t="s">
        <v>129</v>
      </c>
      <c r="C2791" s="2" t="str">
        <f>_xlfn.XLOOKUP(B2791,Sheet1!$E$2:$E$171,Sheet1!$A$2:$A$171," ",0)</f>
        <v xml:space="preserve"> </v>
      </c>
      <c r="D2791" s="2" t="str">
        <f>_xlfn.XLOOKUP(B2791,Sheet1!$E$2:$E$171,Sheet1!$B$2:$B$171," ",0)</f>
        <v xml:space="preserve"> </v>
      </c>
      <c r="E2791" t="e" cm="1">
        <f t="array" ref="E2791">_xlfn.IFS(OR(D2791="Spl Mounting flange - 304",D2791="Spl Enlarged Mounting flange - 304",D2791="Spl Monoblock - 304",D2791="Dbl Mounting flange - 304",D2791="Dbl Monoblock - 304",D2791="Spl Mounting flange - 316",D2791="Dbl Mounting flange - 316",D2791="Spl Monoblock - 316",D2791="Dbl Mounting flange - 316"),D2791)</f>
        <v>#N/A</v>
      </c>
      <c r="F2791" t="e" cm="1">
        <f t="array" ref="F2791">_xlfn.IFS(OR($D2791="Fan 50 Hz",$D2791="Fan 440V 60 Hz",$D2791="Fan 460V 50 Hz"),$D2791)</f>
        <v>#N/A</v>
      </c>
      <c r="G2791" t="e" cm="1">
        <f t="array" ref="G2791">_xlfn.IFS(OR($D2791="Hopper 304",$D2791="Hopper 316"),$D2791)</f>
        <v>#N/A</v>
      </c>
      <c r="H2791" t="e" cm="1">
        <f t="array" ref="H2791">_xlfn.IFS(OR($D2791="Vibrating grid",$D2791="Vibrating grid for enlarged design"),$D2791)</f>
        <v>#N/A</v>
      </c>
      <c r="I2791" t="e" cm="1">
        <f t="array" ref="I2791">_xlfn.IFS(OR($D2791="Simple magnetic grid  - 304",$D2791="Simple magnetic grid  - 316",$D2791="Simple and enlarged magnetic grid "),$D2791)</f>
        <v>#N/A</v>
      </c>
      <c r="J2791" t="e" cm="1">
        <f t="array" ref="J2791">_xlfn.IFS(OR($D2791="SMC",$D2791="Simple magnetic grid  - 316.",$D2791="FESTO"),$D2791)</f>
        <v>#N/A</v>
      </c>
    </row>
    <row r="2792" spans="1:10" x14ac:dyDescent="0.2">
      <c r="A2792" t="s">
        <v>37</v>
      </c>
      <c r="B2792" t="s">
        <v>62</v>
      </c>
      <c r="C2792" s="2" t="str">
        <f>_xlfn.XLOOKUP(B2792,Sheet1!$E$2:$E$171,Sheet1!$A$2:$A$171," ",0)</f>
        <v xml:space="preserve"> </v>
      </c>
      <c r="D2792" s="2" t="str">
        <f>_xlfn.XLOOKUP(B2792,Sheet1!$E$2:$E$171,Sheet1!$B$2:$B$171," ",0)</f>
        <v xml:space="preserve"> </v>
      </c>
      <c r="E2792" t="e" cm="1">
        <f t="array" ref="E2792">_xlfn.IFS(OR(D2792="Spl Mounting flange - 304",D2792="Spl Enlarged Mounting flange - 304",D2792="Spl Monoblock - 304",D2792="Dbl Mounting flange - 304",D2792="Dbl Monoblock - 304",D2792="Spl Mounting flange - 316",D2792="Dbl Mounting flange - 316",D2792="Spl Monoblock - 316",D2792="Dbl Mounting flange - 316"),D2792)</f>
        <v>#N/A</v>
      </c>
      <c r="F2792" t="e" cm="1">
        <f t="array" ref="F2792">_xlfn.IFS(OR($D2792="Fan 50 Hz",$D2792="Fan 440V 60 Hz",$D2792="Fan 460V 50 Hz"),$D2792)</f>
        <v>#N/A</v>
      </c>
      <c r="G2792" t="e" cm="1">
        <f t="array" ref="G2792">_xlfn.IFS(OR($D2792="Hopper 304",$D2792="Hopper 316"),$D2792)</f>
        <v>#N/A</v>
      </c>
      <c r="H2792" t="e" cm="1">
        <f t="array" ref="H2792">_xlfn.IFS(OR($D2792="Vibrating grid",$D2792="Vibrating grid for enlarged design"),$D2792)</f>
        <v>#N/A</v>
      </c>
      <c r="I2792" t="e" cm="1">
        <f t="array" ref="I2792">_xlfn.IFS(OR($D2792="Simple magnetic grid  - 304",$D2792="Simple magnetic grid  - 316",$D2792="Simple and enlarged magnetic grid "),$D2792)</f>
        <v>#N/A</v>
      </c>
      <c r="J2792" t="e" cm="1">
        <f t="array" ref="J2792">_xlfn.IFS(OR($D2792="SMC",$D2792="Simple magnetic grid  - 316.",$D2792="FESTO"),$D2792)</f>
        <v>#N/A</v>
      </c>
    </row>
    <row r="2793" spans="1:10" x14ac:dyDescent="0.2">
      <c r="A2793" t="s">
        <v>37</v>
      </c>
      <c r="B2793" t="s">
        <v>310</v>
      </c>
      <c r="C2793" s="2" t="str">
        <f>_xlfn.XLOOKUP(B2793,Sheet1!$E$2:$E$171,Sheet1!$A$2:$A$171," ",0)</f>
        <v xml:space="preserve"> </v>
      </c>
      <c r="D2793" s="2" t="str">
        <f>_xlfn.XLOOKUP(B2793,Sheet1!$E$2:$E$171,Sheet1!$B$2:$B$171," ",0)</f>
        <v xml:space="preserve"> </v>
      </c>
      <c r="E2793" t="e" cm="1">
        <f t="array" ref="E2793">_xlfn.IFS(OR(D2793="Spl Mounting flange - 304",D2793="Spl Enlarged Mounting flange - 304",D2793="Spl Monoblock - 304",D2793="Dbl Mounting flange - 304",D2793="Dbl Monoblock - 304",D2793="Spl Mounting flange - 316",D2793="Dbl Mounting flange - 316",D2793="Spl Monoblock - 316",D2793="Dbl Mounting flange - 316"),D2793)</f>
        <v>#N/A</v>
      </c>
      <c r="F2793" t="e" cm="1">
        <f t="array" ref="F2793">_xlfn.IFS(OR($D2793="Fan 50 Hz",$D2793="Fan 440V 60 Hz",$D2793="Fan 460V 50 Hz"),$D2793)</f>
        <v>#N/A</v>
      </c>
      <c r="G2793" t="e" cm="1">
        <f t="array" ref="G2793">_xlfn.IFS(OR($D2793="Hopper 304",$D2793="Hopper 316"),$D2793)</f>
        <v>#N/A</v>
      </c>
      <c r="H2793" t="e" cm="1">
        <f t="array" ref="H2793">_xlfn.IFS(OR($D2793="Vibrating grid",$D2793="Vibrating grid for enlarged design"),$D2793)</f>
        <v>#N/A</v>
      </c>
      <c r="I2793" t="e" cm="1">
        <f t="array" ref="I2793">_xlfn.IFS(OR($D2793="Simple magnetic grid  - 304",$D2793="Simple magnetic grid  - 316",$D2793="Simple and enlarged magnetic grid "),$D2793)</f>
        <v>#N/A</v>
      </c>
      <c r="J2793" t="e" cm="1">
        <f t="array" ref="J2793">_xlfn.IFS(OR($D2793="SMC",$D2793="Simple magnetic grid  - 316.",$D2793="FESTO"),$D2793)</f>
        <v>#N/A</v>
      </c>
    </row>
    <row r="2794" spans="1:10" x14ac:dyDescent="0.2">
      <c r="A2794" t="s">
        <v>37</v>
      </c>
      <c r="B2794" t="s">
        <v>65</v>
      </c>
      <c r="C2794" s="2" t="str">
        <f>_xlfn.XLOOKUP(B2794,Sheet1!$E$2:$E$171,Sheet1!$A$2:$A$171," ",0)</f>
        <v xml:space="preserve"> </v>
      </c>
      <c r="D2794" s="2" t="str">
        <f>_xlfn.XLOOKUP(B2794,Sheet1!$E$2:$E$171,Sheet1!$B$2:$B$171," ",0)</f>
        <v xml:space="preserve"> </v>
      </c>
      <c r="E2794" t="e" cm="1">
        <f t="array" ref="E2794">_xlfn.IFS(OR(D2794="Spl Mounting flange - 304",D2794="Spl Enlarged Mounting flange - 304",D2794="Spl Monoblock - 304",D2794="Dbl Mounting flange - 304",D2794="Dbl Monoblock - 304",D2794="Spl Mounting flange - 316",D2794="Dbl Mounting flange - 316",D2794="Spl Monoblock - 316",D2794="Dbl Mounting flange - 316"),D2794)</f>
        <v>#N/A</v>
      </c>
      <c r="F2794" t="e" cm="1">
        <f t="array" ref="F2794">_xlfn.IFS(OR($D2794="Fan 50 Hz",$D2794="Fan 440V 60 Hz",$D2794="Fan 460V 50 Hz"),$D2794)</f>
        <v>#N/A</v>
      </c>
      <c r="G2794" t="e" cm="1">
        <f t="array" ref="G2794">_xlfn.IFS(OR($D2794="Hopper 304",$D2794="Hopper 316"),$D2794)</f>
        <v>#N/A</v>
      </c>
      <c r="H2794" t="e" cm="1">
        <f t="array" ref="H2794">_xlfn.IFS(OR($D2794="Vibrating grid",$D2794="Vibrating grid for enlarged design"),$D2794)</f>
        <v>#N/A</v>
      </c>
      <c r="I2794" t="e" cm="1">
        <f t="array" ref="I2794">_xlfn.IFS(OR($D2794="Simple magnetic grid  - 304",$D2794="Simple magnetic grid  - 316",$D2794="Simple and enlarged magnetic grid "),$D2794)</f>
        <v>#N/A</v>
      </c>
      <c r="J2794" t="e" cm="1">
        <f t="array" ref="J2794">_xlfn.IFS(OR($D2794="SMC",$D2794="Simple magnetic grid  - 316.",$D2794="FESTO"),$D2794)</f>
        <v>#N/A</v>
      </c>
    </row>
    <row r="2795" spans="1:10" x14ac:dyDescent="0.2">
      <c r="A2795" t="s">
        <v>37</v>
      </c>
      <c r="B2795" t="s">
        <v>64</v>
      </c>
      <c r="C2795" s="2" t="str">
        <f>_xlfn.XLOOKUP(B2795,Sheet1!$E$2:$E$171,Sheet1!$A$2:$A$171," ",0)</f>
        <v xml:space="preserve"> </v>
      </c>
      <c r="D2795" s="2" t="str">
        <f>_xlfn.XLOOKUP(B2795,Sheet1!$E$2:$E$171,Sheet1!$B$2:$B$171," ",0)</f>
        <v xml:space="preserve"> </v>
      </c>
      <c r="E2795" t="e" cm="1">
        <f t="array" ref="E2795">_xlfn.IFS(OR(D2795="Spl Mounting flange - 304",D2795="Spl Enlarged Mounting flange - 304",D2795="Spl Monoblock - 304",D2795="Dbl Mounting flange - 304",D2795="Dbl Monoblock - 304",D2795="Spl Mounting flange - 316",D2795="Dbl Mounting flange - 316",D2795="Spl Monoblock - 316",D2795="Dbl Mounting flange - 316"),D2795)</f>
        <v>#N/A</v>
      </c>
      <c r="F2795" t="e" cm="1">
        <f t="array" ref="F2795">_xlfn.IFS(OR($D2795="Fan 50 Hz",$D2795="Fan 440V 60 Hz",$D2795="Fan 460V 50 Hz"),$D2795)</f>
        <v>#N/A</v>
      </c>
      <c r="G2795" t="e" cm="1">
        <f t="array" ref="G2795">_xlfn.IFS(OR($D2795="Hopper 304",$D2795="Hopper 316"),$D2795)</f>
        <v>#N/A</v>
      </c>
      <c r="H2795" t="e" cm="1">
        <f t="array" ref="H2795">_xlfn.IFS(OR($D2795="Vibrating grid",$D2795="Vibrating grid for enlarged design"),$D2795)</f>
        <v>#N/A</v>
      </c>
      <c r="I2795" t="e" cm="1">
        <f t="array" ref="I2795">_xlfn.IFS(OR($D2795="Simple magnetic grid  - 304",$D2795="Simple magnetic grid  - 316",$D2795="Simple and enlarged magnetic grid "),$D2795)</f>
        <v>#N/A</v>
      </c>
      <c r="J2795" t="e" cm="1">
        <f t="array" ref="J2795">_xlfn.IFS(OR($D2795="SMC",$D2795="Simple magnetic grid  - 316.",$D2795="FESTO"),$D2795)</f>
        <v>#N/A</v>
      </c>
    </row>
    <row r="2796" spans="1:10" x14ac:dyDescent="0.2">
      <c r="A2796" t="s">
        <v>37</v>
      </c>
      <c r="B2796" t="s">
        <v>69</v>
      </c>
      <c r="C2796" s="2" t="str">
        <f>_xlfn.XLOOKUP(B2796,Sheet1!$E$2:$E$171,Sheet1!$A$2:$A$171," ",0)</f>
        <v xml:space="preserve"> </v>
      </c>
      <c r="D2796" s="2" t="str">
        <f>_xlfn.XLOOKUP(B2796,Sheet1!$E$2:$E$171,Sheet1!$B$2:$B$171," ",0)</f>
        <v xml:space="preserve"> </v>
      </c>
      <c r="E2796" t="e" cm="1">
        <f t="array" ref="E2796">_xlfn.IFS(OR(D2796="Spl Mounting flange - 304",D2796="Spl Enlarged Mounting flange - 304",D2796="Spl Monoblock - 304",D2796="Dbl Mounting flange - 304",D2796="Dbl Monoblock - 304",D2796="Spl Mounting flange - 316",D2796="Dbl Mounting flange - 316",D2796="Spl Monoblock - 316",D2796="Dbl Mounting flange - 316"),D2796)</f>
        <v>#N/A</v>
      </c>
      <c r="F2796" t="e" cm="1">
        <f t="array" ref="F2796">_xlfn.IFS(OR($D2796="Fan 50 Hz",$D2796="Fan 440V 60 Hz",$D2796="Fan 460V 50 Hz"),$D2796)</f>
        <v>#N/A</v>
      </c>
      <c r="G2796" t="e" cm="1">
        <f t="array" ref="G2796">_xlfn.IFS(OR($D2796="Hopper 304",$D2796="Hopper 316"),$D2796)</f>
        <v>#N/A</v>
      </c>
      <c r="H2796" t="e" cm="1">
        <f t="array" ref="H2796">_xlfn.IFS(OR($D2796="Vibrating grid",$D2796="Vibrating grid for enlarged design"),$D2796)</f>
        <v>#N/A</v>
      </c>
      <c r="I2796" t="e" cm="1">
        <f t="array" ref="I2796">_xlfn.IFS(OR($D2796="Simple magnetic grid  - 304",$D2796="Simple magnetic grid  - 316",$D2796="Simple and enlarged magnetic grid "),$D2796)</f>
        <v>#N/A</v>
      </c>
      <c r="J2796" t="e" cm="1">
        <f t="array" ref="J2796">_xlfn.IFS(OR($D2796="SMC",$D2796="Simple magnetic grid  - 316.",$D2796="FESTO"),$D2796)</f>
        <v>#N/A</v>
      </c>
    </row>
    <row r="2797" spans="1:10" x14ac:dyDescent="0.2">
      <c r="A2797" t="s">
        <v>37</v>
      </c>
      <c r="B2797" t="s">
        <v>190</v>
      </c>
      <c r="C2797" s="2" t="str">
        <f>_xlfn.XLOOKUP(B2797,Sheet1!$E$2:$E$171,Sheet1!$A$2:$A$171," ",0)</f>
        <v xml:space="preserve"> </v>
      </c>
      <c r="D2797" s="2" t="str">
        <f>_xlfn.XLOOKUP(B2797,Sheet1!$E$2:$E$171,Sheet1!$B$2:$B$171," ",0)</f>
        <v xml:space="preserve"> </v>
      </c>
      <c r="E2797" t="e" cm="1">
        <f t="array" ref="E2797">_xlfn.IFS(OR(D2797="Spl Mounting flange - 304",D2797="Spl Enlarged Mounting flange - 304",D2797="Spl Monoblock - 304",D2797="Dbl Mounting flange - 304",D2797="Dbl Monoblock - 304",D2797="Spl Mounting flange - 316",D2797="Dbl Mounting flange - 316",D2797="Spl Monoblock - 316",D2797="Dbl Mounting flange - 316"),D2797)</f>
        <v>#N/A</v>
      </c>
      <c r="F2797" t="e" cm="1">
        <f t="array" ref="F2797">_xlfn.IFS(OR($D2797="Fan 50 Hz",$D2797="Fan 440V 60 Hz",$D2797="Fan 460V 50 Hz"),$D2797)</f>
        <v>#N/A</v>
      </c>
      <c r="G2797" t="e" cm="1">
        <f t="array" ref="G2797">_xlfn.IFS(OR($D2797="Hopper 304",$D2797="Hopper 316"),$D2797)</f>
        <v>#N/A</v>
      </c>
      <c r="H2797" t="e" cm="1">
        <f t="array" ref="H2797">_xlfn.IFS(OR($D2797="Vibrating grid",$D2797="Vibrating grid for enlarged design"),$D2797)</f>
        <v>#N/A</v>
      </c>
      <c r="I2797" t="e" cm="1">
        <f t="array" ref="I2797">_xlfn.IFS(OR($D2797="Simple magnetic grid  - 304",$D2797="Simple magnetic grid  - 316",$D2797="Simple and enlarged magnetic grid "),$D2797)</f>
        <v>#N/A</v>
      </c>
      <c r="J2797" t="e" cm="1">
        <f t="array" ref="J2797">_xlfn.IFS(OR($D2797="SMC",$D2797="Simple magnetic grid  - 316.",$D2797="FESTO"),$D2797)</f>
        <v>#N/A</v>
      </c>
    </row>
    <row r="2798" spans="1:10" x14ac:dyDescent="0.2">
      <c r="A2798" t="s">
        <v>37</v>
      </c>
      <c r="B2798" t="s">
        <v>333</v>
      </c>
      <c r="C2798" s="2" t="str">
        <f>_xlfn.XLOOKUP(B2798,Sheet1!$E$2:$E$171,Sheet1!$A$2:$A$171," ",0)</f>
        <v xml:space="preserve"> </v>
      </c>
      <c r="D2798" s="2" t="str">
        <f>_xlfn.XLOOKUP(B2798,Sheet1!$E$2:$E$171,Sheet1!$B$2:$B$171," ",0)</f>
        <v xml:space="preserve"> </v>
      </c>
      <c r="E2798" t="e" cm="1">
        <f t="array" ref="E2798">_xlfn.IFS(OR(D2798="Spl Mounting flange - 304",D2798="Spl Enlarged Mounting flange - 304",D2798="Spl Monoblock - 304",D2798="Dbl Mounting flange - 304",D2798="Dbl Monoblock - 304",D2798="Spl Mounting flange - 316",D2798="Dbl Mounting flange - 316",D2798="Spl Monoblock - 316",D2798="Dbl Mounting flange - 316"),D2798)</f>
        <v>#N/A</v>
      </c>
      <c r="F2798" t="e" cm="1">
        <f t="array" ref="F2798">_xlfn.IFS(OR($D2798="Fan 50 Hz",$D2798="Fan 440V 60 Hz",$D2798="Fan 460V 50 Hz"),$D2798)</f>
        <v>#N/A</v>
      </c>
      <c r="G2798" t="e" cm="1">
        <f t="array" ref="G2798">_xlfn.IFS(OR($D2798="Hopper 304",$D2798="Hopper 316"),$D2798)</f>
        <v>#N/A</v>
      </c>
      <c r="H2798" t="e" cm="1">
        <f t="array" ref="H2798">_xlfn.IFS(OR($D2798="Vibrating grid",$D2798="Vibrating grid for enlarged design"),$D2798)</f>
        <v>#N/A</v>
      </c>
      <c r="I2798" t="e" cm="1">
        <f t="array" ref="I2798">_xlfn.IFS(OR($D2798="Simple magnetic grid  - 304",$D2798="Simple magnetic grid  - 316",$D2798="Simple and enlarged magnetic grid "),$D2798)</f>
        <v>#N/A</v>
      </c>
      <c r="J2798" t="e" cm="1">
        <f t="array" ref="J2798">_xlfn.IFS(OR($D2798="SMC",$D2798="Simple magnetic grid  - 316.",$D2798="FESTO"),$D2798)</f>
        <v>#N/A</v>
      </c>
    </row>
    <row r="2799" spans="1:10" x14ac:dyDescent="0.2">
      <c r="A2799" t="s">
        <v>37</v>
      </c>
      <c r="B2799" t="s">
        <v>1</v>
      </c>
      <c r="C2799" s="2" t="str">
        <f>_xlfn.XLOOKUP(B2799,Sheet1!$E$2:$E$171,Sheet1!$A$2:$A$171," ",0)</f>
        <v xml:space="preserve"> </v>
      </c>
      <c r="D2799" s="2" t="str">
        <f>_xlfn.XLOOKUP(B2799,Sheet1!$E$2:$E$171,Sheet1!$B$2:$B$171," ",0)</f>
        <v xml:space="preserve"> </v>
      </c>
      <c r="E2799" t="e" cm="1">
        <f t="array" ref="E2799">_xlfn.IFS(OR(D2799="Spl Mounting flange - 304",D2799="Spl Enlarged Mounting flange - 304",D2799="Spl Monoblock - 304",D2799="Dbl Mounting flange - 304",D2799="Dbl Monoblock - 304",D2799="Spl Mounting flange - 316",D2799="Dbl Mounting flange - 316",D2799="Spl Monoblock - 316",D2799="Dbl Mounting flange - 316"),D2799)</f>
        <v>#N/A</v>
      </c>
      <c r="F2799" t="e" cm="1">
        <f t="array" ref="F2799">_xlfn.IFS(OR($D2799="Fan 50 Hz",$D2799="Fan 440V 60 Hz",$D2799="Fan 460V 50 Hz"),$D2799)</f>
        <v>#N/A</v>
      </c>
      <c r="G2799" t="e" cm="1">
        <f t="array" ref="G2799">_xlfn.IFS(OR($D2799="Hopper 304",$D2799="Hopper 316"),$D2799)</f>
        <v>#N/A</v>
      </c>
      <c r="H2799" t="e" cm="1">
        <f t="array" ref="H2799">_xlfn.IFS(OR($D2799="Vibrating grid",$D2799="Vibrating grid for enlarged design"),$D2799)</f>
        <v>#N/A</v>
      </c>
      <c r="I2799" t="e" cm="1">
        <f t="array" ref="I2799">_xlfn.IFS(OR($D2799="Simple magnetic grid  - 304",$D2799="Simple magnetic grid  - 316",$D2799="Simple and enlarged magnetic grid "),$D2799)</f>
        <v>#N/A</v>
      </c>
      <c r="J2799" t="e" cm="1">
        <f t="array" ref="J2799">_xlfn.IFS(OR($D2799="SMC",$D2799="Simple magnetic grid  - 316.",$D2799="FESTO"),$D2799)</f>
        <v>#N/A</v>
      </c>
    </row>
    <row r="2800" spans="1:10" x14ac:dyDescent="0.2">
      <c r="A2800" t="s">
        <v>37</v>
      </c>
      <c r="B2800" t="s">
        <v>332</v>
      </c>
      <c r="C2800" s="2" t="str">
        <f>_xlfn.XLOOKUP(B2800,Sheet1!$E$2:$E$171,Sheet1!$A$2:$A$171," ",0)</f>
        <v xml:space="preserve"> </v>
      </c>
      <c r="D2800" s="2" t="str">
        <f>_xlfn.XLOOKUP(B2800,Sheet1!$E$2:$E$171,Sheet1!$B$2:$B$171," ",0)</f>
        <v xml:space="preserve"> </v>
      </c>
      <c r="E2800" t="e" cm="1">
        <f t="array" ref="E2800">_xlfn.IFS(OR(D2800="Spl Mounting flange - 304",D2800="Spl Enlarged Mounting flange - 304",D2800="Spl Monoblock - 304",D2800="Dbl Mounting flange - 304",D2800="Dbl Monoblock - 304",D2800="Spl Mounting flange - 316",D2800="Dbl Mounting flange - 316",D2800="Spl Monoblock - 316",D2800="Dbl Mounting flange - 316"),D2800)</f>
        <v>#N/A</v>
      </c>
      <c r="F2800" t="e" cm="1">
        <f t="array" ref="F2800">_xlfn.IFS(OR($D2800="Fan 50 Hz",$D2800="Fan 440V 60 Hz",$D2800="Fan 460V 50 Hz"),$D2800)</f>
        <v>#N/A</v>
      </c>
      <c r="G2800" t="e" cm="1">
        <f t="array" ref="G2800">_xlfn.IFS(OR($D2800="Hopper 304",$D2800="Hopper 316"),$D2800)</f>
        <v>#N/A</v>
      </c>
      <c r="H2800" t="e" cm="1">
        <f t="array" ref="H2800">_xlfn.IFS(OR($D2800="Vibrating grid",$D2800="Vibrating grid for enlarged design"),$D2800)</f>
        <v>#N/A</v>
      </c>
      <c r="I2800" t="e" cm="1">
        <f t="array" ref="I2800">_xlfn.IFS(OR($D2800="Simple magnetic grid  - 304",$D2800="Simple magnetic grid  - 316",$D2800="Simple and enlarged magnetic grid "),$D2800)</f>
        <v>#N/A</v>
      </c>
      <c r="J2800" t="e" cm="1">
        <f t="array" ref="J2800">_xlfn.IFS(OR($D2800="SMC",$D2800="Simple magnetic grid  - 316.",$D2800="FESTO"),$D2800)</f>
        <v>#N/A</v>
      </c>
    </row>
    <row r="2801" spans="1:10" x14ac:dyDescent="0.2">
      <c r="A2801" t="s">
        <v>37</v>
      </c>
      <c r="B2801" t="s">
        <v>1</v>
      </c>
      <c r="C2801" s="2" t="str">
        <f>_xlfn.XLOOKUP(B2801,Sheet1!$E$2:$E$171,Sheet1!$A$2:$A$171," ",0)</f>
        <v xml:space="preserve"> </v>
      </c>
      <c r="D2801" s="2" t="str">
        <f>_xlfn.XLOOKUP(B2801,Sheet1!$E$2:$E$171,Sheet1!$B$2:$B$171," ",0)</f>
        <v xml:space="preserve"> </v>
      </c>
      <c r="E2801" t="e" cm="1">
        <f t="array" ref="E2801">_xlfn.IFS(OR(D2801="Spl Mounting flange - 304",D2801="Spl Enlarged Mounting flange - 304",D2801="Spl Monoblock - 304",D2801="Dbl Mounting flange - 304",D2801="Dbl Monoblock - 304",D2801="Spl Mounting flange - 316",D2801="Dbl Mounting flange - 316",D2801="Spl Monoblock - 316",D2801="Dbl Mounting flange - 316"),D2801)</f>
        <v>#N/A</v>
      </c>
      <c r="F2801" t="e" cm="1">
        <f t="array" ref="F2801">_xlfn.IFS(OR($D2801="Fan 50 Hz",$D2801="Fan 440V 60 Hz",$D2801="Fan 460V 50 Hz"),$D2801)</f>
        <v>#N/A</v>
      </c>
      <c r="G2801" t="e" cm="1">
        <f t="array" ref="G2801">_xlfn.IFS(OR($D2801="Hopper 304",$D2801="Hopper 316"),$D2801)</f>
        <v>#N/A</v>
      </c>
      <c r="H2801" t="e" cm="1">
        <f t="array" ref="H2801">_xlfn.IFS(OR($D2801="Vibrating grid",$D2801="Vibrating grid for enlarged design"),$D2801)</f>
        <v>#N/A</v>
      </c>
      <c r="I2801" t="e" cm="1">
        <f t="array" ref="I2801">_xlfn.IFS(OR($D2801="Simple magnetic grid  - 304",$D2801="Simple magnetic grid  - 316",$D2801="Simple and enlarged magnetic grid "),$D2801)</f>
        <v>#N/A</v>
      </c>
      <c r="J2801" t="e" cm="1">
        <f t="array" ref="J2801">_xlfn.IFS(OR($D2801="SMC",$D2801="Simple magnetic grid  - 316.",$D2801="FESTO"),$D2801)</f>
        <v>#N/A</v>
      </c>
    </row>
    <row r="2802" spans="1:10" x14ac:dyDescent="0.2">
      <c r="A2802" t="s">
        <v>37</v>
      </c>
      <c r="B2802" t="s">
        <v>1</v>
      </c>
      <c r="C2802" s="2" t="str">
        <f>_xlfn.XLOOKUP(B2802,Sheet1!$E$2:$E$171,Sheet1!$A$2:$A$171," ",0)</f>
        <v xml:space="preserve"> </v>
      </c>
      <c r="D2802" s="2" t="str">
        <f>_xlfn.XLOOKUP(B2802,Sheet1!$E$2:$E$171,Sheet1!$B$2:$B$171," ",0)</f>
        <v xml:space="preserve"> </v>
      </c>
      <c r="E2802" t="e" cm="1">
        <f t="array" ref="E2802">_xlfn.IFS(OR(D2802="Spl Mounting flange - 304",D2802="Spl Enlarged Mounting flange - 304",D2802="Spl Monoblock - 304",D2802="Dbl Mounting flange - 304",D2802="Dbl Monoblock - 304",D2802="Spl Mounting flange - 316",D2802="Dbl Mounting flange - 316",D2802="Spl Monoblock - 316",D2802="Dbl Mounting flange - 316"),D2802)</f>
        <v>#N/A</v>
      </c>
      <c r="F2802" t="e" cm="1">
        <f t="array" ref="F2802">_xlfn.IFS(OR($D2802="Fan 50 Hz",$D2802="Fan 440V 60 Hz",$D2802="Fan 460V 50 Hz"),$D2802)</f>
        <v>#N/A</v>
      </c>
      <c r="G2802" t="e" cm="1">
        <f t="array" ref="G2802">_xlfn.IFS(OR($D2802="Hopper 304",$D2802="Hopper 316"),$D2802)</f>
        <v>#N/A</v>
      </c>
      <c r="H2802" t="e" cm="1">
        <f t="array" ref="H2802">_xlfn.IFS(OR($D2802="Vibrating grid",$D2802="Vibrating grid for enlarged design"),$D2802)</f>
        <v>#N/A</v>
      </c>
      <c r="I2802" t="e" cm="1">
        <f t="array" ref="I2802">_xlfn.IFS(OR($D2802="Simple magnetic grid  - 304",$D2802="Simple magnetic grid  - 316",$D2802="Simple and enlarged magnetic grid "),$D2802)</f>
        <v>#N/A</v>
      </c>
      <c r="J2802" t="e" cm="1">
        <f t="array" ref="J2802">_xlfn.IFS(OR($D2802="SMC",$D2802="Simple magnetic grid  - 316.",$D2802="FESTO"),$D2802)</f>
        <v>#N/A</v>
      </c>
    </row>
    <row r="2803" spans="1:10" x14ac:dyDescent="0.2">
      <c r="A2803" t="s">
        <v>37</v>
      </c>
      <c r="B2803" t="s">
        <v>331</v>
      </c>
      <c r="C2803" s="2" t="str">
        <f>_xlfn.XLOOKUP(B2803,Sheet1!$E$2:$E$171,Sheet1!$A$2:$A$171," ",0)</f>
        <v xml:space="preserve"> </v>
      </c>
      <c r="D2803" s="2" t="str">
        <f>_xlfn.XLOOKUP(B2803,Sheet1!$E$2:$E$171,Sheet1!$B$2:$B$171," ",0)</f>
        <v xml:space="preserve"> </v>
      </c>
      <c r="E2803" t="e" cm="1">
        <f t="array" ref="E2803">_xlfn.IFS(OR(D2803="Spl Mounting flange - 304",D2803="Spl Enlarged Mounting flange - 304",D2803="Spl Monoblock - 304",D2803="Dbl Mounting flange - 304",D2803="Dbl Monoblock - 304",D2803="Spl Mounting flange - 316",D2803="Dbl Mounting flange - 316",D2803="Spl Monoblock - 316",D2803="Dbl Mounting flange - 316"),D2803)</f>
        <v>#N/A</v>
      </c>
      <c r="F2803" t="e" cm="1">
        <f t="array" ref="F2803">_xlfn.IFS(OR($D2803="Fan 50 Hz",$D2803="Fan 440V 60 Hz",$D2803="Fan 460V 50 Hz"),$D2803)</f>
        <v>#N/A</v>
      </c>
      <c r="G2803" t="e" cm="1">
        <f t="array" ref="G2803">_xlfn.IFS(OR($D2803="Hopper 304",$D2803="Hopper 316"),$D2803)</f>
        <v>#N/A</v>
      </c>
      <c r="H2803" t="e" cm="1">
        <f t="array" ref="H2803">_xlfn.IFS(OR($D2803="Vibrating grid",$D2803="Vibrating grid for enlarged design"),$D2803)</f>
        <v>#N/A</v>
      </c>
      <c r="I2803" t="e" cm="1">
        <f t="array" ref="I2803">_xlfn.IFS(OR($D2803="Simple magnetic grid  - 304",$D2803="Simple magnetic grid  - 316",$D2803="Simple and enlarged magnetic grid "),$D2803)</f>
        <v>#N/A</v>
      </c>
      <c r="J2803" t="e" cm="1">
        <f t="array" ref="J2803">_xlfn.IFS(OR($D2803="SMC",$D2803="Simple magnetic grid  - 316.",$D2803="FESTO"),$D2803)</f>
        <v>#N/A</v>
      </c>
    </row>
    <row r="2804" spans="1:10" x14ac:dyDescent="0.2">
      <c r="A2804" t="s">
        <v>37</v>
      </c>
      <c r="B2804" t="s">
        <v>330</v>
      </c>
      <c r="C2804" s="2" t="str">
        <f>_xlfn.XLOOKUP(B2804,Sheet1!$E$2:$E$171,Sheet1!$A$2:$A$171," ",0)</f>
        <v xml:space="preserve"> </v>
      </c>
      <c r="D2804" s="2" t="str">
        <f>_xlfn.XLOOKUP(B2804,Sheet1!$E$2:$E$171,Sheet1!$B$2:$B$171," ",0)</f>
        <v xml:space="preserve"> </v>
      </c>
      <c r="E2804" t="e" cm="1">
        <f t="array" ref="E2804">_xlfn.IFS(OR(D2804="Spl Mounting flange - 304",D2804="Spl Enlarged Mounting flange - 304",D2804="Spl Monoblock - 304",D2804="Dbl Mounting flange - 304",D2804="Dbl Monoblock - 304",D2804="Spl Mounting flange - 316",D2804="Dbl Mounting flange - 316",D2804="Spl Monoblock - 316",D2804="Dbl Mounting flange - 316"),D2804)</f>
        <v>#N/A</v>
      </c>
      <c r="F2804" t="e" cm="1">
        <f t="array" ref="F2804">_xlfn.IFS(OR($D2804="Fan 50 Hz",$D2804="Fan 440V 60 Hz",$D2804="Fan 460V 50 Hz"),$D2804)</f>
        <v>#N/A</v>
      </c>
      <c r="G2804" t="e" cm="1">
        <f t="array" ref="G2804">_xlfn.IFS(OR($D2804="Hopper 304",$D2804="Hopper 316"),$D2804)</f>
        <v>#N/A</v>
      </c>
      <c r="H2804" t="e" cm="1">
        <f t="array" ref="H2804">_xlfn.IFS(OR($D2804="Vibrating grid",$D2804="Vibrating grid for enlarged design"),$D2804)</f>
        <v>#N/A</v>
      </c>
      <c r="I2804" t="e" cm="1">
        <f t="array" ref="I2804">_xlfn.IFS(OR($D2804="Simple magnetic grid  - 304",$D2804="Simple magnetic grid  - 316",$D2804="Simple and enlarged magnetic grid "),$D2804)</f>
        <v>#N/A</v>
      </c>
      <c r="J2804" t="e" cm="1">
        <f t="array" ref="J2804">_xlfn.IFS(OR($D2804="SMC",$D2804="Simple magnetic grid  - 316.",$D2804="FESTO"),$D2804)</f>
        <v>#N/A</v>
      </c>
    </row>
    <row r="2805" spans="1:10" x14ac:dyDescent="0.2">
      <c r="A2805" t="s">
        <v>37</v>
      </c>
      <c r="B2805" t="s">
        <v>329</v>
      </c>
      <c r="C2805" s="2" t="str">
        <f>_xlfn.XLOOKUP(B2805,Sheet1!$E$2:$E$171,Sheet1!$A$2:$A$171," ",0)</f>
        <v xml:space="preserve"> </v>
      </c>
      <c r="D2805" s="2" t="str">
        <f>_xlfn.XLOOKUP(B2805,Sheet1!$E$2:$E$171,Sheet1!$B$2:$B$171," ",0)</f>
        <v xml:space="preserve"> </v>
      </c>
      <c r="E2805" t="e" cm="1">
        <f t="array" ref="E2805">_xlfn.IFS(OR(D2805="Spl Mounting flange - 304",D2805="Spl Enlarged Mounting flange - 304",D2805="Spl Monoblock - 304",D2805="Dbl Mounting flange - 304",D2805="Dbl Monoblock - 304",D2805="Spl Mounting flange - 316",D2805="Dbl Mounting flange - 316",D2805="Spl Monoblock - 316",D2805="Dbl Mounting flange - 316"),D2805)</f>
        <v>#N/A</v>
      </c>
      <c r="F2805" t="e" cm="1">
        <f t="array" ref="F2805">_xlfn.IFS(OR($D2805="Fan 50 Hz",$D2805="Fan 440V 60 Hz",$D2805="Fan 460V 50 Hz"),$D2805)</f>
        <v>#N/A</v>
      </c>
      <c r="G2805" t="e" cm="1">
        <f t="array" ref="G2805">_xlfn.IFS(OR($D2805="Hopper 304",$D2805="Hopper 316"),$D2805)</f>
        <v>#N/A</v>
      </c>
      <c r="H2805" t="e" cm="1">
        <f t="array" ref="H2805">_xlfn.IFS(OR($D2805="Vibrating grid",$D2805="Vibrating grid for enlarged design"),$D2805)</f>
        <v>#N/A</v>
      </c>
      <c r="I2805" t="e" cm="1">
        <f t="array" ref="I2805">_xlfn.IFS(OR($D2805="Simple magnetic grid  - 304",$D2805="Simple magnetic grid  - 316",$D2805="Simple and enlarged magnetic grid "),$D2805)</f>
        <v>#N/A</v>
      </c>
      <c r="J2805" t="e" cm="1">
        <f t="array" ref="J2805">_xlfn.IFS(OR($D2805="SMC",$D2805="Simple magnetic grid  - 316.",$D2805="FESTO"),$D2805)</f>
        <v>#N/A</v>
      </c>
    </row>
    <row r="2806" spans="1:10" x14ac:dyDescent="0.2">
      <c r="A2806" t="s">
        <v>37</v>
      </c>
      <c r="B2806" t="s">
        <v>254</v>
      </c>
      <c r="C2806" s="2" t="str">
        <f>_xlfn.XLOOKUP(B2806,Sheet1!$E$2:$E$171,Sheet1!$A$2:$A$171," ",0)</f>
        <v xml:space="preserve"> </v>
      </c>
      <c r="D2806" s="2" t="str">
        <f>_xlfn.XLOOKUP(B2806,Sheet1!$E$2:$E$171,Sheet1!$B$2:$B$171," ",0)</f>
        <v xml:space="preserve"> </v>
      </c>
      <c r="E2806" t="e" cm="1">
        <f t="array" ref="E2806">_xlfn.IFS(OR(D2806="Spl Mounting flange - 304",D2806="Spl Enlarged Mounting flange - 304",D2806="Spl Monoblock - 304",D2806="Dbl Mounting flange - 304",D2806="Dbl Monoblock - 304",D2806="Spl Mounting flange - 316",D2806="Dbl Mounting flange - 316",D2806="Spl Monoblock - 316",D2806="Dbl Mounting flange - 316"),D2806)</f>
        <v>#N/A</v>
      </c>
      <c r="F2806" t="e" cm="1">
        <f t="array" ref="F2806">_xlfn.IFS(OR($D2806="Fan 50 Hz",$D2806="Fan 440V 60 Hz",$D2806="Fan 460V 50 Hz"),$D2806)</f>
        <v>#N/A</v>
      </c>
      <c r="G2806" t="e" cm="1">
        <f t="array" ref="G2806">_xlfn.IFS(OR($D2806="Hopper 304",$D2806="Hopper 316"),$D2806)</f>
        <v>#N/A</v>
      </c>
      <c r="H2806" t="e" cm="1">
        <f t="array" ref="H2806">_xlfn.IFS(OR($D2806="Vibrating grid",$D2806="Vibrating grid for enlarged design"),$D2806)</f>
        <v>#N/A</v>
      </c>
      <c r="I2806" t="e" cm="1">
        <f t="array" ref="I2806">_xlfn.IFS(OR($D2806="Simple magnetic grid  - 304",$D2806="Simple magnetic grid  - 316",$D2806="Simple and enlarged magnetic grid "),$D2806)</f>
        <v>#N/A</v>
      </c>
      <c r="J2806" t="e" cm="1">
        <f t="array" ref="J2806">_xlfn.IFS(OR($D2806="SMC",$D2806="Simple magnetic grid  - 316.",$D2806="FESTO"),$D2806)</f>
        <v>#N/A</v>
      </c>
    </row>
    <row r="2807" spans="1:10" x14ac:dyDescent="0.2">
      <c r="A2807" t="s">
        <v>37</v>
      </c>
      <c r="B2807" t="s">
        <v>65</v>
      </c>
      <c r="C2807" s="2" t="str">
        <f>_xlfn.XLOOKUP(B2807,Sheet1!$E$2:$E$171,Sheet1!$A$2:$A$171," ",0)</f>
        <v xml:space="preserve"> </v>
      </c>
      <c r="D2807" s="2" t="str">
        <f>_xlfn.XLOOKUP(B2807,Sheet1!$E$2:$E$171,Sheet1!$B$2:$B$171," ",0)</f>
        <v xml:space="preserve"> </v>
      </c>
      <c r="E2807" t="e" cm="1">
        <f t="array" ref="E2807">_xlfn.IFS(OR(D2807="Spl Mounting flange - 304",D2807="Spl Enlarged Mounting flange - 304",D2807="Spl Monoblock - 304",D2807="Dbl Mounting flange - 304",D2807="Dbl Monoblock - 304",D2807="Spl Mounting flange - 316",D2807="Dbl Mounting flange - 316",D2807="Spl Monoblock - 316",D2807="Dbl Mounting flange - 316"),D2807)</f>
        <v>#N/A</v>
      </c>
      <c r="F2807" t="e" cm="1">
        <f t="array" ref="F2807">_xlfn.IFS(OR($D2807="Fan 50 Hz",$D2807="Fan 440V 60 Hz",$D2807="Fan 460V 50 Hz"),$D2807)</f>
        <v>#N/A</v>
      </c>
      <c r="G2807" t="e" cm="1">
        <f t="array" ref="G2807">_xlfn.IFS(OR($D2807="Hopper 304",$D2807="Hopper 316"),$D2807)</f>
        <v>#N/A</v>
      </c>
      <c r="H2807" t="e" cm="1">
        <f t="array" ref="H2807">_xlfn.IFS(OR($D2807="Vibrating grid",$D2807="Vibrating grid for enlarged design"),$D2807)</f>
        <v>#N/A</v>
      </c>
      <c r="I2807" t="e" cm="1">
        <f t="array" ref="I2807">_xlfn.IFS(OR($D2807="Simple magnetic grid  - 304",$D2807="Simple magnetic grid  - 316",$D2807="Simple and enlarged magnetic grid "),$D2807)</f>
        <v>#N/A</v>
      </c>
      <c r="J2807" t="e" cm="1">
        <f t="array" ref="J2807">_xlfn.IFS(OR($D2807="SMC",$D2807="Simple magnetic grid  - 316.",$D2807="FESTO"),$D2807)</f>
        <v>#N/A</v>
      </c>
    </row>
    <row r="2808" spans="1:10" x14ac:dyDescent="0.2">
      <c r="A2808" t="s">
        <v>37</v>
      </c>
      <c r="B2808" t="s">
        <v>1</v>
      </c>
      <c r="C2808" s="2" t="str">
        <f>_xlfn.XLOOKUP(B2808,Sheet1!$E$2:$E$171,Sheet1!$A$2:$A$171," ",0)</f>
        <v xml:space="preserve"> </v>
      </c>
      <c r="D2808" s="2" t="str">
        <f>_xlfn.XLOOKUP(B2808,Sheet1!$E$2:$E$171,Sheet1!$B$2:$B$171," ",0)</f>
        <v xml:space="preserve"> </v>
      </c>
      <c r="E2808" t="e" cm="1">
        <f t="array" ref="E2808">_xlfn.IFS(OR(D2808="Spl Mounting flange - 304",D2808="Spl Enlarged Mounting flange - 304",D2808="Spl Monoblock - 304",D2808="Dbl Mounting flange - 304",D2808="Dbl Monoblock - 304",D2808="Spl Mounting flange - 316",D2808="Dbl Mounting flange - 316",D2808="Spl Monoblock - 316",D2808="Dbl Mounting flange - 316"),D2808)</f>
        <v>#N/A</v>
      </c>
      <c r="F2808" t="e" cm="1">
        <f t="array" ref="F2808">_xlfn.IFS(OR($D2808="Fan 50 Hz",$D2808="Fan 440V 60 Hz",$D2808="Fan 460V 50 Hz"),$D2808)</f>
        <v>#N/A</v>
      </c>
      <c r="G2808" t="e" cm="1">
        <f t="array" ref="G2808">_xlfn.IFS(OR($D2808="Hopper 304",$D2808="Hopper 316"),$D2808)</f>
        <v>#N/A</v>
      </c>
      <c r="H2808" t="e" cm="1">
        <f t="array" ref="H2808">_xlfn.IFS(OR($D2808="Vibrating grid",$D2808="Vibrating grid for enlarged design"),$D2808)</f>
        <v>#N/A</v>
      </c>
      <c r="I2808" t="e" cm="1">
        <f t="array" ref="I2808">_xlfn.IFS(OR($D2808="Simple magnetic grid  - 304",$D2808="Simple magnetic grid  - 316",$D2808="Simple and enlarged magnetic grid "),$D2808)</f>
        <v>#N/A</v>
      </c>
      <c r="J2808" t="e" cm="1">
        <f t="array" ref="J2808">_xlfn.IFS(OR($D2808="SMC",$D2808="Simple magnetic grid  - 316.",$D2808="FESTO"),$D2808)</f>
        <v>#N/A</v>
      </c>
    </row>
    <row r="2809" spans="1:10" x14ac:dyDescent="0.2">
      <c r="A2809" t="s">
        <v>37</v>
      </c>
      <c r="B2809" t="s">
        <v>1</v>
      </c>
      <c r="C2809" s="2" t="str">
        <f>_xlfn.XLOOKUP(B2809,Sheet1!$E$2:$E$171,Sheet1!$A$2:$A$171," ",0)</f>
        <v xml:space="preserve"> </v>
      </c>
      <c r="D2809" s="2" t="str">
        <f>_xlfn.XLOOKUP(B2809,Sheet1!$E$2:$E$171,Sheet1!$B$2:$B$171," ",0)</f>
        <v xml:space="preserve"> </v>
      </c>
      <c r="E2809" t="e" cm="1">
        <f t="array" ref="E2809">_xlfn.IFS(OR(D2809="Spl Mounting flange - 304",D2809="Spl Enlarged Mounting flange - 304",D2809="Spl Monoblock - 304",D2809="Dbl Mounting flange - 304",D2809="Dbl Monoblock - 304",D2809="Spl Mounting flange - 316",D2809="Dbl Mounting flange - 316",D2809="Spl Monoblock - 316",D2809="Dbl Mounting flange - 316"),D2809)</f>
        <v>#N/A</v>
      </c>
      <c r="F2809" t="e" cm="1">
        <f t="array" ref="F2809">_xlfn.IFS(OR($D2809="Fan 50 Hz",$D2809="Fan 440V 60 Hz",$D2809="Fan 460V 50 Hz"),$D2809)</f>
        <v>#N/A</v>
      </c>
      <c r="G2809" t="e" cm="1">
        <f t="array" ref="G2809">_xlfn.IFS(OR($D2809="Hopper 304",$D2809="Hopper 316"),$D2809)</f>
        <v>#N/A</v>
      </c>
      <c r="H2809" t="e" cm="1">
        <f t="array" ref="H2809">_xlfn.IFS(OR($D2809="Vibrating grid",$D2809="Vibrating grid for enlarged design"),$D2809)</f>
        <v>#N/A</v>
      </c>
      <c r="I2809" t="e" cm="1">
        <f t="array" ref="I2809">_xlfn.IFS(OR($D2809="Simple magnetic grid  - 304",$D2809="Simple magnetic grid  - 316",$D2809="Simple and enlarged magnetic grid "),$D2809)</f>
        <v>#N/A</v>
      </c>
      <c r="J2809" t="e" cm="1">
        <f t="array" ref="J2809">_xlfn.IFS(OR($D2809="SMC",$D2809="Simple magnetic grid  - 316.",$D2809="FESTO"),$D2809)</f>
        <v>#N/A</v>
      </c>
    </row>
    <row r="2810" spans="1:10" x14ac:dyDescent="0.2">
      <c r="A2810" t="s">
        <v>37</v>
      </c>
      <c r="B2810" t="s">
        <v>1</v>
      </c>
      <c r="C2810" s="2" t="str">
        <f>_xlfn.XLOOKUP(B2810,Sheet1!$E$2:$E$171,Sheet1!$A$2:$A$171," ",0)</f>
        <v xml:space="preserve"> </v>
      </c>
      <c r="D2810" s="2" t="str">
        <f>_xlfn.XLOOKUP(B2810,Sheet1!$E$2:$E$171,Sheet1!$B$2:$B$171," ",0)</f>
        <v xml:space="preserve"> </v>
      </c>
      <c r="E2810" t="e" cm="1">
        <f t="array" ref="E2810">_xlfn.IFS(OR(D2810="Spl Mounting flange - 304",D2810="Spl Enlarged Mounting flange - 304",D2810="Spl Monoblock - 304",D2810="Dbl Mounting flange - 304",D2810="Dbl Monoblock - 304",D2810="Spl Mounting flange - 316",D2810="Dbl Mounting flange - 316",D2810="Spl Monoblock - 316",D2810="Dbl Mounting flange - 316"),D2810)</f>
        <v>#N/A</v>
      </c>
      <c r="F2810" t="e" cm="1">
        <f t="array" ref="F2810">_xlfn.IFS(OR($D2810="Fan 50 Hz",$D2810="Fan 440V 60 Hz",$D2810="Fan 460V 50 Hz"),$D2810)</f>
        <v>#N/A</v>
      </c>
      <c r="G2810" t="e" cm="1">
        <f t="array" ref="G2810">_xlfn.IFS(OR($D2810="Hopper 304",$D2810="Hopper 316"),$D2810)</f>
        <v>#N/A</v>
      </c>
      <c r="H2810" t="e" cm="1">
        <f t="array" ref="H2810">_xlfn.IFS(OR($D2810="Vibrating grid",$D2810="Vibrating grid for enlarged design"),$D2810)</f>
        <v>#N/A</v>
      </c>
      <c r="I2810" t="e" cm="1">
        <f t="array" ref="I2810">_xlfn.IFS(OR($D2810="Simple magnetic grid  - 304",$D2810="Simple magnetic grid  - 316",$D2810="Simple and enlarged magnetic grid "),$D2810)</f>
        <v>#N/A</v>
      </c>
      <c r="J2810" t="e" cm="1">
        <f t="array" ref="J2810">_xlfn.IFS(OR($D2810="SMC",$D2810="Simple magnetic grid  - 316.",$D2810="FESTO"),$D2810)</f>
        <v>#N/A</v>
      </c>
    </row>
    <row r="2811" spans="1:10" x14ac:dyDescent="0.2">
      <c r="A2811" t="s">
        <v>37</v>
      </c>
      <c r="B2811" t="s">
        <v>245</v>
      </c>
      <c r="C2811" s="2" t="str">
        <f>_xlfn.XLOOKUP(B2811,Sheet1!$E$2:$E$171,Sheet1!$A$2:$A$171," ",0)</f>
        <v xml:space="preserve"> </v>
      </c>
      <c r="D2811" s="2" t="str">
        <f>_xlfn.XLOOKUP(B2811,Sheet1!$E$2:$E$171,Sheet1!$B$2:$B$171," ",0)</f>
        <v xml:space="preserve"> </v>
      </c>
      <c r="E2811" t="e" cm="1">
        <f t="array" ref="E2811">_xlfn.IFS(OR(D2811="Spl Mounting flange - 304",D2811="Spl Enlarged Mounting flange - 304",D2811="Spl Monoblock - 304",D2811="Dbl Mounting flange - 304",D2811="Dbl Monoblock - 304",D2811="Spl Mounting flange - 316",D2811="Dbl Mounting flange - 316",D2811="Spl Monoblock - 316",D2811="Dbl Mounting flange - 316"),D2811)</f>
        <v>#N/A</v>
      </c>
      <c r="F2811" t="e" cm="1">
        <f t="array" ref="F2811">_xlfn.IFS(OR($D2811="Fan 50 Hz",$D2811="Fan 440V 60 Hz",$D2811="Fan 460V 50 Hz"),$D2811)</f>
        <v>#N/A</v>
      </c>
      <c r="G2811" t="e" cm="1">
        <f t="array" ref="G2811">_xlfn.IFS(OR($D2811="Hopper 304",$D2811="Hopper 316"),$D2811)</f>
        <v>#N/A</v>
      </c>
      <c r="H2811" t="e" cm="1">
        <f t="array" ref="H2811">_xlfn.IFS(OR($D2811="Vibrating grid",$D2811="Vibrating grid for enlarged design"),$D2811)</f>
        <v>#N/A</v>
      </c>
      <c r="I2811" t="e" cm="1">
        <f t="array" ref="I2811">_xlfn.IFS(OR($D2811="Simple magnetic grid  - 304",$D2811="Simple magnetic grid  - 316",$D2811="Simple and enlarged magnetic grid "),$D2811)</f>
        <v>#N/A</v>
      </c>
      <c r="J2811" t="e" cm="1">
        <f t="array" ref="J2811">_xlfn.IFS(OR($D2811="SMC",$D2811="Simple magnetic grid  - 316.",$D2811="FESTO"),$D2811)</f>
        <v>#N/A</v>
      </c>
    </row>
    <row r="2812" spans="1:10" x14ac:dyDescent="0.2">
      <c r="A2812" t="s">
        <v>37</v>
      </c>
      <c r="B2812" t="s">
        <v>1</v>
      </c>
      <c r="C2812" s="2" t="str">
        <f>_xlfn.XLOOKUP(B2812,Sheet1!$E$2:$E$171,Sheet1!$A$2:$A$171," ",0)</f>
        <v xml:space="preserve"> </v>
      </c>
      <c r="D2812" s="2" t="str">
        <f>_xlfn.XLOOKUP(B2812,Sheet1!$E$2:$E$171,Sheet1!$B$2:$B$171," ",0)</f>
        <v xml:space="preserve"> </v>
      </c>
      <c r="E2812" t="e" cm="1">
        <f t="array" ref="E2812">_xlfn.IFS(OR(D2812="Spl Mounting flange - 304",D2812="Spl Enlarged Mounting flange - 304",D2812="Spl Monoblock - 304",D2812="Dbl Mounting flange - 304",D2812="Dbl Monoblock - 304",D2812="Spl Mounting flange - 316",D2812="Dbl Mounting flange - 316",D2812="Spl Monoblock - 316",D2812="Dbl Mounting flange - 316"),D2812)</f>
        <v>#N/A</v>
      </c>
      <c r="F2812" t="e" cm="1">
        <f t="array" ref="F2812">_xlfn.IFS(OR($D2812="Fan 50 Hz",$D2812="Fan 440V 60 Hz",$D2812="Fan 460V 50 Hz"),$D2812)</f>
        <v>#N/A</v>
      </c>
      <c r="G2812" t="e" cm="1">
        <f t="array" ref="G2812">_xlfn.IFS(OR($D2812="Hopper 304",$D2812="Hopper 316"),$D2812)</f>
        <v>#N/A</v>
      </c>
      <c r="H2812" t="e" cm="1">
        <f t="array" ref="H2812">_xlfn.IFS(OR($D2812="Vibrating grid",$D2812="Vibrating grid for enlarged design"),$D2812)</f>
        <v>#N/A</v>
      </c>
      <c r="I2812" t="e" cm="1">
        <f t="array" ref="I2812">_xlfn.IFS(OR($D2812="Simple magnetic grid  - 304",$D2812="Simple magnetic grid  - 316",$D2812="Simple and enlarged magnetic grid "),$D2812)</f>
        <v>#N/A</v>
      </c>
      <c r="J2812" t="e" cm="1">
        <f t="array" ref="J2812">_xlfn.IFS(OR($D2812="SMC",$D2812="Simple magnetic grid  - 316.",$D2812="FESTO"),$D2812)</f>
        <v>#N/A</v>
      </c>
    </row>
    <row r="2813" spans="1:10" x14ac:dyDescent="0.2">
      <c r="A2813" t="s">
        <v>37</v>
      </c>
      <c r="B2813" t="s">
        <v>254</v>
      </c>
      <c r="C2813" s="2" t="str">
        <f>_xlfn.XLOOKUP(B2813,Sheet1!$E$2:$E$171,Sheet1!$A$2:$A$171," ",0)</f>
        <v xml:space="preserve"> </v>
      </c>
      <c r="D2813" s="2" t="str">
        <f>_xlfn.XLOOKUP(B2813,Sheet1!$E$2:$E$171,Sheet1!$B$2:$B$171," ",0)</f>
        <v xml:space="preserve"> </v>
      </c>
      <c r="E2813" t="e" cm="1">
        <f t="array" ref="E2813">_xlfn.IFS(OR(D2813="Spl Mounting flange - 304",D2813="Spl Enlarged Mounting flange - 304",D2813="Spl Monoblock - 304",D2813="Dbl Mounting flange - 304",D2813="Dbl Monoblock - 304",D2813="Spl Mounting flange - 316",D2813="Dbl Mounting flange - 316",D2813="Spl Monoblock - 316",D2813="Dbl Mounting flange - 316"),D2813)</f>
        <v>#N/A</v>
      </c>
      <c r="F2813" t="e" cm="1">
        <f t="array" ref="F2813">_xlfn.IFS(OR($D2813="Fan 50 Hz",$D2813="Fan 440V 60 Hz",$D2813="Fan 460V 50 Hz"),$D2813)</f>
        <v>#N/A</v>
      </c>
      <c r="G2813" t="e" cm="1">
        <f t="array" ref="G2813">_xlfn.IFS(OR($D2813="Hopper 304",$D2813="Hopper 316"),$D2813)</f>
        <v>#N/A</v>
      </c>
      <c r="H2813" t="e" cm="1">
        <f t="array" ref="H2813">_xlfn.IFS(OR($D2813="Vibrating grid",$D2813="Vibrating grid for enlarged design"),$D2813)</f>
        <v>#N/A</v>
      </c>
      <c r="I2813" t="e" cm="1">
        <f t="array" ref="I2813">_xlfn.IFS(OR($D2813="Simple magnetic grid  - 304",$D2813="Simple magnetic grid  - 316",$D2813="Simple and enlarged magnetic grid "),$D2813)</f>
        <v>#N/A</v>
      </c>
      <c r="J2813" t="e" cm="1">
        <f t="array" ref="J2813">_xlfn.IFS(OR($D2813="SMC",$D2813="Simple magnetic grid  - 316.",$D2813="FESTO"),$D2813)</f>
        <v>#N/A</v>
      </c>
    </row>
    <row r="2814" spans="1:10" x14ac:dyDescent="0.2">
      <c r="A2814" t="s">
        <v>37</v>
      </c>
      <c r="B2814" t="s">
        <v>65</v>
      </c>
      <c r="C2814" s="2" t="str">
        <f>_xlfn.XLOOKUP(B2814,Sheet1!$E$2:$E$171,Sheet1!$A$2:$A$171," ",0)</f>
        <v xml:space="preserve"> </v>
      </c>
      <c r="D2814" s="2" t="str">
        <f>_xlfn.XLOOKUP(B2814,Sheet1!$E$2:$E$171,Sheet1!$B$2:$B$171," ",0)</f>
        <v xml:space="preserve"> </v>
      </c>
      <c r="E2814" t="e" cm="1">
        <f t="array" ref="E2814">_xlfn.IFS(OR(D2814="Spl Mounting flange - 304",D2814="Spl Enlarged Mounting flange - 304",D2814="Spl Monoblock - 304",D2814="Dbl Mounting flange - 304",D2814="Dbl Monoblock - 304",D2814="Spl Mounting flange - 316",D2814="Dbl Mounting flange - 316",D2814="Spl Monoblock - 316",D2814="Dbl Mounting flange - 316"),D2814)</f>
        <v>#N/A</v>
      </c>
      <c r="F2814" t="e" cm="1">
        <f t="array" ref="F2814">_xlfn.IFS(OR($D2814="Fan 50 Hz",$D2814="Fan 440V 60 Hz",$D2814="Fan 460V 50 Hz"),$D2814)</f>
        <v>#N/A</v>
      </c>
      <c r="G2814" t="e" cm="1">
        <f t="array" ref="G2814">_xlfn.IFS(OR($D2814="Hopper 304",$D2814="Hopper 316"),$D2814)</f>
        <v>#N/A</v>
      </c>
      <c r="H2814" t="e" cm="1">
        <f t="array" ref="H2814">_xlfn.IFS(OR($D2814="Vibrating grid",$D2814="Vibrating grid for enlarged design"),$D2814)</f>
        <v>#N/A</v>
      </c>
      <c r="I2814" t="e" cm="1">
        <f t="array" ref="I2814">_xlfn.IFS(OR($D2814="Simple magnetic grid  - 304",$D2814="Simple magnetic grid  - 316",$D2814="Simple and enlarged magnetic grid "),$D2814)</f>
        <v>#N/A</v>
      </c>
      <c r="J2814" t="e" cm="1">
        <f t="array" ref="J2814">_xlfn.IFS(OR($D2814="SMC",$D2814="Simple magnetic grid  - 316.",$D2814="FESTO"),$D2814)</f>
        <v>#N/A</v>
      </c>
    </row>
    <row r="2815" spans="1:10" x14ac:dyDescent="0.2">
      <c r="A2815" t="s">
        <v>37</v>
      </c>
      <c r="B2815" t="s">
        <v>283</v>
      </c>
      <c r="C2815" s="2" t="str">
        <f>_xlfn.XLOOKUP(B2815,Sheet1!$E$2:$E$171,Sheet1!$A$2:$A$171," ",0)</f>
        <v xml:space="preserve"> </v>
      </c>
      <c r="D2815" s="2" t="str">
        <f>_xlfn.XLOOKUP(B2815,Sheet1!$E$2:$E$171,Sheet1!$B$2:$B$171," ",0)</f>
        <v xml:space="preserve"> </v>
      </c>
      <c r="E2815" t="e" cm="1">
        <f t="array" ref="E2815">_xlfn.IFS(OR(D2815="Spl Mounting flange - 304",D2815="Spl Enlarged Mounting flange - 304",D2815="Spl Monoblock - 304",D2815="Dbl Mounting flange - 304",D2815="Dbl Monoblock - 304",D2815="Spl Mounting flange - 316",D2815="Dbl Mounting flange - 316",D2815="Spl Monoblock - 316",D2815="Dbl Mounting flange - 316"),D2815)</f>
        <v>#N/A</v>
      </c>
      <c r="F2815" t="e" cm="1">
        <f t="array" ref="F2815">_xlfn.IFS(OR($D2815="Fan 50 Hz",$D2815="Fan 440V 60 Hz",$D2815="Fan 460V 50 Hz"),$D2815)</f>
        <v>#N/A</v>
      </c>
      <c r="G2815" t="e" cm="1">
        <f t="array" ref="G2815">_xlfn.IFS(OR($D2815="Hopper 304",$D2815="Hopper 316"),$D2815)</f>
        <v>#N/A</v>
      </c>
      <c r="H2815" t="e" cm="1">
        <f t="array" ref="H2815">_xlfn.IFS(OR($D2815="Vibrating grid",$D2815="Vibrating grid for enlarged design"),$D2815)</f>
        <v>#N/A</v>
      </c>
      <c r="I2815" t="e" cm="1">
        <f t="array" ref="I2815">_xlfn.IFS(OR($D2815="Simple magnetic grid  - 304",$D2815="Simple magnetic grid  - 316",$D2815="Simple and enlarged magnetic grid "),$D2815)</f>
        <v>#N/A</v>
      </c>
      <c r="J2815" t="e" cm="1">
        <f t="array" ref="J2815">_xlfn.IFS(OR($D2815="SMC",$D2815="Simple magnetic grid  - 316.",$D2815="FESTO"),$D2815)</f>
        <v>#N/A</v>
      </c>
    </row>
    <row r="2816" spans="1:10" x14ac:dyDescent="0.2">
      <c r="A2816" t="s">
        <v>37</v>
      </c>
      <c r="B2816" t="s">
        <v>328</v>
      </c>
      <c r="C2816" s="2" t="str">
        <f>_xlfn.XLOOKUP(B2816,Sheet1!$E$2:$E$171,Sheet1!$A$2:$A$171," ",0)</f>
        <v xml:space="preserve"> </v>
      </c>
      <c r="D2816" s="2" t="str">
        <f>_xlfn.XLOOKUP(B2816,Sheet1!$E$2:$E$171,Sheet1!$B$2:$B$171," ",0)</f>
        <v xml:space="preserve"> </v>
      </c>
      <c r="E2816" t="e" cm="1">
        <f t="array" ref="E2816">_xlfn.IFS(OR(D2816="Spl Mounting flange - 304",D2816="Spl Enlarged Mounting flange - 304",D2816="Spl Monoblock - 304",D2816="Dbl Mounting flange - 304",D2816="Dbl Monoblock - 304",D2816="Spl Mounting flange - 316",D2816="Dbl Mounting flange - 316",D2816="Spl Monoblock - 316",D2816="Dbl Mounting flange - 316"),D2816)</f>
        <v>#N/A</v>
      </c>
      <c r="F2816" t="e" cm="1">
        <f t="array" ref="F2816">_xlfn.IFS(OR($D2816="Fan 50 Hz",$D2816="Fan 440V 60 Hz",$D2816="Fan 460V 50 Hz"),$D2816)</f>
        <v>#N/A</v>
      </c>
      <c r="G2816" t="e" cm="1">
        <f t="array" ref="G2816">_xlfn.IFS(OR($D2816="Hopper 304",$D2816="Hopper 316"),$D2816)</f>
        <v>#N/A</v>
      </c>
      <c r="H2816" t="e" cm="1">
        <f t="array" ref="H2816">_xlfn.IFS(OR($D2816="Vibrating grid",$D2816="Vibrating grid for enlarged design"),$D2816)</f>
        <v>#N/A</v>
      </c>
      <c r="I2816" t="e" cm="1">
        <f t="array" ref="I2816">_xlfn.IFS(OR($D2816="Simple magnetic grid  - 304",$D2816="Simple magnetic grid  - 316",$D2816="Simple and enlarged magnetic grid "),$D2816)</f>
        <v>#N/A</v>
      </c>
      <c r="J2816" t="e" cm="1">
        <f t="array" ref="J2816">_xlfn.IFS(OR($D2816="SMC",$D2816="Simple magnetic grid  - 316.",$D2816="FESTO"),$D2816)</f>
        <v>#N/A</v>
      </c>
    </row>
    <row r="2817" spans="1:10" x14ac:dyDescent="0.2">
      <c r="A2817" t="s">
        <v>37</v>
      </c>
      <c r="B2817" t="s">
        <v>137</v>
      </c>
      <c r="C2817" s="2" t="str">
        <f>_xlfn.XLOOKUP(B2817,Sheet1!$E$2:$E$171,Sheet1!$A$2:$A$171," ",0)</f>
        <v xml:space="preserve"> </v>
      </c>
      <c r="D2817" s="2" t="str">
        <f>_xlfn.XLOOKUP(B2817,Sheet1!$E$2:$E$171,Sheet1!$B$2:$B$171," ",0)</f>
        <v xml:space="preserve"> </v>
      </c>
      <c r="E2817" t="e" cm="1">
        <f t="array" ref="E2817">_xlfn.IFS(OR(D2817="Spl Mounting flange - 304",D2817="Spl Enlarged Mounting flange - 304",D2817="Spl Monoblock - 304",D2817="Dbl Mounting flange - 304",D2817="Dbl Monoblock - 304",D2817="Spl Mounting flange - 316",D2817="Dbl Mounting flange - 316",D2817="Spl Monoblock - 316",D2817="Dbl Mounting flange - 316"),D2817)</f>
        <v>#N/A</v>
      </c>
      <c r="F2817" t="e" cm="1">
        <f t="array" ref="F2817">_xlfn.IFS(OR($D2817="Fan 50 Hz",$D2817="Fan 440V 60 Hz",$D2817="Fan 460V 50 Hz"),$D2817)</f>
        <v>#N/A</v>
      </c>
      <c r="G2817" t="e" cm="1">
        <f t="array" ref="G2817">_xlfn.IFS(OR($D2817="Hopper 304",$D2817="Hopper 316"),$D2817)</f>
        <v>#N/A</v>
      </c>
      <c r="H2817" t="e" cm="1">
        <f t="array" ref="H2817">_xlfn.IFS(OR($D2817="Vibrating grid",$D2817="Vibrating grid for enlarged design"),$D2817)</f>
        <v>#N/A</v>
      </c>
      <c r="I2817" t="e" cm="1">
        <f t="array" ref="I2817">_xlfn.IFS(OR($D2817="Simple magnetic grid  - 304",$D2817="Simple magnetic grid  - 316",$D2817="Simple and enlarged magnetic grid "),$D2817)</f>
        <v>#N/A</v>
      </c>
      <c r="J2817" t="e" cm="1">
        <f t="array" ref="J2817">_xlfn.IFS(OR($D2817="SMC",$D2817="Simple magnetic grid  - 316.",$D2817="FESTO"),$D2817)</f>
        <v>#N/A</v>
      </c>
    </row>
    <row r="2818" spans="1:10" x14ac:dyDescent="0.2">
      <c r="A2818" t="s">
        <v>37</v>
      </c>
      <c r="B2818" t="s">
        <v>275</v>
      </c>
      <c r="C2818" s="2" t="str">
        <f>_xlfn.XLOOKUP(B2818,Sheet1!$E$2:$E$171,Sheet1!$A$2:$A$171," ",0)</f>
        <v xml:space="preserve"> </v>
      </c>
      <c r="D2818" s="2" t="str">
        <f>_xlfn.XLOOKUP(B2818,Sheet1!$E$2:$E$171,Sheet1!$B$2:$B$171," ",0)</f>
        <v xml:space="preserve"> </v>
      </c>
      <c r="E2818" t="e" cm="1">
        <f t="array" ref="E2818">_xlfn.IFS(OR(D2818="Spl Mounting flange - 304",D2818="Spl Enlarged Mounting flange - 304",D2818="Spl Monoblock - 304",D2818="Dbl Mounting flange - 304",D2818="Dbl Monoblock - 304",D2818="Spl Mounting flange - 316",D2818="Dbl Mounting flange - 316",D2818="Spl Monoblock - 316",D2818="Dbl Mounting flange - 316"),D2818)</f>
        <v>#N/A</v>
      </c>
      <c r="F2818" t="e" cm="1">
        <f t="array" ref="F2818">_xlfn.IFS(OR($D2818="Fan 50 Hz",$D2818="Fan 440V 60 Hz",$D2818="Fan 460V 50 Hz"),$D2818)</f>
        <v>#N/A</v>
      </c>
      <c r="G2818" t="e" cm="1">
        <f t="array" ref="G2818">_xlfn.IFS(OR($D2818="Hopper 304",$D2818="Hopper 316"),$D2818)</f>
        <v>#N/A</v>
      </c>
      <c r="H2818" t="e" cm="1">
        <f t="array" ref="H2818">_xlfn.IFS(OR($D2818="Vibrating grid",$D2818="Vibrating grid for enlarged design"),$D2818)</f>
        <v>#N/A</v>
      </c>
      <c r="I2818" t="e" cm="1">
        <f t="array" ref="I2818">_xlfn.IFS(OR($D2818="Simple magnetic grid  - 304",$D2818="Simple magnetic grid  - 316",$D2818="Simple and enlarged magnetic grid "),$D2818)</f>
        <v>#N/A</v>
      </c>
      <c r="J2818" t="e" cm="1">
        <f t="array" ref="J2818">_xlfn.IFS(OR($D2818="SMC",$D2818="Simple magnetic grid  - 316.",$D2818="FESTO"),$D2818)</f>
        <v>#N/A</v>
      </c>
    </row>
    <row r="2819" spans="1:10" x14ac:dyDescent="0.2">
      <c r="A2819" t="s">
        <v>37</v>
      </c>
      <c r="B2819" t="s">
        <v>1</v>
      </c>
      <c r="C2819" s="2" t="str">
        <f>_xlfn.XLOOKUP(B2819,Sheet1!$E$2:$E$171,Sheet1!$A$2:$A$171," ",0)</f>
        <v xml:space="preserve"> </v>
      </c>
      <c r="D2819" s="2" t="str">
        <f>_xlfn.XLOOKUP(B2819,Sheet1!$E$2:$E$171,Sheet1!$B$2:$B$171," ",0)</f>
        <v xml:space="preserve"> </v>
      </c>
      <c r="E2819" t="e" cm="1">
        <f t="array" ref="E2819">_xlfn.IFS(OR(D2819="Spl Mounting flange - 304",D2819="Spl Enlarged Mounting flange - 304",D2819="Spl Monoblock - 304",D2819="Dbl Mounting flange - 304",D2819="Dbl Monoblock - 304",D2819="Spl Mounting flange - 316",D2819="Dbl Mounting flange - 316",D2819="Spl Monoblock - 316",D2819="Dbl Mounting flange - 316"),D2819)</f>
        <v>#N/A</v>
      </c>
      <c r="F2819" t="e" cm="1">
        <f t="array" ref="F2819">_xlfn.IFS(OR($D2819="Fan 50 Hz",$D2819="Fan 440V 60 Hz",$D2819="Fan 460V 50 Hz"),$D2819)</f>
        <v>#N/A</v>
      </c>
      <c r="G2819" t="e" cm="1">
        <f t="array" ref="G2819">_xlfn.IFS(OR($D2819="Hopper 304",$D2819="Hopper 316"),$D2819)</f>
        <v>#N/A</v>
      </c>
      <c r="H2819" t="e" cm="1">
        <f t="array" ref="H2819">_xlfn.IFS(OR($D2819="Vibrating grid",$D2819="Vibrating grid for enlarged design"),$D2819)</f>
        <v>#N/A</v>
      </c>
      <c r="I2819" t="e" cm="1">
        <f t="array" ref="I2819">_xlfn.IFS(OR($D2819="Simple magnetic grid  - 304",$D2819="Simple magnetic grid  - 316",$D2819="Simple and enlarged magnetic grid "),$D2819)</f>
        <v>#N/A</v>
      </c>
      <c r="J2819" t="e" cm="1">
        <f t="array" ref="J2819">_xlfn.IFS(OR($D2819="SMC",$D2819="Simple magnetic grid  - 316.",$D2819="FESTO"),$D2819)</f>
        <v>#N/A</v>
      </c>
    </row>
    <row r="2820" spans="1:10" x14ac:dyDescent="0.2">
      <c r="A2820" t="s">
        <v>37</v>
      </c>
      <c r="B2820" t="s">
        <v>273</v>
      </c>
      <c r="C2820" s="2" t="str">
        <f>_xlfn.XLOOKUP(B2820,Sheet1!$E$2:$E$171,Sheet1!$A$2:$A$171," ",0)</f>
        <v xml:space="preserve"> </v>
      </c>
      <c r="D2820" s="2" t="str">
        <f>_xlfn.XLOOKUP(B2820,Sheet1!$E$2:$E$171,Sheet1!$B$2:$B$171," ",0)</f>
        <v xml:space="preserve"> </v>
      </c>
      <c r="E2820" t="e" cm="1">
        <f t="array" ref="E2820">_xlfn.IFS(OR(D2820="Spl Mounting flange - 304",D2820="Spl Enlarged Mounting flange - 304",D2820="Spl Monoblock - 304",D2820="Dbl Mounting flange - 304",D2820="Dbl Monoblock - 304",D2820="Spl Mounting flange - 316",D2820="Dbl Mounting flange - 316",D2820="Spl Monoblock - 316",D2820="Dbl Mounting flange - 316"),D2820)</f>
        <v>#N/A</v>
      </c>
      <c r="F2820" t="e" cm="1">
        <f t="array" ref="F2820">_xlfn.IFS(OR($D2820="Fan 50 Hz",$D2820="Fan 440V 60 Hz",$D2820="Fan 460V 50 Hz"),$D2820)</f>
        <v>#N/A</v>
      </c>
      <c r="G2820" t="e" cm="1">
        <f t="array" ref="G2820">_xlfn.IFS(OR($D2820="Hopper 304",$D2820="Hopper 316"),$D2820)</f>
        <v>#N/A</v>
      </c>
      <c r="H2820" t="e" cm="1">
        <f t="array" ref="H2820">_xlfn.IFS(OR($D2820="Vibrating grid",$D2820="Vibrating grid for enlarged design"),$D2820)</f>
        <v>#N/A</v>
      </c>
      <c r="I2820" t="e" cm="1">
        <f t="array" ref="I2820">_xlfn.IFS(OR($D2820="Simple magnetic grid  - 304",$D2820="Simple magnetic grid  - 316",$D2820="Simple and enlarged magnetic grid "),$D2820)</f>
        <v>#N/A</v>
      </c>
      <c r="J2820" t="e" cm="1">
        <f t="array" ref="J2820">_xlfn.IFS(OR($D2820="SMC",$D2820="Simple magnetic grid  - 316.",$D2820="FESTO"),$D2820)</f>
        <v>#N/A</v>
      </c>
    </row>
    <row r="2821" spans="1:10" x14ac:dyDescent="0.2">
      <c r="A2821" t="s">
        <v>37</v>
      </c>
      <c r="B2821" t="s">
        <v>274</v>
      </c>
      <c r="C2821" s="2" t="str">
        <f>_xlfn.XLOOKUP(B2821,Sheet1!$E$2:$E$171,Sheet1!$A$2:$A$171," ",0)</f>
        <v xml:space="preserve"> </v>
      </c>
      <c r="D2821" s="2" t="str">
        <f>_xlfn.XLOOKUP(B2821,Sheet1!$E$2:$E$171,Sheet1!$B$2:$B$171," ",0)</f>
        <v xml:space="preserve"> </v>
      </c>
      <c r="E2821" t="e" cm="1">
        <f t="array" ref="E2821">_xlfn.IFS(OR(D2821="Spl Mounting flange - 304",D2821="Spl Enlarged Mounting flange - 304",D2821="Spl Monoblock - 304",D2821="Dbl Mounting flange - 304",D2821="Dbl Monoblock - 304",D2821="Spl Mounting flange - 316",D2821="Dbl Mounting flange - 316",D2821="Spl Monoblock - 316",D2821="Dbl Mounting flange - 316"),D2821)</f>
        <v>#N/A</v>
      </c>
      <c r="F2821" t="e" cm="1">
        <f t="array" ref="F2821">_xlfn.IFS(OR($D2821="Fan 50 Hz",$D2821="Fan 440V 60 Hz",$D2821="Fan 460V 50 Hz"),$D2821)</f>
        <v>#N/A</v>
      </c>
      <c r="G2821" t="e" cm="1">
        <f t="array" ref="G2821">_xlfn.IFS(OR($D2821="Hopper 304",$D2821="Hopper 316"),$D2821)</f>
        <v>#N/A</v>
      </c>
      <c r="H2821" t="e" cm="1">
        <f t="array" ref="H2821">_xlfn.IFS(OR($D2821="Vibrating grid",$D2821="Vibrating grid for enlarged design"),$D2821)</f>
        <v>#N/A</v>
      </c>
      <c r="I2821" t="e" cm="1">
        <f t="array" ref="I2821">_xlfn.IFS(OR($D2821="Simple magnetic grid  - 304",$D2821="Simple magnetic grid  - 316",$D2821="Simple and enlarged magnetic grid "),$D2821)</f>
        <v>#N/A</v>
      </c>
      <c r="J2821" t="e" cm="1">
        <f t="array" ref="J2821">_xlfn.IFS(OR($D2821="SMC",$D2821="Simple magnetic grid  - 316.",$D2821="FESTO"),$D2821)</f>
        <v>#N/A</v>
      </c>
    </row>
    <row r="2822" spans="1:10" x14ac:dyDescent="0.2">
      <c r="A2822" t="s">
        <v>37</v>
      </c>
      <c r="B2822" t="s">
        <v>1</v>
      </c>
      <c r="C2822" s="2" t="str">
        <f>_xlfn.XLOOKUP(B2822,Sheet1!$E$2:$E$171,Sheet1!$A$2:$A$171," ",0)</f>
        <v xml:space="preserve"> </v>
      </c>
      <c r="D2822" s="2" t="str">
        <f>_xlfn.XLOOKUP(B2822,Sheet1!$E$2:$E$171,Sheet1!$B$2:$B$171," ",0)</f>
        <v xml:space="preserve"> </v>
      </c>
      <c r="E2822" t="e" cm="1">
        <f t="array" ref="E2822">_xlfn.IFS(OR(D2822="Spl Mounting flange - 304",D2822="Spl Enlarged Mounting flange - 304",D2822="Spl Monoblock - 304",D2822="Dbl Mounting flange - 304",D2822="Dbl Monoblock - 304",D2822="Spl Mounting flange - 316",D2822="Dbl Mounting flange - 316",D2822="Spl Monoblock - 316",D2822="Dbl Mounting flange - 316"),D2822)</f>
        <v>#N/A</v>
      </c>
      <c r="F2822" t="e" cm="1">
        <f t="array" ref="F2822">_xlfn.IFS(OR($D2822="Fan 50 Hz",$D2822="Fan 440V 60 Hz",$D2822="Fan 460V 50 Hz"),$D2822)</f>
        <v>#N/A</v>
      </c>
      <c r="G2822" t="e" cm="1">
        <f t="array" ref="G2822">_xlfn.IFS(OR($D2822="Hopper 304",$D2822="Hopper 316"),$D2822)</f>
        <v>#N/A</v>
      </c>
      <c r="H2822" t="e" cm="1">
        <f t="array" ref="H2822">_xlfn.IFS(OR($D2822="Vibrating grid",$D2822="Vibrating grid for enlarged design"),$D2822)</f>
        <v>#N/A</v>
      </c>
      <c r="I2822" t="e" cm="1">
        <f t="array" ref="I2822">_xlfn.IFS(OR($D2822="Simple magnetic grid  - 304",$D2822="Simple magnetic grid  - 316",$D2822="Simple and enlarged magnetic grid "),$D2822)</f>
        <v>#N/A</v>
      </c>
      <c r="J2822" t="e" cm="1">
        <f t="array" ref="J2822">_xlfn.IFS(OR($D2822="SMC",$D2822="Simple magnetic grid  - 316.",$D2822="FESTO"),$D2822)</f>
        <v>#N/A</v>
      </c>
    </row>
    <row r="2823" spans="1:10" x14ac:dyDescent="0.2">
      <c r="A2823" t="s">
        <v>37</v>
      </c>
      <c r="B2823" t="s">
        <v>210</v>
      </c>
      <c r="C2823" s="2" t="str">
        <f>_xlfn.XLOOKUP(B2823,Sheet1!$E$2:$E$171,Sheet1!$A$2:$A$171," ",0)</f>
        <v xml:space="preserve"> </v>
      </c>
      <c r="D2823" s="2" t="str">
        <f>_xlfn.XLOOKUP(B2823,Sheet1!$E$2:$E$171,Sheet1!$B$2:$B$171," ",0)</f>
        <v xml:space="preserve"> </v>
      </c>
      <c r="E2823" t="e" cm="1">
        <f t="array" ref="E2823">_xlfn.IFS(OR(D2823="Spl Mounting flange - 304",D2823="Spl Enlarged Mounting flange - 304",D2823="Spl Monoblock - 304",D2823="Dbl Mounting flange - 304",D2823="Dbl Monoblock - 304",D2823="Spl Mounting flange - 316",D2823="Dbl Mounting flange - 316",D2823="Spl Monoblock - 316",D2823="Dbl Mounting flange - 316"),D2823)</f>
        <v>#N/A</v>
      </c>
      <c r="F2823" t="e" cm="1">
        <f t="array" ref="F2823">_xlfn.IFS(OR($D2823="Fan 50 Hz",$D2823="Fan 440V 60 Hz",$D2823="Fan 460V 50 Hz"),$D2823)</f>
        <v>#N/A</v>
      </c>
      <c r="G2823" t="e" cm="1">
        <f t="array" ref="G2823">_xlfn.IFS(OR($D2823="Hopper 304",$D2823="Hopper 316"),$D2823)</f>
        <v>#N/A</v>
      </c>
      <c r="H2823" t="e" cm="1">
        <f t="array" ref="H2823">_xlfn.IFS(OR($D2823="Vibrating grid",$D2823="Vibrating grid for enlarged design"),$D2823)</f>
        <v>#N/A</v>
      </c>
      <c r="I2823" t="e" cm="1">
        <f t="array" ref="I2823">_xlfn.IFS(OR($D2823="Simple magnetic grid  - 304",$D2823="Simple magnetic grid  - 316",$D2823="Simple and enlarged magnetic grid "),$D2823)</f>
        <v>#N/A</v>
      </c>
      <c r="J2823" t="e" cm="1">
        <f t="array" ref="J2823">_xlfn.IFS(OR($D2823="SMC",$D2823="Simple magnetic grid  - 316.",$D2823="FESTO"),$D2823)</f>
        <v>#N/A</v>
      </c>
    </row>
    <row r="2824" spans="1:10" x14ac:dyDescent="0.2">
      <c r="A2824" t="s">
        <v>37</v>
      </c>
      <c r="B2824" t="s">
        <v>1</v>
      </c>
      <c r="C2824" s="2" t="str">
        <f>_xlfn.XLOOKUP(B2824,Sheet1!$E$2:$E$171,Sheet1!$A$2:$A$171," ",0)</f>
        <v xml:space="preserve"> </v>
      </c>
      <c r="D2824" s="2" t="str">
        <f>_xlfn.XLOOKUP(B2824,Sheet1!$E$2:$E$171,Sheet1!$B$2:$B$171," ",0)</f>
        <v xml:space="preserve"> </v>
      </c>
      <c r="E2824" t="e" cm="1">
        <f t="array" ref="E2824">_xlfn.IFS(OR(D2824="Spl Mounting flange - 304",D2824="Spl Enlarged Mounting flange - 304",D2824="Spl Monoblock - 304",D2824="Dbl Mounting flange - 304",D2824="Dbl Monoblock - 304",D2824="Spl Mounting flange - 316",D2824="Dbl Mounting flange - 316",D2824="Spl Monoblock - 316",D2824="Dbl Mounting flange - 316"),D2824)</f>
        <v>#N/A</v>
      </c>
      <c r="F2824" t="e" cm="1">
        <f t="array" ref="F2824">_xlfn.IFS(OR($D2824="Fan 50 Hz",$D2824="Fan 440V 60 Hz",$D2824="Fan 460V 50 Hz"),$D2824)</f>
        <v>#N/A</v>
      </c>
      <c r="G2824" t="e" cm="1">
        <f t="array" ref="G2824">_xlfn.IFS(OR($D2824="Hopper 304",$D2824="Hopper 316"),$D2824)</f>
        <v>#N/A</v>
      </c>
      <c r="H2824" t="e" cm="1">
        <f t="array" ref="H2824">_xlfn.IFS(OR($D2824="Vibrating grid",$D2824="Vibrating grid for enlarged design"),$D2824)</f>
        <v>#N/A</v>
      </c>
      <c r="I2824" t="e" cm="1">
        <f t="array" ref="I2824">_xlfn.IFS(OR($D2824="Simple magnetic grid  - 304",$D2824="Simple magnetic grid  - 316",$D2824="Simple and enlarged magnetic grid "),$D2824)</f>
        <v>#N/A</v>
      </c>
      <c r="J2824" t="e" cm="1">
        <f t="array" ref="J2824">_xlfn.IFS(OR($D2824="SMC",$D2824="Simple magnetic grid  - 316.",$D2824="FESTO"),$D2824)</f>
        <v>#N/A</v>
      </c>
    </row>
    <row r="2825" spans="1:10" x14ac:dyDescent="0.2">
      <c r="A2825" t="s">
        <v>37</v>
      </c>
      <c r="B2825" t="s">
        <v>69</v>
      </c>
      <c r="C2825" s="2" t="str">
        <f>_xlfn.XLOOKUP(B2825,Sheet1!$E$2:$E$171,Sheet1!$A$2:$A$171," ",0)</f>
        <v xml:space="preserve"> </v>
      </c>
      <c r="D2825" s="2" t="str">
        <f>_xlfn.XLOOKUP(B2825,Sheet1!$E$2:$E$171,Sheet1!$B$2:$B$171," ",0)</f>
        <v xml:space="preserve"> </v>
      </c>
      <c r="E2825" t="e" cm="1">
        <f t="array" ref="E2825">_xlfn.IFS(OR(D2825="Spl Mounting flange - 304",D2825="Spl Enlarged Mounting flange - 304",D2825="Spl Monoblock - 304",D2825="Dbl Mounting flange - 304",D2825="Dbl Monoblock - 304",D2825="Spl Mounting flange - 316",D2825="Dbl Mounting flange - 316",D2825="Spl Monoblock - 316",D2825="Dbl Mounting flange - 316"),D2825)</f>
        <v>#N/A</v>
      </c>
      <c r="F2825" t="e" cm="1">
        <f t="array" ref="F2825">_xlfn.IFS(OR($D2825="Fan 50 Hz",$D2825="Fan 440V 60 Hz",$D2825="Fan 460V 50 Hz"),$D2825)</f>
        <v>#N/A</v>
      </c>
      <c r="G2825" t="e" cm="1">
        <f t="array" ref="G2825">_xlfn.IFS(OR($D2825="Hopper 304",$D2825="Hopper 316"),$D2825)</f>
        <v>#N/A</v>
      </c>
      <c r="H2825" t="e" cm="1">
        <f t="array" ref="H2825">_xlfn.IFS(OR($D2825="Vibrating grid",$D2825="Vibrating grid for enlarged design"),$D2825)</f>
        <v>#N/A</v>
      </c>
      <c r="I2825" t="e" cm="1">
        <f t="array" ref="I2825">_xlfn.IFS(OR($D2825="Simple magnetic grid  - 304",$D2825="Simple magnetic grid  - 316",$D2825="Simple and enlarged magnetic grid "),$D2825)</f>
        <v>#N/A</v>
      </c>
      <c r="J2825" t="e" cm="1">
        <f t="array" ref="J2825">_xlfn.IFS(OR($D2825="SMC",$D2825="Simple magnetic grid  - 316.",$D2825="FESTO"),$D2825)</f>
        <v>#N/A</v>
      </c>
    </row>
    <row r="2826" spans="1:10" x14ac:dyDescent="0.2">
      <c r="A2826" t="s">
        <v>37</v>
      </c>
      <c r="B2826" t="s">
        <v>93</v>
      </c>
      <c r="C2826" s="2" t="str">
        <f>_xlfn.XLOOKUP(B2826,Sheet1!$E$2:$E$171,Sheet1!$A$2:$A$171," ",0)</f>
        <v xml:space="preserve"> </v>
      </c>
      <c r="D2826" s="2" t="str">
        <f>_xlfn.XLOOKUP(B2826,Sheet1!$E$2:$E$171,Sheet1!$B$2:$B$171," ",0)</f>
        <v xml:space="preserve"> </v>
      </c>
      <c r="E2826" t="e" cm="1">
        <f t="array" ref="E2826">_xlfn.IFS(OR(D2826="Spl Mounting flange - 304",D2826="Spl Enlarged Mounting flange - 304",D2826="Spl Monoblock - 304",D2826="Dbl Mounting flange - 304",D2826="Dbl Monoblock - 304",D2826="Spl Mounting flange - 316",D2826="Dbl Mounting flange - 316",D2826="Spl Monoblock - 316",D2826="Dbl Mounting flange - 316"),D2826)</f>
        <v>#N/A</v>
      </c>
      <c r="F2826" t="e" cm="1">
        <f t="array" ref="F2826">_xlfn.IFS(OR($D2826="Fan 50 Hz",$D2826="Fan 440V 60 Hz",$D2826="Fan 460V 50 Hz"),$D2826)</f>
        <v>#N/A</v>
      </c>
      <c r="G2826" t="e" cm="1">
        <f t="array" ref="G2826">_xlfn.IFS(OR($D2826="Hopper 304",$D2826="Hopper 316"),$D2826)</f>
        <v>#N/A</v>
      </c>
      <c r="H2826" t="e" cm="1">
        <f t="array" ref="H2826">_xlfn.IFS(OR($D2826="Vibrating grid",$D2826="Vibrating grid for enlarged design"),$D2826)</f>
        <v>#N/A</v>
      </c>
      <c r="I2826" t="e" cm="1">
        <f t="array" ref="I2826">_xlfn.IFS(OR($D2826="Simple magnetic grid  - 304",$D2826="Simple magnetic grid  - 316",$D2826="Simple and enlarged magnetic grid "),$D2826)</f>
        <v>#N/A</v>
      </c>
      <c r="J2826" t="e" cm="1">
        <f t="array" ref="J2826">_xlfn.IFS(OR($D2826="SMC",$D2826="Simple magnetic grid  - 316.",$D2826="FESTO"),$D2826)</f>
        <v>#N/A</v>
      </c>
    </row>
    <row r="2827" spans="1:10" x14ac:dyDescent="0.2">
      <c r="A2827" t="s">
        <v>37</v>
      </c>
      <c r="B2827" t="s">
        <v>98</v>
      </c>
      <c r="C2827" s="2" t="str">
        <f>_xlfn.XLOOKUP(B2827,Sheet1!$E$2:$E$171,Sheet1!$A$2:$A$171," ",0)</f>
        <v xml:space="preserve"> </v>
      </c>
      <c r="D2827" s="2" t="str">
        <f>_xlfn.XLOOKUP(B2827,Sheet1!$E$2:$E$171,Sheet1!$B$2:$B$171," ",0)</f>
        <v xml:space="preserve"> </v>
      </c>
      <c r="E2827" t="e" cm="1">
        <f t="array" ref="E2827">_xlfn.IFS(OR(D2827="Spl Mounting flange - 304",D2827="Spl Enlarged Mounting flange - 304",D2827="Spl Monoblock - 304",D2827="Dbl Mounting flange - 304",D2827="Dbl Monoblock - 304",D2827="Spl Mounting flange - 316",D2827="Dbl Mounting flange - 316",D2827="Spl Monoblock - 316",D2827="Dbl Mounting flange - 316"),D2827)</f>
        <v>#N/A</v>
      </c>
      <c r="F2827" t="e" cm="1">
        <f t="array" ref="F2827">_xlfn.IFS(OR($D2827="Fan 50 Hz",$D2827="Fan 440V 60 Hz",$D2827="Fan 460V 50 Hz"),$D2827)</f>
        <v>#N/A</v>
      </c>
      <c r="G2827" t="e" cm="1">
        <f t="array" ref="G2827">_xlfn.IFS(OR($D2827="Hopper 304",$D2827="Hopper 316"),$D2827)</f>
        <v>#N/A</v>
      </c>
      <c r="H2827" t="e" cm="1">
        <f t="array" ref="H2827">_xlfn.IFS(OR($D2827="Vibrating grid",$D2827="Vibrating grid for enlarged design"),$D2827)</f>
        <v>#N/A</v>
      </c>
      <c r="I2827" t="e" cm="1">
        <f t="array" ref="I2827">_xlfn.IFS(OR($D2827="Simple magnetic grid  - 304",$D2827="Simple magnetic grid  - 316",$D2827="Simple and enlarged magnetic grid "),$D2827)</f>
        <v>#N/A</v>
      </c>
      <c r="J2827" t="e" cm="1">
        <f t="array" ref="J2827">_xlfn.IFS(OR($D2827="SMC",$D2827="Simple magnetic grid  - 316.",$D2827="FESTO"),$D2827)</f>
        <v>#N/A</v>
      </c>
    </row>
    <row r="2828" spans="1:10" x14ac:dyDescent="0.2">
      <c r="A2828" t="s">
        <v>37</v>
      </c>
      <c r="B2828" t="s">
        <v>100</v>
      </c>
      <c r="C2828" s="2" t="str">
        <f>_xlfn.XLOOKUP(B2828,Sheet1!$E$2:$E$171,Sheet1!$A$2:$A$171," ",0)</f>
        <v xml:space="preserve"> </v>
      </c>
      <c r="D2828" s="2" t="str">
        <f>_xlfn.XLOOKUP(B2828,Sheet1!$E$2:$E$171,Sheet1!$B$2:$B$171," ",0)</f>
        <v xml:space="preserve"> </v>
      </c>
      <c r="E2828" t="e" cm="1">
        <f t="array" ref="E2828">_xlfn.IFS(OR(D2828="Spl Mounting flange - 304",D2828="Spl Enlarged Mounting flange - 304",D2828="Spl Monoblock - 304",D2828="Dbl Mounting flange - 304",D2828="Dbl Monoblock - 304",D2828="Spl Mounting flange - 316",D2828="Dbl Mounting flange - 316",D2828="Spl Monoblock - 316",D2828="Dbl Mounting flange - 316"),D2828)</f>
        <v>#N/A</v>
      </c>
      <c r="F2828" t="e" cm="1">
        <f t="array" ref="F2828">_xlfn.IFS(OR($D2828="Fan 50 Hz",$D2828="Fan 440V 60 Hz",$D2828="Fan 460V 50 Hz"),$D2828)</f>
        <v>#N/A</v>
      </c>
      <c r="G2828" t="e" cm="1">
        <f t="array" ref="G2828">_xlfn.IFS(OR($D2828="Hopper 304",$D2828="Hopper 316"),$D2828)</f>
        <v>#N/A</v>
      </c>
      <c r="H2828" t="e" cm="1">
        <f t="array" ref="H2828">_xlfn.IFS(OR($D2828="Vibrating grid",$D2828="Vibrating grid for enlarged design"),$D2828)</f>
        <v>#N/A</v>
      </c>
      <c r="I2828" t="e" cm="1">
        <f t="array" ref="I2828">_xlfn.IFS(OR($D2828="Simple magnetic grid  - 304",$D2828="Simple magnetic grid  - 316",$D2828="Simple and enlarged magnetic grid "),$D2828)</f>
        <v>#N/A</v>
      </c>
      <c r="J2828" t="e" cm="1">
        <f t="array" ref="J2828">_xlfn.IFS(OR($D2828="SMC",$D2828="Simple magnetic grid  - 316.",$D2828="FESTO"),$D2828)</f>
        <v>#N/A</v>
      </c>
    </row>
    <row r="2829" spans="1:10" x14ac:dyDescent="0.2">
      <c r="A2829" t="s">
        <v>37</v>
      </c>
      <c r="B2829" t="s">
        <v>91</v>
      </c>
      <c r="C2829" s="2" t="str">
        <f>_xlfn.XLOOKUP(B2829,Sheet1!$E$2:$E$171,Sheet1!$A$2:$A$171," ",0)</f>
        <v xml:space="preserve"> </v>
      </c>
      <c r="D2829" s="2" t="str">
        <f>_xlfn.XLOOKUP(B2829,Sheet1!$E$2:$E$171,Sheet1!$B$2:$B$171," ",0)</f>
        <v xml:space="preserve"> </v>
      </c>
      <c r="E2829" t="e" cm="1">
        <f t="array" ref="E2829">_xlfn.IFS(OR(D2829="Spl Mounting flange - 304",D2829="Spl Enlarged Mounting flange - 304",D2829="Spl Monoblock - 304",D2829="Dbl Mounting flange - 304",D2829="Dbl Monoblock - 304",D2829="Spl Mounting flange - 316",D2829="Dbl Mounting flange - 316",D2829="Spl Monoblock - 316",D2829="Dbl Mounting flange - 316"),D2829)</f>
        <v>#N/A</v>
      </c>
      <c r="F2829" t="e" cm="1">
        <f t="array" ref="F2829">_xlfn.IFS(OR($D2829="Fan 50 Hz",$D2829="Fan 440V 60 Hz",$D2829="Fan 460V 50 Hz"),$D2829)</f>
        <v>#N/A</v>
      </c>
      <c r="G2829" t="e" cm="1">
        <f t="array" ref="G2829">_xlfn.IFS(OR($D2829="Hopper 304",$D2829="Hopper 316"),$D2829)</f>
        <v>#N/A</v>
      </c>
      <c r="H2829" t="e" cm="1">
        <f t="array" ref="H2829">_xlfn.IFS(OR($D2829="Vibrating grid",$D2829="Vibrating grid for enlarged design"),$D2829)</f>
        <v>#N/A</v>
      </c>
      <c r="I2829" t="e" cm="1">
        <f t="array" ref="I2829">_xlfn.IFS(OR($D2829="Simple magnetic grid  - 304",$D2829="Simple magnetic grid  - 316",$D2829="Simple and enlarged magnetic grid "),$D2829)</f>
        <v>#N/A</v>
      </c>
      <c r="J2829" t="e" cm="1">
        <f t="array" ref="J2829">_xlfn.IFS(OR($D2829="SMC",$D2829="Simple magnetic grid  - 316.",$D2829="FESTO"),$D2829)</f>
        <v>#N/A</v>
      </c>
    </row>
    <row r="2830" spans="1:10" x14ac:dyDescent="0.2">
      <c r="A2830" t="s">
        <v>37</v>
      </c>
      <c r="B2830" t="s">
        <v>1</v>
      </c>
      <c r="C2830" s="2" t="str">
        <f>_xlfn.XLOOKUP(B2830,Sheet1!$E$2:$E$171,Sheet1!$A$2:$A$171," ",0)</f>
        <v xml:space="preserve"> </v>
      </c>
      <c r="D2830" s="2" t="str">
        <f>_xlfn.XLOOKUP(B2830,Sheet1!$E$2:$E$171,Sheet1!$B$2:$B$171," ",0)</f>
        <v xml:space="preserve"> </v>
      </c>
      <c r="E2830" t="e" cm="1">
        <f t="array" ref="E2830">_xlfn.IFS(OR(D2830="Spl Mounting flange - 304",D2830="Spl Enlarged Mounting flange - 304",D2830="Spl Monoblock - 304",D2830="Dbl Mounting flange - 304",D2830="Dbl Monoblock - 304",D2830="Spl Mounting flange - 316",D2830="Dbl Mounting flange - 316",D2830="Spl Monoblock - 316",D2830="Dbl Mounting flange - 316"),D2830)</f>
        <v>#N/A</v>
      </c>
      <c r="F2830" t="e" cm="1">
        <f t="array" ref="F2830">_xlfn.IFS(OR($D2830="Fan 50 Hz",$D2830="Fan 440V 60 Hz",$D2830="Fan 460V 50 Hz"),$D2830)</f>
        <v>#N/A</v>
      </c>
      <c r="G2830" t="e" cm="1">
        <f t="array" ref="G2830">_xlfn.IFS(OR($D2830="Hopper 304",$D2830="Hopper 316"),$D2830)</f>
        <v>#N/A</v>
      </c>
      <c r="H2830" t="e" cm="1">
        <f t="array" ref="H2830">_xlfn.IFS(OR($D2830="Vibrating grid",$D2830="Vibrating grid for enlarged design"),$D2830)</f>
        <v>#N/A</v>
      </c>
      <c r="I2830" t="e" cm="1">
        <f t="array" ref="I2830">_xlfn.IFS(OR($D2830="Simple magnetic grid  - 304",$D2830="Simple magnetic grid  - 316",$D2830="Simple and enlarged magnetic grid "),$D2830)</f>
        <v>#N/A</v>
      </c>
      <c r="J2830" t="e" cm="1">
        <f t="array" ref="J2830">_xlfn.IFS(OR($D2830="SMC",$D2830="Simple magnetic grid  - 316.",$D2830="FESTO"),$D2830)</f>
        <v>#N/A</v>
      </c>
    </row>
    <row r="2831" spans="1:10" x14ac:dyDescent="0.2">
      <c r="A2831" t="s">
        <v>37</v>
      </c>
      <c r="B2831" t="s">
        <v>90</v>
      </c>
      <c r="C2831" s="2" t="str">
        <f>_xlfn.XLOOKUP(B2831,Sheet1!$E$2:$E$171,Sheet1!$A$2:$A$171," ",0)</f>
        <v xml:space="preserve"> </v>
      </c>
      <c r="D2831" s="2" t="str">
        <f>_xlfn.XLOOKUP(B2831,Sheet1!$E$2:$E$171,Sheet1!$B$2:$B$171," ",0)</f>
        <v xml:space="preserve"> </v>
      </c>
      <c r="E2831" t="e" cm="1">
        <f t="array" ref="E2831">_xlfn.IFS(OR(D2831="Spl Mounting flange - 304",D2831="Spl Enlarged Mounting flange - 304",D2831="Spl Monoblock - 304",D2831="Dbl Mounting flange - 304",D2831="Dbl Monoblock - 304",D2831="Spl Mounting flange - 316",D2831="Dbl Mounting flange - 316",D2831="Spl Monoblock - 316",D2831="Dbl Mounting flange - 316"),D2831)</f>
        <v>#N/A</v>
      </c>
      <c r="F2831" t="e" cm="1">
        <f t="array" ref="F2831">_xlfn.IFS(OR($D2831="Fan 50 Hz",$D2831="Fan 440V 60 Hz",$D2831="Fan 460V 50 Hz"),$D2831)</f>
        <v>#N/A</v>
      </c>
      <c r="G2831" t="e" cm="1">
        <f t="array" ref="G2831">_xlfn.IFS(OR($D2831="Hopper 304",$D2831="Hopper 316"),$D2831)</f>
        <v>#N/A</v>
      </c>
      <c r="H2831" t="e" cm="1">
        <f t="array" ref="H2831">_xlfn.IFS(OR($D2831="Vibrating grid",$D2831="Vibrating grid for enlarged design"),$D2831)</f>
        <v>#N/A</v>
      </c>
      <c r="I2831" t="e" cm="1">
        <f t="array" ref="I2831">_xlfn.IFS(OR($D2831="Simple magnetic grid  - 304",$D2831="Simple magnetic grid  - 316",$D2831="Simple and enlarged magnetic grid "),$D2831)</f>
        <v>#N/A</v>
      </c>
      <c r="J2831" t="e" cm="1">
        <f t="array" ref="J2831">_xlfn.IFS(OR($D2831="SMC",$D2831="Simple magnetic grid  - 316.",$D2831="FESTO"),$D2831)</f>
        <v>#N/A</v>
      </c>
    </row>
    <row r="2832" spans="1:10" x14ac:dyDescent="0.2">
      <c r="A2832" t="s">
        <v>37</v>
      </c>
      <c r="B2832" t="s">
        <v>89</v>
      </c>
      <c r="C2832" s="2" t="str">
        <f>_xlfn.XLOOKUP(B2832,Sheet1!$E$2:$E$171,Sheet1!$A$2:$A$171," ",0)</f>
        <v xml:space="preserve"> </v>
      </c>
      <c r="D2832" s="2" t="str">
        <f>_xlfn.XLOOKUP(B2832,Sheet1!$E$2:$E$171,Sheet1!$B$2:$B$171," ",0)</f>
        <v xml:space="preserve"> </v>
      </c>
      <c r="E2832" t="e" cm="1">
        <f t="array" ref="E2832">_xlfn.IFS(OR(D2832="Spl Mounting flange - 304",D2832="Spl Enlarged Mounting flange - 304",D2832="Spl Monoblock - 304",D2832="Dbl Mounting flange - 304",D2832="Dbl Monoblock - 304",D2832="Spl Mounting flange - 316",D2832="Dbl Mounting flange - 316",D2832="Spl Monoblock - 316",D2832="Dbl Mounting flange - 316"),D2832)</f>
        <v>#N/A</v>
      </c>
      <c r="F2832" t="e" cm="1">
        <f t="array" ref="F2832">_xlfn.IFS(OR($D2832="Fan 50 Hz",$D2832="Fan 440V 60 Hz",$D2832="Fan 460V 50 Hz"),$D2832)</f>
        <v>#N/A</v>
      </c>
      <c r="G2832" t="e" cm="1">
        <f t="array" ref="G2832">_xlfn.IFS(OR($D2832="Hopper 304",$D2832="Hopper 316"),$D2832)</f>
        <v>#N/A</v>
      </c>
      <c r="H2832" t="e" cm="1">
        <f t="array" ref="H2832">_xlfn.IFS(OR($D2832="Vibrating grid",$D2832="Vibrating grid for enlarged design"),$D2832)</f>
        <v>#N/A</v>
      </c>
      <c r="I2832" t="e" cm="1">
        <f t="array" ref="I2832">_xlfn.IFS(OR($D2832="Simple magnetic grid  - 304",$D2832="Simple magnetic grid  - 316",$D2832="Simple and enlarged magnetic grid "),$D2832)</f>
        <v>#N/A</v>
      </c>
      <c r="J2832" t="e" cm="1">
        <f t="array" ref="J2832">_xlfn.IFS(OR($D2832="SMC",$D2832="Simple magnetic grid  - 316.",$D2832="FESTO"),$D2832)</f>
        <v>#N/A</v>
      </c>
    </row>
    <row r="2833" spans="1:10" x14ac:dyDescent="0.2">
      <c r="A2833" t="s">
        <v>37</v>
      </c>
      <c r="B2833" t="s">
        <v>88</v>
      </c>
      <c r="C2833" s="2" t="str">
        <f>_xlfn.XLOOKUP(B2833,Sheet1!$E$2:$E$171,Sheet1!$A$2:$A$171," ",0)</f>
        <v xml:space="preserve"> </v>
      </c>
      <c r="D2833" s="2" t="str">
        <f>_xlfn.XLOOKUP(B2833,Sheet1!$E$2:$E$171,Sheet1!$B$2:$B$171," ",0)</f>
        <v xml:space="preserve"> </v>
      </c>
      <c r="E2833" t="e" cm="1">
        <f t="array" ref="E2833">_xlfn.IFS(OR(D2833="Spl Mounting flange - 304",D2833="Spl Enlarged Mounting flange - 304",D2833="Spl Monoblock - 304",D2833="Dbl Mounting flange - 304",D2833="Dbl Monoblock - 304",D2833="Spl Mounting flange - 316",D2833="Dbl Mounting flange - 316",D2833="Spl Monoblock - 316",D2833="Dbl Mounting flange - 316"),D2833)</f>
        <v>#N/A</v>
      </c>
      <c r="F2833" t="e" cm="1">
        <f t="array" ref="F2833">_xlfn.IFS(OR($D2833="Fan 50 Hz",$D2833="Fan 440V 60 Hz",$D2833="Fan 460V 50 Hz"),$D2833)</f>
        <v>#N/A</v>
      </c>
      <c r="G2833" t="e" cm="1">
        <f t="array" ref="G2833">_xlfn.IFS(OR($D2833="Hopper 304",$D2833="Hopper 316"),$D2833)</f>
        <v>#N/A</v>
      </c>
      <c r="H2833" t="e" cm="1">
        <f t="array" ref="H2833">_xlfn.IFS(OR($D2833="Vibrating grid",$D2833="Vibrating grid for enlarged design"),$D2833)</f>
        <v>#N/A</v>
      </c>
      <c r="I2833" t="e" cm="1">
        <f t="array" ref="I2833">_xlfn.IFS(OR($D2833="Simple magnetic grid  - 304",$D2833="Simple magnetic grid  - 316",$D2833="Simple and enlarged magnetic grid "),$D2833)</f>
        <v>#N/A</v>
      </c>
      <c r="J2833" t="e" cm="1">
        <f t="array" ref="J2833">_xlfn.IFS(OR($D2833="SMC",$D2833="Simple magnetic grid  - 316.",$D2833="FESTO"),$D2833)</f>
        <v>#N/A</v>
      </c>
    </row>
    <row r="2834" spans="1:10" x14ac:dyDescent="0.2">
      <c r="A2834" t="s">
        <v>37</v>
      </c>
      <c r="B2834" t="s">
        <v>87</v>
      </c>
      <c r="C2834" s="2" t="str">
        <f>_xlfn.XLOOKUP(B2834,Sheet1!$E$2:$E$171,Sheet1!$A$2:$A$171," ",0)</f>
        <v xml:space="preserve"> </v>
      </c>
      <c r="D2834" s="2" t="str">
        <f>_xlfn.XLOOKUP(B2834,Sheet1!$E$2:$E$171,Sheet1!$B$2:$B$171," ",0)</f>
        <v xml:space="preserve"> </v>
      </c>
      <c r="E2834" t="e" cm="1">
        <f t="array" ref="E2834">_xlfn.IFS(OR(D2834="Spl Mounting flange - 304",D2834="Spl Enlarged Mounting flange - 304",D2834="Spl Monoblock - 304",D2834="Dbl Mounting flange - 304",D2834="Dbl Monoblock - 304",D2834="Spl Mounting flange - 316",D2834="Dbl Mounting flange - 316",D2834="Spl Monoblock - 316",D2834="Dbl Mounting flange - 316"),D2834)</f>
        <v>#N/A</v>
      </c>
      <c r="F2834" t="e" cm="1">
        <f t="array" ref="F2834">_xlfn.IFS(OR($D2834="Fan 50 Hz",$D2834="Fan 440V 60 Hz",$D2834="Fan 460V 50 Hz"),$D2834)</f>
        <v>#N/A</v>
      </c>
      <c r="G2834" t="e" cm="1">
        <f t="array" ref="G2834">_xlfn.IFS(OR($D2834="Hopper 304",$D2834="Hopper 316"),$D2834)</f>
        <v>#N/A</v>
      </c>
      <c r="H2834" t="e" cm="1">
        <f t="array" ref="H2834">_xlfn.IFS(OR($D2834="Vibrating grid",$D2834="Vibrating grid for enlarged design"),$D2834)</f>
        <v>#N/A</v>
      </c>
      <c r="I2834" t="e" cm="1">
        <f t="array" ref="I2834">_xlfn.IFS(OR($D2834="Simple magnetic grid  - 304",$D2834="Simple magnetic grid  - 316",$D2834="Simple and enlarged magnetic grid "),$D2834)</f>
        <v>#N/A</v>
      </c>
      <c r="J2834" t="e" cm="1">
        <f t="array" ref="J2834">_xlfn.IFS(OR($D2834="SMC",$D2834="Simple magnetic grid  - 316.",$D2834="FESTO"),$D2834)</f>
        <v>#N/A</v>
      </c>
    </row>
    <row r="2835" spans="1:10" x14ac:dyDescent="0.2">
      <c r="A2835" t="s">
        <v>37</v>
      </c>
      <c r="B2835" t="s">
        <v>86</v>
      </c>
      <c r="C2835" s="2" t="str">
        <f>_xlfn.XLOOKUP(B2835,Sheet1!$E$2:$E$171,Sheet1!$A$2:$A$171," ",0)</f>
        <v xml:space="preserve"> </v>
      </c>
      <c r="D2835" s="2" t="str">
        <f>_xlfn.XLOOKUP(B2835,Sheet1!$E$2:$E$171,Sheet1!$B$2:$B$171," ",0)</f>
        <v xml:space="preserve"> </v>
      </c>
      <c r="E2835" t="e" cm="1">
        <f t="array" ref="E2835">_xlfn.IFS(OR(D2835="Spl Mounting flange - 304",D2835="Spl Enlarged Mounting flange - 304",D2835="Spl Monoblock - 304",D2835="Dbl Mounting flange - 304",D2835="Dbl Monoblock - 304",D2835="Spl Mounting flange - 316",D2835="Dbl Mounting flange - 316",D2835="Spl Monoblock - 316",D2835="Dbl Mounting flange - 316"),D2835)</f>
        <v>#N/A</v>
      </c>
      <c r="F2835" t="e" cm="1">
        <f t="array" ref="F2835">_xlfn.IFS(OR($D2835="Fan 50 Hz",$D2835="Fan 440V 60 Hz",$D2835="Fan 460V 50 Hz"),$D2835)</f>
        <v>#N/A</v>
      </c>
      <c r="G2835" t="e" cm="1">
        <f t="array" ref="G2835">_xlfn.IFS(OR($D2835="Hopper 304",$D2835="Hopper 316"),$D2835)</f>
        <v>#N/A</v>
      </c>
      <c r="H2835" t="e" cm="1">
        <f t="array" ref="H2835">_xlfn.IFS(OR($D2835="Vibrating grid",$D2835="Vibrating grid for enlarged design"),$D2835)</f>
        <v>#N/A</v>
      </c>
      <c r="I2835" t="e" cm="1">
        <f t="array" ref="I2835">_xlfn.IFS(OR($D2835="Simple magnetic grid  - 304",$D2835="Simple magnetic grid  - 316",$D2835="Simple and enlarged magnetic grid "),$D2835)</f>
        <v>#N/A</v>
      </c>
      <c r="J2835" t="e" cm="1">
        <f t="array" ref="J2835">_xlfn.IFS(OR($D2835="SMC",$D2835="Simple magnetic grid  - 316.",$D2835="FESTO"),$D2835)</f>
        <v>#N/A</v>
      </c>
    </row>
    <row r="2836" spans="1:10" x14ac:dyDescent="0.2">
      <c r="A2836" t="s">
        <v>37</v>
      </c>
      <c r="B2836" t="s">
        <v>216</v>
      </c>
      <c r="C2836" s="2" t="str">
        <f>_xlfn.XLOOKUP(B2836,Sheet1!$E$2:$E$171,Sheet1!$A$2:$A$171," ",0)</f>
        <v xml:space="preserve"> </v>
      </c>
      <c r="D2836" s="2" t="str">
        <f>_xlfn.XLOOKUP(B2836,Sheet1!$E$2:$E$171,Sheet1!$B$2:$B$171," ",0)</f>
        <v xml:space="preserve"> </v>
      </c>
      <c r="E2836" t="e" cm="1">
        <f t="array" ref="E2836">_xlfn.IFS(OR(D2836="Spl Mounting flange - 304",D2836="Spl Enlarged Mounting flange - 304",D2836="Spl Monoblock - 304",D2836="Dbl Mounting flange - 304",D2836="Dbl Monoblock - 304",D2836="Spl Mounting flange - 316",D2836="Dbl Mounting flange - 316",D2836="Spl Monoblock - 316",D2836="Dbl Mounting flange - 316"),D2836)</f>
        <v>#N/A</v>
      </c>
      <c r="F2836" t="e" cm="1">
        <f t="array" ref="F2836">_xlfn.IFS(OR($D2836="Fan 50 Hz",$D2836="Fan 440V 60 Hz",$D2836="Fan 460V 50 Hz"),$D2836)</f>
        <v>#N/A</v>
      </c>
      <c r="G2836" t="e" cm="1">
        <f t="array" ref="G2836">_xlfn.IFS(OR($D2836="Hopper 304",$D2836="Hopper 316"),$D2836)</f>
        <v>#N/A</v>
      </c>
      <c r="H2836" t="e" cm="1">
        <f t="array" ref="H2836">_xlfn.IFS(OR($D2836="Vibrating grid",$D2836="Vibrating grid for enlarged design"),$D2836)</f>
        <v>#N/A</v>
      </c>
      <c r="I2836" t="e" cm="1">
        <f t="array" ref="I2836">_xlfn.IFS(OR($D2836="Simple magnetic grid  - 304",$D2836="Simple magnetic grid  - 316",$D2836="Simple and enlarged magnetic grid "),$D2836)</f>
        <v>#N/A</v>
      </c>
      <c r="J2836" t="e" cm="1">
        <f t="array" ref="J2836">_xlfn.IFS(OR($D2836="SMC",$D2836="Simple magnetic grid  - 316.",$D2836="FESTO"),$D2836)</f>
        <v>#N/A</v>
      </c>
    </row>
    <row r="2837" spans="1:10" x14ac:dyDescent="0.2">
      <c r="A2837" t="s">
        <v>37</v>
      </c>
      <c r="B2837" t="s">
        <v>84</v>
      </c>
      <c r="C2837" s="2" t="str">
        <f>_xlfn.XLOOKUP(B2837,Sheet1!$E$2:$E$171,Sheet1!$A$2:$A$171," ",0)</f>
        <v xml:space="preserve"> </v>
      </c>
      <c r="D2837" s="2" t="str">
        <f>_xlfn.XLOOKUP(B2837,Sheet1!$E$2:$E$171,Sheet1!$B$2:$B$171," ",0)</f>
        <v xml:space="preserve"> </v>
      </c>
      <c r="E2837" t="e" cm="1">
        <f t="array" ref="E2837">_xlfn.IFS(OR(D2837="Spl Mounting flange - 304",D2837="Spl Enlarged Mounting flange - 304",D2837="Spl Monoblock - 304",D2837="Dbl Mounting flange - 304",D2837="Dbl Monoblock - 304",D2837="Spl Mounting flange - 316",D2837="Dbl Mounting flange - 316",D2837="Spl Monoblock - 316",D2837="Dbl Mounting flange - 316"),D2837)</f>
        <v>#N/A</v>
      </c>
      <c r="F2837" t="e" cm="1">
        <f t="array" ref="F2837">_xlfn.IFS(OR($D2837="Fan 50 Hz",$D2837="Fan 440V 60 Hz",$D2837="Fan 460V 50 Hz"),$D2837)</f>
        <v>#N/A</v>
      </c>
      <c r="G2837" t="e" cm="1">
        <f t="array" ref="G2837">_xlfn.IFS(OR($D2837="Hopper 304",$D2837="Hopper 316"),$D2837)</f>
        <v>#N/A</v>
      </c>
      <c r="H2837" t="e" cm="1">
        <f t="array" ref="H2837">_xlfn.IFS(OR($D2837="Vibrating grid",$D2837="Vibrating grid for enlarged design"),$D2837)</f>
        <v>#N/A</v>
      </c>
      <c r="I2837" t="e" cm="1">
        <f t="array" ref="I2837">_xlfn.IFS(OR($D2837="Simple magnetic grid  - 304",$D2837="Simple magnetic grid  - 316",$D2837="Simple and enlarged magnetic grid "),$D2837)</f>
        <v>#N/A</v>
      </c>
      <c r="J2837" t="e" cm="1">
        <f t="array" ref="J2837">_xlfn.IFS(OR($D2837="SMC",$D2837="Simple magnetic grid  - 316.",$D2837="FESTO"),$D2837)</f>
        <v>#N/A</v>
      </c>
    </row>
    <row r="2838" spans="1:10" x14ac:dyDescent="0.2">
      <c r="A2838" t="s">
        <v>37</v>
      </c>
      <c r="B2838" t="s">
        <v>83</v>
      </c>
      <c r="C2838" s="2" t="str">
        <f>_xlfn.XLOOKUP(B2838,Sheet1!$E$2:$E$171,Sheet1!$A$2:$A$171," ",0)</f>
        <v xml:space="preserve"> </v>
      </c>
      <c r="D2838" s="2" t="str">
        <f>_xlfn.XLOOKUP(B2838,Sheet1!$E$2:$E$171,Sheet1!$B$2:$B$171," ",0)</f>
        <v xml:space="preserve"> </v>
      </c>
      <c r="E2838" t="e" cm="1">
        <f t="array" ref="E2838">_xlfn.IFS(OR(D2838="Spl Mounting flange - 304",D2838="Spl Enlarged Mounting flange - 304",D2838="Spl Monoblock - 304",D2838="Dbl Mounting flange - 304",D2838="Dbl Monoblock - 304",D2838="Spl Mounting flange - 316",D2838="Dbl Mounting flange - 316",D2838="Spl Monoblock - 316",D2838="Dbl Mounting flange - 316"),D2838)</f>
        <v>#N/A</v>
      </c>
      <c r="F2838" t="e" cm="1">
        <f t="array" ref="F2838">_xlfn.IFS(OR($D2838="Fan 50 Hz",$D2838="Fan 440V 60 Hz",$D2838="Fan 460V 50 Hz"),$D2838)</f>
        <v>#N/A</v>
      </c>
      <c r="G2838" t="e" cm="1">
        <f t="array" ref="G2838">_xlfn.IFS(OR($D2838="Hopper 304",$D2838="Hopper 316"),$D2838)</f>
        <v>#N/A</v>
      </c>
      <c r="H2838" t="e" cm="1">
        <f t="array" ref="H2838">_xlfn.IFS(OR($D2838="Vibrating grid",$D2838="Vibrating grid for enlarged design"),$D2838)</f>
        <v>#N/A</v>
      </c>
      <c r="I2838" t="e" cm="1">
        <f t="array" ref="I2838">_xlfn.IFS(OR($D2838="Simple magnetic grid  - 304",$D2838="Simple magnetic grid  - 316",$D2838="Simple and enlarged magnetic grid "),$D2838)</f>
        <v>#N/A</v>
      </c>
      <c r="J2838" t="e" cm="1">
        <f t="array" ref="J2838">_xlfn.IFS(OR($D2838="SMC",$D2838="Simple magnetic grid  - 316.",$D2838="FESTO"),$D2838)</f>
        <v>#N/A</v>
      </c>
    </row>
    <row r="2839" spans="1:10" x14ac:dyDescent="0.2">
      <c r="A2839" t="s">
        <v>37</v>
      </c>
      <c r="B2839" t="s">
        <v>82</v>
      </c>
      <c r="C2839" s="2" t="str">
        <f>_xlfn.XLOOKUP(B2839,Sheet1!$E$2:$E$171,Sheet1!$A$2:$A$171," ",0)</f>
        <v xml:space="preserve"> </v>
      </c>
      <c r="D2839" s="2" t="str">
        <f>_xlfn.XLOOKUP(B2839,Sheet1!$E$2:$E$171,Sheet1!$B$2:$B$171," ",0)</f>
        <v xml:space="preserve"> </v>
      </c>
      <c r="E2839" t="e" cm="1">
        <f t="array" ref="E2839">_xlfn.IFS(OR(D2839="Spl Mounting flange - 304",D2839="Spl Enlarged Mounting flange - 304",D2839="Spl Monoblock - 304",D2839="Dbl Mounting flange - 304",D2839="Dbl Monoblock - 304",D2839="Spl Mounting flange - 316",D2839="Dbl Mounting flange - 316",D2839="Spl Monoblock - 316",D2839="Dbl Mounting flange - 316"),D2839)</f>
        <v>#N/A</v>
      </c>
      <c r="F2839" t="e" cm="1">
        <f t="array" ref="F2839">_xlfn.IFS(OR($D2839="Fan 50 Hz",$D2839="Fan 440V 60 Hz",$D2839="Fan 460V 50 Hz"),$D2839)</f>
        <v>#N/A</v>
      </c>
      <c r="G2839" t="e" cm="1">
        <f t="array" ref="G2839">_xlfn.IFS(OR($D2839="Hopper 304",$D2839="Hopper 316"),$D2839)</f>
        <v>#N/A</v>
      </c>
      <c r="H2839" t="e" cm="1">
        <f t="array" ref="H2839">_xlfn.IFS(OR($D2839="Vibrating grid",$D2839="Vibrating grid for enlarged design"),$D2839)</f>
        <v>#N/A</v>
      </c>
      <c r="I2839" t="e" cm="1">
        <f t="array" ref="I2839">_xlfn.IFS(OR($D2839="Simple magnetic grid  - 304",$D2839="Simple magnetic grid  - 316",$D2839="Simple and enlarged magnetic grid "),$D2839)</f>
        <v>#N/A</v>
      </c>
      <c r="J2839" t="e" cm="1">
        <f t="array" ref="J2839">_xlfn.IFS(OR($D2839="SMC",$D2839="Simple magnetic grid  - 316.",$D2839="FESTO"),$D2839)</f>
        <v>#N/A</v>
      </c>
    </row>
    <row r="2840" spans="1:10" x14ac:dyDescent="0.2">
      <c r="A2840" t="s">
        <v>37</v>
      </c>
      <c r="B2840" t="s">
        <v>69</v>
      </c>
      <c r="C2840" s="2" t="str">
        <f>_xlfn.XLOOKUP(B2840,Sheet1!$E$2:$E$171,Sheet1!$A$2:$A$171," ",0)</f>
        <v xml:space="preserve"> </v>
      </c>
      <c r="D2840" s="2" t="str">
        <f>_xlfn.XLOOKUP(B2840,Sheet1!$E$2:$E$171,Sheet1!$B$2:$B$171," ",0)</f>
        <v xml:space="preserve"> </v>
      </c>
      <c r="E2840" t="e" cm="1">
        <f t="array" ref="E2840">_xlfn.IFS(OR(D2840="Spl Mounting flange - 304",D2840="Spl Enlarged Mounting flange - 304",D2840="Spl Monoblock - 304",D2840="Dbl Mounting flange - 304",D2840="Dbl Monoblock - 304",D2840="Spl Mounting flange - 316",D2840="Dbl Mounting flange - 316",D2840="Spl Monoblock - 316",D2840="Dbl Mounting flange - 316"),D2840)</f>
        <v>#N/A</v>
      </c>
      <c r="F2840" t="e" cm="1">
        <f t="array" ref="F2840">_xlfn.IFS(OR($D2840="Fan 50 Hz",$D2840="Fan 440V 60 Hz",$D2840="Fan 460V 50 Hz"),$D2840)</f>
        <v>#N/A</v>
      </c>
      <c r="G2840" t="e" cm="1">
        <f t="array" ref="G2840">_xlfn.IFS(OR($D2840="Hopper 304",$D2840="Hopper 316"),$D2840)</f>
        <v>#N/A</v>
      </c>
      <c r="H2840" t="e" cm="1">
        <f t="array" ref="H2840">_xlfn.IFS(OR($D2840="Vibrating grid",$D2840="Vibrating grid for enlarged design"),$D2840)</f>
        <v>#N/A</v>
      </c>
      <c r="I2840" t="e" cm="1">
        <f t="array" ref="I2840">_xlfn.IFS(OR($D2840="Simple magnetic grid  - 304",$D2840="Simple magnetic grid  - 316",$D2840="Simple and enlarged magnetic grid "),$D2840)</f>
        <v>#N/A</v>
      </c>
      <c r="J2840" t="e" cm="1">
        <f t="array" ref="J2840">_xlfn.IFS(OR($D2840="SMC",$D2840="Simple magnetic grid  - 316.",$D2840="FESTO"),$D2840)</f>
        <v>#N/A</v>
      </c>
    </row>
    <row r="2841" spans="1:10" x14ac:dyDescent="0.2">
      <c r="A2841" t="s">
        <v>37</v>
      </c>
      <c r="B2841" t="s">
        <v>65</v>
      </c>
      <c r="C2841" s="2" t="str">
        <f>_xlfn.XLOOKUP(B2841,Sheet1!$E$2:$E$171,Sheet1!$A$2:$A$171," ",0)</f>
        <v xml:space="preserve"> </v>
      </c>
      <c r="D2841" s="2" t="str">
        <f>_xlfn.XLOOKUP(B2841,Sheet1!$E$2:$E$171,Sheet1!$B$2:$B$171," ",0)</f>
        <v xml:space="preserve"> </v>
      </c>
      <c r="E2841" t="e" cm="1">
        <f t="array" ref="E2841">_xlfn.IFS(OR(D2841="Spl Mounting flange - 304",D2841="Spl Enlarged Mounting flange - 304",D2841="Spl Monoblock - 304",D2841="Dbl Mounting flange - 304",D2841="Dbl Monoblock - 304",D2841="Spl Mounting flange - 316",D2841="Dbl Mounting flange - 316",D2841="Spl Monoblock - 316",D2841="Dbl Mounting flange - 316"),D2841)</f>
        <v>#N/A</v>
      </c>
      <c r="F2841" t="e" cm="1">
        <f t="array" ref="F2841">_xlfn.IFS(OR($D2841="Fan 50 Hz",$D2841="Fan 440V 60 Hz",$D2841="Fan 460V 50 Hz"),$D2841)</f>
        <v>#N/A</v>
      </c>
      <c r="G2841" t="e" cm="1">
        <f t="array" ref="G2841">_xlfn.IFS(OR($D2841="Hopper 304",$D2841="Hopper 316"),$D2841)</f>
        <v>#N/A</v>
      </c>
      <c r="H2841" t="e" cm="1">
        <f t="array" ref="H2841">_xlfn.IFS(OR($D2841="Vibrating grid",$D2841="Vibrating grid for enlarged design"),$D2841)</f>
        <v>#N/A</v>
      </c>
      <c r="I2841" t="e" cm="1">
        <f t="array" ref="I2841">_xlfn.IFS(OR($D2841="Simple magnetic grid  - 304",$D2841="Simple magnetic grid  - 316",$D2841="Simple and enlarged magnetic grid "),$D2841)</f>
        <v>#N/A</v>
      </c>
      <c r="J2841" t="e" cm="1">
        <f t="array" ref="J2841">_xlfn.IFS(OR($D2841="SMC",$D2841="Simple magnetic grid  - 316.",$D2841="FESTO"),$D2841)</f>
        <v>#N/A</v>
      </c>
    </row>
    <row r="2842" spans="1:10" x14ac:dyDescent="0.2">
      <c r="A2842" t="s">
        <v>37</v>
      </c>
      <c r="B2842" t="s">
        <v>264</v>
      </c>
      <c r="C2842" s="2" t="str">
        <f>_xlfn.XLOOKUP(B2842,Sheet1!$E$2:$E$171,Sheet1!$A$2:$A$171," ",0)</f>
        <v xml:space="preserve"> </v>
      </c>
      <c r="D2842" s="2" t="str">
        <f>_xlfn.XLOOKUP(B2842,Sheet1!$E$2:$E$171,Sheet1!$B$2:$B$171," ",0)</f>
        <v xml:space="preserve"> </v>
      </c>
      <c r="E2842" t="e" cm="1">
        <f t="array" ref="E2842">_xlfn.IFS(OR(D2842="Spl Mounting flange - 304",D2842="Spl Enlarged Mounting flange - 304",D2842="Spl Monoblock - 304",D2842="Dbl Mounting flange - 304",D2842="Dbl Monoblock - 304",D2842="Spl Mounting flange - 316",D2842="Dbl Mounting flange - 316",D2842="Spl Monoblock - 316",D2842="Dbl Mounting flange - 316"),D2842)</f>
        <v>#N/A</v>
      </c>
      <c r="F2842" t="e" cm="1">
        <f t="array" ref="F2842">_xlfn.IFS(OR($D2842="Fan 50 Hz",$D2842="Fan 440V 60 Hz",$D2842="Fan 460V 50 Hz"),$D2842)</f>
        <v>#N/A</v>
      </c>
      <c r="G2842" t="e" cm="1">
        <f t="array" ref="G2842">_xlfn.IFS(OR($D2842="Hopper 304",$D2842="Hopper 316"),$D2842)</f>
        <v>#N/A</v>
      </c>
      <c r="H2842" t="e" cm="1">
        <f t="array" ref="H2842">_xlfn.IFS(OR($D2842="Vibrating grid",$D2842="Vibrating grid for enlarged design"),$D2842)</f>
        <v>#N/A</v>
      </c>
      <c r="I2842" t="e" cm="1">
        <f t="array" ref="I2842">_xlfn.IFS(OR($D2842="Simple magnetic grid  - 304",$D2842="Simple magnetic grid  - 316",$D2842="Simple and enlarged magnetic grid "),$D2842)</f>
        <v>#N/A</v>
      </c>
      <c r="J2842" t="e" cm="1">
        <f t="array" ref="J2842">_xlfn.IFS(OR($D2842="SMC",$D2842="Simple magnetic grid  - 316.",$D2842="FESTO"),$D2842)</f>
        <v>#N/A</v>
      </c>
    </row>
    <row r="2843" spans="1:10" x14ac:dyDescent="0.2">
      <c r="A2843" t="s">
        <v>37</v>
      </c>
      <c r="B2843" t="s">
        <v>81</v>
      </c>
      <c r="C2843" s="2" t="str">
        <f>_xlfn.XLOOKUP(B2843,Sheet1!$E$2:$E$171,Sheet1!$A$2:$A$171," ",0)</f>
        <v xml:space="preserve"> </v>
      </c>
      <c r="D2843" s="2" t="str">
        <f>_xlfn.XLOOKUP(B2843,Sheet1!$E$2:$E$171,Sheet1!$B$2:$B$171," ",0)</f>
        <v xml:space="preserve"> </v>
      </c>
      <c r="E2843" t="e" cm="1">
        <f t="array" ref="E2843">_xlfn.IFS(OR(D2843="Spl Mounting flange - 304",D2843="Spl Enlarged Mounting flange - 304",D2843="Spl Monoblock - 304",D2843="Dbl Mounting flange - 304",D2843="Dbl Monoblock - 304",D2843="Spl Mounting flange - 316",D2843="Dbl Mounting flange - 316",D2843="Spl Monoblock - 316",D2843="Dbl Mounting flange - 316"),D2843)</f>
        <v>#N/A</v>
      </c>
      <c r="F2843" t="e" cm="1">
        <f t="array" ref="F2843">_xlfn.IFS(OR($D2843="Fan 50 Hz",$D2843="Fan 440V 60 Hz",$D2843="Fan 460V 50 Hz"),$D2843)</f>
        <v>#N/A</v>
      </c>
      <c r="G2843" t="e" cm="1">
        <f t="array" ref="G2843">_xlfn.IFS(OR($D2843="Hopper 304",$D2843="Hopper 316"),$D2843)</f>
        <v>#N/A</v>
      </c>
      <c r="H2843" t="e" cm="1">
        <f t="array" ref="H2843">_xlfn.IFS(OR($D2843="Vibrating grid",$D2843="Vibrating grid for enlarged design"),$D2843)</f>
        <v>#N/A</v>
      </c>
      <c r="I2843" t="e" cm="1">
        <f t="array" ref="I2843">_xlfn.IFS(OR($D2843="Simple magnetic grid  - 304",$D2843="Simple magnetic grid  - 316",$D2843="Simple and enlarged magnetic grid "),$D2843)</f>
        <v>#N/A</v>
      </c>
      <c r="J2843" t="e" cm="1">
        <f t="array" ref="J2843">_xlfn.IFS(OR($D2843="SMC",$D2843="Simple magnetic grid  - 316.",$D2843="FESTO"),$D2843)</f>
        <v>#N/A</v>
      </c>
    </row>
    <row r="2844" spans="1:10" x14ac:dyDescent="0.2">
      <c r="A2844" t="s">
        <v>37</v>
      </c>
      <c r="B2844" t="s">
        <v>80</v>
      </c>
      <c r="C2844" s="2" t="str">
        <f>_xlfn.XLOOKUP(B2844,Sheet1!$E$2:$E$171,Sheet1!$A$2:$A$171," ",0)</f>
        <v xml:space="preserve"> </v>
      </c>
      <c r="D2844" s="2" t="str">
        <f>_xlfn.XLOOKUP(B2844,Sheet1!$E$2:$E$171,Sheet1!$B$2:$B$171," ",0)</f>
        <v xml:space="preserve"> </v>
      </c>
      <c r="E2844" t="e" cm="1">
        <f t="array" ref="E2844">_xlfn.IFS(OR(D2844="Spl Mounting flange - 304",D2844="Spl Enlarged Mounting flange - 304",D2844="Spl Monoblock - 304",D2844="Dbl Mounting flange - 304",D2844="Dbl Monoblock - 304",D2844="Spl Mounting flange - 316",D2844="Dbl Mounting flange - 316",D2844="Spl Monoblock - 316",D2844="Dbl Mounting flange - 316"),D2844)</f>
        <v>#N/A</v>
      </c>
      <c r="F2844" t="e" cm="1">
        <f t="array" ref="F2844">_xlfn.IFS(OR($D2844="Fan 50 Hz",$D2844="Fan 440V 60 Hz",$D2844="Fan 460V 50 Hz"),$D2844)</f>
        <v>#N/A</v>
      </c>
      <c r="G2844" t="e" cm="1">
        <f t="array" ref="G2844">_xlfn.IFS(OR($D2844="Hopper 304",$D2844="Hopper 316"),$D2844)</f>
        <v>#N/A</v>
      </c>
      <c r="H2844" t="e" cm="1">
        <f t="array" ref="H2844">_xlfn.IFS(OR($D2844="Vibrating grid",$D2844="Vibrating grid for enlarged design"),$D2844)</f>
        <v>#N/A</v>
      </c>
      <c r="I2844" t="e" cm="1">
        <f t="array" ref="I2844">_xlfn.IFS(OR($D2844="Simple magnetic grid  - 304",$D2844="Simple magnetic grid  - 316",$D2844="Simple and enlarged magnetic grid "),$D2844)</f>
        <v>#N/A</v>
      </c>
      <c r="J2844" t="e" cm="1">
        <f t="array" ref="J2844">_xlfn.IFS(OR($D2844="SMC",$D2844="Simple magnetic grid  - 316.",$D2844="FESTO"),$D2844)</f>
        <v>#N/A</v>
      </c>
    </row>
    <row r="2845" spans="1:10" x14ac:dyDescent="0.2">
      <c r="A2845" t="s">
        <v>37</v>
      </c>
      <c r="B2845" t="s">
        <v>79</v>
      </c>
      <c r="C2845" s="2" t="str">
        <f>_xlfn.XLOOKUP(B2845,Sheet1!$E$2:$E$171,Sheet1!$A$2:$A$171," ",0)</f>
        <v xml:space="preserve"> </v>
      </c>
      <c r="D2845" s="2" t="str">
        <f>_xlfn.XLOOKUP(B2845,Sheet1!$E$2:$E$171,Sheet1!$B$2:$B$171," ",0)</f>
        <v xml:space="preserve"> </v>
      </c>
      <c r="E2845" t="e" cm="1">
        <f t="array" ref="E2845">_xlfn.IFS(OR(D2845="Spl Mounting flange - 304",D2845="Spl Enlarged Mounting flange - 304",D2845="Spl Monoblock - 304",D2845="Dbl Mounting flange - 304",D2845="Dbl Monoblock - 304",D2845="Spl Mounting flange - 316",D2845="Dbl Mounting flange - 316",D2845="Spl Monoblock - 316",D2845="Dbl Mounting flange - 316"),D2845)</f>
        <v>#N/A</v>
      </c>
      <c r="F2845" t="e" cm="1">
        <f t="array" ref="F2845">_xlfn.IFS(OR($D2845="Fan 50 Hz",$D2845="Fan 440V 60 Hz",$D2845="Fan 460V 50 Hz"),$D2845)</f>
        <v>#N/A</v>
      </c>
      <c r="G2845" t="e" cm="1">
        <f t="array" ref="G2845">_xlfn.IFS(OR($D2845="Hopper 304",$D2845="Hopper 316"),$D2845)</f>
        <v>#N/A</v>
      </c>
      <c r="H2845" t="e" cm="1">
        <f t="array" ref="H2845">_xlfn.IFS(OR($D2845="Vibrating grid",$D2845="Vibrating grid for enlarged design"),$D2845)</f>
        <v>#N/A</v>
      </c>
      <c r="I2845" t="e" cm="1">
        <f t="array" ref="I2845">_xlfn.IFS(OR($D2845="Simple magnetic grid  - 304",$D2845="Simple magnetic grid  - 316",$D2845="Simple and enlarged magnetic grid "),$D2845)</f>
        <v>#N/A</v>
      </c>
      <c r="J2845" t="e" cm="1">
        <f t="array" ref="J2845">_xlfn.IFS(OR($D2845="SMC",$D2845="Simple magnetic grid  - 316.",$D2845="FESTO"),$D2845)</f>
        <v>#N/A</v>
      </c>
    </row>
    <row r="2846" spans="1:10" x14ac:dyDescent="0.2">
      <c r="A2846" t="s">
        <v>37</v>
      </c>
      <c r="B2846" t="s">
        <v>78</v>
      </c>
      <c r="C2846" s="2" t="str">
        <f>_xlfn.XLOOKUP(B2846,Sheet1!$E$2:$E$171,Sheet1!$A$2:$A$171," ",0)</f>
        <v xml:space="preserve"> </v>
      </c>
      <c r="D2846" s="2" t="str">
        <f>_xlfn.XLOOKUP(B2846,Sheet1!$E$2:$E$171,Sheet1!$B$2:$B$171," ",0)</f>
        <v xml:space="preserve"> </v>
      </c>
      <c r="E2846" t="e" cm="1">
        <f t="array" ref="E2846">_xlfn.IFS(OR(D2846="Spl Mounting flange - 304",D2846="Spl Enlarged Mounting flange - 304",D2846="Spl Monoblock - 304",D2846="Dbl Mounting flange - 304",D2846="Dbl Monoblock - 304",D2846="Spl Mounting flange - 316",D2846="Dbl Mounting flange - 316",D2846="Spl Monoblock - 316",D2846="Dbl Mounting flange - 316"),D2846)</f>
        <v>#N/A</v>
      </c>
      <c r="F2846" t="e" cm="1">
        <f t="array" ref="F2846">_xlfn.IFS(OR($D2846="Fan 50 Hz",$D2846="Fan 440V 60 Hz",$D2846="Fan 460V 50 Hz"),$D2846)</f>
        <v>#N/A</v>
      </c>
      <c r="G2846" t="e" cm="1">
        <f t="array" ref="G2846">_xlfn.IFS(OR($D2846="Hopper 304",$D2846="Hopper 316"),$D2846)</f>
        <v>#N/A</v>
      </c>
      <c r="H2846" t="e" cm="1">
        <f t="array" ref="H2846">_xlfn.IFS(OR($D2846="Vibrating grid",$D2846="Vibrating grid for enlarged design"),$D2846)</f>
        <v>#N/A</v>
      </c>
      <c r="I2846" t="e" cm="1">
        <f t="array" ref="I2846">_xlfn.IFS(OR($D2846="Simple magnetic grid  - 304",$D2846="Simple magnetic grid  - 316",$D2846="Simple and enlarged magnetic grid "),$D2846)</f>
        <v>#N/A</v>
      </c>
      <c r="J2846" t="e" cm="1">
        <f t="array" ref="J2846">_xlfn.IFS(OR($D2846="SMC",$D2846="Simple magnetic grid  - 316.",$D2846="FESTO"),$D2846)</f>
        <v>#N/A</v>
      </c>
    </row>
    <row r="2847" spans="1:10" x14ac:dyDescent="0.2">
      <c r="A2847" t="s">
        <v>37</v>
      </c>
      <c r="B2847" t="s">
        <v>77</v>
      </c>
      <c r="C2847" s="2" t="str">
        <f>_xlfn.XLOOKUP(B2847,Sheet1!$E$2:$E$171,Sheet1!$A$2:$A$171," ",0)</f>
        <v xml:space="preserve"> </v>
      </c>
      <c r="D2847" s="2" t="str">
        <f>_xlfn.XLOOKUP(B2847,Sheet1!$E$2:$E$171,Sheet1!$B$2:$B$171," ",0)</f>
        <v xml:space="preserve"> </v>
      </c>
      <c r="E2847" t="e" cm="1">
        <f t="array" ref="E2847">_xlfn.IFS(OR(D2847="Spl Mounting flange - 304",D2847="Spl Enlarged Mounting flange - 304",D2847="Spl Monoblock - 304",D2847="Dbl Mounting flange - 304",D2847="Dbl Monoblock - 304",D2847="Spl Mounting flange - 316",D2847="Dbl Mounting flange - 316",D2847="Spl Monoblock - 316",D2847="Dbl Mounting flange - 316"),D2847)</f>
        <v>#N/A</v>
      </c>
      <c r="F2847" t="e" cm="1">
        <f t="array" ref="F2847">_xlfn.IFS(OR($D2847="Fan 50 Hz",$D2847="Fan 440V 60 Hz",$D2847="Fan 460V 50 Hz"),$D2847)</f>
        <v>#N/A</v>
      </c>
      <c r="G2847" t="e" cm="1">
        <f t="array" ref="G2847">_xlfn.IFS(OR($D2847="Hopper 304",$D2847="Hopper 316"),$D2847)</f>
        <v>#N/A</v>
      </c>
      <c r="H2847" t="e" cm="1">
        <f t="array" ref="H2847">_xlfn.IFS(OR($D2847="Vibrating grid",$D2847="Vibrating grid for enlarged design"),$D2847)</f>
        <v>#N/A</v>
      </c>
      <c r="I2847" t="e" cm="1">
        <f t="array" ref="I2847">_xlfn.IFS(OR($D2847="Simple magnetic grid  - 304",$D2847="Simple magnetic grid  - 316",$D2847="Simple and enlarged magnetic grid "),$D2847)</f>
        <v>#N/A</v>
      </c>
      <c r="J2847" t="e" cm="1">
        <f t="array" ref="J2847">_xlfn.IFS(OR($D2847="SMC",$D2847="Simple magnetic grid  - 316.",$D2847="FESTO"),$D2847)</f>
        <v>#N/A</v>
      </c>
    </row>
    <row r="2848" spans="1:10" x14ac:dyDescent="0.2">
      <c r="A2848" t="s">
        <v>37</v>
      </c>
      <c r="B2848" t="s">
        <v>1</v>
      </c>
      <c r="C2848" s="2" t="str">
        <f>_xlfn.XLOOKUP(B2848,Sheet1!$E$2:$E$171,Sheet1!$A$2:$A$171," ",0)</f>
        <v xml:space="preserve"> </v>
      </c>
      <c r="D2848" s="2" t="str">
        <f>_xlfn.XLOOKUP(B2848,Sheet1!$E$2:$E$171,Sheet1!$B$2:$B$171," ",0)</f>
        <v xml:space="preserve"> </v>
      </c>
      <c r="E2848" t="e" cm="1">
        <f t="array" ref="E2848">_xlfn.IFS(OR(D2848="Spl Mounting flange - 304",D2848="Spl Enlarged Mounting flange - 304",D2848="Spl Monoblock - 304",D2848="Dbl Mounting flange - 304",D2848="Dbl Monoblock - 304",D2848="Spl Mounting flange - 316",D2848="Dbl Mounting flange - 316",D2848="Spl Monoblock - 316",D2848="Dbl Mounting flange - 316"),D2848)</f>
        <v>#N/A</v>
      </c>
      <c r="F2848" t="e" cm="1">
        <f t="array" ref="F2848">_xlfn.IFS(OR($D2848="Fan 50 Hz",$D2848="Fan 440V 60 Hz",$D2848="Fan 460V 50 Hz"),$D2848)</f>
        <v>#N/A</v>
      </c>
      <c r="G2848" t="e" cm="1">
        <f t="array" ref="G2848">_xlfn.IFS(OR($D2848="Hopper 304",$D2848="Hopper 316"),$D2848)</f>
        <v>#N/A</v>
      </c>
      <c r="H2848" t="e" cm="1">
        <f t="array" ref="H2848">_xlfn.IFS(OR($D2848="Vibrating grid",$D2848="Vibrating grid for enlarged design"),$D2848)</f>
        <v>#N/A</v>
      </c>
      <c r="I2848" t="e" cm="1">
        <f t="array" ref="I2848">_xlfn.IFS(OR($D2848="Simple magnetic grid  - 304",$D2848="Simple magnetic grid  - 316",$D2848="Simple and enlarged magnetic grid "),$D2848)</f>
        <v>#N/A</v>
      </c>
      <c r="J2848" t="e" cm="1">
        <f t="array" ref="J2848">_xlfn.IFS(OR($D2848="SMC",$D2848="Simple magnetic grid  - 316.",$D2848="FESTO"),$D2848)</f>
        <v>#N/A</v>
      </c>
    </row>
    <row r="2849" spans="1:10" x14ac:dyDescent="0.2">
      <c r="A2849" t="s">
        <v>37</v>
      </c>
      <c r="B2849" t="s">
        <v>74</v>
      </c>
      <c r="C2849" s="2" t="str">
        <f>_xlfn.XLOOKUP(B2849,Sheet1!$E$2:$E$171,Sheet1!$A$2:$A$171," ",0)</f>
        <v xml:space="preserve"> </v>
      </c>
      <c r="D2849" s="2" t="str">
        <f>_xlfn.XLOOKUP(B2849,Sheet1!$E$2:$E$171,Sheet1!$B$2:$B$171," ",0)</f>
        <v xml:space="preserve"> </v>
      </c>
      <c r="E2849" t="e" cm="1">
        <f t="array" ref="E2849">_xlfn.IFS(OR(D2849="Spl Mounting flange - 304",D2849="Spl Enlarged Mounting flange - 304",D2849="Spl Monoblock - 304",D2849="Dbl Mounting flange - 304",D2849="Dbl Monoblock - 304",D2849="Spl Mounting flange - 316",D2849="Dbl Mounting flange - 316",D2849="Spl Monoblock - 316",D2849="Dbl Mounting flange - 316"),D2849)</f>
        <v>#N/A</v>
      </c>
      <c r="F2849" t="e" cm="1">
        <f t="array" ref="F2849">_xlfn.IFS(OR($D2849="Fan 50 Hz",$D2849="Fan 440V 60 Hz",$D2849="Fan 460V 50 Hz"),$D2849)</f>
        <v>#N/A</v>
      </c>
      <c r="G2849" t="e" cm="1">
        <f t="array" ref="G2849">_xlfn.IFS(OR($D2849="Hopper 304",$D2849="Hopper 316"),$D2849)</f>
        <v>#N/A</v>
      </c>
      <c r="H2849" t="e" cm="1">
        <f t="array" ref="H2849">_xlfn.IFS(OR($D2849="Vibrating grid",$D2849="Vibrating grid for enlarged design"),$D2849)</f>
        <v>#N/A</v>
      </c>
      <c r="I2849" t="e" cm="1">
        <f t="array" ref="I2849">_xlfn.IFS(OR($D2849="Simple magnetic grid  - 304",$D2849="Simple magnetic grid  - 316",$D2849="Simple and enlarged magnetic grid "),$D2849)</f>
        <v>#N/A</v>
      </c>
      <c r="J2849" t="e" cm="1">
        <f t="array" ref="J2849">_xlfn.IFS(OR($D2849="SMC",$D2849="Simple magnetic grid  - 316.",$D2849="FESTO"),$D2849)</f>
        <v>#N/A</v>
      </c>
    </row>
    <row r="2850" spans="1:10" x14ac:dyDescent="0.2">
      <c r="A2850" t="s">
        <v>37</v>
      </c>
      <c r="B2850" t="s">
        <v>73</v>
      </c>
      <c r="C2850" s="2" t="str">
        <f>_xlfn.XLOOKUP(B2850,Sheet1!$E$2:$E$171,Sheet1!$A$2:$A$171," ",0)</f>
        <v xml:space="preserve"> </v>
      </c>
      <c r="D2850" s="2" t="str">
        <f>_xlfn.XLOOKUP(B2850,Sheet1!$E$2:$E$171,Sheet1!$B$2:$B$171," ",0)</f>
        <v xml:space="preserve"> </v>
      </c>
      <c r="E2850" t="e" cm="1">
        <f t="array" ref="E2850">_xlfn.IFS(OR(D2850="Spl Mounting flange - 304",D2850="Spl Enlarged Mounting flange - 304",D2850="Spl Monoblock - 304",D2850="Dbl Mounting flange - 304",D2850="Dbl Monoblock - 304",D2850="Spl Mounting flange - 316",D2850="Dbl Mounting flange - 316",D2850="Spl Monoblock - 316",D2850="Dbl Mounting flange - 316"),D2850)</f>
        <v>#N/A</v>
      </c>
      <c r="F2850" t="e" cm="1">
        <f t="array" ref="F2850">_xlfn.IFS(OR($D2850="Fan 50 Hz",$D2850="Fan 440V 60 Hz",$D2850="Fan 460V 50 Hz"),$D2850)</f>
        <v>#N/A</v>
      </c>
      <c r="G2850" t="e" cm="1">
        <f t="array" ref="G2850">_xlfn.IFS(OR($D2850="Hopper 304",$D2850="Hopper 316"),$D2850)</f>
        <v>#N/A</v>
      </c>
      <c r="H2850" t="e" cm="1">
        <f t="array" ref="H2850">_xlfn.IFS(OR($D2850="Vibrating grid",$D2850="Vibrating grid for enlarged design"),$D2850)</f>
        <v>#N/A</v>
      </c>
      <c r="I2850" t="e" cm="1">
        <f t="array" ref="I2850">_xlfn.IFS(OR($D2850="Simple magnetic grid  - 304",$D2850="Simple magnetic grid  - 316",$D2850="Simple and enlarged magnetic grid "),$D2850)</f>
        <v>#N/A</v>
      </c>
      <c r="J2850" t="e" cm="1">
        <f t="array" ref="J2850">_xlfn.IFS(OR($D2850="SMC",$D2850="Simple magnetic grid  - 316.",$D2850="FESTO"),$D2850)</f>
        <v>#N/A</v>
      </c>
    </row>
    <row r="2851" spans="1:10" x14ac:dyDescent="0.2">
      <c r="A2851" t="s">
        <v>37</v>
      </c>
      <c r="B2851" t="s">
        <v>226</v>
      </c>
      <c r="C2851" s="2" t="str">
        <f>_xlfn.XLOOKUP(B2851,Sheet1!$E$2:$E$171,Sheet1!$A$2:$A$171," ",0)</f>
        <v xml:space="preserve"> </v>
      </c>
      <c r="D2851" s="2" t="str">
        <f>_xlfn.XLOOKUP(B2851,Sheet1!$E$2:$E$171,Sheet1!$B$2:$B$171," ",0)</f>
        <v xml:space="preserve"> </v>
      </c>
      <c r="E2851" t="e" cm="1">
        <f t="array" ref="E2851">_xlfn.IFS(OR(D2851="Spl Mounting flange - 304",D2851="Spl Enlarged Mounting flange - 304",D2851="Spl Monoblock - 304",D2851="Dbl Mounting flange - 304",D2851="Dbl Monoblock - 304",D2851="Spl Mounting flange - 316",D2851="Dbl Mounting flange - 316",D2851="Spl Monoblock - 316",D2851="Dbl Mounting flange - 316"),D2851)</f>
        <v>#N/A</v>
      </c>
      <c r="F2851" t="e" cm="1">
        <f t="array" ref="F2851">_xlfn.IFS(OR($D2851="Fan 50 Hz",$D2851="Fan 440V 60 Hz",$D2851="Fan 460V 50 Hz"),$D2851)</f>
        <v>#N/A</v>
      </c>
      <c r="G2851" t="e" cm="1">
        <f t="array" ref="G2851">_xlfn.IFS(OR($D2851="Hopper 304",$D2851="Hopper 316"),$D2851)</f>
        <v>#N/A</v>
      </c>
      <c r="H2851" t="e" cm="1">
        <f t="array" ref="H2851">_xlfn.IFS(OR($D2851="Vibrating grid",$D2851="Vibrating grid for enlarged design"),$D2851)</f>
        <v>#N/A</v>
      </c>
      <c r="I2851" t="e" cm="1">
        <f t="array" ref="I2851">_xlfn.IFS(OR($D2851="Simple magnetic grid  - 304",$D2851="Simple magnetic grid  - 316",$D2851="Simple and enlarged magnetic grid "),$D2851)</f>
        <v>#N/A</v>
      </c>
      <c r="J2851" t="e" cm="1">
        <f t="array" ref="J2851">_xlfn.IFS(OR($D2851="SMC",$D2851="Simple magnetic grid  - 316.",$D2851="FESTO"),$D2851)</f>
        <v>#N/A</v>
      </c>
    </row>
    <row r="2852" spans="1:10" x14ac:dyDescent="0.2">
      <c r="A2852" t="s">
        <v>37</v>
      </c>
      <c r="B2852" t="s">
        <v>151</v>
      </c>
      <c r="C2852" s="2" t="str">
        <f>_xlfn.XLOOKUP(B2852,Sheet1!$E$2:$E$171,Sheet1!$A$2:$A$171," ",0)</f>
        <v xml:space="preserve"> </v>
      </c>
      <c r="D2852" s="2" t="str">
        <f>_xlfn.XLOOKUP(B2852,Sheet1!$E$2:$E$171,Sheet1!$B$2:$B$171," ",0)</f>
        <v xml:space="preserve"> </v>
      </c>
      <c r="E2852" t="e" cm="1">
        <f t="array" ref="E2852">_xlfn.IFS(OR(D2852="Spl Mounting flange - 304",D2852="Spl Enlarged Mounting flange - 304",D2852="Spl Monoblock - 304",D2852="Dbl Mounting flange - 304",D2852="Dbl Monoblock - 304",D2852="Spl Mounting flange - 316",D2852="Dbl Mounting flange - 316",D2852="Spl Monoblock - 316",D2852="Dbl Mounting flange - 316"),D2852)</f>
        <v>#N/A</v>
      </c>
      <c r="F2852" t="e" cm="1">
        <f t="array" ref="F2852">_xlfn.IFS(OR($D2852="Fan 50 Hz",$D2852="Fan 440V 60 Hz",$D2852="Fan 460V 50 Hz"),$D2852)</f>
        <v>#N/A</v>
      </c>
      <c r="G2852" t="e" cm="1">
        <f t="array" ref="G2852">_xlfn.IFS(OR($D2852="Hopper 304",$D2852="Hopper 316"),$D2852)</f>
        <v>#N/A</v>
      </c>
      <c r="H2852" t="e" cm="1">
        <f t="array" ref="H2852">_xlfn.IFS(OR($D2852="Vibrating grid",$D2852="Vibrating grid for enlarged design"),$D2852)</f>
        <v>#N/A</v>
      </c>
      <c r="I2852" t="e" cm="1">
        <f t="array" ref="I2852">_xlfn.IFS(OR($D2852="Simple magnetic grid  - 304",$D2852="Simple magnetic grid  - 316",$D2852="Simple and enlarged magnetic grid "),$D2852)</f>
        <v>#N/A</v>
      </c>
      <c r="J2852" t="e" cm="1">
        <f t="array" ref="J2852">_xlfn.IFS(OR($D2852="SMC",$D2852="Simple magnetic grid  - 316.",$D2852="FESTO"),$D2852)</f>
        <v>#N/A</v>
      </c>
    </row>
    <row r="2853" spans="1:10" x14ac:dyDescent="0.2">
      <c r="A2853" t="s">
        <v>37</v>
      </c>
      <c r="B2853" t="s">
        <v>72</v>
      </c>
      <c r="C2853" s="2" t="str">
        <f>_xlfn.XLOOKUP(B2853,Sheet1!$E$2:$E$171,Sheet1!$A$2:$A$171," ",0)</f>
        <v xml:space="preserve"> </v>
      </c>
      <c r="D2853" s="2" t="str">
        <f>_xlfn.XLOOKUP(B2853,Sheet1!$E$2:$E$171,Sheet1!$B$2:$B$171," ",0)</f>
        <v xml:space="preserve"> </v>
      </c>
      <c r="E2853" t="e" cm="1">
        <f t="array" ref="E2853">_xlfn.IFS(OR(D2853="Spl Mounting flange - 304",D2853="Spl Enlarged Mounting flange - 304",D2853="Spl Monoblock - 304",D2853="Dbl Mounting flange - 304",D2853="Dbl Monoblock - 304",D2853="Spl Mounting flange - 316",D2853="Dbl Mounting flange - 316",D2853="Spl Monoblock - 316",D2853="Dbl Mounting flange - 316"),D2853)</f>
        <v>#N/A</v>
      </c>
      <c r="F2853" t="e" cm="1">
        <f t="array" ref="F2853">_xlfn.IFS(OR($D2853="Fan 50 Hz",$D2853="Fan 440V 60 Hz",$D2853="Fan 460V 50 Hz"),$D2853)</f>
        <v>#N/A</v>
      </c>
      <c r="G2853" t="e" cm="1">
        <f t="array" ref="G2853">_xlfn.IFS(OR($D2853="Hopper 304",$D2853="Hopper 316"),$D2853)</f>
        <v>#N/A</v>
      </c>
      <c r="H2853" t="e" cm="1">
        <f t="array" ref="H2853">_xlfn.IFS(OR($D2853="Vibrating grid",$D2853="Vibrating grid for enlarged design"),$D2853)</f>
        <v>#N/A</v>
      </c>
      <c r="I2853" t="e" cm="1">
        <f t="array" ref="I2853">_xlfn.IFS(OR($D2853="Simple magnetic grid  - 304",$D2853="Simple magnetic grid  - 316",$D2853="Simple and enlarged magnetic grid "),$D2853)</f>
        <v>#N/A</v>
      </c>
      <c r="J2853" t="e" cm="1">
        <f t="array" ref="J2853">_xlfn.IFS(OR($D2853="SMC",$D2853="Simple magnetic grid  - 316.",$D2853="FESTO"),$D2853)</f>
        <v>#N/A</v>
      </c>
    </row>
    <row r="2854" spans="1:10" x14ac:dyDescent="0.2">
      <c r="A2854" t="s">
        <v>37</v>
      </c>
      <c r="B2854" t="s">
        <v>71</v>
      </c>
      <c r="C2854" s="2" t="str">
        <f>_xlfn.XLOOKUP(B2854,Sheet1!$E$2:$E$171,Sheet1!$A$2:$A$171," ",0)</f>
        <v xml:space="preserve"> </v>
      </c>
      <c r="D2854" s="2" t="str">
        <f>_xlfn.XLOOKUP(B2854,Sheet1!$E$2:$E$171,Sheet1!$B$2:$B$171," ",0)</f>
        <v xml:space="preserve"> </v>
      </c>
      <c r="E2854" t="e" cm="1">
        <f t="array" ref="E2854">_xlfn.IFS(OR(D2854="Spl Mounting flange - 304",D2854="Spl Enlarged Mounting flange - 304",D2854="Spl Monoblock - 304",D2854="Dbl Mounting flange - 304",D2854="Dbl Monoblock - 304",D2854="Spl Mounting flange - 316",D2854="Dbl Mounting flange - 316",D2854="Spl Monoblock - 316",D2854="Dbl Mounting flange - 316"),D2854)</f>
        <v>#N/A</v>
      </c>
      <c r="F2854" t="e" cm="1">
        <f t="array" ref="F2854">_xlfn.IFS(OR($D2854="Fan 50 Hz",$D2854="Fan 440V 60 Hz",$D2854="Fan 460V 50 Hz"),$D2854)</f>
        <v>#N/A</v>
      </c>
      <c r="G2854" t="e" cm="1">
        <f t="array" ref="G2854">_xlfn.IFS(OR($D2854="Hopper 304",$D2854="Hopper 316"),$D2854)</f>
        <v>#N/A</v>
      </c>
      <c r="H2854" t="e" cm="1">
        <f t="array" ref="H2854">_xlfn.IFS(OR($D2854="Vibrating grid",$D2854="Vibrating grid for enlarged design"),$D2854)</f>
        <v>#N/A</v>
      </c>
      <c r="I2854" t="e" cm="1">
        <f t="array" ref="I2854">_xlfn.IFS(OR($D2854="Simple magnetic grid  - 304",$D2854="Simple magnetic grid  - 316",$D2854="Simple and enlarged magnetic grid "),$D2854)</f>
        <v>#N/A</v>
      </c>
      <c r="J2854" t="e" cm="1">
        <f t="array" ref="J2854">_xlfn.IFS(OR($D2854="SMC",$D2854="Simple magnetic grid  - 316.",$D2854="FESTO"),$D2854)</f>
        <v>#N/A</v>
      </c>
    </row>
    <row r="2855" spans="1:10" x14ac:dyDescent="0.2">
      <c r="A2855" t="s">
        <v>37</v>
      </c>
      <c r="B2855" t="s">
        <v>70</v>
      </c>
      <c r="C2855" s="2" t="str">
        <f>_xlfn.XLOOKUP(B2855,Sheet1!$E$2:$E$171,Sheet1!$A$2:$A$171," ",0)</f>
        <v xml:space="preserve"> </v>
      </c>
      <c r="D2855" s="2" t="str">
        <f>_xlfn.XLOOKUP(B2855,Sheet1!$E$2:$E$171,Sheet1!$B$2:$B$171," ",0)</f>
        <v xml:space="preserve"> </v>
      </c>
      <c r="E2855" t="e" cm="1">
        <f t="array" ref="E2855">_xlfn.IFS(OR(D2855="Spl Mounting flange - 304",D2855="Spl Enlarged Mounting flange - 304",D2855="Spl Monoblock - 304",D2855="Dbl Mounting flange - 304",D2855="Dbl Monoblock - 304",D2855="Spl Mounting flange - 316",D2855="Dbl Mounting flange - 316",D2855="Spl Monoblock - 316",D2855="Dbl Mounting flange - 316"),D2855)</f>
        <v>#N/A</v>
      </c>
      <c r="F2855" t="e" cm="1">
        <f t="array" ref="F2855">_xlfn.IFS(OR($D2855="Fan 50 Hz",$D2855="Fan 440V 60 Hz",$D2855="Fan 460V 50 Hz"),$D2855)</f>
        <v>#N/A</v>
      </c>
      <c r="G2855" t="e" cm="1">
        <f t="array" ref="G2855">_xlfn.IFS(OR($D2855="Hopper 304",$D2855="Hopper 316"),$D2855)</f>
        <v>#N/A</v>
      </c>
      <c r="H2855" t="e" cm="1">
        <f t="array" ref="H2855">_xlfn.IFS(OR($D2855="Vibrating grid",$D2855="Vibrating grid for enlarged design"),$D2855)</f>
        <v>#N/A</v>
      </c>
      <c r="I2855" t="e" cm="1">
        <f t="array" ref="I2855">_xlfn.IFS(OR($D2855="Simple magnetic grid  - 304",$D2855="Simple magnetic grid  - 316",$D2855="Simple and enlarged magnetic grid "),$D2855)</f>
        <v>#N/A</v>
      </c>
      <c r="J2855" t="e" cm="1">
        <f t="array" ref="J2855">_xlfn.IFS(OR($D2855="SMC",$D2855="Simple magnetic grid  - 316.",$D2855="FESTO"),$D2855)</f>
        <v>#N/A</v>
      </c>
    </row>
    <row r="2856" spans="1:10" x14ac:dyDescent="0.2">
      <c r="A2856" t="s">
        <v>37</v>
      </c>
      <c r="B2856" t="s">
        <v>69</v>
      </c>
      <c r="C2856" s="2" t="str">
        <f>_xlfn.XLOOKUP(B2856,Sheet1!$E$2:$E$171,Sheet1!$A$2:$A$171," ",0)</f>
        <v xml:space="preserve"> </v>
      </c>
      <c r="D2856" s="2" t="str">
        <f>_xlfn.XLOOKUP(B2856,Sheet1!$E$2:$E$171,Sheet1!$B$2:$B$171," ",0)</f>
        <v xml:space="preserve"> </v>
      </c>
      <c r="E2856" t="e" cm="1">
        <f t="array" ref="E2856">_xlfn.IFS(OR(D2856="Spl Mounting flange - 304",D2856="Spl Enlarged Mounting flange - 304",D2856="Spl Monoblock - 304",D2856="Dbl Mounting flange - 304",D2856="Dbl Monoblock - 304",D2856="Spl Mounting flange - 316",D2856="Dbl Mounting flange - 316",D2856="Spl Monoblock - 316",D2856="Dbl Mounting flange - 316"),D2856)</f>
        <v>#N/A</v>
      </c>
      <c r="F2856" t="e" cm="1">
        <f t="array" ref="F2856">_xlfn.IFS(OR($D2856="Fan 50 Hz",$D2856="Fan 440V 60 Hz",$D2856="Fan 460V 50 Hz"),$D2856)</f>
        <v>#N/A</v>
      </c>
      <c r="G2856" t="e" cm="1">
        <f t="array" ref="G2856">_xlfn.IFS(OR($D2856="Hopper 304",$D2856="Hopper 316"),$D2856)</f>
        <v>#N/A</v>
      </c>
      <c r="H2856" t="e" cm="1">
        <f t="array" ref="H2856">_xlfn.IFS(OR($D2856="Vibrating grid",$D2856="Vibrating grid for enlarged design"),$D2856)</f>
        <v>#N/A</v>
      </c>
      <c r="I2856" t="e" cm="1">
        <f t="array" ref="I2856">_xlfn.IFS(OR($D2856="Simple magnetic grid  - 304",$D2856="Simple magnetic grid  - 316",$D2856="Simple and enlarged magnetic grid "),$D2856)</f>
        <v>#N/A</v>
      </c>
      <c r="J2856" t="e" cm="1">
        <f t="array" ref="J2856">_xlfn.IFS(OR($D2856="SMC",$D2856="Simple magnetic grid  - 316.",$D2856="FESTO"),$D2856)</f>
        <v>#N/A</v>
      </c>
    </row>
    <row r="2857" spans="1:10" x14ac:dyDescent="0.2">
      <c r="A2857" t="s">
        <v>37</v>
      </c>
      <c r="B2857" t="s">
        <v>68</v>
      </c>
      <c r="C2857" s="2" t="str">
        <f>_xlfn.XLOOKUP(B2857,Sheet1!$E$2:$E$171,Sheet1!$A$2:$A$171," ",0)</f>
        <v xml:space="preserve"> </v>
      </c>
      <c r="D2857" s="2" t="str">
        <f>_xlfn.XLOOKUP(B2857,Sheet1!$E$2:$E$171,Sheet1!$B$2:$B$171," ",0)</f>
        <v xml:space="preserve"> </v>
      </c>
      <c r="E2857" t="e" cm="1">
        <f t="array" ref="E2857">_xlfn.IFS(OR(D2857="Spl Mounting flange - 304",D2857="Spl Enlarged Mounting flange - 304",D2857="Spl Monoblock - 304",D2857="Dbl Mounting flange - 304",D2857="Dbl Monoblock - 304",D2857="Spl Mounting flange - 316",D2857="Dbl Mounting flange - 316",D2857="Spl Monoblock - 316",D2857="Dbl Mounting flange - 316"),D2857)</f>
        <v>#N/A</v>
      </c>
      <c r="F2857" t="e" cm="1">
        <f t="array" ref="F2857">_xlfn.IFS(OR($D2857="Fan 50 Hz",$D2857="Fan 440V 60 Hz",$D2857="Fan 460V 50 Hz"),$D2857)</f>
        <v>#N/A</v>
      </c>
      <c r="G2857" t="e" cm="1">
        <f t="array" ref="G2857">_xlfn.IFS(OR($D2857="Hopper 304",$D2857="Hopper 316"),$D2857)</f>
        <v>#N/A</v>
      </c>
      <c r="H2857" t="e" cm="1">
        <f t="array" ref="H2857">_xlfn.IFS(OR($D2857="Vibrating grid",$D2857="Vibrating grid for enlarged design"),$D2857)</f>
        <v>#N/A</v>
      </c>
      <c r="I2857" t="e" cm="1">
        <f t="array" ref="I2857">_xlfn.IFS(OR($D2857="Simple magnetic grid  - 304",$D2857="Simple magnetic grid  - 316",$D2857="Simple and enlarged magnetic grid "),$D2857)</f>
        <v>#N/A</v>
      </c>
      <c r="J2857" t="e" cm="1">
        <f t="array" ref="J2857">_xlfn.IFS(OR($D2857="SMC",$D2857="Simple magnetic grid  - 316.",$D2857="FESTO"),$D2857)</f>
        <v>#N/A</v>
      </c>
    </row>
    <row r="2858" spans="1:10" x14ac:dyDescent="0.2">
      <c r="A2858" t="s">
        <v>37</v>
      </c>
      <c r="B2858" t="s">
        <v>64</v>
      </c>
      <c r="C2858" s="2" t="str">
        <f>_xlfn.XLOOKUP(B2858,Sheet1!$E$2:$E$171,Sheet1!$A$2:$A$171," ",0)</f>
        <v xml:space="preserve"> </v>
      </c>
      <c r="D2858" s="2" t="str">
        <f>_xlfn.XLOOKUP(B2858,Sheet1!$E$2:$E$171,Sheet1!$B$2:$B$171," ",0)</f>
        <v xml:space="preserve"> </v>
      </c>
      <c r="E2858" t="e" cm="1">
        <f t="array" ref="E2858">_xlfn.IFS(OR(D2858="Spl Mounting flange - 304",D2858="Spl Enlarged Mounting flange - 304",D2858="Spl Monoblock - 304",D2858="Dbl Mounting flange - 304",D2858="Dbl Monoblock - 304",D2858="Spl Mounting flange - 316",D2858="Dbl Mounting flange - 316",D2858="Spl Monoblock - 316",D2858="Dbl Mounting flange - 316"),D2858)</f>
        <v>#N/A</v>
      </c>
      <c r="F2858" t="e" cm="1">
        <f t="array" ref="F2858">_xlfn.IFS(OR($D2858="Fan 50 Hz",$D2858="Fan 440V 60 Hz",$D2858="Fan 460V 50 Hz"),$D2858)</f>
        <v>#N/A</v>
      </c>
      <c r="G2858" t="e" cm="1">
        <f t="array" ref="G2858">_xlfn.IFS(OR($D2858="Hopper 304",$D2858="Hopper 316"),$D2858)</f>
        <v>#N/A</v>
      </c>
      <c r="H2858" t="e" cm="1">
        <f t="array" ref="H2858">_xlfn.IFS(OR($D2858="Vibrating grid",$D2858="Vibrating grid for enlarged design"),$D2858)</f>
        <v>#N/A</v>
      </c>
      <c r="I2858" t="e" cm="1">
        <f t="array" ref="I2858">_xlfn.IFS(OR($D2858="Simple magnetic grid  - 304",$D2858="Simple magnetic grid  - 316",$D2858="Simple and enlarged magnetic grid "),$D2858)</f>
        <v>#N/A</v>
      </c>
      <c r="J2858" t="e" cm="1">
        <f t="array" ref="J2858">_xlfn.IFS(OR($D2858="SMC",$D2858="Simple magnetic grid  - 316.",$D2858="FESTO"),$D2858)</f>
        <v>#N/A</v>
      </c>
    </row>
    <row r="2859" spans="1:10" x14ac:dyDescent="0.2">
      <c r="A2859" t="s">
        <v>37</v>
      </c>
      <c r="B2859" t="s">
        <v>326</v>
      </c>
      <c r="C2859" s="2" t="str">
        <f>_xlfn.XLOOKUP(B2859,Sheet1!$E$2:$E$171,Sheet1!$A$2:$A$171," ",0)</f>
        <v xml:space="preserve"> </v>
      </c>
      <c r="D2859" s="2" t="str">
        <f>_xlfn.XLOOKUP(B2859,Sheet1!$E$2:$E$171,Sheet1!$B$2:$B$171," ",0)</f>
        <v xml:space="preserve"> </v>
      </c>
      <c r="E2859" t="e" cm="1">
        <f t="array" ref="E2859">_xlfn.IFS(OR(D2859="Spl Mounting flange - 304",D2859="Spl Enlarged Mounting flange - 304",D2859="Spl Monoblock - 304",D2859="Dbl Mounting flange - 304",D2859="Dbl Monoblock - 304",D2859="Spl Mounting flange - 316",D2859="Dbl Mounting flange - 316",D2859="Spl Monoblock - 316",D2859="Dbl Mounting flange - 316"),D2859)</f>
        <v>#N/A</v>
      </c>
      <c r="F2859" t="e" cm="1">
        <f t="array" ref="F2859">_xlfn.IFS(OR($D2859="Fan 50 Hz",$D2859="Fan 440V 60 Hz",$D2859="Fan 460V 50 Hz"),$D2859)</f>
        <v>#N/A</v>
      </c>
      <c r="G2859" t="e" cm="1">
        <f t="array" ref="G2859">_xlfn.IFS(OR($D2859="Hopper 304",$D2859="Hopper 316"),$D2859)</f>
        <v>#N/A</v>
      </c>
      <c r="H2859" t="e" cm="1">
        <f t="array" ref="H2859">_xlfn.IFS(OR($D2859="Vibrating grid",$D2859="Vibrating grid for enlarged design"),$D2859)</f>
        <v>#N/A</v>
      </c>
      <c r="I2859" t="e" cm="1">
        <f t="array" ref="I2859">_xlfn.IFS(OR($D2859="Simple magnetic grid  - 304",$D2859="Simple magnetic grid  - 316",$D2859="Simple and enlarged magnetic grid "),$D2859)</f>
        <v>#N/A</v>
      </c>
      <c r="J2859" t="e" cm="1">
        <f t="array" ref="J2859">_xlfn.IFS(OR($D2859="SMC",$D2859="Simple magnetic grid  - 316.",$D2859="FESTO"),$D2859)</f>
        <v>#N/A</v>
      </c>
    </row>
    <row r="2860" spans="1:10" x14ac:dyDescent="0.2">
      <c r="A2860" t="s">
        <v>37</v>
      </c>
      <c r="B2860" t="s">
        <v>325</v>
      </c>
      <c r="C2860" s="2" t="str">
        <f>_xlfn.XLOOKUP(B2860,Sheet1!$E$2:$E$171,Sheet1!$A$2:$A$171," ",0)</f>
        <v xml:space="preserve"> </v>
      </c>
      <c r="D2860" s="2" t="str">
        <f>_xlfn.XLOOKUP(B2860,Sheet1!$E$2:$E$171,Sheet1!$B$2:$B$171," ",0)</f>
        <v xml:space="preserve"> </v>
      </c>
      <c r="E2860" t="e" cm="1">
        <f t="array" ref="E2860">_xlfn.IFS(OR(D2860="Spl Mounting flange - 304",D2860="Spl Enlarged Mounting flange - 304",D2860="Spl Monoblock - 304",D2860="Dbl Mounting flange - 304",D2860="Dbl Monoblock - 304",D2860="Spl Mounting flange - 316",D2860="Dbl Mounting flange - 316",D2860="Spl Monoblock - 316",D2860="Dbl Mounting flange - 316"),D2860)</f>
        <v>#N/A</v>
      </c>
      <c r="F2860" t="e" cm="1">
        <f t="array" ref="F2860">_xlfn.IFS(OR($D2860="Fan 50 Hz",$D2860="Fan 440V 60 Hz",$D2860="Fan 460V 50 Hz"),$D2860)</f>
        <v>#N/A</v>
      </c>
      <c r="G2860" t="e" cm="1">
        <f t="array" ref="G2860">_xlfn.IFS(OR($D2860="Hopper 304",$D2860="Hopper 316"),$D2860)</f>
        <v>#N/A</v>
      </c>
      <c r="H2860" t="e" cm="1">
        <f t="array" ref="H2860">_xlfn.IFS(OR($D2860="Vibrating grid",$D2860="Vibrating grid for enlarged design"),$D2860)</f>
        <v>#N/A</v>
      </c>
      <c r="I2860" t="e" cm="1">
        <f t="array" ref="I2860">_xlfn.IFS(OR($D2860="Simple magnetic grid  - 304",$D2860="Simple magnetic grid  - 316",$D2860="Simple and enlarged magnetic grid "),$D2860)</f>
        <v>#N/A</v>
      </c>
      <c r="J2860" t="e" cm="1">
        <f t="array" ref="J2860">_xlfn.IFS(OR($D2860="SMC",$D2860="Simple magnetic grid  - 316.",$D2860="FESTO"),$D2860)</f>
        <v>#N/A</v>
      </c>
    </row>
    <row r="2861" spans="1:10" x14ac:dyDescent="0.2">
      <c r="A2861" t="s">
        <v>37</v>
      </c>
      <c r="B2861" t="s">
        <v>324</v>
      </c>
      <c r="C2861" s="2" t="str">
        <f>_xlfn.XLOOKUP(B2861,Sheet1!$E$2:$E$171,Sheet1!$A$2:$A$171," ",0)</f>
        <v xml:space="preserve"> </v>
      </c>
      <c r="D2861" s="2" t="str">
        <f>_xlfn.XLOOKUP(B2861,Sheet1!$E$2:$E$171,Sheet1!$B$2:$B$171," ",0)</f>
        <v xml:space="preserve"> </v>
      </c>
      <c r="E2861" t="e" cm="1">
        <f t="array" ref="E2861">_xlfn.IFS(OR(D2861="Spl Mounting flange - 304",D2861="Spl Enlarged Mounting flange - 304",D2861="Spl Monoblock - 304",D2861="Dbl Mounting flange - 304",D2861="Dbl Monoblock - 304",D2861="Spl Mounting flange - 316",D2861="Dbl Mounting flange - 316",D2861="Spl Monoblock - 316",D2861="Dbl Mounting flange - 316"),D2861)</f>
        <v>#N/A</v>
      </c>
      <c r="F2861" t="e" cm="1">
        <f t="array" ref="F2861">_xlfn.IFS(OR($D2861="Fan 50 Hz",$D2861="Fan 440V 60 Hz",$D2861="Fan 460V 50 Hz"),$D2861)</f>
        <v>#N/A</v>
      </c>
      <c r="G2861" t="e" cm="1">
        <f t="array" ref="G2861">_xlfn.IFS(OR($D2861="Hopper 304",$D2861="Hopper 316"),$D2861)</f>
        <v>#N/A</v>
      </c>
      <c r="H2861" t="e" cm="1">
        <f t="array" ref="H2861">_xlfn.IFS(OR($D2861="Vibrating grid",$D2861="Vibrating grid for enlarged design"),$D2861)</f>
        <v>#N/A</v>
      </c>
      <c r="I2861" t="e" cm="1">
        <f t="array" ref="I2861">_xlfn.IFS(OR($D2861="Simple magnetic grid  - 304",$D2861="Simple magnetic grid  - 316",$D2861="Simple and enlarged magnetic grid "),$D2861)</f>
        <v>#N/A</v>
      </c>
      <c r="J2861" t="e" cm="1">
        <f t="array" ref="J2861">_xlfn.IFS(OR($D2861="SMC",$D2861="Simple magnetic grid  - 316.",$D2861="FESTO"),$D2861)</f>
        <v>#N/A</v>
      </c>
    </row>
    <row r="2862" spans="1:10" x14ac:dyDescent="0.2">
      <c r="A2862" t="s">
        <v>37</v>
      </c>
      <c r="B2862" t="s">
        <v>189</v>
      </c>
      <c r="C2862" s="2" t="str">
        <f>_xlfn.XLOOKUP(B2862,Sheet1!$E$2:$E$171,Sheet1!$A$2:$A$171," ",0)</f>
        <v xml:space="preserve"> </v>
      </c>
      <c r="D2862" s="2" t="str">
        <f>_xlfn.XLOOKUP(B2862,Sheet1!$E$2:$E$171,Sheet1!$B$2:$B$171," ",0)</f>
        <v xml:space="preserve"> </v>
      </c>
      <c r="E2862" t="e" cm="1">
        <f t="array" ref="E2862">_xlfn.IFS(OR(D2862="Spl Mounting flange - 304",D2862="Spl Enlarged Mounting flange - 304",D2862="Spl Monoblock - 304",D2862="Dbl Mounting flange - 304",D2862="Dbl Monoblock - 304",D2862="Spl Mounting flange - 316",D2862="Dbl Mounting flange - 316",D2862="Spl Monoblock - 316",D2862="Dbl Mounting flange - 316"),D2862)</f>
        <v>#N/A</v>
      </c>
      <c r="F2862" t="e" cm="1">
        <f t="array" ref="F2862">_xlfn.IFS(OR($D2862="Fan 50 Hz",$D2862="Fan 440V 60 Hz",$D2862="Fan 460V 50 Hz"),$D2862)</f>
        <v>#N/A</v>
      </c>
      <c r="G2862" t="e" cm="1">
        <f t="array" ref="G2862">_xlfn.IFS(OR($D2862="Hopper 304",$D2862="Hopper 316"),$D2862)</f>
        <v>#N/A</v>
      </c>
      <c r="H2862" t="e" cm="1">
        <f t="array" ref="H2862">_xlfn.IFS(OR($D2862="Vibrating grid",$D2862="Vibrating grid for enlarged design"),$D2862)</f>
        <v>#N/A</v>
      </c>
      <c r="I2862" t="e" cm="1">
        <f t="array" ref="I2862">_xlfn.IFS(OR($D2862="Simple magnetic grid  - 304",$D2862="Simple magnetic grid  - 316",$D2862="Simple and enlarged magnetic grid "),$D2862)</f>
        <v>#N/A</v>
      </c>
      <c r="J2862" t="e" cm="1">
        <f t="array" ref="J2862">_xlfn.IFS(OR($D2862="SMC",$D2862="Simple magnetic grid  - 316.",$D2862="FESTO"),$D2862)</f>
        <v>#N/A</v>
      </c>
    </row>
    <row r="2863" spans="1:10" x14ac:dyDescent="0.2">
      <c r="A2863" t="s">
        <v>37</v>
      </c>
      <c r="B2863" t="s">
        <v>1</v>
      </c>
      <c r="C2863" s="2" t="str">
        <f>_xlfn.XLOOKUP(B2863,Sheet1!$E$2:$E$171,Sheet1!$A$2:$A$171," ",0)</f>
        <v xml:space="preserve"> </v>
      </c>
      <c r="D2863" s="2" t="str">
        <f>_xlfn.XLOOKUP(B2863,Sheet1!$E$2:$E$171,Sheet1!$B$2:$B$171," ",0)</f>
        <v xml:space="preserve"> </v>
      </c>
      <c r="E2863" t="e" cm="1">
        <f t="array" ref="E2863">_xlfn.IFS(OR(D2863="Spl Mounting flange - 304",D2863="Spl Enlarged Mounting flange - 304",D2863="Spl Monoblock - 304",D2863="Dbl Mounting flange - 304",D2863="Dbl Monoblock - 304",D2863="Spl Mounting flange - 316",D2863="Dbl Mounting flange - 316",D2863="Spl Monoblock - 316",D2863="Dbl Mounting flange - 316"),D2863)</f>
        <v>#N/A</v>
      </c>
      <c r="F2863" t="e" cm="1">
        <f t="array" ref="F2863">_xlfn.IFS(OR($D2863="Fan 50 Hz",$D2863="Fan 440V 60 Hz",$D2863="Fan 460V 50 Hz"),$D2863)</f>
        <v>#N/A</v>
      </c>
      <c r="G2863" t="e" cm="1">
        <f t="array" ref="G2863">_xlfn.IFS(OR($D2863="Hopper 304",$D2863="Hopper 316"),$D2863)</f>
        <v>#N/A</v>
      </c>
      <c r="H2863" t="e" cm="1">
        <f t="array" ref="H2863">_xlfn.IFS(OR($D2863="Vibrating grid",$D2863="Vibrating grid for enlarged design"),$D2863)</f>
        <v>#N/A</v>
      </c>
      <c r="I2863" t="e" cm="1">
        <f t="array" ref="I2863">_xlfn.IFS(OR($D2863="Simple magnetic grid  - 304",$D2863="Simple magnetic grid  - 316",$D2863="Simple and enlarged magnetic grid "),$D2863)</f>
        <v>#N/A</v>
      </c>
      <c r="J2863" t="e" cm="1">
        <f t="array" ref="J2863">_xlfn.IFS(OR($D2863="SMC",$D2863="Simple magnetic grid  - 316.",$D2863="FESTO"),$D2863)</f>
        <v>#N/A</v>
      </c>
    </row>
    <row r="2864" spans="1:10" x14ac:dyDescent="0.2">
      <c r="A2864" t="s">
        <v>37</v>
      </c>
      <c r="B2864" t="s">
        <v>76</v>
      </c>
      <c r="C2864" s="2" t="str">
        <f>_xlfn.XLOOKUP(B2864,Sheet1!$E$2:$E$171,Sheet1!$A$2:$A$171," ",0)</f>
        <v xml:space="preserve"> </v>
      </c>
      <c r="D2864" s="2" t="str">
        <f>_xlfn.XLOOKUP(B2864,Sheet1!$E$2:$E$171,Sheet1!$B$2:$B$171," ",0)</f>
        <v xml:space="preserve"> </v>
      </c>
      <c r="E2864" t="e" cm="1">
        <f t="array" ref="E2864">_xlfn.IFS(OR(D2864="Spl Mounting flange - 304",D2864="Spl Enlarged Mounting flange - 304",D2864="Spl Monoblock - 304",D2864="Dbl Mounting flange - 304",D2864="Dbl Monoblock - 304",D2864="Spl Mounting flange - 316",D2864="Dbl Mounting flange - 316",D2864="Spl Monoblock - 316",D2864="Dbl Mounting flange - 316"),D2864)</f>
        <v>#N/A</v>
      </c>
      <c r="F2864" t="e" cm="1">
        <f t="array" ref="F2864">_xlfn.IFS(OR($D2864="Fan 50 Hz",$D2864="Fan 440V 60 Hz",$D2864="Fan 460V 50 Hz"),$D2864)</f>
        <v>#N/A</v>
      </c>
      <c r="G2864" t="e" cm="1">
        <f t="array" ref="G2864">_xlfn.IFS(OR($D2864="Hopper 304",$D2864="Hopper 316"),$D2864)</f>
        <v>#N/A</v>
      </c>
      <c r="H2864" t="e" cm="1">
        <f t="array" ref="H2864">_xlfn.IFS(OR($D2864="Vibrating grid",$D2864="Vibrating grid for enlarged design"),$D2864)</f>
        <v>#N/A</v>
      </c>
      <c r="I2864" t="e" cm="1">
        <f t="array" ref="I2864">_xlfn.IFS(OR($D2864="Simple magnetic grid  - 304",$D2864="Simple magnetic grid  - 316",$D2864="Simple and enlarged magnetic grid "),$D2864)</f>
        <v>#N/A</v>
      </c>
      <c r="J2864" t="e" cm="1">
        <f t="array" ref="J2864">_xlfn.IFS(OR($D2864="SMC",$D2864="Simple magnetic grid  - 316.",$D2864="FESTO"),$D2864)</f>
        <v>#N/A</v>
      </c>
    </row>
    <row r="2865" spans="1:10" x14ac:dyDescent="0.2">
      <c r="A2865" t="s">
        <v>37</v>
      </c>
      <c r="B2865" t="s">
        <v>1</v>
      </c>
      <c r="C2865" s="2" t="str">
        <f>_xlfn.XLOOKUP(B2865,Sheet1!$E$2:$E$171,Sheet1!$A$2:$A$171," ",0)</f>
        <v xml:space="preserve"> </v>
      </c>
      <c r="D2865" s="2" t="str">
        <f>_xlfn.XLOOKUP(B2865,Sheet1!$E$2:$E$171,Sheet1!$B$2:$B$171," ",0)</f>
        <v xml:space="preserve"> </v>
      </c>
      <c r="E2865" t="e" cm="1">
        <f t="array" ref="E2865">_xlfn.IFS(OR(D2865="Spl Mounting flange - 304",D2865="Spl Enlarged Mounting flange - 304",D2865="Spl Monoblock - 304",D2865="Dbl Mounting flange - 304",D2865="Dbl Monoblock - 304",D2865="Spl Mounting flange - 316",D2865="Dbl Mounting flange - 316",D2865="Spl Monoblock - 316",D2865="Dbl Mounting flange - 316"),D2865)</f>
        <v>#N/A</v>
      </c>
      <c r="F2865" t="e" cm="1">
        <f t="array" ref="F2865">_xlfn.IFS(OR($D2865="Fan 50 Hz",$D2865="Fan 440V 60 Hz",$D2865="Fan 460V 50 Hz"),$D2865)</f>
        <v>#N/A</v>
      </c>
      <c r="G2865" t="e" cm="1">
        <f t="array" ref="G2865">_xlfn.IFS(OR($D2865="Hopper 304",$D2865="Hopper 316"),$D2865)</f>
        <v>#N/A</v>
      </c>
      <c r="H2865" t="e" cm="1">
        <f t="array" ref="H2865">_xlfn.IFS(OR($D2865="Vibrating grid",$D2865="Vibrating grid for enlarged design"),$D2865)</f>
        <v>#N/A</v>
      </c>
      <c r="I2865" t="e" cm="1">
        <f t="array" ref="I2865">_xlfn.IFS(OR($D2865="Simple magnetic grid  - 304",$D2865="Simple magnetic grid  - 316",$D2865="Simple and enlarged magnetic grid "),$D2865)</f>
        <v>#N/A</v>
      </c>
      <c r="J2865" t="e" cm="1">
        <f t="array" ref="J2865">_xlfn.IFS(OR($D2865="SMC",$D2865="Simple magnetic grid  - 316.",$D2865="FESTO"),$D2865)</f>
        <v>#N/A</v>
      </c>
    </row>
    <row r="2866" spans="1:10" x14ac:dyDescent="0.2">
      <c r="A2866" t="s">
        <v>37</v>
      </c>
      <c r="B2866" t="s">
        <v>75</v>
      </c>
      <c r="C2866" s="2" t="str">
        <f>_xlfn.XLOOKUP(B2866,Sheet1!$E$2:$E$171,Sheet1!$A$2:$A$171," ",0)</f>
        <v xml:space="preserve"> </v>
      </c>
      <c r="D2866" s="2" t="str">
        <f>_xlfn.XLOOKUP(B2866,Sheet1!$E$2:$E$171,Sheet1!$B$2:$B$171," ",0)</f>
        <v xml:space="preserve"> </v>
      </c>
      <c r="E2866" t="e" cm="1">
        <f t="array" ref="E2866">_xlfn.IFS(OR(D2866="Spl Mounting flange - 304",D2866="Spl Enlarged Mounting flange - 304",D2866="Spl Monoblock - 304",D2866="Dbl Mounting flange - 304",D2866="Dbl Monoblock - 304",D2866="Spl Mounting flange - 316",D2866="Dbl Mounting flange - 316",D2866="Spl Monoblock - 316",D2866="Dbl Mounting flange - 316"),D2866)</f>
        <v>#N/A</v>
      </c>
      <c r="F2866" t="e" cm="1">
        <f t="array" ref="F2866">_xlfn.IFS(OR($D2866="Fan 50 Hz",$D2866="Fan 440V 60 Hz",$D2866="Fan 460V 50 Hz"),$D2866)</f>
        <v>#N/A</v>
      </c>
      <c r="G2866" t="e" cm="1">
        <f t="array" ref="G2866">_xlfn.IFS(OR($D2866="Hopper 304",$D2866="Hopper 316"),$D2866)</f>
        <v>#N/A</v>
      </c>
      <c r="H2866" t="e" cm="1">
        <f t="array" ref="H2866">_xlfn.IFS(OR($D2866="Vibrating grid",$D2866="Vibrating grid for enlarged design"),$D2866)</f>
        <v>#N/A</v>
      </c>
      <c r="I2866" t="e" cm="1">
        <f t="array" ref="I2866">_xlfn.IFS(OR($D2866="Simple magnetic grid  - 304",$D2866="Simple magnetic grid  - 316",$D2866="Simple and enlarged magnetic grid "),$D2866)</f>
        <v>#N/A</v>
      </c>
      <c r="J2866" t="e" cm="1">
        <f t="array" ref="J2866">_xlfn.IFS(OR($D2866="SMC",$D2866="Simple magnetic grid  - 316.",$D2866="FESTO"),$D2866)</f>
        <v>#N/A</v>
      </c>
    </row>
    <row r="2867" spans="1:10" x14ac:dyDescent="0.2">
      <c r="A2867" t="s">
        <v>37</v>
      </c>
      <c r="B2867" t="s">
        <v>1</v>
      </c>
      <c r="C2867" s="2" t="str">
        <f>_xlfn.XLOOKUP(B2867,Sheet1!$E$2:$E$171,Sheet1!$A$2:$A$171," ",0)</f>
        <v xml:space="preserve"> </v>
      </c>
      <c r="D2867" s="2" t="str">
        <f>_xlfn.XLOOKUP(B2867,Sheet1!$E$2:$E$171,Sheet1!$B$2:$B$171," ",0)</f>
        <v xml:space="preserve"> </v>
      </c>
      <c r="E2867" t="e" cm="1">
        <f t="array" ref="E2867">_xlfn.IFS(OR(D2867="Spl Mounting flange - 304",D2867="Spl Enlarged Mounting flange - 304",D2867="Spl Monoblock - 304",D2867="Dbl Mounting flange - 304",D2867="Dbl Monoblock - 304",D2867="Spl Mounting flange - 316",D2867="Dbl Mounting flange - 316",D2867="Spl Monoblock - 316",D2867="Dbl Mounting flange - 316"),D2867)</f>
        <v>#N/A</v>
      </c>
      <c r="F2867" t="e" cm="1">
        <f t="array" ref="F2867">_xlfn.IFS(OR($D2867="Fan 50 Hz",$D2867="Fan 440V 60 Hz",$D2867="Fan 460V 50 Hz"),$D2867)</f>
        <v>#N/A</v>
      </c>
      <c r="G2867" t="e" cm="1">
        <f t="array" ref="G2867">_xlfn.IFS(OR($D2867="Hopper 304",$D2867="Hopper 316"),$D2867)</f>
        <v>#N/A</v>
      </c>
      <c r="H2867" t="e" cm="1">
        <f t="array" ref="H2867">_xlfn.IFS(OR($D2867="Vibrating grid",$D2867="Vibrating grid for enlarged design"),$D2867)</f>
        <v>#N/A</v>
      </c>
      <c r="I2867" t="e" cm="1">
        <f t="array" ref="I2867">_xlfn.IFS(OR($D2867="Simple magnetic grid  - 304",$D2867="Simple magnetic grid  - 316",$D2867="Simple and enlarged magnetic grid "),$D2867)</f>
        <v>#N/A</v>
      </c>
      <c r="J2867" t="e" cm="1">
        <f t="array" ref="J2867">_xlfn.IFS(OR($D2867="SMC",$D2867="Simple magnetic grid  - 316.",$D2867="FESTO"),$D2867)</f>
        <v>#N/A</v>
      </c>
    </row>
    <row r="2868" spans="1:10" x14ac:dyDescent="0.2">
      <c r="A2868" t="s">
        <v>44</v>
      </c>
      <c r="B2868" t="s">
        <v>163</v>
      </c>
      <c r="C2868" s="2">
        <f>_xlfn.XLOOKUP(B2868,Sheet1!$E$2:$E$171,Sheet1!$A$2:$A$171," ",0)</f>
        <v>1</v>
      </c>
      <c r="D2868" s="2" t="str">
        <f>_xlfn.XLOOKUP(B2868,Sheet1!$E$2:$E$171,Sheet1!$B$2:$B$171," ",0)</f>
        <v>Spl Mounting flange - 304</v>
      </c>
      <c r="E2868" t="str" cm="1">
        <f t="array" ref="E2868">_xlfn.IFS(OR(D2868="Spl Mounting flange - 304",D2868="Spl Enlarged Mounting flange - 304",D2868="Spl Monoblock - 304",D2868="Dbl Mounting flange - 304",D2868="Dbl Monoblock - 304",D2868="Spl Mounting flange - 316",D2868="Dbl Mounting flange - 316",D2868="Spl Monoblock - 316",D2868="Dbl Mounting flange - 316"),D2868)</f>
        <v>Spl Mounting flange - 304</v>
      </c>
      <c r="F2868" t="e" cm="1">
        <f t="array" ref="F2868">_xlfn.IFS(OR($D2868="Fan 50 Hz",$D2868="Fan 440V 60 Hz",$D2868="Fan 460V 50 Hz"),$D2868)</f>
        <v>#N/A</v>
      </c>
      <c r="G2868" t="e" cm="1">
        <f t="array" ref="G2868">_xlfn.IFS(OR($D2868="Hopper 304",$D2868="Hopper 316"),$D2868)</f>
        <v>#N/A</v>
      </c>
      <c r="H2868" t="e" cm="1">
        <f t="array" ref="H2868">_xlfn.IFS(OR($D2868="Vibrating grid",$D2868="Vibrating grid for enlarged design"),$D2868)</f>
        <v>#N/A</v>
      </c>
      <c r="I2868" t="e" cm="1">
        <f t="array" ref="I2868">_xlfn.IFS(OR($D2868="Simple magnetic grid  - 304",$D2868="Simple magnetic grid  - 316",$D2868="Simple and enlarged magnetic grid "),$D2868)</f>
        <v>#N/A</v>
      </c>
      <c r="J2868" t="e" cm="1">
        <f t="array" ref="J2868">_xlfn.IFS(OR($D2868="SMC",$D2868="Simple magnetic grid  - 316.",$D2868="FESTO"),$D2868)</f>
        <v>#N/A</v>
      </c>
    </row>
    <row r="2869" spans="1:10" x14ac:dyDescent="0.2">
      <c r="A2869" t="s">
        <v>44</v>
      </c>
      <c r="B2869" t="s">
        <v>1</v>
      </c>
      <c r="C2869" s="2" t="str">
        <f>_xlfn.XLOOKUP(B2869,Sheet1!$E$2:$E$171,Sheet1!$A$2:$A$171," ",0)</f>
        <v xml:space="preserve"> </v>
      </c>
      <c r="D2869" s="2" t="str">
        <f>_xlfn.XLOOKUP(B2869,Sheet1!$E$2:$E$171,Sheet1!$B$2:$B$171," ",0)</f>
        <v xml:space="preserve"> </v>
      </c>
      <c r="E2869" t="e" cm="1">
        <f t="array" ref="E2869">_xlfn.IFS(OR(D2869="Spl Mounting flange - 304",D2869="Spl Enlarged Mounting flange - 304",D2869="Spl Monoblock - 304",D2869="Dbl Mounting flange - 304",D2869="Dbl Monoblock - 304",D2869="Spl Mounting flange - 316",D2869="Dbl Mounting flange - 316",D2869="Spl Monoblock - 316",D2869="Dbl Mounting flange - 316"),D2869)</f>
        <v>#N/A</v>
      </c>
      <c r="F2869" t="e" cm="1">
        <f t="array" ref="F2869">_xlfn.IFS(OR($D2869="Fan 50 Hz",$D2869="Fan 440V 60 Hz",$D2869="Fan 460V 50 Hz"),$D2869)</f>
        <v>#N/A</v>
      </c>
      <c r="G2869" t="e" cm="1">
        <f t="array" ref="G2869">_xlfn.IFS(OR($D2869="Hopper 304",$D2869="Hopper 316"),$D2869)</f>
        <v>#N/A</v>
      </c>
      <c r="H2869" t="e" cm="1">
        <f t="array" ref="H2869">_xlfn.IFS(OR($D2869="Vibrating grid",$D2869="Vibrating grid for enlarged design"),$D2869)</f>
        <v>#N/A</v>
      </c>
      <c r="I2869" t="e" cm="1">
        <f t="array" ref="I2869">_xlfn.IFS(OR($D2869="Simple magnetic grid  - 304",$D2869="Simple magnetic grid  - 316",$D2869="Simple and enlarged magnetic grid "),$D2869)</f>
        <v>#N/A</v>
      </c>
      <c r="J2869" t="e" cm="1">
        <f t="array" ref="J2869">_xlfn.IFS(OR($D2869="SMC",$D2869="Simple magnetic grid  - 316.",$D2869="FESTO"),$D2869)</f>
        <v>#N/A</v>
      </c>
    </row>
    <row r="2870" spans="1:10" x14ac:dyDescent="0.2">
      <c r="A2870" t="s">
        <v>44</v>
      </c>
      <c r="B2870" t="s">
        <v>1</v>
      </c>
      <c r="C2870" s="2" t="str">
        <f>_xlfn.XLOOKUP(B2870,Sheet1!$E$2:$E$171,Sheet1!$A$2:$A$171," ",0)</f>
        <v xml:space="preserve"> </v>
      </c>
      <c r="D2870" s="2" t="str">
        <f>_xlfn.XLOOKUP(B2870,Sheet1!$E$2:$E$171,Sheet1!$B$2:$B$171," ",0)</f>
        <v xml:space="preserve"> </v>
      </c>
      <c r="E2870" t="e" cm="1">
        <f t="array" ref="E2870">_xlfn.IFS(OR(D2870="Spl Mounting flange - 304",D2870="Spl Enlarged Mounting flange - 304",D2870="Spl Monoblock - 304",D2870="Dbl Mounting flange - 304",D2870="Dbl Monoblock - 304",D2870="Spl Mounting flange - 316",D2870="Dbl Mounting flange - 316",D2870="Spl Monoblock - 316",D2870="Dbl Mounting flange - 316"),D2870)</f>
        <v>#N/A</v>
      </c>
      <c r="F2870" t="e" cm="1">
        <f t="array" ref="F2870">_xlfn.IFS(OR($D2870="Fan 50 Hz",$D2870="Fan 440V 60 Hz",$D2870="Fan 460V 50 Hz"),$D2870)</f>
        <v>#N/A</v>
      </c>
      <c r="G2870" t="e" cm="1">
        <f t="array" ref="G2870">_xlfn.IFS(OR($D2870="Hopper 304",$D2870="Hopper 316"),$D2870)</f>
        <v>#N/A</v>
      </c>
      <c r="H2870" t="e" cm="1">
        <f t="array" ref="H2870">_xlfn.IFS(OR($D2870="Vibrating grid",$D2870="Vibrating grid for enlarged design"),$D2870)</f>
        <v>#N/A</v>
      </c>
      <c r="I2870" t="e" cm="1">
        <f t="array" ref="I2870">_xlfn.IFS(OR($D2870="Simple magnetic grid  - 304",$D2870="Simple magnetic grid  - 316",$D2870="Simple and enlarged magnetic grid "),$D2870)</f>
        <v>#N/A</v>
      </c>
      <c r="J2870" t="e" cm="1">
        <f t="array" ref="J2870">_xlfn.IFS(OR($D2870="SMC",$D2870="Simple magnetic grid  - 316.",$D2870="FESTO"),$D2870)</f>
        <v>#N/A</v>
      </c>
    </row>
    <row r="2871" spans="1:10" x14ac:dyDescent="0.2">
      <c r="A2871" t="s">
        <v>44</v>
      </c>
      <c r="B2871" t="s">
        <v>127</v>
      </c>
      <c r="C2871" s="2">
        <f>_xlfn.XLOOKUP(B2871,Sheet1!$E$2:$E$171,Sheet1!$A$2:$A$171," ",0)</f>
        <v>1</v>
      </c>
      <c r="D2871" s="2" t="str">
        <f>_xlfn.XLOOKUP(B2871,Sheet1!$E$2:$E$171,Sheet1!$B$2:$B$171," ",0)</f>
        <v>Fan 50 Hz</v>
      </c>
      <c r="E2871" t="e" cm="1">
        <f t="array" ref="E2871">_xlfn.IFS(OR(D2871="Spl Mounting flange - 304",D2871="Spl Enlarged Mounting flange - 304",D2871="Spl Monoblock - 304",D2871="Dbl Mounting flange - 304",D2871="Dbl Monoblock - 304",D2871="Spl Mounting flange - 316",D2871="Dbl Mounting flange - 316",D2871="Spl Monoblock - 316",D2871="Dbl Mounting flange - 316"),D2871)</f>
        <v>#N/A</v>
      </c>
      <c r="F2871" t="str" cm="1">
        <f t="array" ref="F2871">_xlfn.IFS(OR($D2871="Fan 50 Hz",$D2871="Fan 440V 60 Hz",$D2871="Fan 460V 50 Hz"),$D2871)</f>
        <v>Fan 50 Hz</v>
      </c>
      <c r="G2871" t="e" cm="1">
        <f t="array" ref="G2871">_xlfn.IFS(OR($D2871="Hopper 304",$D2871="Hopper 316"),$D2871)</f>
        <v>#N/A</v>
      </c>
      <c r="H2871" t="e" cm="1">
        <f t="array" ref="H2871">_xlfn.IFS(OR($D2871="Vibrating grid",$D2871="Vibrating grid for enlarged design"),$D2871)</f>
        <v>#N/A</v>
      </c>
      <c r="I2871" t="e" cm="1">
        <f t="array" ref="I2871">_xlfn.IFS(OR($D2871="Simple magnetic grid  - 304",$D2871="Simple magnetic grid  - 316",$D2871="Simple and enlarged magnetic grid "),$D2871)</f>
        <v>#N/A</v>
      </c>
      <c r="J2871" t="e" cm="1">
        <f t="array" ref="J2871">_xlfn.IFS(OR($D2871="SMC",$D2871="Simple magnetic grid  - 316.",$D2871="FESTO"),$D2871)</f>
        <v>#N/A</v>
      </c>
    </row>
    <row r="2872" spans="1:10" x14ac:dyDescent="0.2">
      <c r="A2872" t="s">
        <v>44</v>
      </c>
      <c r="B2872" t="s">
        <v>1</v>
      </c>
      <c r="C2872" s="2" t="str">
        <f>_xlfn.XLOOKUP(B2872,Sheet1!$E$2:$E$171,Sheet1!$A$2:$A$171," ",0)</f>
        <v xml:space="preserve"> </v>
      </c>
      <c r="D2872" s="2" t="str">
        <f>_xlfn.XLOOKUP(B2872,Sheet1!$E$2:$E$171,Sheet1!$B$2:$B$171," ",0)</f>
        <v xml:space="preserve"> </v>
      </c>
      <c r="E2872" t="e" cm="1">
        <f t="array" ref="E2872">_xlfn.IFS(OR(D2872="Spl Mounting flange - 304",D2872="Spl Enlarged Mounting flange - 304",D2872="Spl Monoblock - 304",D2872="Dbl Mounting flange - 304",D2872="Dbl Monoblock - 304",D2872="Spl Mounting flange - 316",D2872="Dbl Mounting flange - 316",D2872="Spl Monoblock - 316",D2872="Dbl Mounting flange - 316"),D2872)</f>
        <v>#N/A</v>
      </c>
      <c r="F2872" t="e" cm="1">
        <f t="array" ref="F2872">_xlfn.IFS(OR($D2872="Fan 50 Hz",$D2872="Fan 440V 60 Hz",$D2872="Fan 460V 50 Hz"),$D2872)</f>
        <v>#N/A</v>
      </c>
      <c r="G2872" t="e" cm="1">
        <f t="array" ref="G2872">_xlfn.IFS(OR($D2872="Hopper 304",$D2872="Hopper 316"),$D2872)</f>
        <v>#N/A</v>
      </c>
      <c r="H2872" t="e" cm="1">
        <f t="array" ref="H2872">_xlfn.IFS(OR($D2872="Vibrating grid",$D2872="Vibrating grid for enlarged design"),$D2872)</f>
        <v>#N/A</v>
      </c>
      <c r="I2872" t="e" cm="1">
        <f t="array" ref="I2872">_xlfn.IFS(OR($D2872="Simple magnetic grid  - 304",$D2872="Simple magnetic grid  - 316",$D2872="Simple and enlarged magnetic grid "),$D2872)</f>
        <v>#N/A</v>
      </c>
      <c r="J2872" t="e" cm="1">
        <f t="array" ref="J2872">_xlfn.IFS(OR($D2872="SMC",$D2872="Simple magnetic grid  - 316.",$D2872="FESTO"),$D2872)</f>
        <v>#N/A</v>
      </c>
    </row>
    <row r="2873" spans="1:10" x14ac:dyDescent="0.2">
      <c r="A2873" t="s">
        <v>44</v>
      </c>
      <c r="B2873" t="s">
        <v>119</v>
      </c>
      <c r="C2873" s="2">
        <f>_xlfn.XLOOKUP(B2873,Sheet1!$E$2:$E$171,Sheet1!$A$2:$A$171," ",0)</f>
        <v>1</v>
      </c>
      <c r="D2873" s="2" t="str">
        <f>_xlfn.XLOOKUP(B2873,Sheet1!$E$2:$E$171,Sheet1!$B$2:$B$171," ",0)</f>
        <v>Vibrating grid</v>
      </c>
      <c r="E2873" t="e" cm="1">
        <f t="array" ref="E2873">_xlfn.IFS(OR(D2873="Spl Mounting flange - 304",D2873="Spl Enlarged Mounting flange - 304",D2873="Spl Monoblock - 304",D2873="Dbl Mounting flange - 304",D2873="Dbl Monoblock - 304",D2873="Spl Mounting flange - 316",D2873="Dbl Mounting flange - 316",D2873="Spl Monoblock - 316",D2873="Dbl Mounting flange - 316"),D2873)</f>
        <v>#N/A</v>
      </c>
      <c r="F2873" t="e" cm="1">
        <f t="array" ref="F2873">_xlfn.IFS(OR($D2873="Fan 50 Hz",$D2873="Fan 440V 60 Hz",$D2873="Fan 460V 50 Hz"),$D2873)</f>
        <v>#N/A</v>
      </c>
      <c r="G2873" t="e" cm="1">
        <f t="array" ref="G2873">_xlfn.IFS(OR($D2873="Hopper 304",$D2873="Hopper 316"),$D2873)</f>
        <v>#N/A</v>
      </c>
      <c r="H2873" t="str" cm="1">
        <f t="array" ref="H2873">_xlfn.IFS(OR($D2873="Vibrating grid",$D2873="Vibrating grid for enlarged design"),$D2873)</f>
        <v>Vibrating grid</v>
      </c>
      <c r="I2873" t="e" cm="1">
        <f t="array" ref="I2873">_xlfn.IFS(OR($D2873="Simple magnetic grid  - 304",$D2873="Simple magnetic grid  - 316",$D2873="Simple and enlarged magnetic grid "),$D2873)</f>
        <v>#N/A</v>
      </c>
      <c r="J2873" t="e" cm="1">
        <f t="array" ref="J2873">_xlfn.IFS(OR($D2873="SMC",$D2873="Simple magnetic grid  - 316.",$D2873="FESTO"),$D2873)</f>
        <v>#N/A</v>
      </c>
    </row>
    <row r="2874" spans="1:10" x14ac:dyDescent="0.2">
      <c r="A2874" t="s">
        <v>44</v>
      </c>
      <c r="B2874" t="s">
        <v>1</v>
      </c>
      <c r="C2874" s="2" t="str">
        <f>_xlfn.XLOOKUP(B2874,Sheet1!$E$2:$E$171,Sheet1!$A$2:$A$171," ",0)</f>
        <v xml:space="preserve"> </v>
      </c>
      <c r="D2874" s="2" t="str">
        <f>_xlfn.XLOOKUP(B2874,Sheet1!$E$2:$E$171,Sheet1!$B$2:$B$171," ",0)</f>
        <v xml:space="preserve"> </v>
      </c>
      <c r="E2874" t="e" cm="1">
        <f t="array" ref="E2874">_xlfn.IFS(OR(D2874="Spl Mounting flange - 304",D2874="Spl Enlarged Mounting flange - 304",D2874="Spl Monoblock - 304",D2874="Dbl Mounting flange - 304",D2874="Dbl Monoblock - 304",D2874="Spl Mounting flange - 316",D2874="Dbl Mounting flange - 316",D2874="Spl Monoblock - 316",D2874="Dbl Mounting flange - 316"),D2874)</f>
        <v>#N/A</v>
      </c>
      <c r="F2874" t="e" cm="1">
        <f t="array" ref="F2874">_xlfn.IFS(OR($D2874="Fan 50 Hz",$D2874="Fan 440V 60 Hz",$D2874="Fan 460V 50 Hz"),$D2874)</f>
        <v>#N/A</v>
      </c>
      <c r="G2874" t="e" cm="1">
        <f t="array" ref="G2874">_xlfn.IFS(OR($D2874="Hopper 304",$D2874="Hopper 316"),$D2874)</f>
        <v>#N/A</v>
      </c>
      <c r="H2874" t="e" cm="1">
        <f t="array" ref="H2874">_xlfn.IFS(OR($D2874="Vibrating grid",$D2874="Vibrating grid for enlarged design"),$D2874)</f>
        <v>#N/A</v>
      </c>
      <c r="I2874" t="e" cm="1">
        <f t="array" ref="I2874">_xlfn.IFS(OR($D2874="Simple magnetic grid  - 304",$D2874="Simple magnetic grid  - 316",$D2874="Simple and enlarged magnetic grid "),$D2874)</f>
        <v>#N/A</v>
      </c>
      <c r="J2874" t="e" cm="1">
        <f t="array" ref="J2874">_xlfn.IFS(OR($D2874="SMC",$D2874="Simple magnetic grid  - 316.",$D2874="FESTO"),$D2874)</f>
        <v>#N/A</v>
      </c>
    </row>
    <row r="2875" spans="1:10" x14ac:dyDescent="0.2">
      <c r="A2875" t="s">
        <v>44</v>
      </c>
      <c r="B2875" t="s">
        <v>1</v>
      </c>
      <c r="C2875" s="2" t="str">
        <f>_xlfn.XLOOKUP(B2875,Sheet1!$E$2:$E$171,Sheet1!$A$2:$A$171," ",0)</f>
        <v xml:space="preserve"> </v>
      </c>
      <c r="D2875" s="2" t="str">
        <f>_xlfn.XLOOKUP(B2875,Sheet1!$E$2:$E$171,Sheet1!$B$2:$B$171," ",0)</f>
        <v xml:space="preserve"> </v>
      </c>
      <c r="E2875" t="e" cm="1">
        <f t="array" ref="E2875">_xlfn.IFS(OR(D2875="Spl Mounting flange - 304",D2875="Spl Enlarged Mounting flange - 304",D2875="Spl Monoblock - 304",D2875="Dbl Mounting flange - 304",D2875="Dbl Monoblock - 304",D2875="Spl Mounting flange - 316",D2875="Dbl Mounting flange - 316",D2875="Spl Monoblock - 316",D2875="Dbl Mounting flange - 316"),D2875)</f>
        <v>#N/A</v>
      </c>
      <c r="F2875" t="e" cm="1">
        <f t="array" ref="F2875">_xlfn.IFS(OR($D2875="Fan 50 Hz",$D2875="Fan 440V 60 Hz",$D2875="Fan 460V 50 Hz"),$D2875)</f>
        <v>#N/A</v>
      </c>
      <c r="G2875" t="e" cm="1">
        <f t="array" ref="G2875">_xlfn.IFS(OR($D2875="Hopper 304",$D2875="Hopper 316"),$D2875)</f>
        <v>#N/A</v>
      </c>
      <c r="H2875" t="e" cm="1">
        <f t="array" ref="H2875">_xlfn.IFS(OR($D2875="Vibrating grid",$D2875="Vibrating grid for enlarged design"),$D2875)</f>
        <v>#N/A</v>
      </c>
      <c r="I2875" t="e" cm="1">
        <f t="array" ref="I2875">_xlfn.IFS(OR($D2875="Simple magnetic grid  - 304",$D2875="Simple magnetic grid  - 316",$D2875="Simple and enlarged magnetic grid "),$D2875)</f>
        <v>#N/A</v>
      </c>
      <c r="J2875" t="e" cm="1">
        <f t="array" ref="J2875">_xlfn.IFS(OR($D2875="SMC",$D2875="Simple magnetic grid  - 316.",$D2875="FESTO"),$D2875)</f>
        <v>#N/A</v>
      </c>
    </row>
    <row r="2876" spans="1:10" x14ac:dyDescent="0.2">
      <c r="A2876" t="s">
        <v>44</v>
      </c>
      <c r="B2876" t="s">
        <v>194</v>
      </c>
      <c r="C2876" s="2" t="str">
        <f>_xlfn.XLOOKUP(B2876,Sheet1!$E$2:$E$171,Sheet1!$A$2:$A$171," ",0)</f>
        <v xml:space="preserve"> </v>
      </c>
      <c r="D2876" s="2" t="str">
        <f>_xlfn.XLOOKUP(B2876,Sheet1!$E$2:$E$171,Sheet1!$B$2:$B$171," ",0)</f>
        <v xml:space="preserve"> </v>
      </c>
      <c r="E2876" t="e" cm="1">
        <f t="array" ref="E2876">_xlfn.IFS(OR(D2876="Spl Mounting flange - 304",D2876="Spl Enlarged Mounting flange - 304",D2876="Spl Monoblock - 304",D2876="Dbl Mounting flange - 304",D2876="Dbl Monoblock - 304",D2876="Spl Mounting flange - 316",D2876="Dbl Mounting flange - 316",D2876="Spl Monoblock - 316",D2876="Dbl Mounting flange - 316"),D2876)</f>
        <v>#N/A</v>
      </c>
      <c r="F2876" t="e" cm="1">
        <f t="array" ref="F2876">_xlfn.IFS(OR($D2876="Fan 50 Hz",$D2876="Fan 440V 60 Hz",$D2876="Fan 460V 50 Hz"),$D2876)</f>
        <v>#N/A</v>
      </c>
      <c r="G2876" t="e" cm="1">
        <f t="array" ref="G2876">_xlfn.IFS(OR($D2876="Hopper 304",$D2876="Hopper 316"),$D2876)</f>
        <v>#N/A</v>
      </c>
      <c r="H2876" t="e" cm="1">
        <f t="array" ref="H2876">_xlfn.IFS(OR($D2876="Vibrating grid",$D2876="Vibrating grid for enlarged design"),$D2876)</f>
        <v>#N/A</v>
      </c>
      <c r="I2876" t="e" cm="1">
        <f t="array" ref="I2876">_xlfn.IFS(OR($D2876="Simple magnetic grid  - 304",$D2876="Simple magnetic grid  - 316",$D2876="Simple and enlarged magnetic grid "),$D2876)</f>
        <v>#N/A</v>
      </c>
      <c r="J2876" t="e" cm="1">
        <f t="array" ref="J2876">_xlfn.IFS(OR($D2876="SMC",$D2876="Simple magnetic grid  - 316.",$D2876="FESTO"),$D2876)</f>
        <v>#N/A</v>
      </c>
    </row>
    <row r="2877" spans="1:10" x14ac:dyDescent="0.2">
      <c r="A2877" t="s">
        <v>44</v>
      </c>
      <c r="B2877" t="s">
        <v>155</v>
      </c>
      <c r="C2877" s="2" t="str">
        <f>_xlfn.XLOOKUP(B2877,Sheet1!$E$2:$E$171,Sheet1!$A$2:$A$171," ",0)</f>
        <v xml:space="preserve"> </v>
      </c>
      <c r="D2877" s="2" t="str">
        <f>_xlfn.XLOOKUP(B2877,Sheet1!$E$2:$E$171,Sheet1!$B$2:$B$171," ",0)</f>
        <v xml:space="preserve"> </v>
      </c>
      <c r="E2877" t="e" cm="1">
        <f t="array" ref="E2877">_xlfn.IFS(OR(D2877="Spl Mounting flange - 304",D2877="Spl Enlarged Mounting flange - 304",D2877="Spl Monoblock - 304",D2877="Dbl Mounting flange - 304",D2877="Dbl Monoblock - 304",D2877="Spl Mounting flange - 316",D2877="Dbl Mounting flange - 316",D2877="Spl Monoblock - 316",D2877="Dbl Mounting flange - 316"),D2877)</f>
        <v>#N/A</v>
      </c>
      <c r="F2877" t="e" cm="1">
        <f t="array" ref="F2877">_xlfn.IFS(OR($D2877="Fan 50 Hz",$D2877="Fan 440V 60 Hz",$D2877="Fan 460V 50 Hz"),$D2877)</f>
        <v>#N/A</v>
      </c>
      <c r="G2877" t="e" cm="1">
        <f t="array" ref="G2877">_xlfn.IFS(OR($D2877="Hopper 304",$D2877="Hopper 316"),$D2877)</f>
        <v>#N/A</v>
      </c>
      <c r="H2877" t="e" cm="1">
        <f t="array" ref="H2877">_xlfn.IFS(OR($D2877="Vibrating grid",$D2877="Vibrating grid for enlarged design"),$D2877)</f>
        <v>#N/A</v>
      </c>
      <c r="I2877" t="e" cm="1">
        <f t="array" ref="I2877">_xlfn.IFS(OR($D2877="Simple magnetic grid  - 304",$D2877="Simple magnetic grid  - 316",$D2877="Simple and enlarged magnetic grid "),$D2877)</f>
        <v>#N/A</v>
      </c>
      <c r="J2877" t="e" cm="1">
        <f t="array" ref="J2877">_xlfn.IFS(OR($D2877="SMC",$D2877="Simple magnetic grid  - 316.",$D2877="FESTO"),$D2877)</f>
        <v>#N/A</v>
      </c>
    </row>
    <row r="2878" spans="1:10" x14ac:dyDescent="0.2">
      <c r="A2878" t="s">
        <v>44</v>
      </c>
      <c r="B2878" t="s">
        <v>1</v>
      </c>
      <c r="C2878" s="2" t="str">
        <f>_xlfn.XLOOKUP(B2878,Sheet1!$E$2:$E$171,Sheet1!$A$2:$A$171," ",0)</f>
        <v xml:space="preserve"> </v>
      </c>
      <c r="D2878" s="2" t="str">
        <f>_xlfn.XLOOKUP(B2878,Sheet1!$E$2:$E$171,Sheet1!$B$2:$B$171," ",0)</f>
        <v xml:space="preserve"> </v>
      </c>
      <c r="E2878" t="e" cm="1">
        <f t="array" ref="E2878">_xlfn.IFS(OR(D2878="Spl Mounting flange - 304",D2878="Spl Enlarged Mounting flange - 304",D2878="Spl Monoblock - 304",D2878="Dbl Mounting flange - 304",D2878="Dbl Monoblock - 304",D2878="Spl Mounting flange - 316",D2878="Dbl Mounting flange - 316",D2878="Spl Monoblock - 316",D2878="Dbl Mounting flange - 316"),D2878)</f>
        <v>#N/A</v>
      </c>
      <c r="F2878" t="e" cm="1">
        <f t="array" ref="F2878">_xlfn.IFS(OR($D2878="Fan 50 Hz",$D2878="Fan 440V 60 Hz",$D2878="Fan 460V 50 Hz"),$D2878)</f>
        <v>#N/A</v>
      </c>
      <c r="G2878" t="e" cm="1">
        <f t="array" ref="G2878">_xlfn.IFS(OR($D2878="Hopper 304",$D2878="Hopper 316"),$D2878)</f>
        <v>#N/A</v>
      </c>
      <c r="H2878" t="e" cm="1">
        <f t="array" ref="H2878">_xlfn.IFS(OR($D2878="Vibrating grid",$D2878="Vibrating grid for enlarged design"),$D2878)</f>
        <v>#N/A</v>
      </c>
      <c r="I2878" t="e" cm="1">
        <f t="array" ref="I2878">_xlfn.IFS(OR($D2878="Simple magnetic grid  - 304",$D2878="Simple magnetic grid  - 316",$D2878="Simple and enlarged magnetic grid "),$D2878)</f>
        <v>#N/A</v>
      </c>
      <c r="J2878" t="e" cm="1">
        <f t="array" ref="J2878">_xlfn.IFS(OR($D2878="SMC",$D2878="Simple magnetic grid  - 316.",$D2878="FESTO"),$D2878)</f>
        <v>#N/A</v>
      </c>
    </row>
    <row r="2879" spans="1:10" x14ac:dyDescent="0.2">
      <c r="A2879" t="s">
        <v>44</v>
      </c>
      <c r="B2879" t="s">
        <v>1</v>
      </c>
      <c r="C2879" s="2" t="str">
        <f>_xlfn.XLOOKUP(B2879,Sheet1!$E$2:$E$171,Sheet1!$A$2:$A$171," ",0)</f>
        <v xml:space="preserve"> </v>
      </c>
      <c r="D2879" s="2" t="str">
        <f>_xlfn.XLOOKUP(B2879,Sheet1!$E$2:$E$171,Sheet1!$B$2:$B$171," ",0)</f>
        <v xml:space="preserve"> </v>
      </c>
      <c r="E2879" t="e" cm="1">
        <f t="array" ref="E2879">_xlfn.IFS(OR(D2879="Spl Mounting flange - 304",D2879="Spl Enlarged Mounting flange - 304",D2879="Spl Monoblock - 304",D2879="Dbl Mounting flange - 304",D2879="Dbl Monoblock - 304",D2879="Spl Mounting flange - 316",D2879="Dbl Mounting flange - 316",D2879="Spl Monoblock - 316",D2879="Dbl Mounting flange - 316"),D2879)</f>
        <v>#N/A</v>
      </c>
      <c r="F2879" t="e" cm="1">
        <f t="array" ref="F2879">_xlfn.IFS(OR($D2879="Fan 50 Hz",$D2879="Fan 440V 60 Hz",$D2879="Fan 460V 50 Hz"),$D2879)</f>
        <v>#N/A</v>
      </c>
      <c r="G2879" t="e" cm="1">
        <f t="array" ref="G2879">_xlfn.IFS(OR($D2879="Hopper 304",$D2879="Hopper 316"),$D2879)</f>
        <v>#N/A</v>
      </c>
      <c r="H2879" t="e" cm="1">
        <f t="array" ref="H2879">_xlfn.IFS(OR($D2879="Vibrating grid",$D2879="Vibrating grid for enlarged design"),$D2879)</f>
        <v>#N/A</v>
      </c>
      <c r="I2879" t="e" cm="1">
        <f t="array" ref="I2879">_xlfn.IFS(OR($D2879="Simple magnetic grid  - 304",$D2879="Simple magnetic grid  - 316",$D2879="Simple and enlarged magnetic grid "),$D2879)</f>
        <v>#N/A</v>
      </c>
      <c r="J2879" t="e" cm="1">
        <f t="array" ref="J2879">_xlfn.IFS(OR($D2879="SMC",$D2879="Simple magnetic grid  - 316.",$D2879="FESTO"),$D2879)</f>
        <v>#N/A</v>
      </c>
    </row>
    <row r="2880" spans="1:10" x14ac:dyDescent="0.2">
      <c r="A2880" t="s">
        <v>44</v>
      </c>
      <c r="B2880" t="s">
        <v>87</v>
      </c>
      <c r="C2880" s="2" t="str">
        <f>_xlfn.XLOOKUP(B2880,Sheet1!$E$2:$E$171,Sheet1!$A$2:$A$171," ",0)</f>
        <v xml:space="preserve"> </v>
      </c>
      <c r="D2880" s="2" t="str">
        <f>_xlfn.XLOOKUP(B2880,Sheet1!$E$2:$E$171,Sheet1!$B$2:$B$171," ",0)</f>
        <v xml:space="preserve"> </v>
      </c>
      <c r="E2880" t="e" cm="1">
        <f t="array" ref="E2880">_xlfn.IFS(OR(D2880="Spl Mounting flange - 304",D2880="Spl Enlarged Mounting flange - 304",D2880="Spl Monoblock - 304",D2880="Dbl Mounting flange - 304",D2880="Dbl Monoblock - 304",D2880="Spl Mounting flange - 316",D2880="Dbl Mounting flange - 316",D2880="Spl Monoblock - 316",D2880="Dbl Mounting flange - 316"),D2880)</f>
        <v>#N/A</v>
      </c>
      <c r="F2880" t="e" cm="1">
        <f t="array" ref="F2880">_xlfn.IFS(OR($D2880="Fan 50 Hz",$D2880="Fan 440V 60 Hz",$D2880="Fan 460V 50 Hz"),$D2880)</f>
        <v>#N/A</v>
      </c>
      <c r="G2880" t="e" cm="1">
        <f t="array" ref="G2880">_xlfn.IFS(OR($D2880="Hopper 304",$D2880="Hopper 316"),$D2880)</f>
        <v>#N/A</v>
      </c>
      <c r="H2880" t="e" cm="1">
        <f t="array" ref="H2880">_xlfn.IFS(OR($D2880="Vibrating grid",$D2880="Vibrating grid for enlarged design"),$D2880)</f>
        <v>#N/A</v>
      </c>
      <c r="I2880" t="e" cm="1">
        <f t="array" ref="I2880">_xlfn.IFS(OR($D2880="Simple magnetic grid  - 304",$D2880="Simple magnetic grid  - 316",$D2880="Simple and enlarged magnetic grid "),$D2880)</f>
        <v>#N/A</v>
      </c>
      <c r="J2880" t="e" cm="1">
        <f t="array" ref="J2880">_xlfn.IFS(OR($D2880="SMC",$D2880="Simple magnetic grid  - 316.",$D2880="FESTO"),$D2880)</f>
        <v>#N/A</v>
      </c>
    </row>
    <row r="2881" spans="1:10" x14ac:dyDescent="0.2">
      <c r="A2881" t="s">
        <v>44</v>
      </c>
      <c r="B2881" t="s">
        <v>77</v>
      </c>
      <c r="C2881" s="2" t="str">
        <f>_xlfn.XLOOKUP(B2881,Sheet1!$E$2:$E$171,Sheet1!$A$2:$A$171," ",0)</f>
        <v xml:space="preserve"> </v>
      </c>
      <c r="D2881" s="2" t="str">
        <f>_xlfn.XLOOKUP(B2881,Sheet1!$E$2:$E$171,Sheet1!$B$2:$B$171," ",0)</f>
        <v xml:space="preserve"> </v>
      </c>
      <c r="E2881" t="e" cm="1">
        <f t="array" ref="E2881">_xlfn.IFS(OR(D2881="Spl Mounting flange - 304",D2881="Spl Enlarged Mounting flange - 304",D2881="Spl Monoblock - 304",D2881="Dbl Mounting flange - 304",D2881="Dbl Monoblock - 304",D2881="Spl Mounting flange - 316",D2881="Dbl Mounting flange - 316",D2881="Spl Monoblock - 316",D2881="Dbl Mounting flange - 316"),D2881)</f>
        <v>#N/A</v>
      </c>
      <c r="F2881" t="e" cm="1">
        <f t="array" ref="F2881">_xlfn.IFS(OR($D2881="Fan 50 Hz",$D2881="Fan 440V 60 Hz",$D2881="Fan 460V 50 Hz"),$D2881)</f>
        <v>#N/A</v>
      </c>
      <c r="G2881" t="e" cm="1">
        <f t="array" ref="G2881">_xlfn.IFS(OR($D2881="Hopper 304",$D2881="Hopper 316"),$D2881)</f>
        <v>#N/A</v>
      </c>
      <c r="H2881" t="e" cm="1">
        <f t="array" ref="H2881">_xlfn.IFS(OR($D2881="Vibrating grid",$D2881="Vibrating grid for enlarged design"),$D2881)</f>
        <v>#N/A</v>
      </c>
      <c r="I2881" t="e" cm="1">
        <f t="array" ref="I2881">_xlfn.IFS(OR($D2881="Simple magnetic grid  - 304",$D2881="Simple magnetic grid  - 316",$D2881="Simple and enlarged magnetic grid "),$D2881)</f>
        <v>#N/A</v>
      </c>
      <c r="J2881" t="e" cm="1">
        <f t="array" ref="J2881">_xlfn.IFS(OR($D2881="SMC",$D2881="Simple magnetic grid  - 316.",$D2881="FESTO"),$D2881)</f>
        <v>#N/A</v>
      </c>
    </row>
    <row r="2882" spans="1:10" x14ac:dyDescent="0.2">
      <c r="A2882" t="s">
        <v>44</v>
      </c>
      <c r="B2882" t="s">
        <v>1</v>
      </c>
      <c r="C2882" s="2" t="str">
        <f>_xlfn.XLOOKUP(B2882,Sheet1!$E$2:$E$171,Sheet1!$A$2:$A$171," ",0)</f>
        <v xml:space="preserve"> </v>
      </c>
      <c r="D2882" s="2" t="str">
        <f>_xlfn.XLOOKUP(B2882,Sheet1!$E$2:$E$171,Sheet1!$B$2:$B$171," ",0)</f>
        <v xml:space="preserve"> </v>
      </c>
      <c r="E2882" t="e" cm="1">
        <f t="array" ref="E2882">_xlfn.IFS(OR(D2882="Spl Mounting flange - 304",D2882="Spl Enlarged Mounting flange - 304",D2882="Spl Monoblock - 304",D2882="Dbl Mounting flange - 304",D2882="Dbl Monoblock - 304",D2882="Spl Mounting flange - 316",D2882="Dbl Mounting flange - 316",D2882="Spl Monoblock - 316",D2882="Dbl Mounting flange - 316"),D2882)</f>
        <v>#N/A</v>
      </c>
      <c r="F2882" t="e" cm="1">
        <f t="array" ref="F2882">_xlfn.IFS(OR($D2882="Fan 50 Hz",$D2882="Fan 440V 60 Hz",$D2882="Fan 460V 50 Hz"),$D2882)</f>
        <v>#N/A</v>
      </c>
      <c r="G2882" t="e" cm="1">
        <f t="array" ref="G2882">_xlfn.IFS(OR($D2882="Hopper 304",$D2882="Hopper 316"),$D2882)</f>
        <v>#N/A</v>
      </c>
      <c r="H2882" t="e" cm="1">
        <f t="array" ref="H2882">_xlfn.IFS(OR($D2882="Vibrating grid",$D2882="Vibrating grid for enlarged design"),$D2882)</f>
        <v>#N/A</v>
      </c>
      <c r="I2882" t="e" cm="1">
        <f t="array" ref="I2882">_xlfn.IFS(OR($D2882="Simple magnetic grid  - 304",$D2882="Simple magnetic grid  - 316",$D2882="Simple and enlarged magnetic grid "),$D2882)</f>
        <v>#N/A</v>
      </c>
      <c r="J2882" t="e" cm="1">
        <f t="array" ref="J2882">_xlfn.IFS(OR($D2882="SMC",$D2882="Simple magnetic grid  - 316.",$D2882="FESTO"),$D2882)</f>
        <v>#N/A</v>
      </c>
    </row>
    <row r="2883" spans="1:10" x14ac:dyDescent="0.2">
      <c r="A2883" t="s">
        <v>44</v>
      </c>
      <c r="B2883" t="s">
        <v>90</v>
      </c>
      <c r="C2883" s="2" t="str">
        <f>_xlfn.XLOOKUP(B2883,Sheet1!$E$2:$E$171,Sheet1!$A$2:$A$171," ",0)</f>
        <v xml:space="preserve"> </v>
      </c>
      <c r="D2883" s="2" t="str">
        <f>_xlfn.XLOOKUP(B2883,Sheet1!$E$2:$E$171,Sheet1!$B$2:$B$171," ",0)</f>
        <v xml:space="preserve"> </v>
      </c>
      <c r="E2883" t="e" cm="1">
        <f t="array" ref="E2883">_xlfn.IFS(OR(D2883="Spl Mounting flange - 304",D2883="Spl Enlarged Mounting flange - 304",D2883="Spl Monoblock - 304",D2883="Dbl Mounting flange - 304",D2883="Dbl Monoblock - 304",D2883="Spl Mounting flange - 316",D2883="Dbl Mounting flange - 316",D2883="Spl Monoblock - 316",D2883="Dbl Mounting flange - 316"),D2883)</f>
        <v>#N/A</v>
      </c>
      <c r="F2883" t="e" cm="1">
        <f t="array" ref="F2883">_xlfn.IFS(OR($D2883="Fan 50 Hz",$D2883="Fan 440V 60 Hz",$D2883="Fan 460V 50 Hz"),$D2883)</f>
        <v>#N/A</v>
      </c>
      <c r="G2883" t="e" cm="1">
        <f t="array" ref="G2883">_xlfn.IFS(OR($D2883="Hopper 304",$D2883="Hopper 316"),$D2883)</f>
        <v>#N/A</v>
      </c>
      <c r="H2883" t="e" cm="1">
        <f t="array" ref="H2883">_xlfn.IFS(OR($D2883="Vibrating grid",$D2883="Vibrating grid for enlarged design"),$D2883)</f>
        <v>#N/A</v>
      </c>
      <c r="I2883" t="e" cm="1">
        <f t="array" ref="I2883">_xlfn.IFS(OR($D2883="Simple magnetic grid  - 304",$D2883="Simple magnetic grid  - 316",$D2883="Simple and enlarged magnetic grid "),$D2883)</f>
        <v>#N/A</v>
      </c>
      <c r="J2883" t="e" cm="1">
        <f t="array" ref="J2883">_xlfn.IFS(OR($D2883="SMC",$D2883="Simple magnetic grid  - 316.",$D2883="FESTO"),$D2883)</f>
        <v>#N/A</v>
      </c>
    </row>
    <row r="2884" spans="1:10" x14ac:dyDescent="0.2">
      <c r="A2884" t="s">
        <v>44</v>
      </c>
      <c r="B2884" t="s">
        <v>89</v>
      </c>
      <c r="C2884" s="2" t="str">
        <f>_xlfn.XLOOKUP(B2884,Sheet1!$E$2:$E$171,Sheet1!$A$2:$A$171," ",0)</f>
        <v xml:space="preserve"> </v>
      </c>
      <c r="D2884" s="2" t="str">
        <f>_xlfn.XLOOKUP(B2884,Sheet1!$E$2:$E$171,Sheet1!$B$2:$B$171," ",0)</f>
        <v xml:space="preserve"> </v>
      </c>
      <c r="E2884" t="e" cm="1">
        <f t="array" ref="E2884">_xlfn.IFS(OR(D2884="Spl Mounting flange - 304",D2884="Spl Enlarged Mounting flange - 304",D2884="Spl Monoblock - 304",D2884="Dbl Mounting flange - 304",D2884="Dbl Monoblock - 304",D2884="Spl Mounting flange - 316",D2884="Dbl Mounting flange - 316",D2884="Spl Monoblock - 316",D2884="Dbl Mounting flange - 316"),D2884)</f>
        <v>#N/A</v>
      </c>
      <c r="F2884" t="e" cm="1">
        <f t="array" ref="F2884">_xlfn.IFS(OR($D2884="Fan 50 Hz",$D2884="Fan 440V 60 Hz",$D2884="Fan 460V 50 Hz"),$D2884)</f>
        <v>#N/A</v>
      </c>
      <c r="G2884" t="e" cm="1">
        <f t="array" ref="G2884">_xlfn.IFS(OR($D2884="Hopper 304",$D2884="Hopper 316"),$D2884)</f>
        <v>#N/A</v>
      </c>
      <c r="H2884" t="e" cm="1">
        <f t="array" ref="H2884">_xlfn.IFS(OR($D2884="Vibrating grid",$D2884="Vibrating grid for enlarged design"),$D2884)</f>
        <v>#N/A</v>
      </c>
      <c r="I2884" t="e" cm="1">
        <f t="array" ref="I2884">_xlfn.IFS(OR($D2884="Simple magnetic grid  - 304",$D2884="Simple magnetic grid  - 316",$D2884="Simple and enlarged magnetic grid "),$D2884)</f>
        <v>#N/A</v>
      </c>
      <c r="J2884" t="e" cm="1">
        <f t="array" ref="J2884">_xlfn.IFS(OR($D2884="SMC",$D2884="Simple magnetic grid  - 316.",$D2884="FESTO"),$D2884)</f>
        <v>#N/A</v>
      </c>
    </row>
    <row r="2885" spans="1:10" x14ac:dyDescent="0.2">
      <c r="A2885" t="s">
        <v>44</v>
      </c>
      <c r="B2885" t="s">
        <v>88</v>
      </c>
      <c r="C2885" s="2" t="str">
        <f>_xlfn.XLOOKUP(B2885,Sheet1!$E$2:$E$171,Sheet1!$A$2:$A$171," ",0)</f>
        <v xml:space="preserve"> </v>
      </c>
      <c r="D2885" s="2" t="str">
        <f>_xlfn.XLOOKUP(B2885,Sheet1!$E$2:$E$171,Sheet1!$B$2:$B$171," ",0)</f>
        <v xml:space="preserve"> </v>
      </c>
      <c r="E2885" t="e" cm="1">
        <f t="array" ref="E2885">_xlfn.IFS(OR(D2885="Spl Mounting flange - 304",D2885="Spl Enlarged Mounting flange - 304",D2885="Spl Monoblock - 304",D2885="Dbl Mounting flange - 304",D2885="Dbl Monoblock - 304",D2885="Spl Mounting flange - 316",D2885="Dbl Mounting flange - 316",D2885="Spl Monoblock - 316",D2885="Dbl Mounting flange - 316"),D2885)</f>
        <v>#N/A</v>
      </c>
      <c r="F2885" t="e" cm="1">
        <f t="array" ref="F2885">_xlfn.IFS(OR($D2885="Fan 50 Hz",$D2885="Fan 440V 60 Hz",$D2885="Fan 460V 50 Hz"),$D2885)</f>
        <v>#N/A</v>
      </c>
      <c r="G2885" t="e" cm="1">
        <f t="array" ref="G2885">_xlfn.IFS(OR($D2885="Hopper 304",$D2885="Hopper 316"),$D2885)</f>
        <v>#N/A</v>
      </c>
      <c r="H2885" t="e" cm="1">
        <f t="array" ref="H2885">_xlfn.IFS(OR($D2885="Vibrating grid",$D2885="Vibrating grid for enlarged design"),$D2885)</f>
        <v>#N/A</v>
      </c>
      <c r="I2885" t="e" cm="1">
        <f t="array" ref="I2885">_xlfn.IFS(OR($D2885="Simple magnetic grid  - 304",$D2885="Simple magnetic grid  - 316",$D2885="Simple and enlarged magnetic grid "),$D2885)</f>
        <v>#N/A</v>
      </c>
      <c r="J2885" t="e" cm="1">
        <f t="array" ref="J2885">_xlfn.IFS(OR($D2885="SMC",$D2885="Simple magnetic grid  - 316.",$D2885="FESTO"),$D2885)</f>
        <v>#N/A</v>
      </c>
    </row>
    <row r="2886" spans="1:10" x14ac:dyDescent="0.2">
      <c r="A2886" t="s">
        <v>44</v>
      </c>
      <c r="B2886" t="s">
        <v>86</v>
      </c>
      <c r="C2886" s="2" t="str">
        <f>_xlfn.XLOOKUP(B2886,Sheet1!$E$2:$E$171,Sheet1!$A$2:$A$171," ",0)</f>
        <v xml:space="preserve"> </v>
      </c>
      <c r="D2886" s="2" t="str">
        <f>_xlfn.XLOOKUP(B2886,Sheet1!$E$2:$E$171,Sheet1!$B$2:$B$171," ",0)</f>
        <v xml:space="preserve"> </v>
      </c>
      <c r="E2886" t="e" cm="1">
        <f t="array" ref="E2886">_xlfn.IFS(OR(D2886="Spl Mounting flange - 304",D2886="Spl Enlarged Mounting flange - 304",D2886="Spl Monoblock - 304",D2886="Dbl Mounting flange - 304",D2886="Dbl Monoblock - 304",D2886="Spl Mounting flange - 316",D2886="Dbl Mounting flange - 316",D2886="Spl Monoblock - 316",D2886="Dbl Mounting flange - 316"),D2886)</f>
        <v>#N/A</v>
      </c>
      <c r="F2886" t="e" cm="1">
        <f t="array" ref="F2886">_xlfn.IFS(OR($D2886="Fan 50 Hz",$D2886="Fan 440V 60 Hz",$D2886="Fan 460V 50 Hz"),$D2886)</f>
        <v>#N/A</v>
      </c>
      <c r="G2886" t="e" cm="1">
        <f t="array" ref="G2886">_xlfn.IFS(OR($D2886="Hopper 304",$D2886="Hopper 316"),$D2886)</f>
        <v>#N/A</v>
      </c>
      <c r="H2886" t="e" cm="1">
        <f t="array" ref="H2886">_xlfn.IFS(OR($D2886="Vibrating grid",$D2886="Vibrating grid for enlarged design"),$D2886)</f>
        <v>#N/A</v>
      </c>
      <c r="I2886" t="e" cm="1">
        <f t="array" ref="I2886">_xlfn.IFS(OR($D2886="Simple magnetic grid  - 304",$D2886="Simple magnetic grid  - 316",$D2886="Simple and enlarged magnetic grid "),$D2886)</f>
        <v>#N/A</v>
      </c>
      <c r="J2886" t="e" cm="1">
        <f t="array" ref="J2886">_xlfn.IFS(OR($D2886="SMC",$D2886="Simple magnetic grid  - 316.",$D2886="FESTO"),$D2886)</f>
        <v>#N/A</v>
      </c>
    </row>
    <row r="2887" spans="1:10" x14ac:dyDescent="0.2">
      <c r="A2887" t="s">
        <v>44</v>
      </c>
      <c r="B2887" t="s">
        <v>216</v>
      </c>
      <c r="C2887" s="2" t="str">
        <f>_xlfn.XLOOKUP(B2887,Sheet1!$E$2:$E$171,Sheet1!$A$2:$A$171," ",0)</f>
        <v xml:space="preserve"> </v>
      </c>
      <c r="D2887" s="2" t="str">
        <f>_xlfn.XLOOKUP(B2887,Sheet1!$E$2:$E$171,Sheet1!$B$2:$B$171," ",0)</f>
        <v xml:space="preserve"> </v>
      </c>
      <c r="E2887" t="e" cm="1">
        <f t="array" ref="E2887">_xlfn.IFS(OR(D2887="Spl Mounting flange - 304",D2887="Spl Enlarged Mounting flange - 304",D2887="Spl Monoblock - 304",D2887="Dbl Mounting flange - 304",D2887="Dbl Monoblock - 304",D2887="Spl Mounting flange - 316",D2887="Dbl Mounting flange - 316",D2887="Spl Monoblock - 316",D2887="Dbl Mounting flange - 316"),D2887)</f>
        <v>#N/A</v>
      </c>
      <c r="F2887" t="e" cm="1">
        <f t="array" ref="F2887">_xlfn.IFS(OR($D2887="Fan 50 Hz",$D2887="Fan 440V 60 Hz",$D2887="Fan 460V 50 Hz"),$D2887)</f>
        <v>#N/A</v>
      </c>
      <c r="G2887" t="e" cm="1">
        <f t="array" ref="G2887">_xlfn.IFS(OR($D2887="Hopper 304",$D2887="Hopper 316"),$D2887)</f>
        <v>#N/A</v>
      </c>
      <c r="H2887" t="e" cm="1">
        <f t="array" ref="H2887">_xlfn.IFS(OR($D2887="Vibrating grid",$D2887="Vibrating grid for enlarged design"),$D2887)</f>
        <v>#N/A</v>
      </c>
      <c r="I2887" t="e" cm="1">
        <f t="array" ref="I2887">_xlfn.IFS(OR($D2887="Simple magnetic grid  - 304",$D2887="Simple magnetic grid  - 316",$D2887="Simple and enlarged magnetic grid "),$D2887)</f>
        <v>#N/A</v>
      </c>
      <c r="J2887" t="e" cm="1">
        <f t="array" ref="J2887">_xlfn.IFS(OR($D2887="SMC",$D2887="Simple magnetic grid  - 316.",$D2887="FESTO"),$D2887)</f>
        <v>#N/A</v>
      </c>
    </row>
    <row r="2888" spans="1:10" x14ac:dyDescent="0.2">
      <c r="A2888" t="s">
        <v>44</v>
      </c>
      <c r="B2888" t="s">
        <v>73</v>
      </c>
      <c r="C2888" s="2" t="str">
        <f>_xlfn.XLOOKUP(B2888,Sheet1!$E$2:$E$171,Sheet1!$A$2:$A$171," ",0)</f>
        <v xml:space="preserve"> </v>
      </c>
      <c r="D2888" s="2" t="str">
        <f>_xlfn.XLOOKUP(B2888,Sheet1!$E$2:$E$171,Sheet1!$B$2:$B$171," ",0)</f>
        <v xml:space="preserve"> </v>
      </c>
      <c r="E2888" t="e" cm="1">
        <f t="array" ref="E2888">_xlfn.IFS(OR(D2888="Spl Mounting flange - 304",D2888="Spl Enlarged Mounting flange - 304",D2888="Spl Monoblock - 304",D2888="Dbl Mounting flange - 304",D2888="Dbl Monoblock - 304",D2888="Spl Mounting flange - 316",D2888="Dbl Mounting flange - 316",D2888="Spl Monoblock - 316",D2888="Dbl Mounting flange - 316"),D2888)</f>
        <v>#N/A</v>
      </c>
      <c r="F2888" t="e" cm="1">
        <f t="array" ref="F2888">_xlfn.IFS(OR($D2888="Fan 50 Hz",$D2888="Fan 440V 60 Hz",$D2888="Fan 460V 50 Hz"),$D2888)</f>
        <v>#N/A</v>
      </c>
      <c r="G2888" t="e" cm="1">
        <f t="array" ref="G2888">_xlfn.IFS(OR($D2888="Hopper 304",$D2888="Hopper 316"),$D2888)</f>
        <v>#N/A</v>
      </c>
      <c r="H2888" t="e" cm="1">
        <f t="array" ref="H2888">_xlfn.IFS(OR($D2888="Vibrating grid",$D2888="Vibrating grid for enlarged design"),$D2888)</f>
        <v>#N/A</v>
      </c>
      <c r="I2888" t="e" cm="1">
        <f t="array" ref="I2888">_xlfn.IFS(OR($D2888="Simple magnetic grid  - 304",$D2888="Simple magnetic grid  - 316",$D2888="Simple and enlarged magnetic grid "),$D2888)</f>
        <v>#N/A</v>
      </c>
      <c r="J2888" t="e" cm="1">
        <f t="array" ref="J2888">_xlfn.IFS(OR($D2888="SMC",$D2888="Simple magnetic grid  - 316.",$D2888="FESTO"),$D2888)</f>
        <v>#N/A</v>
      </c>
    </row>
    <row r="2889" spans="1:10" x14ac:dyDescent="0.2">
      <c r="A2889" t="s">
        <v>44</v>
      </c>
      <c r="B2889" t="s">
        <v>83</v>
      </c>
      <c r="C2889" s="2" t="str">
        <f>_xlfn.XLOOKUP(B2889,Sheet1!$E$2:$E$171,Sheet1!$A$2:$A$171," ",0)</f>
        <v xml:space="preserve"> </v>
      </c>
      <c r="D2889" s="2" t="str">
        <f>_xlfn.XLOOKUP(B2889,Sheet1!$E$2:$E$171,Sheet1!$B$2:$B$171," ",0)</f>
        <v xml:space="preserve"> </v>
      </c>
      <c r="E2889" t="e" cm="1">
        <f t="array" ref="E2889">_xlfn.IFS(OR(D2889="Spl Mounting flange - 304",D2889="Spl Enlarged Mounting flange - 304",D2889="Spl Monoblock - 304",D2889="Dbl Mounting flange - 304",D2889="Dbl Monoblock - 304",D2889="Spl Mounting flange - 316",D2889="Dbl Mounting flange - 316",D2889="Spl Monoblock - 316",D2889="Dbl Mounting flange - 316"),D2889)</f>
        <v>#N/A</v>
      </c>
      <c r="F2889" t="e" cm="1">
        <f t="array" ref="F2889">_xlfn.IFS(OR($D2889="Fan 50 Hz",$D2889="Fan 440V 60 Hz",$D2889="Fan 460V 50 Hz"),$D2889)</f>
        <v>#N/A</v>
      </c>
      <c r="G2889" t="e" cm="1">
        <f t="array" ref="G2889">_xlfn.IFS(OR($D2889="Hopper 304",$D2889="Hopper 316"),$D2889)</f>
        <v>#N/A</v>
      </c>
      <c r="H2889" t="e" cm="1">
        <f t="array" ref="H2889">_xlfn.IFS(OR($D2889="Vibrating grid",$D2889="Vibrating grid for enlarged design"),$D2889)</f>
        <v>#N/A</v>
      </c>
      <c r="I2889" t="e" cm="1">
        <f t="array" ref="I2889">_xlfn.IFS(OR($D2889="Simple magnetic grid  - 304",$D2889="Simple magnetic grid  - 316",$D2889="Simple and enlarged magnetic grid "),$D2889)</f>
        <v>#N/A</v>
      </c>
      <c r="J2889" t="e" cm="1">
        <f t="array" ref="J2889">_xlfn.IFS(OR($D2889="SMC",$D2889="Simple magnetic grid  - 316.",$D2889="FESTO"),$D2889)</f>
        <v>#N/A</v>
      </c>
    </row>
    <row r="2890" spans="1:10" x14ac:dyDescent="0.2">
      <c r="A2890" t="s">
        <v>44</v>
      </c>
      <c r="B2890" t="s">
        <v>82</v>
      </c>
      <c r="C2890" s="2" t="str">
        <f>_xlfn.XLOOKUP(B2890,Sheet1!$E$2:$E$171,Sheet1!$A$2:$A$171," ",0)</f>
        <v xml:space="preserve"> </v>
      </c>
      <c r="D2890" s="2" t="str">
        <f>_xlfn.XLOOKUP(B2890,Sheet1!$E$2:$E$171,Sheet1!$B$2:$B$171," ",0)</f>
        <v xml:space="preserve"> </v>
      </c>
      <c r="E2890" t="e" cm="1">
        <f t="array" ref="E2890">_xlfn.IFS(OR(D2890="Spl Mounting flange - 304",D2890="Spl Enlarged Mounting flange - 304",D2890="Spl Monoblock - 304",D2890="Dbl Mounting flange - 304",D2890="Dbl Monoblock - 304",D2890="Spl Mounting flange - 316",D2890="Dbl Mounting flange - 316",D2890="Spl Monoblock - 316",D2890="Dbl Mounting flange - 316"),D2890)</f>
        <v>#N/A</v>
      </c>
      <c r="F2890" t="e" cm="1">
        <f t="array" ref="F2890">_xlfn.IFS(OR($D2890="Fan 50 Hz",$D2890="Fan 440V 60 Hz",$D2890="Fan 460V 50 Hz"),$D2890)</f>
        <v>#N/A</v>
      </c>
      <c r="G2890" t="e" cm="1">
        <f t="array" ref="G2890">_xlfn.IFS(OR($D2890="Hopper 304",$D2890="Hopper 316"),$D2890)</f>
        <v>#N/A</v>
      </c>
      <c r="H2890" t="e" cm="1">
        <f t="array" ref="H2890">_xlfn.IFS(OR($D2890="Vibrating grid",$D2890="Vibrating grid for enlarged design"),$D2890)</f>
        <v>#N/A</v>
      </c>
      <c r="I2890" t="e" cm="1">
        <f t="array" ref="I2890">_xlfn.IFS(OR($D2890="Simple magnetic grid  - 304",$D2890="Simple magnetic grid  - 316",$D2890="Simple and enlarged magnetic grid "),$D2890)</f>
        <v>#N/A</v>
      </c>
      <c r="J2890" t="e" cm="1">
        <f t="array" ref="J2890">_xlfn.IFS(OR($D2890="SMC",$D2890="Simple magnetic grid  - 316.",$D2890="FESTO"),$D2890)</f>
        <v>#N/A</v>
      </c>
    </row>
    <row r="2891" spans="1:10" x14ac:dyDescent="0.2">
      <c r="A2891" t="s">
        <v>44</v>
      </c>
      <c r="B2891" t="s">
        <v>69</v>
      </c>
      <c r="C2891" s="2" t="str">
        <f>_xlfn.XLOOKUP(B2891,Sheet1!$E$2:$E$171,Sheet1!$A$2:$A$171," ",0)</f>
        <v xml:space="preserve"> </v>
      </c>
      <c r="D2891" s="2" t="str">
        <f>_xlfn.XLOOKUP(B2891,Sheet1!$E$2:$E$171,Sheet1!$B$2:$B$171," ",0)</f>
        <v xml:space="preserve"> </v>
      </c>
      <c r="E2891" t="e" cm="1">
        <f t="array" ref="E2891">_xlfn.IFS(OR(D2891="Spl Mounting flange - 304",D2891="Spl Enlarged Mounting flange - 304",D2891="Spl Monoblock - 304",D2891="Dbl Mounting flange - 304",D2891="Dbl Monoblock - 304",D2891="Spl Mounting flange - 316",D2891="Dbl Mounting flange - 316",D2891="Spl Monoblock - 316",D2891="Dbl Mounting flange - 316"),D2891)</f>
        <v>#N/A</v>
      </c>
      <c r="F2891" t="e" cm="1">
        <f t="array" ref="F2891">_xlfn.IFS(OR($D2891="Fan 50 Hz",$D2891="Fan 440V 60 Hz",$D2891="Fan 460V 50 Hz"),$D2891)</f>
        <v>#N/A</v>
      </c>
      <c r="G2891" t="e" cm="1">
        <f t="array" ref="G2891">_xlfn.IFS(OR($D2891="Hopper 304",$D2891="Hopper 316"),$D2891)</f>
        <v>#N/A</v>
      </c>
      <c r="H2891" t="e" cm="1">
        <f t="array" ref="H2891">_xlfn.IFS(OR($D2891="Vibrating grid",$D2891="Vibrating grid for enlarged design"),$D2891)</f>
        <v>#N/A</v>
      </c>
      <c r="I2891" t="e" cm="1">
        <f t="array" ref="I2891">_xlfn.IFS(OR($D2891="Simple magnetic grid  - 304",$D2891="Simple magnetic grid  - 316",$D2891="Simple and enlarged magnetic grid "),$D2891)</f>
        <v>#N/A</v>
      </c>
      <c r="J2891" t="e" cm="1">
        <f t="array" ref="J2891">_xlfn.IFS(OR($D2891="SMC",$D2891="Simple magnetic grid  - 316.",$D2891="FESTO"),$D2891)</f>
        <v>#N/A</v>
      </c>
    </row>
    <row r="2892" spans="1:10" x14ac:dyDescent="0.2">
      <c r="A2892" t="s">
        <v>44</v>
      </c>
      <c r="B2892" t="s">
        <v>65</v>
      </c>
      <c r="C2892" s="2" t="str">
        <f>_xlfn.XLOOKUP(B2892,Sheet1!$E$2:$E$171,Sheet1!$A$2:$A$171," ",0)</f>
        <v xml:space="preserve"> </v>
      </c>
      <c r="D2892" s="2" t="str">
        <f>_xlfn.XLOOKUP(B2892,Sheet1!$E$2:$E$171,Sheet1!$B$2:$B$171," ",0)</f>
        <v xml:space="preserve"> </v>
      </c>
      <c r="E2892" t="e" cm="1">
        <f t="array" ref="E2892">_xlfn.IFS(OR(D2892="Spl Mounting flange - 304",D2892="Spl Enlarged Mounting flange - 304",D2892="Spl Monoblock - 304",D2892="Dbl Mounting flange - 304",D2892="Dbl Monoblock - 304",D2892="Spl Mounting flange - 316",D2892="Dbl Mounting flange - 316",D2892="Spl Monoblock - 316",D2892="Dbl Mounting flange - 316"),D2892)</f>
        <v>#N/A</v>
      </c>
      <c r="F2892" t="e" cm="1">
        <f t="array" ref="F2892">_xlfn.IFS(OR($D2892="Fan 50 Hz",$D2892="Fan 440V 60 Hz",$D2892="Fan 460V 50 Hz"),$D2892)</f>
        <v>#N/A</v>
      </c>
      <c r="G2892" t="e" cm="1">
        <f t="array" ref="G2892">_xlfn.IFS(OR($D2892="Hopper 304",$D2892="Hopper 316"),$D2892)</f>
        <v>#N/A</v>
      </c>
      <c r="H2892" t="e" cm="1">
        <f t="array" ref="H2892">_xlfn.IFS(OR($D2892="Vibrating grid",$D2892="Vibrating grid for enlarged design"),$D2892)</f>
        <v>#N/A</v>
      </c>
      <c r="I2892" t="e" cm="1">
        <f t="array" ref="I2892">_xlfn.IFS(OR($D2892="Simple magnetic grid  - 304",$D2892="Simple magnetic grid  - 316",$D2892="Simple and enlarged magnetic grid "),$D2892)</f>
        <v>#N/A</v>
      </c>
      <c r="J2892" t="e" cm="1">
        <f t="array" ref="J2892">_xlfn.IFS(OR($D2892="SMC",$D2892="Simple magnetic grid  - 316.",$D2892="FESTO"),$D2892)</f>
        <v>#N/A</v>
      </c>
    </row>
    <row r="2893" spans="1:10" x14ac:dyDescent="0.2">
      <c r="A2893" t="s">
        <v>44</v>
      </c>
      <c r="B2893" t="s">
        <v>264</v>
      </c>
      <c r="C2893" s="2" t="str">
        <f>_xlfn.XLOOKUP(B2893,Sheet1!$E$2:$E$171,Sheet1!$A$2:$A$171," ",0)</f>
        <v xml:space="preserve"> </v>
      </c>
      <c r="D2893" s="2" t="str">
        <f>_xlfn.XLOOKUP(B2893,Sheet1!$E$2:$E$171,Sheet1!$B$2:$B$171," ",0)</f>
        <v xml:space="preserve"> </v>
      </c>
      <c r="E2893" t="e" cm="1">
        <f t="array" ref="E2893">_xlfn.IFS(OR(D2893="Spl Mounting flange - 304",D2893="Spl Enlarged Mounting flange - 304",D2893="Spl Monoblock - 304",D2893="Dbl Mounting flange - 304",D2893="Dbl Monoblock - 304",D2893="Spl Mounting flange - 316",D2893="Dbl Mounting flange - 316",D2893="Spl Monoblock - 316",D2893="Dbl Mounting flange - 316"),D2893)</f>
        <v>#N/A</v>
      </c>
      <c r="F2893" t="e" cm="1">
        <f t="array" ref="F2893">_xlfn.IFS(OR($D2893="Fan 50 Hz",$D2893="Fan 440V 60 Hz",$D2893="Fan 460V 50 Hz"),$D2893)</f>
        <v>#N/A</v>
      </c>
      <c r="G2893" t="e" cm="1">
        <f t="array" ref="G2893">_xlfn.IFS(OR($D2893="Hopper 304",$D2893="Hopper 316"),$D2893)</f>
        <v>#N/A</v>
      </c>
      <c r="H2893" t="e" cm="1">
        <f t="array" ref="H2893">_xlfn.IFS(OR($D2893="Vibrating grid",$D2893="Vibrating grid for enlarged design"),$D2893)</f>
        <v>#N/A</v>
      </c>
      <c r="I2893" t="e" cm="1">
        <f t="array" ref="I2893">_xlfn.IFS(OR($D2893="Simple magnetic grid  - 304",$D2893="Simple magnetic grid  - 316",$D2893="Simple and enlarged magnetic grid "),$D2893)</f>
        <v>#N/A</v>
      </c>
      <c r="J2893" t="e" cm="1">
        <f t="array" ref="J2893">_xlfn.IFS(OR($D2893="SMC",$D2893="Simple magnetic grid  - 316.",$D2893="FESTO"),$D2893)</f>
        <v>#N/A</v>
      </c>
    </row>
    <row r="2894" spans="1:10" x14ac:dyDescent="0.2">
      <c r="A2894" t="s">
        <v>44</v>
      </c>
      <c r="B2894" t="s">
        <v>80</v>
      </c>
      <c r="C2894" s="2" t="str">
        <f>_xlfn.XLOOKUP(B2894,Sheet1!$E$2:$E$171,Sheet1!$A$2:$A$171," ",0)</f>
        <v xml:space="preserve"> </v>
      </c>
      <c r="D2894" s="2" t="str">
        <f>_xlfn.XLOOKUP(B2894,Sheet1!$E$2:$E$171,Sheet1!$B$2:$B$171," ",0)</f>
        <v xml:space="preserve"> </v>
      </c>
      <c r="E2894" t="e" cm="1">
        <f t="array" ref="E2894">_xlfn.IFS(OR(D2894="Spl Mounting flange - 304",D2894="Spl Enlarged Mounting flange - 304",D2894="Spl Monoblock - 304",D2894="Dbl Mounting flange - 304",D2894="Dbl Monoblock - 304",D2894="Spl Mounting flange - 316",D2894="Dbl Mounting flange - 316",D2894="Spl Monoblock - 316",D2894="Dbl Mounting flange - 316"),D2894)</f>
        <v>#N/A</v>
      </c>
      <c r="F2894" t="e" cm="1">
        <f t="array" ref="F2894">_xlfn.IFS(OR($D2894="Fan 50 Hz",$D2894="Fan 440V 60 Hz",$D2894="Fan 460V 50 Hz"),$D2894)</f>
        <v>#N/A</v>
      </c>
      <c r="G2894" t="e" cm="1">
        <f t="array" ref="G2894">_xlfn.IFS(OR($D2894="Hopper 304",$D2894="Hopper 316"),$D2894)</f>
        <v>#N/A</v>
      </c>
      <c r="H2894" t="e" cm="1">
        <f t="array" ref="H2894">_xlfn.IFS(OR($D2894="Vibrating grid",$D2894="Vibrating grid for enlarged design"),$D2894)</f>
        <v>#N/A</v>
      </c>
      <c r="I2894" t="e" cm="1">
        <f t="array" ref="I2894">_xlfn.IFS(OR($D2894="Simple magnetic grid  - 304",$D2894="Simple magnetic grid  - 316",$D2894="Simple and enlarged magnetic grid "),$D2894)</f>
        <v>#N/A</v>
      </c>
      <c r="J2894" t="e" cm="1">
        <f t="array" ref="J2894">_xlfn.IFS(OR($D2894="SMC",$D2894="Simple magnetic grid  - 316.",$D2894="FESTO"),$D2894)</f>
        <v>#N/A</v>
      </c>
    </row>
    <row r="2895" spans="1:10" x14ac:dyDescent="0.2">
      <c r="A2895" t="s">
        <v>44</v>
      </c>
      <c r="B2895" t="s">
        <v>79</v>
      </c>
      <c r="C2895" s="2" t="str">
        <f>_xlfn.XLOOKUP(B2895,Sheet1!$E$2:$E$171,Sheet1!$A$2:$A$171," ",0)</f>
        <v xml:space="preserve"> </v>
      </c>
      <c r="D2895" s="2" t="str">
        <f>_xlfn.XLOOKUP(B2895,Sheet1!$E$2:$E$171,Sheet1!$B$2:$B$171," ",0)</f>
        <v xml:space="preserve"> </v>
      </c>
      <c r="E2895" t="e" cm="1">
        <f t="array" ref="E2895">_xlfn.IFS(OR(D2895="Spl Mounting flange - 304",D2895="Spl Enlarged Mounting flange - 304",D2895="Spl Monoblock - 304",D2895="Dbl Mounting flange - 304",D2895="Dbl Monoblock - 304",D2895="Spl Mounting flange - 316",D2895="Dbl Mounting flange - 316",D2895="Spl Monoblock - 316",D2895="Dbl Mounting flange - 316"),D2895)</f>
        <v>#N/A</v>
      </c>
      <c r="F2895" t="e" cm="1">
        <f t="array" ref="F2895">_xlfn.IFS(OR($D2895="Fan 50 Hz",$D2895="Fan 440V 60 Hz",$D2895="Fan 460V 50 Hz"),$D2895)</f>
        <v>#N/A</v>
      </c>
      <c r="G2895" t="e" cm="1">
        <f t="array" ref="G2895">_xlfn.IFS(OR($D2895="Hopper 304",$D2895="Hopper 316"),$D2895)</f>
        <v>#N/A</v>
      </c>
      <c r="H2895" t="e" cm="1">
        <f t="array" ref="H2895">_xlfn.IFS(OR($D2895="Vibrating grid",$D2895="Vibrating grid for enlarged design"),$D2895)</f>
        <v>#N/A</v>
      </c>
      <c r="I2895" t="e" cm="1">
        <f t="array" ref="I2895">_xlfn.IFS(OR($D2895="Simple magnetic grid  - 304",$D2895="Simple magnetic grid  - 316",$D2895="Simple and enlarged magnetic grid "),$D2895)</f>
        <v>#N/A</v>
      </c>
      <c r="J2895" t="e" cm="1">
        <f t="array" ref="J2895">_xlfn.IFS(OR($D2895="SMC",$D2895="Simple magnetic grid  - 316.",$D2895="FESTO"),$D2895)</f>
        <v>#N/A</v>
      </c>
    </row>
    <row r="2896" spans="1:10" x14ac:dyDescent="0.2">
      <c r="A2896" t="s">
        <v>44</v>
      </c>
      <c r="B2896" t="s">
        <v>78</v>
      </c>
      <c r="C2896" s="2" t="str">
        <f>_xlfn.XLOOKUP(B2896,Sheet1!$E$2:$E$171,Sheet1!$A$2:$A$171," ",0)</f>
        <v xml:space="preserve"> </v>
      </c>
      <c r="D2896" s="2" t="str">
        <f>_xlfn.XLOOKUP(B2896,Sheet1!$E$2:$E$171,Sheet1!$B$2:$B$171," ",0)</f>
        <v xml:space="preserve"> </v>
      </c>
      <c r="E2896" t="e" cm="1">
        <f t="array" ref="E2896">_xlfn.IFS(OR(D2896="Spl Mounting flange - 304",D2896="Spl Enlarged Mounting flange - 304",D2896="Spl Monoblock - 304",D2896="Dbl Mounting flange - 304",D2896="Dbl Monoblock - 304",D2896="Spl Mounting flange - 316",D2896="Dbl Mounting flange - 316",D2896="Spl Monoblock - 316",D2896="Dbl Mounting flange - 316"),D2896)</f>
        <v>#N/A</v>
      </c>
      <c r="F2896" t="e" cm="1">
        <f t="array" ref="F2896">_xlfn.IFS(OR($D2896="Fan 50 Hz",$D2896="Fan 440V 60 Hz",$D2896="Fan 460V 50 Hz"),$D2896)</f>
        <v>#N/A</v>
      </c>
      <c r="G2896" t="e" cm="1">
        <f t="array" ref="G2896">_xlfn.IFS(OR($D2896="Hopper 304",$D2896="Hopper 316"),$D2896)</f>
        <v>#N/A</v>
      </c>
      <c r="H2896" t="e" cm="1">
        <f t="array" ref="H2896">_xlfn.IFS(OR($D2896="Vibrating grid",$D2896="Vibrating grid for enlarged design"),$D2896)</f>
        <v>#N/A</v>
      </c>
      <c r="I2896" t="e" cm="1">
        <f t="array" ref="I2896">_xlfn.IFS(OR($D2896="Simple magnetic grid  - 304",$D2896="Simple magnetic grid  - 316",$D2896="Simple and enlarged magnetic grid "),$D2896)</f>
        <v>#N/A</v>
      </c>
      <c r="J2896" t="e" cm="1">
        <f t="array" ref="J2896">_xlfn.IFS(OR($D2896="SMC",$D2896="Simple magnetic grid  - 316.",$D2896="FESTO"),$D2896)</f>
        <v>#N/A</v>
      </c>
    </row>
    <row r="2897" spans="1:10" x14ac:dyDescent="0.2">
      <c r="A2897" t="s">
        <v>44</v>
      </c>
      <c r="B2897" t="s">
        <v>72</v>
      </c>
      <c r="C2897" s="2" t="str">
        <f>_xlfn.XLOOKUP(B2897,Sheet1!$E$2:$E$171,Sheet1!$A$2:$A$171," ",0)</f>
        <v xml:space="preserve"> </v>
      </c>
      <c r="D2897" s="2" t="str">
        <f>_xlfn.XLOOKUP(B2897,Sheet1!$E$2:$E$171,Sheet1!$B$2:$B$171," ",0)</f>
        <v xml:space="preserve"> </v>
      </c>
      <c r="E2897" t="e" cm="1">
        <f t="array" ref="E2897">_xlfn.IFS(OR(D2897="Spl Mounting flange - 304",D2897="Spl Enlarged Mounting flange - 304",D2897="Spl Monoblock - 304",D2897="Dbl Mounting flange - 304",D2897="Dbl Monoblock - 304",D2897="Spl Mounting flange - 316",D2897="Dbl Mounting flange - 316",D2897="Spl Monoblock - 316",D2897="Dbl Mounting flange - 316"),D2897)</f>
        <v>#N/A</v>
      </c>
      <c r="F2897" t="e" cm="1">
        <f t="array" ref="F2897">_xlfn.IFS(OR($D2897="Fan 50 Hz",$D2897="Fan 440V 60 Hz",$D2897="Fan 460V 50 Hz"),$D2897)</f>
        <v>#N/A</v>
      </c>
      <c r="G2897" t="e" cm="1">
        <f t="array" ref="G2897">_xlfn.IFS(OR($D2897="Hopper 304",$D2897="Hopper 316"),$D2897)</f>
        <v>#N/A</v>
      </c>
      <c r="H2897" t="e" cm="1">
        <f t="array" ref="H2897">_xlfn.IFS(OR($D2897="Vibrating grid",$D2897="Vibrating grid for enlarged design"),$D2897)</f>
        <v>#N/A</v>
      </c>
      <c r="I2897" t="e" cm="1">
        <f t="array" ref="I2897">_xlfn.IFS(OR($D2897="Simple magnetic grid  - 304",$D2897="Simple magnetic grid  - 316",$D2897="Simple and enlarged magnetic grid "),$D2897)</f>
        <v>#N/A</v>
      </c>
      <c r="J2897" t="e" cm="1">
        <f t="array" ref="J2897">_xlfn.IFS(OR($D2897="SMC",$D2897="Simple magnetic grid  - 316.",$D2897="FESTO"),$D2897)</f>
        <v>#N/A</v>
      </c>
    </row>
    <row r="2898" spans="1:10" x14ac:dyDescent="0.2">
      <c r="A2898" t="s">
        <v>44</v>
      </c>
      <c r="B2898" t="s">
        <v>68</v>
      </c>
      <c r="C2898" s="2" t="str">
        <f>_xlfn.XLOOKUP(B2898,Sheet1!$E$2:$E$171,Sheet1!$A$2:$A$171," ",0)</f>
        <v xml:space="preserve"> </v>
      </c>
      <c r="D2898" s="2" t="str">
        <f>_xlfn.XLOOKUP(B2898,Sheet1!$E$2:$E$171,Sheet1!$B$2:$B$171," ",0)</f>
        <v xml:space="preserve"> </v>
      </c>
      <c r="E2898" t="e" cm="1">
        <f t="array" ref="E2898">_xlfn.IFS(OR(D2898="Spl Mounting flange - 304",D2898="Spl Enlarged Mounting flange - 304",D2898="Spl Monoblock - 304",D2898="Dbl Mounting flange - 304",D2898="Dbl Monoblock - 304",D2898="Spl Mounting flange - 316",D2898="Dbl Mounting flange - 316",D2898="Spl Monoblock - 316",D2898="Dbl Mounting flange - 316"),D2898)</f>
        <v>#N/A</v>
      </c>
      <c r="F2898" t="e" cm="1">
        <f t="array" ref="F2898">_xlfn.IFS(OR($D2898="Fan 50 Hz",$D2898="Fan 440V 60 Hz",$D2898="Fan 460V 50 Hz"),$D2898)</f>
        <v>#N/A</v>
      </c>
      <c r="G2898" t="e" cm="1">
        <f t="array" ref="G2898">_xlfn.IFS(OR($D2898="Hopper 304",$D2898="Hopper 316"),$D2898)</f>
        <v>#N/A</v>
      </c>
      <c r="H2898" t="e" cm="1">
        <f t="array" ref="H2898">_xlfn.IFS(OR($D2898="Vibrating grid",$D2898="Vibrating grid for enlarged design"),$D2898)</f>
        <v>#N/A</v>
      </c>
      <c r="I2898" t="e" cm="1">
        <f t="array" ref="I2898">_xlfn.IFS(OR($D2898="Simple magnetic grid  - 304",$D2898="Simple magnetic grid  - 316",$D2898="Simple and enlarged magnetic grid "),$D2898)</f>
        <v>#N/A</v>
      </c>
      <c r="J2898" t="e" cm="1">
        <f t="array" ref="J2898">_xlfn.IFS(OR($D2898="SMC",$D2898="Simple magnetic grid  - 316.",$D2898="FESTO"),$D2898)</f>
        <v>#N/A</v>
      </c>
    </row>
    <row r="2899" spans="1:10" x14ac:dyDescent="0.2">
      <c r="A2899" t="s">
        <v>44</v>
      </c>
      <c r="B2899" t="s">
        <v>64</v>
      </c>
      <c r="C2899" s="2" t="str">
        <f>_xlfn.XLOOKUP(B2899,Sheet1!$E$2:$E$171,Sheet1!$A$2:$A$171," ",0)</f>
        <v xml:space="preserve"> </v>
      </c>
      <c r="D2899" s="2" t="str">
        <f>_xlfn.XLOOKUP(B2899,Sheet1!$E$2:$E$171,Sheet1!$B$2:$B$171," ",0)</f>
        <v xml:space="preserve"> </v>
      </c>
      <c r="E2899" t="e" cm="1">
        <f t="array" ref="E2899">_xlfn.IFS(OR(D2899="Spl Mounting flange - 304",D2899="Spl Enlarged Mounting flange - 304",D2899="Spl Monoblock - 304",D2899="Dbl Mounting flange - 304",D2899="Dbl Monoblock - 304",D2899="Spl Mounting flange - 316",D2899="Dbl Mounting flange - 316",D2899="Spl Monoblock - 316",D2899="Dbl Mounting flange - 316"),D2899)</f>
        <v>#N/A</v>
      </c>
      <c r="F2899" t="e" cm="1">
        <f t="array" ref="F2899">_xlfn.IFS(OR($D2899="Fan 50 Hz",$D2899="Fan 440V 60 Hz",$D2899="Fan 460V 50 Hz"),$D2899)</f>
        <v>#N/A</v>
      </c>
      <c r="G2899" t="e" cm="1">
        <f t="array" ref="G2899">_xlfn.IFS(OR($D2899="Hopper 304",$D2899="Hopper 316"),$D2899)</f>
        <v>#N/A</v>
      </c>
      <c r="H2899" t="e" cm="1">
        <f t="array" ref="H2899">_xlfn.IFS(OR($D2899="Vibrating grid",$D2899="Vibrating grid for enlarged design"),$D2899)</f>
        <v>#N/A</v>
      </c>
      <c r="I2899" t="e" cm="1">
        <f t="array" ref="I2899">_xlfn.IFS(OR($D2899="Simple magnetic grid  - 304",$D2899="Simple magnetic grid  - 316",$D2899="Simple and enlarged magnetic grid "),$D2899)</f>
        <v>#N/A</v>
      </c>
      <c r="J2899" t="e" cm="1">
        <f t="array" ref="J2899">_xlfn.IFS(OR($D2899="SMC",$D2899="Simple magnetic grid  - 316.",$D2899="FESTO"),$D2899)</f>
        <v>#N/A</v>
      </c>
    </row>
    <row r="2900" spans="1:10" x14ac:dyDescent="0.2">
      <c r="A2900" t="s">
        <v>44</v>
      </c>
      <c r="B2900" t="s">
        <v>326</v>
      </c>
      <c r="C2900" s="2" t="str">
        <f>_xlfn.XLOOKUP(B2900,Sheet1!$E$2:$E$171,Sheet1!$A$2:$A$171," ",0)</f>
        <v xml:space="preserve"> </v>
      </c>
      <c r="D2900" s="2" t="str">
        <f>_xlfn.XLOOKUP(B2900,Sheet1!$E$2:$E$171,Sheet1!$B$2:$B$171," ",0)</f>
        <v xml:space="preserve"> </v>
      </c>
      <c r="E2900" t="e" cm="1">
        <f t="array" ref="E2900">_xlfn.IFS(OR(D2900="Spl Mounting flange - 304",D2900="Spl Enlarged Mounting flange - 304",D2900="Spl Monoblock - 304",D2900="Dbl Mounting flange - 304",D2900="Dbl Monoblock - 304",D2900="Spl Mounting flange - 316",D2900="Dbl Mounting flange - 316",D2900="Spl Monoblock - 316",D2900="Dbl Mounting flange - 316"),D2900)</f>
        <v>#N/A</v>
      </c>
      <c r="F2900" t="e" cm="1">
        <f t="array" ref="F2900">_xlfn.IFS(OR($D2900="Fan 50 Hz",$D2900="Fan 440V 60 Hz",$D2900="Fan 460V 50 Hz"),$D2900)</f>
        <v>#N/A</v>
      </c>
      <c r="G2900" t="e" cm="1">
        <f t="array" ref="G2900">_xlfn.IFS(OR($D2900="Hopper 304",$D2900="Hopper 316"),$D2900)</f>
        <v>#N/A</v>
      </c>
      <c r="H2900" t="e" cm="1">
        <f t="array" ref="H2900">_xlfn.IFS(OR($D2900="Vibrating grid",$D2900="Vibrating grid for enlarged design"),$D2900)</f>
        <v>#N/A</v>
      </c>
      <c r="I2900" t="e" cm="1">
        <f t="array" ref="I2900">_xlfn.IFS(OR($D2900="Simple magnetic grid  - 304",$D2900="Simple magnetic grid  - 316",$D2900="Simple and enlarged magnetic grid "),$D2900)</f>
        <v>#N/A</v>
      </c>
      <c r="J2900" t="e" cm="1">
        <f t="array" ref="J2900">_xlfn.IFS(OR($D2900="SMC",$D2900="Simple magnetic grid  - 316.",$D2900="FESTO"),$D2900)</f>
        <v>#N/A</v>
      </c>
    </row>
    <row r="2901" spans="1:10" x14ac:dyDescent="0.2">
      <c r="A2901" t="s">
        <v>44</v>
      </c>
      <c r="B2901" t="s">
        <v>325</v>
      </c>
      <c r="C2901" s="2" t="str">
        <f>_xlfn.XLOOKUP(B2901,Sheet1!$E$2:$E$171,Sheet1!$A$2:$A$171," ",0)</f>
        <v xml:space="preserve"> </v>
      </c>
      <c r="D2901" s="2" t="str">
        <f>_xlfn.XLOOKUP(B2901,Sheet1!$E$2:$E$171,Sheet1!$B$2:$B$171," ",0)</f>
        <v xml:space="preserve"> </v>
      </c>
      <c r="E2901" t="e" cm="1">
        <f t="array" ref="E2901">_xlfn.IFS(OR(D2901="Spl Mounting flange - 304",D2901="Spl Enlarged Mounting flange - 304",D2901="Spl Monoblock - 304",D2901="Dbl Mounting flange - 304",D2901="Dbl Monoblock - 304",D2901="Spl Mounting flange - 316",D2901="Dbl Mounting flange - 316",D2901="Spl Monoblock - 316",D2901="Dbl Mounting flange - 316"),D2901)</f>
        <v>#N/A</v>
      </c>
      <c r="F2901" t="e" cm="1">
        <f t="array" ref="F2901">_xlfn.IFS(OR($D2901="Fan 50 Hz",$D2901="Fan 440V 60 Hz",$D2901="Fan 460V 50 Hz"),$D2901)</f>
        <v>#N/A</v>
      </c>
      <c r="G2901" t="e" cm="1">
        <f t="array" ref="G2901">_xlfn.IFS(OR($D2901="Hopper 304",$D2901="Hopper 316"),$D2901)</f>
        <v>#N/A</v>
      </c>
      <c r="H2901" t="e" cm="1">
        <f t="array" ref="H2901">_xlfn.IFS(OR($D2901="Vibrating grid",$D2901="Vibrating grid for enlarged design"),$D2901)</f>
        <v>#N/A</v>
      </c>
      <c r="I2901" t="e" cm="1">
        <f t="array" ref="I2901">_xlfn.IFS(OR($D2901="Simple magnetic grid  - 304",$D2901="Simple magnetic grid  - 316",$D2901="Simple and enlarged magnetic grid "),$D2901)</f>
        <v>#N/A</v>
      </c>
      <c r="J2901" t="e" cm="1">
        <f t="array" ref="J2901">_xlfn.IFS(OR($D2901="SMC",$D2901="Simple magnetic grid  - 316.",$D2901="FESTO"),$D2901)</f>
        <v>#N/A</v>
      </c>
    </row>
    <row r="2902" spans="1:10" x14ac:dyDescent="0.2">
      <c r="A2902" t="s">
        <v>44</v>
      </c>
      <c r="B2902" t="s">
        <v>324</v>
      </c>
      <c r="C2902" s="2" t="str">
        <f>_xlfn.XLOOKUP(B2902,Sheet1!$E$2:$E$171,Sheet1!$A$2:$A$171," ",0)</f>
        <v xml:space="preserve"> </v>
      </c>
      <c r="D2902" s="2" t="str">
        <f>_xlfn.XLOOKUP(B2902,Sheet1!$E$2:$E$171,Sheet1!$B$2:$B$171," ",0)</f>
        <v xml:space="preserve"> </v>
      </c>
      <c r="E2902" t="e" cm="1">
        <f t="array" ref="E2902">_xlfn.IFS(OR(D2902="Spl Mounting flange - 304",D2902="Spl Enlarged Mounting flange - 304",D2902="Spl Monoblock - 304",D2902="Dbl Mounting flange - 304",D2902="Dbl Monoblock - 304",D2902="Spl Mounting flange - 316",D2902="Dbl Mounting flange - 316",D2902="Spl Monoblock - 316",D2902="Dbl Mounting flange - 316"),D2902)</f>
        <v>#N/A</v>
      </c>
      <c r="F2902" t="e" cm="1">
        <f t="array" ref="F2902">_xlfn.IFS(OR($D2902="Fan 50 Hz",$D2902="Fan 440V 60 Hz",$D2902="Fan 460V 50 Hz"),$D2902)</f>
        <v>#N/A</v>
      </c>
      <c r="G2902" t="e" cm="1">
        <f t="array" ref="G2902">_xlfn.IFS(OR($D2902="Hopper 304",$D2902="Hopper 316"),$D2902)</f>
        <v>#N/A</v>
      </c>
      <c r="H2902" t="e" cm="1">
        <f t="array" ref="H2902">_xlfn.IFS(OR($D2902="Vibrating grid",$D2902="Vibrating grid for enlarged design"),$D2902)</f>
        <v>#N/A</v>
      </c>
      <c r="I2902" t="e" cm="1">
        <f t="array" ref="I2902">_xlfn.IFS(OR($D2902="Simple magnetic grid  - 304",$D2902="Simple magnetic grid  - 316",$D2902="Simple and enlarged magnetic grid "),$D2902)</f>
        <v>#N/A</v>
      </c>
      <c r="J2902" t="e" cm="1">
        <f t="array" ref="J2902">_xlfn.IFS(OR($D2902="SMC",$D2902="Simple magnetic grid  - 316.",$D2902="FESTO"),$D2902)</f>
        <v>#N/A</v>
      </c>
    </row>
    <row r="2903" spans="1:10" x14ac:dyDescent="0.2">
      <c r="A2903" t="s">
        <v>44</v>
      </c>
      <c r="B2903" t="s">
        <v>323</v>
      </c>
      <c r="C2903" s="2" t="str">
        <f>_xlfn.XLOOKUP(B2903,Sheet1!$E$2:$E$171,Sheet1!$A$2:$A$171," ",0)</f>
        <v xml:space="preserve"> </v>
      </c>
      <c r="D2903" s="2" t="str">
        <f>_xlfn.XLOOKUP(B2903,Sheet1!$E$2:$E$171,Sheet1!$B$2:$B$171," ",0)</f>
        <v xml:space="preserve"> </v>
      </c>
      <c r="E2903" t="e" cm="1">
        <f t="array" ref="E2903">_xlfn.IFS(OR(D2903="Spl Mounting flange - 304",D2903="Spl Enlarged Mounting flange - 304",D2903="Spl Monoblock - 304",D2903="Dbl Mounting flange - 304",D2903="Dbl Monoblock - 304",D2903="Spl Mounting flange - 316",D2903="Dbl Mounting flange - 316",D2903="Spl Monoblock - 316",D2903="Dbl Mounting flange - 316"),D2903)</f>
        <v>#N/A</v>
      </c>
      <c r="F2903" t="e" cm="1">
        <f t="array" ref="F2903">_xlfn.IFS(OR($D2903="Fan 50 Hz",$D2903="Fan 440V 60 Hz",$D2903="Fan 460V 50 Hz"),$D2903)</f>
        <v>#N/A</v>
      </c>
      <c r="G2903" t="e" cm="1">
        <f t="array" ref="G2903">_xlfn.IFS(OR($D2903="Hopper 304",$D2903="Hopper 316"),$D2903)</f>
        <v>#N/A</v>
      </c>
      <c r="H2903" t="e" cm="1">
        <f t="array" ref="H2903">_xlfn.IFS(OR($D2903="Vibrating grid",$D2903="Vibrating grid for enlarged design"),$D2903)</f>
        <v>#N/A</v>
      </c>
      <c r="I2903" t="e" cm="1">
        <f t="array" ref="I2903">_xlfn.IFS(OR($D2903="Simple magnetic grid  - 304",$D2903="Simple magnetic grid  - 316",$D2903="Simple and enlarged magnetic grid "),$D2903)</f>
        <v>#N/A</v>
      </c>
      <c r="J2903" t="e" cm="1">
        <f t="array" ref="J2903">_xlfn.IFS(OR($D2903="SMC",$D2903="Simple magnetic grid  - 316.",$D2903="FESTO"),$D2903)</f>
        <v>#N/A</v>
      </c>
    </row>
    <row r="2904" spans="1:10" x14ac:dyDescent="0.2">
      <c r="A2904" t="s">
        <v>44</v>
      </c>
      <c r="B2904" t="s">
        <v>1</v>
      </c>
      <c r="C2904" s="2" t="str">
        <f>_xlfn.XLOOKUP(B2904,Sheet1!$E$2:$E$171,Sheet1!$A$2:$A$171," ",0)</f>
        <v xml:space="preserve"> </v>
      </c>
      <c r="D2904" s="2" t="str">
        <f>_xlfn.XLOOKUP(B2904,Sheet1!$E$2:$E$171,Sheet1!$B$2:$B$171," ",0)</f>
        <v xml:space="preserve"> </v>
      </c>
      <c r="E2904" t="e" cm="1">
        <f t="array" ref="E2904">_xlfn.IFS(OR(D2904="Spl Mounting flange - 304",D2904="Spl Enlarged Mounting flange - 304",D2904="Spl Monoblock - 304",D2904="Dbl Mounting flange - 304",D2904="Dbl Monoblock - 304",D2904="Spl Mounting flange - 316",D2904="Dbl Mounting flange - 316",D2904="Spl Monoblock - 316",D2904="Dbl Mounting flange - 316"),D2904)</f>
        <v>#N/A</v>
      </c>
      <c r="F2904" t="e" cm="1">
        <f t="array" ref="F2904">_xlfn.IFS(OR($D2904="Fan 50 Hz",$D2904="Fan 440V 60 Hz",$D2904="Fan 460V 50 Hz"),$D2904)</f>
        <v>#N/A</v>
      </c>
      <c r="G2904" t="e" cm="1">
        <f t="array" ref="G2904">_xlfn.IFS(OR($D2904="Hopper 304",$D2904="Hopper 316"),$D2904)</f>
        <v>#N/A</v>
      </c>
      <c r="H2904" t="e" cm="1">
        <f t="array" ref="H2904">_xlfn.IFS(OR($D2904="Vibrating grid",$D2904="Vibrating grid for enlarged design"),$D2904)</f>
        <v>#N/A</v>
      </c>
      <c r="I2904" t="e" cm="1">
        <f t="array" ref="I2904">_xlfn.IFS(OR($D2904="Simple magnetic grid  - 304",$D2904="Simple magnetic grid  - 316",$D2904="Simple and enlarged magnetic grid "),$D2904)</f>
        <v>#N/A</v>
      </c>
      <c r="J2904" t="e" cm="1">
        <f t="array" ref="J2904">_xlfn.IFS(OR($D2904="SMC",$D2904="Simple magnetic grid  - 316.",$D2904="FESTO"),$D2904)</f>
        <v>#N/A</v>
      </c>
    </row>
    <row r="2905" spans="1:10" x14ac:dyDescent="0.2">
      <c r="A2905" t="s">
        <v>44</v>
      </c>
      <c r="B2905" t="s">
        <v>70</v>
      </c>
      <c r="C2905" s="2" t="str">
        <f>_xlfn.XLOOKUP(B2905,Sheet1!$E$2:$E$171,Sheet1!$A$2:$A$171," ",0)</f>
        <v xml:space="preserve"> </v>
      </c>
      <c r="D2905" s="2" t="str">
        <f>_xlfn.XLOOKUP(B2905,Sheet1!$E$2:$E$171,Sheet1!$B$2:$B$171," ",0)</f>
        <v xml:space="preserve"> </v>
      </c>
      <c r="E2905" t="e" cm="1">
        <f t="array" ref="E2905">_xlfn.IFS(OR(D2905="Spl Mounting flange - 304",D2905="Spl Enlarged Mounting flange - 304",D2905="Spl Monoblock - 304",D2905="Dbl Mounting flange - 304",D2905="Dbl Monoblock - 304",D2905="Spl Mounting flange - 316",D2905="Dbl Mounting flange - 316",D2905="Spl Monoblock - 316",D2905="Dbl Mounting flange - 316"),D2905)</f>
        <v>#N/A</v>
      </c>
      <c r="F2905" t="e" cm="1">
        <f t="array" ref="F2905">_xlfn.IFS(OR($D2905="Fan 50 Hz",$D2905="Fan 440V 60 Hz",$D2905="Fan 460V 50 Hz"),$D2905)</f>
        <v>#N/A</v>
      </c>
      <c r="G2905" t="e" cm="1">
        <f t="array" ref="G2905">_xlfn.IFS(OR($D2905="Hopper 304",$D2905="Hopper 316"),$D2905)</f>
        <v>#N/A</v>
      </c>
      <c r="H2905" t="e" cm="1">
        <f t="array" ref="H2905">_xlfn.IFS(OR($D2905="Vibrating grid",$D2905="Vibrating grid for enlarged design"),$D2905)</f>
        <v>#N/A</v>
      </c>
      <c r="I2905" t="e" cm="1">
        <f t="array" ref="I2905">_xlfn.IFS(OR($D2905="Simple magnetic grid  - 304",$D2905="Simple magnetic grid  - 316",$D2905="Simple and enlarged magnetic grid "),$D2905)</f>
        <v>#N/A</v>
      </c>
      <c r="J2905" t="e" cm="1">
        <f t="array" ref="J2905">_xlfn.IFS(OR($D2905="SMC",$D2905="Simple magnetic grid  - 316.",$D2905="FESTO"),$D2905)</f>
        <v>#N/A</v>
      </c>
    </row>
    <row r="2906" spans="1:10" x14ac:dyDescent="0.2">
      <c r="A2906" t="s">
        <v>44</v>
      </c>
      <c r="B2906" t="s">
        <v>154</v>
      </c>
      <c r="C2906" s="2" t="str">
        <f>_xlfn.XLOOKUP(B2906,Sheet1!$E$2:$E$171,Sheet1!$A$2:$A$171," ",0)</f>
        <v xml:space="preserve"> </v>
      </c>
      <c r="D2906" s="2" t="str">
        <f>_xlfn.XLOOKUP(B2906,Sheet1!$E$2:$E$171,Sheet1!$B$2:$B$171," ",0)</f>
        <v xml:space="preserve"> </v>
      </c>
      <c r="E2906" t="e" cm="1">
        <f t="array" ref="E2906">_xlfn.IFS(OR(D2906="Spl Mounting flange - 304",D2906="Spl Enlarged Mounting flange - 304",D2906="Spl Monoblock - 304",D2906="Dbl Mounting flange - 304",D2906="Dbl Monoblock - 304",D2906="Spl Mounting flange - 316",D2906="Dbl Mounting flange - 316",D2906="Spl Monoblock - 316",D2906="Dbl Mounting flange - 316"),D2906)</f>
        <v>#N/A</v>
      </c>
      <c r="F2906" t="e" cm="1">
        <f t="array" ref="F2906">_xlfn.IFS(OR($D2906="Fan 50 Hz",$D2906="Fan 440V 60 Hz",$D2906="Fan 460V 50 Hz"),$D2906)</f>
        <v>#N/A</v>
      </c>
      <c r="G2906" t="e" cm="1">
        <f t="array" ref="G2906">_xlfn.IFS(OR($D2906="Hopper 304",$D2906="Hopper 316"),$D2906)</f>
        <v>#N/A</v>
      </c>
      <c r="H2906" t="e" cm="1">
        <f t="array" ref="H2906">_xlfn.IFS(OR($D2906="Vibrating grid",$D2906="Vibrating grid for enlarged design"),$D2906)</f>
        <v>#N/A</v>
      </c>
      <c r="I2906" t="e" cm="1">
        <f t="array" ref="I2906">_xlfn.IFS(OR($D2906="Simple magnetic grid  - 304",$D2906="Simple magnetic grid  - 316",$D2906="Simple and enlarged magnetic grid "),$D2906)</f>
        <v>#N/A</v>
      </c>
      <c r="J2906" t="e" cm="1">
        <f t="array" ref="J2906">_xlfn.IFS(OR($D2906="SMC",$D2906="Simple magnetic grid  - 316.",$D2906="FESTO"),$D2906)</f>
        <v>#N/A</v>
      </c>
    </row>
    <row r="2907" spans="1:10" x14ac:dyDescent="0.2">
      <c r="A2907" t="s">
        <v>44</v>
      </c>
      <c r="B2907" t="s">
        <v>153</v>
      </c>
      <c r="C2907" s="2" t="str">
        <f>_xlfn.XLOOKUP(B2907,Sheet1!$E$2:$E$171,Sheet1!$A$2:$A$171," ",0)</f>
        <v xml:space="preserve"> </v>
      </c>
      <c r="D2907" s="2" t="str">
        <f>_xlfn.XLOOKUP(B2907,Sheet1!$E$2:$E$171,Sheet1!$B$2:$B$171," ",0)</f>
        <v xml:space="preserve"> </v>
      </c>
      <c r="E2907" t="e" cm="1">
        <f t="array" ref="E2907">_xlfn.IFS(OR(D2907="Spl Mounting flange - 304",D2907="Spl Enlarged Mounting flange - 304",D2907="Spl Monoblock - 304",D2907="Dbl Mounting flange - 304",D2907="Dbl Monoblock - 304",D2907="Spl Mounting flange - 316",D2907="Dbl Mounting flange - 316",D2907="Spl Monoblock - 316",D2907="Dbl Mounting flange - 316"),D2907)</f>
        <v>#N/A</v>
      </c>
      <c r="F2907" t="e" cm="1">
        <f t="array" ref="F2907">_xlfn.IFS(OR($D2907="Fan 50 Hz",$D2907="Fan 440V 60 Hz",$D2907="Fan 460V 50 Hz"),$D2907)</f>
        <v>#N/A</v>
      </c>
      <c r="G2907" t="e" cm="1">
        <f t="array" ref="G2907">_xlfn.IFS(OR($D2907="Hopper 304",$D2907="Hopper 316"),$D2907)</f>
        <v>#N/A</v>
      </c>
      <c r="H2907" t="e" cm="1">
        <f t="array" ref="H2907">_xlfn.IFS(OR($D2907="Vibrating grid",$D2907="Vibrating grid for enlarged design"),$D2907)</f>
        <v>#N/A</v>
      </c>
      <c r="I2907" t="e" cm="1">
        <f t="array" ref="I2907">_xlfn.IFS(OR($D2907="Simple magnetic grid  - 304",$D2907="Simple magnetic grid  - 316",$D2907="Simple and enlarged magnetic grid "),$D2907)</f>
        <v>#N/A</v>
      </c>
      <c r="J2907" t="e" cm="1">
        <f t="array" ref="J2907">_xlfn.IFS(OR($D2907="SMC",$D2907="Simple magnetic grid  - 316.",$D2907="FESTO"),$D2907)</f>
        <v>#N/A</v>
      </c>
    </row>
    <row r="2908" spans="1:10" x14ac:dyDescent="0.2">
      <c r="A2908" t="s">
        <v>44</v>
      </c>
      <c r="B2908" t="s">
        <v>152</v>
      </c>
      <c r="C2908" s="2" t="str">
        <f>_xlfn.XLOOKUP(B2908,Sheet1!$E$2:$E$171,Sheet1!$A$2:$A$171," ",0)</f>
        <v xml:space="preserve"> </v>
      </c>
      <c r="D2908" s="2" t="str">
        <f>_xlfn.XLOOKUP(B2908,Sheet1!$E$2:$E$171,Sheet1!$B$2:$B$171," ",0)</f>
        <v xml:space="preserve"> </v>
      </c>
      <c r="E2908" t="e" cm="1">
        <f t="array" ref="E2908">_xlfn.IFS(OR(D2908="Spl Mounting flange - 304",D2908="Spl Enlarged Mounting flange - 304",D2908="Spl Monoblock - 304",D2908="Dbl Mounting flange - 304",D2908="Dbl Monoblock - 304",D2908="Spl Mounting flange - 316",D2908="Dbl Mounting flange - 316",D2908="Spl Monoblock - 316",D2908="Dbl Mounting flange - 316"),D2908)</f>
        <v>#N/A</v>
      </c>
      <c r="F2908" t="e" cm="1">
        <f t="array" ref="F2908">_xlfn.IFS(OR($D2908="Fan 50 Hz",$D2908="Fan 440V 60 Hz",$D2908="Fan 460V 50 Hz"),$D2908)</f>
        <v>#N/A</v>
      </c>
      <c r="G2908" t="e" cm="1">
        <f t="array" ref="G2908">_xlfn.IFS(OR($D2908="Hopper 304",$D2908="Hopper 316"),$D2908)</f>
        <v>#N/A</v>
      </c>
      <c r="H2908" t="e" cm="1">
        <f t="array" ref="H2908">_xlfn.IFS(OR($D2908="Vibrating grid",$D2908="Vibrating grid for enlarged design"),$D2908)</f>
        <v>#N/A</v>
      </c>
      <c r="I2908" t="e" cm="1">
        <f t="array" ref="I2908">_xlfn.IFS(OR($D2908="Simple magnetic grid  - 304",$D2908="Simple magnetic grid  - 316",$D2908="Simple and enlarged magnetic grid "),$D2908)</f>
        <v>#N/A</v>
      </c>
      <c r="J2908" t="e" cm="1">
        <f t="array" ref="J2908">_xlfn.IFS(OR($D2908="SMC",$D2908="Simple magnetic grid  - 316.",$D2908="FESTO"),$D2908)</f>
        <v>#N/A</v>
      </c>
    </row>
    <row r="2909" spans="1:10" x14ac:dyDescent="0.2">
      <c r="A2909" t="s">
        <v>44</v>
      </c>
      <c r="B2909" t="s">
        <v>74</v>
      </c>
      <c r="C2909" s="2" t="str">
        <f>_xlfn.XLOOKUP(B2909,Sheet1!$E$2:$E$171,Sheet1!$A$2:$A$171," ",0)</f>
        <v xml:space="preserve"> </v>
      </c>
      <c r="D2909" s="2" t="str">
        <f>_xlfn.XLOOKUP(B2909,Sheet1!$E$2:$E$171,Sheet1!$B$2:$B$171," ",0)</f>
        <v xml:space="preserve"> </v>
      </c>
      <c r="E2909" t="e" cm="1">
        <f t="array" ref="E2909">_xlfn.IFS(OR(D2909="Spl Mounting flange - 304",D2909="Spl Enlarged Mounting flange - 304",D2909="Spl Monoblock - 304",D2909="Dbl Mounting flange - 304",D2909="Dbl Monoblock - 304",D2909="Spl Mounting flange - 316",D2909="Dbl Mounting flange - 316",D2909="Spl Monoblock - 316",D2909="Dbl Mounting flange - 316"),D2909)</f>
        <v>#N/A</v>
      </c>
      <c r="F2909" t="e" cm="1">
        <f t="array" ref="F2909">_xlfn.IFS(OR($D2909="Fan 50 Hz",$D2909="Fan 440V 60 Hz",$D2909="Fan 460V 50 Hz"),$D2909)</f>
        <v>#N/A</v>
      </c>
      <c r="G2909" t="e" cm="1">
        <f t="array" ref="G2909">_xlfn.IFS(OR($D2909="Hopper 304",$D2909="Hopper 316"),$D2909)</f>
        <v>#N/A</v>
      </c>
      <c r="H2909" t="e" cm="1">
        <f t="array" ref="H2909">_xlfn.IFS(OR($D2909="Vibrating grid",$D2909="Vibrating grid for enlarged design"),$D2909)</f>
        <v>#N/A</v>
      </c>
      <c r="I2909" t="e" cm="1">
        <f t="array" ref="I2909">_xlfn.IFS(OR($D2909="Simple magnetic grid  - 304",$D2909="Simple magnetic grid  - 316",$D2909="Simple and enlarged magnetic grid "),$D2909)</f>
        <v>#N/A</v>
      </c>
      <c r="J2909" t="e" cm="1">
        <f t="array" ref="J2909">_xlfn.IFS(OR($D2909="SMC",$D2909="Simple magnetic grid  - 316.",$D2909="FESTO"),$D2909)</f>
        <v>#N/A</v>
      </c>
    </row>
    <row r="2910" spans="1:10" x14ac:dyDescent="0.2">
      <c r="A2910" t="s">
        <v>44</v>
      </c>
      <c r="B2910" t="s">
        <v>73</v>
      </c>
      <c r="C2910" s="2" t="str">
        <f>_xlfn.XLOOKUP(B2910,Sheet1!$E$2:$E$171,Sheet1!$A$2:$A$171," ",0)</f>
        <v xml:space="preserve"> </v>
      </c>
      <c r="D2910" s="2" t="str">
        <f>_xlfn.XLOOKUP(B2910,Sheet1!$E$2:$E$171,Sheet1!$B$2:$B$171," ",0)</f>
        <v xml:space="preserve"> </v>
      </c>
      <c r="E2910" t="e" cm="1">
        <f t="array" ref="E2910">_xlfn.IFS(OR(D2910="Spl Mounting flange - 304",D2910="Spl Enlarged Mounting flange - 304",D2910="Spl Monoblock - 304",D2910="Dbl Mounting flange - 304",D2910="Dbl Monoblock - 304",D2910="Spl Mounting flange - 316",D2910="Dbl Mounting flange - 316",D2910="Spl Monoblock - 316",D2910="Dbl Mounting flange - 316"),D2910)</f>
        <v>#N/A</v>
      </c>
      <c r="F2910" t="e" cm="1">
        <f t="array" ref="F2910">_xlfn.IFS(OR($D2910="Fan 50 Hz",$D2910="Fan 440V 60 Hz",$D2910="Fan 460V 50 Hz"),$D2910)</f>
        <v>#N/A</v>
      </c>
      <c r="G2910" t="e" cm="1">
        <f t="array" ref="G2910">_xlfn.IFS(OR($D2910="Hopper 304",$D2910="Hopper 316"),$D2910)</f>
        <v>#N/A</v>
      </c>
      <c r="H2910" t="e" cm="1">
        <f t="array" ref="H2910">_xlfn.IFS(OR($D2910="Vibrating grid",$D2910="Vibrating grid for enlarged design"),$D2910)</f>
        <v>#N/A</v>
      </c>
      <c r="I2910" t="e" cm="1">
        <f t="array" ref="I2910">_xlfn.IFS(OR($D2910="Simple magnetic grid  - 304",$D2910="Simple magnetic grid  - 316",$D2910="Simple and enlarged magnetic grid "),$D2910)</f>
        <v>#N/A</v>
      </c>
      <c r="J2910" t="e" cm="1">
        <f t="array" ref="J2910">_xlfn.IFS(OR($D2910="SMC",$D2910="Simple magnetic grid  - 316.",$D2910="FESTO"),$D2910)</f>
        <v>#N/A</v>
      </c>
    </row>
    <row r="2911" spans="1:10" x14ac:dyDescent="0.2">
      <c r="A2911" t="s">
        <v>44</v>
      </c>
      <c r="B2911" t="s">
        <v>1</v>
      </c>
      <c r="C2911" s="2" t="str">
        <f>_xlfn.XLOOKUP(B2911,Sheet1!$E$2:$E$171,Sheet1!$A$2:$A$171," ",0)</f>
        <v xml:space="preserve"> </v>
      </c>
      <c r="D2911" s="2" t="str">
        <f>_xlfn.XLOOKUP(B2911,Sheet1!$E$2:$E$171,Sheet1!$B$2:$B$171," ",0)</f>
        <v xml:space="preserve"> </v>
      </c>
      <c r="E2911" t="e" cm="1">
        <f t="array" ref="E2911">_xlfn.IFS(OR(D2911="Spl Mounting flange - 304",D2911="Spl Enlarged Mounting flange - 304",D2911="Spl Monoblock - 304",D2911="Dbl Mounting flange - 304",D2911="Dbl Monoblock - 304",D2911="Spl Mounting flange - 316",D2911="Dbl Mounting flange - 316",D2911="Spl Monoblock - 316",D2911="Dbl Mounting flange - 316"),D2911)</f>
        <v>#N/A</v>
      </c>
      <c r="F2911" t="e" cm="1">
        <f t="array" ref="F2911">_xlfn.IFS(OR($D2911="Fan 50 Hz",$D2911="Fan 440V 60 Hz",$D2911="Fan 460V 50 Hz"),$D2911)</f>
        <v>#N/A</v>
      </c>
      <c r="G2911" t="e" cm="1">
        <f t="array" ref="G2911">_xlfn.IFS(OR($D2911="Hopper 304",$D2911="Hopper 316"),$D2911)</f>
        <v>#N/A</v>
      </c>
      <c r="H2911" t="e" cm="1">
        <f t="array" ref="H2911">_xlfn.IFS(OR($D2911="Vibrating grid",$D2911="Vibrating grid for enlarged design"),$D2911)</f>
        <v>#N/A</v>
      </c>
      <c r="I2911" t="e" cm="1">
        <f t="array" ref="I2911">_xlfn.IFS(OR($D2911="Simple magnetic grid  - 304",$D2911="Simple magnetic grid  - 316",$D2911="Simple and enlarged magnetic grid "),$D2911)</f>
        <v>#N/A</v>
      </c>
      <c r="J2911" t="e" cm="1">
        <f t="array" ref="J2911">_xlfn.IFS(OR($D2911="SMC",$D2911="Simple magnetic grid  - 316.",$D2911="FESTO"),$D2911)</f>
        <v>#N/A</v>
      </c>
    </row>
    <row r="2912" spans="1:10" x14ac:dyDescent="0.2">
      <c r="A2912" t="s">
        <v>44</v>
      </c>
      <c r="B2912" t="s">
        <v>84</v>
      </c>
      <c r="C2912" s="2" t="str">
        <f>_xlfn.XLOOKUP(B2912,Sheet1!$E$2:$E$171,Sheet1!$A$2:$A$171," ",0)</f>
        <v xml:space="preserve"> </v>
      </c>
      <c r="D2912" s="2" t="str">
        <f>_xlfn.XLOOKUP(B2912,Sheet1!$E$2:$E$171,Sheet1!$B$2:$B$171," ",0)</f>
        <v xml:space="preserve"> </v>
      </c>
      <c r="E2912" t="e" cm="1">
        <f t="array" ref="E2912">_xlfn.IFS(OR(D2912="Spl Mounting flange - 304",D2912="Spl Enlarged Mounting flange - 304",D2912="Spl Monoblock - 304",D2912="Dbl Mounting flange - 304",D2912="Dbl Monoblock - 304",D2912="Spl Mounting flange - 316",D2912="Dbl Mounting flange - 316",D2912="Spl Monoblock - 316",D2912="Dbl Mounting flange - 316"),D2912)</f>
        <v>#N/A</v>
      </c>
      <c r="F2912" t="e" cm="1">
        <f t="array" ref="F2912">_xlfn.IFS(OR($D2912="Fan 50 Hz",$D2912="Fan 440V 60 Hz",$D2912="Fan 460V 50 Hz"),$D2912)</f>
        <v>#N/A</v>
      </c>
      <c r="G2912" t="e" cm="1">
        <f t="array" ref="G2912">_xlfn.IFS(OR($D2912="Hopper 304",$D2912="Hopper 316"),$D2912)</f>
        <v>#N/A</v>
      </c>
      <c r="H2912" t="e" cm="1">
        <f t="array" ref="H2912">_xlfn.IFS(OR($D2912="Vibrating grid",$D2912="Vibrating grid for enlarged design"),$D2912)</f>
        <v>#N/A</v>
      </c>
      <c r="I2912" t="e" cm="1">
        <f t="array" ref="I2912">_xlfn.IFS(OR($D2912="Simple magnetic grid  - 304",$D2912="Simple magnetic grid  - 316",$D2912="Simple and enlarged magnetic grid "),$D2912)</f>
        <v>#N/A</v>
      </c>
      <c r="J2912" t="e" cm="1">
        <f t="array" ref="J2912">_xlfn.IFS(OR($D2912="SMC",$D2912="Simple magnetic grid  - 316.",$D2912="FESTO"),$D2912)</f>
        <v>#N/A</v>
      </c>
    </row>
    <row r="2913" spans="1:10" x14ac:dyDescent="0.2">
      <c r="A2913" t="s">
        <v>44</v>
      </c>
      <c r="B2913" t="s">
        <v>81</v>
      </c>
      <c r="C2913" s="2" t="str">
        <f>_xlfn.XLOOKUP(B2913,Sheet1!$E$2:$E$171,Sheet1!$A$2:$A$171," ",0)</f>
        <v xml:space="preserve"> </v>
      </c>
      <c r="D2913" s="2" t="str">
        <f>_xlfn.XLOOKUP(B2913,Sheet1!$E$2:$E$171,Sheet1!$B$2:$B$171," ",0)</f>
        <v xml:space="preserve"> </v>
      </c>
      <c r="E2913" t="e" cm="1">
        <f t="array" ref="E2913">_xlfn.IFS(OR(D2913="Spl Mounting flange - 304",D2913="Spl Enlarged Mounting flange - 304",D2913="Spl Monoblock - 304",D2913="Dbl Mounting flange - 304",D2913="Dbl Monoblock - 304",D2913="Spl Mounting flange - 316",D2913="Dbl Mounting flange - 316",D2913="Spl Monoblock - 316",D2913="Dbl Mounting flange - 316"),D2913)</f>
        <v>#N/A</v>
      </c>
      <c r="F2913" t="e" cm="1">
        <f t="array" ref="F2913">_xlfn.IFS(OR($D2913="Fan 50 Hz",$D2913="Fan 440V 60 Hz",$D2913="Fan 460V 50 Hz"),$D2913)</f>
        <v>#N/A</v>
      </c>
      <c r="G2913" t="e" cm="1">
        <f t="array" ref="G2913">_xlfn.IFS(OR($D2913="Hopper 304",$D2913="Hopper 316"),$D2913)</f>
        <v>#N/A</v>
      </c>
      <c r="H2913" t="e" cm="1">
        <f t="array" ref="H2913">_xlfn.IFS(OR($D2913="Vibrating grid",$D2913="Vibrating grid for enlarged design"),$D2913)</f>
        <v>#N/A</v>
      </c>
      <c r="I2913" t="e" cm="1">
        <f t="array" ref="I2913">_xlfn.IFS(OR($D2913="Simple magnetic grid  - 304",$D2913="Simple magnetic grid  - 316",$D2913="Simple and enlarged magnetic grid "),$D2913)</f>
        <v>#N/A</v>
      </c>
      <c r="J2913" t="e" cm="1">
        <f t="array" ref="J2913">_xlfn.IFS(OR($D2913="SMC",$D2913="Simple magnetic grid  - 316.",$D2913="FESTO"),$D2913)</f>
        <v>#N/A</v>
      </c>
    </row>
    <row r="2914" spans="1:10" x14ac:dyDescent="0.2">
      <c r="A2914" t="s">
        <v>44</v>
      </c>
      <c r="B2914" t="s">
        <v>1</v>
      </c>
      <c r="C2914" s="2" t="str">
        <f>_xlfn.XLOOKUP(B2914,Sheet1!$E$2:$E$171,Sheet1!$A$2:$A$171," ",0)</f>
        <v xml:space="preserve"> </v>
      </c>
      <c r="D2914" s="2" t="str">
        <f>_xlfn.XLOOKUP(B2914,Sheet1!$E$2:$E$171,Sheet1!$B$2:$B$171," ",0)</f>
        <v xml:space="preserve"> </v>
      </c>
      <c r="E2914" t="e" cm="1">
        <f t="array" ref="E2914">_xlfn.IFS(OR(D2914="Spl Mounting flange - 304",D2914="Spl Enlarged Mounting flange - 304",D2914="Spl Monoblock - 304",D2914="Dbl Mounting flange - 304",D2914="Dbl Monoblock - 304",D2914="Spl Mounting flange - 316",D2914="Dbl Mounting flange - 316",D2914="Spl Monoblock - 316",D2914="Dbl Mounting flange - 316"),D2914)</f>
        <v>#N/A</v>
      </c>
      <c r="F2914" t="e" cm="1">
        <f t="array" ref="F2914">_xlfn.IFS(OR($D2914="Fan 50 Hz",$D2914="Fan 440V 60 Hz",$D2914="Fan 460V 50 Hz"),$D2914)</f>
        <v>#N/A</v>
      </c>
      <c r="G2914" t="e" cm="1">
        <f t="array" ref="G2914">_xlfn.IFS(OR($D2914="Hopper 304",$D2914="Hopper 316"),$D2914)</f>
        <v>#N/A</v>
      </c>
      <c r="H2914" t="e" cm="1">
        <f t="array" ref="H2914">_xlfn.IFS(OR($D2914="Vibrating grid",$D2914="Vibrating grid for enlarged design"),$D2914)</f>
        <v>#N/A</v>
      </c>
      <c r="I2914" t="e" cm="1">
        <f t="array" ref="I2914">_xlfn.IFS(OR($D2914="Simple magnetic grid  - 304",$D2914="Simple magnetic grid  - 316",$D2914="Simple and enlarged magnetic grid "),$D2914)</f>
        <v>#N/A</v>
      </c>
      <c r="J2914" t="e" cm="1">
        <f t="array" ref="J2914">_xlfn.IFS(OR($D2914="SMC",$D2914="Simple magnetic grid  - 316.",$D2914="FESTO"),$D2914)</f>
        <v>#N/A</v>
      </c>
    </row>
    <row r="2915" spans="1:10" x14ac:dyDescent="0.2">
      <c r="A2915" t="s">
        <v>44</v>
      </c>
      <c r="B2915" t="s">
        <v>226</v>
      </c>
      <c r="C2915" s="2" t="str">
        <f>_xlfn.XLOOKUP(B2915,Sheet1!$E$2:$E$171,Sheet1!$A$2:$A$171," ",0)</f>
        <v xml:space="preserve"> </v>
      </c>
      <c r="D2915" s="2" t="str">
        <f>_xlfn.XLOOKUP(B2915,Sheet1!$E$2:$E$171,Sheet1!$B$2:$B$171," ",0)</f>
        <v xml:space="preserve"> </v>
      </c>
      <c r="E2915" t="e" cm="1">
        <f t="array" ref="E2915">_xlfn.IFS(OR(D2915="Spl Mounting flange - 304",D2915="Spl Enlarged Mounting flange - 304",D2915="Spl Monoblock - 304",D2915="Dbl Mounting flange - 304",D2915="Dbl Monoblock - 304",D2915="Spl Mounting flange - 316",D2915="Dbl Mounting flange - 316",D2915="Spl Monoblock - 316",D2915="Dbl Mounting flange - 316"),D2915)</f>
        <v>#N/A</v>
      </c>
      <c r="F2915" t="e" cm="1">
        <f t="array" ref="F2915">_xlfn.IFS(OR($D2915="Fan 50 Hz",$D2915="Fan 440V 60 Hz",$D2915="Fan 460V 50 Hz"),$D2915)</f>
        <v>#N/A</v>
      </c>
      <c r="G2915" t="e" cm="1">
        <f t="array" ref="G2915">_xlfn.IFS(OR($D2915="Hopper 304",$D2915="Hopper 316"),$D2915)</f>
        <v>#N/A</v>
      </c>
      <c r="H2915" t="e" cm="1">
        <f t="array" ref="H2915">_xlfn.IFS(OR($D2915="Vibrating grid",$D2915="Vibrating grid for enlarged design"),$D2915)</f>
        <v>#N/A</v>
      </c>
      <c r="I2915" t="e" cm="1">
        <f t="array" ref="I2915">_xlfn.IFS(OR($D2915="Simple magnetic grid  - 304",$D2915="Simple magnetic grid  - 316",$D2915="Simple and enlarged magnetic grid "),$D2915)</f>
        <v>#N/A</v>
      </c>
      <c r="J2915" t="e" cm="1">
        <f t="array" ref="J2915">_xlfn.IFS(OR($D2915="SMC",$D2915="Simple magnetic grid  - 316.",$D2915="FESTO"),$D2915)</f>
        <v>#N/A</v>
      </c>
    </row>
    <row r="2916" spans="1:10" x14ac:dyDescent="0.2">
      <c r="A2916" t="s">
        <v>44</v>
      </c>
      <c r="B2916" t="s">
        <v>151</v>
      </c>
      <c r="C2916" s="2" t="str">
        <f>_xlfn.XLOOKUP(B2916,Sheet1!$E$2:$E$171,Sheet1!$A$2:$A$171," ",0)</f>
        <v xml:space="preserve"> </v>
      </c>
      <c r="D2916" s="2" t="str">
        <f>_xlfn.XLOOKUP(B2916,Sheet1!$E$2:$E$171,Sheet1!$B$2:$B$171," ",0)</f>
        <v xml:space="preserve"> </v>
      </c>
      <c r="E2916" t="e" cm="1">
        <f t="array" ref="E2916">_xlfn.IFS(OR(D2916="Spl Mounting flange - 304",D2916="Spl Enlarged Mounting flange - 304",D2916="Spl Monoblock - 304",D2916="Dbl Mounting flange - 304",D2916="Dbl Monoblock - 304",D2916="Spl Mounting flange - 316",D2916="Dbl Mounting flange - 316",D2916="Spl Monoblock - 316",D2916="Dbl Mounting flange - 316"),D2916)</f>
        <v>#N/A</v>
      </c>
      <c r="F2916" t="e" cm="1">
        <f t="array" ref="F2916">_xlfn.IFS(OR($D2916="Fan 50 Hz",$D2916="Fan 440V 60 Hz",$D2916="Fan 460V 50 Hz"),$D2916)</f>
        <v>#N/A</v>
      </c>
      <c r="G2916" t="e" cm="1">
        <f t="array" ref="G2916">_xlfn.IFS(OR($D2916="Hopper 304",$D2916="Hopper 316"),$D2916)</f>
        <v>#N/A</v>
      </c>
      <c r="H2916" t="e" cm="1">
        <f t="array" ref="H2916">_xlfn.IFS(OR($D2916="Vibrating grid",$D2916="Vibrating grid for enlarged design"),$D2916)</f>
        <v>#N/A</v>
      </c>
      <c r="I2916" t="e" cm="1">
        <f t="array" ref="I2916">_xlfn.IFS(OR($D2916="Simple magnetic grid  - 304",$D2916="Simple magnetic grid  - 316",$D2916="Simple and enlarged magnetic grid "),$D2916)</f>
        <v>#N/A</v>
      </c>
      <c r="J2916" t="e" cm="1">
        <f t="array" ref="J2916">_xlfn.IFS(OR($D2916="SMC",$D2916="Simple magnetic grid  - 316.",$D2916="FESTO"),$D2916)</f>
        <v>#N/A</v>
      </c>
    </row>
    <row r="2917" spans="1:10" x14ac:dyDescent="0.2">
      <c r="A2917" t="s">
        <v>44</v>
      </c>
      <c r="B2917" t="s">
        <v>71</v>
      </c>
      <c r="C2917" s="2" t="str">
        <f>_xlfn.XLOOKUP(B2917,Sheet1!$E$2:$E$171,Sheet1!$A$2:$A$171," ",0)</f>
        <v xml:space="preserve"> </v>
      </c>
      <c r="D2917" s="2" t="str">
        <f>_xlfn.XLOOKUP(B2917,Sheet1!$E$2:$E$171,Sheet1!$B$2:$B$171," ",0)</f>
        <v xml:space="preserve"> </v>
      </c>
      <c r="E2917" t="e" cm="1">
        <f t="array" ref="E2917">_xlfn.IFS(OR(D2917="Spl Mounting flange - 304",D2917="Spl Enlarged Mounting flange - 304",D2917="Spl Monoblock - 304",D2917="Dbl Mounting flange - 304",D2917="Dbl Monoblock - 304",D2917="Spl Mounting flange - 316",D2917="Dbl Mounting flange - 316",D2917="Spl Monoblock - 316",D2917="Dbl Mounting flange - 316"),D2917)</f>
        <v>#N/A</v>
      </c>
      <c r="F2917" t="e" cm="1">
        <f t="array" ref="F2917">_xlfn.IFS(OR($D2917="Fan 50 Hz",$D2917="Fan 440V 60 Hz",$D2917="Fan 460V 50 Hz"),$D2917)</f>
        <v>#N/A</v>
      </c>
      <c r="G2917" t="e" cm="1">
        <f t="array" ref="G2917">_xlfn.IFS(OR($D2917="Hopper 304",$D2917="Hopper 316"),$D2917)</f>
        <v>#N/A</v>
      </c>
      <c r="H2917" t="e" cm="1">
        <f t="array" ref="H2917">_xlfn.IFS(OR($D2917="Vibrating grid",$D2917="Vibrating grid for enlarged design"),$D2917)</f>
        <v>#N/A</v>
      </c>
      <c r="I2917" t="e" cm="1">
        <f t="array" ref="I2917">_xlfn.IFS(OR($D2917="Simple magnetic grid  - 304",$D2917="Simple magnetic grid  - 316",$D2917="Simple and enlarged magnetic grid "),$D2917)</f>
        <v>#N/A</v>
      </c>
      <c r="J2917" t="e" cm="1">
        <f t="array" ref="J2917">_xlfn.IFS(OR($D2917="SMC",$D2917="Simple magnetic grid  - 316.",$D2917="FESTO"),$D2917)</f>
        <v>#N/A</v>
      </c>
    </row>
    <row r="2918" spans="1:10" x14ac:dyDescent="0.2">
      <c r="A2918" t="s">
        <v>44</v>
      </c>
      <c r="B2918" t="s">
        <v>193</v>
      </c>
      <c r="C2918" s="2">
        <f>_xlfn.XLOOKUP(B2918,Sheet1!$E$2:$E$171,Sheet1!$A$2:$A$171," ",0)</f>
        <v>1</v>
      </c>
      <c r="D2918" s="2" t="str">
        <f>_xlfn.XLOOKUP(B2918,Sheet1!$E$2:$E$171,Sheet1!$B$2:$B$171," ",0)</f>
        <v>FESTO</v>
      </c>
      <c r="E2918" t="e" cm="1">
        <f t="array" ref="E2918">_xlfn.IFS(OR(D2918="Spl Mounting flange - 304",D2918="Spl Enlarged Mounting flange - 304",D2918="Spl Monoblock - 304",D2918="Dbl Mounting flange - 304",D2918="Dbl Monoblock - 304",D2918="Spl Mounting flange - 316",D2918="Dbl Mounting flange - 316",D2918="Spl Monoblock - 316",D2918="Dbl Mounting flange - 316"),D2918)</f>
        <v>#N/A</v>
      </c>
      <c r="F2918" t="e" cm="1">
        <f t="array" ref="F2918">_xlfn.IFS(OR($D2918="Fan 50 Hz",$D2918="Fan 440V 60 Hz",$D2918="Fan 460V 50 Hz"),$D2918)</f>
        <v>#N/A</v>
      </c>
      <c r="G2918" t="e" cm="1">
        <f t="array" ref="G2918">_xlfn.IFS(OR($D2918="Hopper 304",$D2918="Hopper 316"),$D2918)</f>
        <v>#N/A</v>
      </c>
      <c r="H2918" t="e" cm="1">
        <f t="array" ref="H2918">_xlfn.IFS(OR($D2918="Vibrating grid",$D2918="Vibrating grid for enlarged design"),$D2918)</f>
        <v>#N/A</v>
      </c>
      <c r="I2918" t="e" cm="1">
        <f t="array" ref="I2918">_xlfn.IFS(OR($D2918="Simple magnetic grid  - 304",$D2918="Simple magnetic grid  - 316",$D2918="Simple and enlarged magnetic grid "),$D2918)</f>
        <v>#N/A</v>
      </c>
      <c r="J2918" t="str" cm="1">
        <f t="array" ref="J2918">_xlfn.IFS(OR($D2918="SMC",$D2918="Simple magnetic grid  - 316.",$D2918="FESTO"),$D2918)</f>
        <v>FESTO</v>
      </c>
    </row>
    <row r="2919" spans="1:10" x14ac:dyDescent="0.2">
      <c r="A2919" t="s">
        <v>44</v>
      </c>
      <c r="B2919" t="s">
        <v>92</v>
      </c>
      <c r="C2919" s="2" t="str">
        <f>_xlfn.XLOOKUP(B2919,Sheet1!$E$2:$E$171,Sheet1!$A$2:$A$171," ",0)</f>
        <v xml:space="preserve"> </v>
      </c>
      <c r="D2919" s="2" t="str">
        <f>_xlfn.XLOOKUP(B2919,Sheet1!$E$2:$E$171,Sheet1!$B$2:$B$171," ",0)</f>
        <v xml:space="preserve"> </v>
      </c>
      <c r="E2919" t="e" cm="1">
        <f t="array" ref="E2919">_xlfn.IFS(OR(D2919="Spl Mounting flange - 304",D2919="Spl Enlarged Mounting flange - 304",D2919="Spl Monoblock - 304",D2919="Dbl Mounting flange - 304",D2919="Dbl Monoblock - 304",D2919="Spl Mounting flange - 316",D2919="Dbl Mounting flange - 316",D2919="Spl Monoblock - 316",D2919="Dbl Mounting flange - 316"),D2919)</f>
        <v>#N/A</v>
      </c>
      <c r="F2919" t="e" cm="1">
        <f t="array" ref="F2919">_xlfn.IFS(OR($D2919="Fan 50 Hz",$D2919="Fan 440V 60 Hz",$D2919="Fan 460V 50 Hz"),$D2919)</f>
        <v>#N/A</v>
      </c>
      <c r="G2919" t="e" cm="1">
        <f t="array" ref="G2919">_xlfn.IFS(OR($D2919="Hopper 304",$D2919="Hopper 316"),$D2919)</f>
        <v>#N/A</v>
      </c>
      <c r="H2919" t="e" cm="1">
        <f t="array" ref="H2919">_xlfn.IFS(OR($D2919="Vibrating grid",$D2919="Vibrating grid for enlarged design"),$D2919)</f>
        <v>#N/A</v>
      </c>
      <c r="I2919" t="e" cm="1">
        <f t="array" ref="I2919">_xlfn.IFS(OR($D2919="Simple magnetic grid  - 304",$D2919="Simple magnetic grid  - 316",$D2919="Simple and enlarged magnetic grid "),$D2919)</f>
        <v>#N/A</v>
      </c>
      <c r="J2919" t="e" cm="1">
        <f t="array" ref="J2919">_xlfn.IFS(OR($D2919="SMC",$D2919="Simple magnetic grid  - 316.",$D2919="FESTO"),$D2919)</f>
        <v>#N/A</v>
      </c>
    </row>
    <row r="2920" spans="1:10" x14ac:dyDescent="0.2">
      <c r="A2920" t="s">
        <v>44</v>
      </c>
      <c r="B2920" t="s">
        <v>322</v>
      </c>
      <c r="C2920" s="2" t="str">
        <f>_xlfn.XLOOKUP(B2920,Sheet1!$E$2:$E$171,Sheet1!$A$2:$A$171," ",0)</f>
        <v xml:space="preserve"> </v>
      </c>
      <c r="D2920" s="2" t="str">
        <f>_xlfn.XLOOKUP(B2920,Sheet1!$E$2:$E$171,Sheet1!$B$2:$B$171," ",0)</f>
        <v xml:space="preserve"> </v>
      </c>
      <c r="E2920" t="e" cm="1">
        <f t="array" ref="E2920">_xlfn.IFS(OR(D2920="Spl Mounting flange - 304",D2920="Spl Enlarged Mounting flange - 304",D2920="Spl Monoblock - 304",D2920="Dbl Mounting flange - 304",D2920="Dbl Monoblock - 304",D2920="Spl Mounting flange - 316",D2920="Dbl Mounting flange - 316",D2920="Spl Monoblock - 316",D2920="Dbl Mounting flange - 316"),D2920)</f>
        <v>#N/A</v>
      </c>
      <c r="F2920" t="e" cm="1">
        <f t="array" ref="F2920">_xlfn.IFS(OR($D2920="Fan 50 Hz",$D2920="Fan 440V 60 Hz",$D2920="Fan 460V 50 Hz"),$D2920)</f>
        <v>#N/A</v>
      </c>
      <c r="G2920" t="e" cm="1">
        <f t="array" ref="G2920">_xlfn.IFS(OR($D2920="Hopper 304",$D2920="Hopper 316"),$D2920)</f>
        <v>#N/A</v>
      </c>
      <c r="H2920" t="e" cm="1">
        <f t="array" ref="H2920">_xlfn.IFS(OR($D2920="Vibrating grid",$D2920="Vibrating grid for enlarged design"),$D2920)</f>
        <v>#N/A</v>
      </c>
      <c r="I2920" t="e" cm="1">
        <f t="array" ref="I2920">_xlfn.IFS(OR($D2920="Simple magnetic grid  - 304",$D2920="Simple magnetic grid  - 316",$D2920="Simple and enlarged magnetic grid "),$D2920)</f>
        <v>#N/A</v>
      </c>
      <c r="J2920" t="e" cm="1">
        <f t="array" ref="J2920">_xlfn.IFS(OR($D2920="SMC",$D2920="Simple magnetic grid  - 316.",$D2920="FESTO"),$D2920)</f>
        <v>#N/A</v>
      </c>
    </row>
    <row r="2921" spans="1:10" x14ac:dyDescent="0.2">
      <c r="A2921" t="s">
        <v>44</v>
      </c>
      <c r="B2921" t="s">
        <v>192</v>
      </c>
      <c r="C2921" s="2" t="str">
        <f>_xlfn.XLOOKUP(B2921,Sheet1!$E$2:$E$171,Sheet1!$A$2:$A$171," ",0)</f>
        <v xml:space="preserve"> </v>
      </c>
      <c r="D2921" s="2" t="str">
        <f>_xlfn.XLOOKUP(B2921,Sheet1!$E$2:$E$171,Sheet1!$B$2:$B$171," ",0)</f>
        <v xml:space="preserve"> </v>
      </c>
      <c r="E2921" t="e" cm="1">
        <f t="array" ref="E2921">_xlfn.IFS(OR(D2921="Spl Mounting flange - 304",D2921="Spl Enlarged Mounting flange - 304",D2921="Spl Monoblock - 304",D2921="Dbl Mounting flange - 304",D2921="Dbl Monoblock - 304",D2921="Spl Mounting flange - 316",D2921="Dbl Mounting flange - 316",D2921="Spl Monoblock - 316",D2921="Dbl Mounting flange - 316"),D2921)</f>
        <v>#N/A</v>
      </c>
      <c r="F2921" t="e" cm="1">
        <f t="array" ref="F2921">_xlfn.IFS(OR($D2921="Fan 50 Hz",$D2921="Fan 440V 60 Hz",$D2921="Fan 460V 50 Hz"),$D2921)</f>
        <v>#N/A</v>
      </c>
      <c r="G2921" t="e" cm="1">
        <f t="array" ref="G2921">_xlfn.IFS(OR($D2921="Hopper 304",$D2921="Hopper 316"),$D2921)</f>
        <v>#N/A</v>
      </c>
      <c r="H2921" t="e" cm="1">
        <f t="array" ref="H2921">_xlfn.IFS(OR($D2921="Vibrating grid",$D2921="Vibrating grid for enlarged design"),$D2921)</f>
        <v>#N/A</v>
      </c>
      <c r="I2921" t="e" cm="1">
        <f t="array" ref="I2921">_xlfn.IFS(OR($D2921="Simple magnetic grid  - 304",$D2921="Simple magnetic grid  - 316",$D2921="Simple and enlarged magnetic grid "),$D2921)</f>
        <v>#N/A</v>
      </c>
      <c r="J2921" t="e" cm="1">
        <f t="array" ref="J2921">_xlfn.IFS(OR($D2921="SMC",$D2921="Simple magnetic grid  - 316.",$D2921="FESTO"),$D2921)</f>
        <v>#N/A</v>
      </c>
    </row>
    <row r="2922" spans="1:10" x14ac:dyDescent="0.2">
      <c r="A2922" t="s">
        <v>44</v>
      </c>
      <c r="B2922" t="s">
        <v>191</v>
      </c>
      <c r="C2922" s="2" t="str">
        <f>_xlfn.XLOOKUP(B2922,Sheet1!$E$2:$E$171,Sheet1!$A$2:$A$171," ",0)</f>
        <v xml:space="preserve"> </v>
      </c>
      <c r="D2922" s="2" t="str">
        <f>_xlfn.XLOOKUP(B2922,Sheet1!$E$2:$E$171,Sheet1!$B$2:$B$171," ",0)</f>
        <v xml:space="preserve"> </v>
      </c>
      <c r="E2922" t="e" cm="1">
        <f t="array" ref="E2922">_xlfn.IFS(OR(D2922="Spl Mounting flange - 304",D2922="Spl Enlarged Mounting flange - 304",D2922="Spl Monoblock - 304",D2922="Dbl Mounting flange - 304",D2922="Dbl Monoblock - 304",D2922="Spl Mounting flange - 316",D2922="Dbl Mounting flange - 316",D2922="Spl Monoblock - 316",D2922="Dbl Mounting flange - 316"),D2922)</f>
        <v>#N/A</v>
      </c>
      <c r="F2922" t="e" cm="1">
        <f t="array" ref="F2922">_xlfn.IFS(OR($D2922="Fan 50 Hz",$D2922="Fan 440V 60 Hz",$D2922="Fan 460V 50 Hz"),$D2922)</f>
        <v>#N/A</v>
      </c>
      <c r="G2922" t="e" cm="1">
        <f t="array" ref="G2922">_xlfn.IFS(OR($D2922="Hopper 304",$D2922="Hopper 316"),$D2922)</f>
        <v>#N/A</v>
      </c>
      <c r="H2922" t="e" cm="1">
        <f t="array" ref="H2922">_xlfn.IFS(OR($D2922="Vibrating grid",$D2922="Vibrating grid for enlarged design"),$D2922)</f>
        <v>#N/A</v>
      </c>
      <c r="I2922" t="e" cm="1">
        <f t="array" ref="I2922">_xlfn.IFS(OR($D2922="Simple magnetic grid  - 304",$D2922="Simple magnetic grid  - 316",$D2922="Simple and enlarged magnetic grid "),$D2922)</f>
        <v>#N/A</v>
      </c>
      <c r="J2922" t="e" cm="1">
        <f t="array" ref="J2922">_xlfn.IFS(OR($D2922="SMC",$D2922="Simple magnetic grid  - 316.",$D2922="FESTO"),$D2922)</f>
        <v>#N/A</v>
      </c>
    </row>
    <row r="2923" spans="1:10" x14ac:dyDescent="0.2">
      <c r="A2923" t="s">
        <v>44</v>
      </c>
      <c r="B2923" t="s">
        <v>129</v>
      </c>
      <c r="C2923" s="2" t="str">
        <f>_xlfn.XLOOKUP(B2923,Sheet1!$E$2:$E$171,Sheet1!$A$2:$A$171," ",0)</f>
        <v xml:space="preserve"> </v>
      </c>
      <c r="D2923" s="2" t="str">
        <f>_xlfn.XLOOKUP(B2923,Sheet1!$E$2:$E$171,Sheet1!$B$2:$B$171," ",0)</f>
        <v xml:space="preserve"> </v>
      </c>
      <c r="E2923" t="e" cm="1">
        <f t="array" ref="E2923">_xlfn.IFS(OR(D2923="Spl Mounting flange - 304",D2923="Spl Enlarged Mounting flange - 304",D2923="Spl Monoblock - 304",D2923="Dbl Mounting flange - 304",D2923="Dbl Monoblock - 304",D2923="Spl Mounting flange - 316",D2923="Dbl Mounting flange - 316",D2923="Spl Monoblock - 316",D2923="Dbl Mounting flange - 316"),D2923)</f>
        <v>#N/A</v>
      </c>
      <c r="F2923" t="e" cm="1">
        <f t="array" ref="F2923">_xlfn.IFS(OR($D2923="Fan 50 Hz",$D2923="Fan 440V 60 Hz",$D2923="Fan 460V 50 Hz"),$D2923)</f>
        <v>#N/A</v>
      </c>
      <c r="G2923" t="e" cm="1">
        <f t="array" ref="G2923">_xlfn.IFS(OR($D2923="Hopper 304",$D2923="Hopper 316"),$D2923)</f>
        <v>#N/A</v>
      </c>
      <c r="H2923" t="e" cm="1">
        <f t="array" ref="H2923">_xlfn.IFS(OR($D2923="Vibrating grid",$D2923="Vibrating grid for enlarged design"),$D2923)</f>
        <v>#N/A</v>
      </c>
      <c r="I2923" t="e" cm="1">
        <f t="array" ref="I2923">_xlfn.IFS(OR($D2923="Simple magnetic grid  - 304",$D2923="Simple magnetic grid  - 316",$D2923="Simple and enlarged magnetic grid "),$D2923)</f>
        <v>#N/A</v>
      </c>
      <c r="J2923" t="e" cm="1">
        <f t="array" ref="J2923">_xlfn.IFS(OR($D2923="SMC",$D2923="Simple magnetic grid  - 316.",$D2923="FESTO"),$D2923)</f>
        <v>#N/A</v>
      </c>
    </row>
    <row r="2924" spans="1:10" x14ac:dyDescent="0.2">
      <c r="A2924" t="s">
        <v>44</v>
      </c>
      <c r="B2924" t="s">
        <v>62</v>
      </c>
      <c r="C2924" s="2" t="str">
        <f>_xlfn.XLOOKUP(B2924,Sheet1!$E$2:$E$171,Sheet1!$A$2:$A$171," ",0)</f>
        <v xml:space="preserve"> </v>
      </c>
      <c r="D2924" s="2" t="str">
        <f>_xlfn.XLOOKUP(B2924,Sheet1!$E$2:$E$171,Sheet1!$B$2:$B$171," ",0)</f>
        <v xml:space="preserve"> </v>
      </c>
      <c r="E2924" t="e" cm="1">
        <f t="array" ref="E2924">_xlfn.IFS(OR(D2924="Spl Mounting flange - 304",D2924="Spl Enlarged Mounting flange - 304",D2924="Spl Monoblock - 304",D2924="Dbl Mounting flange - 304",D2924="Dbl Monoblock - 304",D2924="Spl Mounting flange - 316",D2924="Dbl Mounting flange - 316",D2924="Spl Monoblock - 316",D2924="Dbl Mounting flange - 316"),D2924)</f>
        <v>#N/A</v>
      </c>
      <c r="F2924" t="e" cm="1">
        <f t="array" ref="F2924">_xlfn.IFS(OR($D2924="Fan 50 Hz",$D2924="Fan 440V 60 Hz",$D2924="Fan 460V 50 Hz"),$D2924)</f>
        <v>#N/A</v>
      </c>
      <c r="G2924" t="e" cm="1">
        <f t="array" ref="G2924">_xlfn.IFS(OR($D2924="Hopper 304",$D2924="Hopper 316"),$D2924)</f>
        <v>#N/A</v>
      </c>
      <c r="H2924" t="e" cm="1">
        <f t="array" ref="H2924">_xlfn.IFS(OR($D2924="Vibrating grid",$D2924="Vibrating grid for enlarged design"),$D2924)</f>
        <v>#N/A</v>
      </c>
      <c r="I2924" t="e" cm="1">
        <f t="array" ref="I2924">_xlfn.IFS(OR($D2924="Simple magnetic grid  - 304",$D2924="Simple magnetic grid  - 316",$D2924="Simple and enlarged magnetic grid "),$D2924)</f>
        <v>#N/A</v>
      </c>
      <c r="J2924" t="e" cm="1">
        <f t="array" ref="J2924">_xlfn.IFS(OR($D2924="SMC",$D2924="Simple magnetic grid  - 316.",$D2924="FESTO"),$D2924)</f>
        <v>#N/A</v>
      </c>
    </row>
    <row r="2925" spans="1:10" x14ac:dyDescent="0.2">
      <c r="A2925" t="s">
        <v>44</v>
      </c>
      <c r="B2925" t="s">
        <v>310</v>
      </c>
      <c r="C2925" s="2" t="str">
        <f>_xlfn.XLOOKUP(B2925,Sheet1!$E$2:$E$171,Sheet1!$A$2:$A$171," ",0)</f>
        <v xml:space="preserve"> </v>
      </c>
      <c r="D2925" s="2" t="str">
        <f>_xlfn.XLOOKUP(B2925,Sheet1!$E$2:$E$171,Sheet1!$B$2:$B$171," ",0)</f>
        <v xml:space="preserve"> </v>
      </c>
      <c r="E2925" t="e" cm="1">
        <f t="array" ref="E2925">_xlfn.IFS(OR(D2925="Spl Mounting flange - 304",D2925="Spl Enlarged Mounting flange - 304",D2925="Spl Monoblock - 304",D2925="Dbl Mounting flange - 304",D2925="Dbl Monoblock - 304",D2925="Spl Mounting flange - 316",D2925="Dbl Mounting flange - 316",D2925="Spl Monoblock - 316",D2925="Dbl Mounting flange - 316"),D2925)</f>
        <v>#N/A</v>
      </c>
      <c r="F2925" t="e" cm="1">
        <f t="array" ref="F2925">_xlfn.IFS(OR($D2925="Fan 50 Hz",$D2925="Fan 440V 60 Hz",$D2925="Fan 460V 50 Hz"),$D2925)</f>
        <v>#N/A</v>
      </c>
      <c r="G2925" t="e" cm="1">
        <f t="array" ref="G2925">_xlfn.IFS(OR($D2925="Hopper 304",$D2925="Hopper 316"),$D2925)</f>
        <v>#N/A</v>
      </c>
      <c r="H2925" t="e" cm="1">
        <f t="array" ref="H2925">_xlfn.IFS(OR($D2925="Vibrating grid",$D2925="Vibrating grid for enlarged design"),$D2925)</f>
        <v>#N/A</v>
      </c>
      <c r="I2925" t="e" cm="1">
        <f t="array" ref="I2925">_xlfn.IFS(OR($D2925="Simple magnetic grid  - 304",$D2925="Simple magnetic grid  - 316",$D2925="Simple and enlarged magnetic grid "),$D2925)</f>
        <v>#N/A</v>
      </c>
      <c r="J2925" t="e" cm="1">
        <f t="array" ref="J2925">_xlfn.IFS(OR($D2925="SMC",$D2925="Simple magnetic grid  - 316.",$D2925="FESTO"),$D2925)</f>
        <v>#N/A</v>
      </c>
    </row>
    <row r="2926" spans="1:10" x14ac:dyDescent="0.2">
      <c r="A2926" t="s">
        <v>44</v>
      </c>
      <c r="B2926" t="s">
        <v>65</v>
      </c>
      <c r="C2926" s="2" t="str">
        <f>_xlfn.XLOOKUP(B2926,Sheet1!$E$2:$E$171,Sheet1!$A$2:$A$171," ",0)</f>
        <v xml:space="preserve"> </v>
      </c>
      <c r="D2926" s="2" t="str">
        <f>_xlfn.XLOOKUP(B2926,Sheet1!$E$2:$E$171,Sheet1!$B$2:$B$171," ",0)</f>
        <v xml:space="preserve"> </v>
      </c>
      <c r="E2926" t="e" cm="1">
        <f t="array" ref="E2926">_xlfn.IFS(OR(D2926="Spl Mounting flange - 304",D2926="Spl Enlarged Mounting flange - 304",D2926="Spl Monoblock - 304",D2926="Dbl Mounting flange - 304",D2926="Dbl Monoblock - 304",D2926="Spl Mounting flange - 316",D2926="Dbl Mounting flange - 316",D2926="Spl Monoblock - 316",D2926="Dbl Mounting flange - 316"),D2926)</f>
        <v>#N/A</v>
      </c>
      <c r="F2926" t="e" cm="1">
        <f t="array" ref="F2926">_xlfn.IFS(OR($D2926="Fan 50 Hz",$D2926="Fan 440V 60 Hz",$D2926="Fan 460V 50 Hz"),$D2926)</f>
        <v>#N/A</v>
      </c>
      <c r="G2926" t="e" cm="1">
        <f t="array" ref="G2926">_xlfn.IFS(OR($D2926="Hopper 304",$D2926="Hopper 316"),$D2926)</f>
        <v>#N/A</v>
      </c>
      <c r="H2926" t="e" cm="1">
        <f t="array" ref="H2926">_xlfn.IFS(OR($D2926="Vibrating grid",$D2926="Vibrating grid for enlarged design"),$D2926)</f>
        <v>#N/A</v>
      </c>
      <c r="I2926" t="e" cm="1">
        <f t="array" ref="I2926">_xlfn.IFS(OR($D2926="Simple magnetic grid  - 304",$D2926="Simple magnetic grid  - 316",$D2926="Simple and enlarged magnetic grid "),$D2926)</f>
        <v>#N/A</v>
      </c>
      <c r="J2926" t="e" cm="1">
        <f t="array" ref="J2926">_xlfn.IFS(OR($D2926="SMC",$D2926="Simple magnetic grid  - 316.",$D2926="FESTO"),$D2926)</f>
        <v>#N/A</v>
      </c>
    </row>
    <row r="2927" spans="1:10" x14ac:dyDescent="0.2">
      <c r="A2927" t="s">
        <v>44</v>
      </c>
      <c r="B2927" t="s">
        <v>64</v>
      </c>
      <c r="C2927" s="2" t="str">
        <f>_xlfn.XLOOKUP(B2927,Sheet1!$E$2:$E$171,Sheet1!$A$2:$A$171," ",0)</f>
        <v xml:space="preserve"> </v>
      </c>
      <c r="D2927" s="2" t="str">
        <f>_xlfn.XLOOKUP(B2927,Sheet1!$E$2:$E$171,Sheet1!$B$2:$B$171," ",0)</f>
        <v xml:space="preserve"> </v>
      </c>
      <c r="E2927" t="e" cm="1">
        <f t="array" ref="E2927">_xlfn.IFS(OR(D2927="Spl Mounting flange - 304",D2927="Spl Enlarged Mounting flange - 304",D2927="Spl Monoblock - 304",D2927="Dbl Mounting flange - 304",D2927="Dbl Monoblock - 304",D2927="Spl Mounting flange - 316",D2927="Dbl Mounting flange - 316",D2927="Spl Monoblock - 316",D2927="Dbl Mounting flange - 316"),D2927)</f>
        <v>#N/A</v>
      </c>
      <c r="F2927" t="e" cm="1">
        <f t="array" ref="F2927">_xlfn.IFS(OR($D2927="Fan 50 Hz",$D2927="Fan 440V 60 Hz",$D2927="Fan 460V 50 Hz"),$D2927)</f>
        <v>#N/A</v>
      </c>
      <c r="G2927" t="e" cm="1">
        <f t="array" ref="G2927">_xlfn.IFS(OR($D2927="Hopper 304",$D2927="Hopper 316"),$D2927)</f>
        <v>#N/A</v>
      </c>
      <c r="H2927" t="e" cm="1">
        <f t="array" ref="H2927">_xlfn.IFS(OR($D2927="Vibrating grid",$D2927="Vibrating grid for enlarged design"),$D2927)</f>
        <v>#N/A</v>
      </c>
      <c r="I2927" t="e" cm="1">
        <f t="array" ref="I2927">_xlfn.IFS(OR($D2927="Simple magnetic grid  - 304",$D2927="Simple magnetic grid  - 316",$D2927="Simple and enlarged magnetic grid "),$D2927)</f>
        <v>#N/A</v>
      </c>
      <c r="J2927" t="e" cm="1">
        <f t="array" ref="J2927">_xlfn.IFS(OR($D2927="SMC",$D2927="Simple magnetic grid  - 316.",$D2927="FESTO"),$D2927)</f>
        <v>#N/A</v>
      </c>
    </row>
    <row r="2928" spans="1:10" x14ac:dyDescent="0.2">
      <c r="A2928" t="s">
        <v>44</v>
      </c>
      <c r="B2928" t="s">
        <v>69</v>
      </c>
      <c r="C2928" s="2" t="str">
        <f>_xlfn.XLOOKUP(B2928,Sheet1!$E$2:$E$171,Sheet1!$A$2:$A$171," ",0)</f>
        <v xml:space="preserve"> </v>
      </c>
      <c r="D2928" s="2" t="str">
        <f>_xlfn.XLOOKUP(B2928,Sheet1!$E$2:$E$171,Sheet1!$B$2:$B$171," ",0)</f>
        <v xml:space="preserve"> </v>
      </c>
      <c r="E2928" t="e" cm="1">
        <f t="array" ref="E2928">_xlfn.IFS(OR(D2928="Spl Mounting flange - 304",D2928="Spl Enlarged Mounting flange - 304",D2928="Spl Monoblock - 304",D2928="Dbl Mounting flange - 304",D2928="Dbl Monoblock - 304",D2928="Spl Mounting flange - 316",D2928="Dbl Mounting flange - 316",D2928="Spl Monoblock - 316",D2928="Dbl Mounting flange - 316"),D2928)</f>
        <v>#N/A</v>
      </c>
      <c r="F2928" t="e" cm="1">
        <f t="array" ref="F2928">_xlfn.IFS(OR($D2928="Fan 50 Hz",$D2928="Fan 440V 60 Hz",$D2928="Fan 460V 50 Hz"),$D2928)</f>
        <v>#N/A</v>
      </c>
      <c r="G2928" t="e" cm="1">
        <f t="array" ref="G2928">_xlfn.IFS(OR($D2928="Hopper 304",$D2928="Hopper 316"),$D2928)</f>
        <v>#N/A</v>
      </c>
      <c r="H2928" t="e" cm="1">
        <f t="array" ref="H2928">_xlfn.IFS(OR($D2928="Vibrating grid",$D2928="Vibrating grid for enlarged design"),$D2928)</f>
        <v>#N/A</v>
      </c>
      <c r="I2928" t="e" cm="1">
        <f t="array" ref="I2928">_xlfn.IFS(OR($D2928="Simple magnetic grid  - 304",$D2928="Simple magnetic grid  - 316",$D2928="Simple and enlarged magnetic grid "),$D2928)</f>
        <v>#N/A</v>
      </c>
      <c r="J2928" t="e" cm="1">
        <f t="array" ref="J2928">_xlfn.IFS(OR($D2928="SMC",$D2928="Simple magnetic grid  - 316.",$D2928="FESTO"),$D2928)</f>
        <v>#N/A</v>
      </c>
    </row>
    <row r="2929" spans="1:10" x14ac:dyDescent="0.2">
      <c r="A2929" t="s">
        <v>44</v>
      </c>
      <c r="B2929" t="s">
        <v>190</v>
      </c>
      <c r="C2929" s="2" t="str">
        <f>_xlfn.XLOOKUP(B2929,Sheet1!$E$2:$E$171,Sheet1!$A$2:$A$171," ",0)</f>
        <v xml:space="preserve"> </v>
      </c>
      <c r="D2929" s="2" t="str">
        <f>_xlfn.XLOOKUP(B2929,Sheet1!$E$2:$E$171,Sheet1!$B$2:$B$171," ",0)</f>
        <v xml:space="preserve"> </v>
      </c>
      <c r="E2929" t="e" cm="1">
        <f t="array" ref="E2929">_xlfn.IFS(OR(D2929="Spl Mounting flange - 304",D2929="Spl Enlarged Mounting flange - 304",D2929="Spl Monoblock - 304",D2929="Dbl Mounting flange - 304",D2929="Dbl Monoblock - 304",D2929="Spl Mounting flange - 316",D2929="Dbl Mounting flange - 316",D2929="Spl Monoblock - 316",D2929="Dbl Mounting flange - 316"),D2929)</f>
        <v>#N/A</v>
      </c>
      <c r="F2929" t="e" cm="1">
        <f t="array" ref="F2929">_xlfn.IFS(OR($D2929="Fan 50 Hz",$D2929="Fan 440V 60 Hz",$D2929="Fan 460V 50 Hz"),$D2929)</f>
        <v>#N/A</v>
      </c>
      <c r="G2929" t="e" cm="1">
        <f t="array" ref="G2929">_xlfn.IFS(OR($D2929="Hopper 304",$D2929="Hopper 316"),$D2929)</f>
        <v>#N/A</v>
      </c>
      <c r="H2929" t="e" cm="1">
        <f t="array" ref="H2929">_xlfn.IFS(OR($D2929="Vibrating grid",$D2929="Vibrating grid for enlarged design"),$D2929)</f>
        <v>#N/A</v>
      </c>
      <c r="I2929" t="e" cm="1">
        <f t="array" ref="I2929">_xlfn.IFS(OR($D2929="Simple magnetic grid  - 304",$D2929="Simple magnetic grid  - 316",$D2929="Simple and enlarged magnetic grid "),$D2929)</f>
        <v>#N/A</v>
      </c>
      <c r="J2929" t="e" cm="1">
        <f t="array" ref="J2929">_xlfn.IFS(OR($D2929="SMC",$D2929="Simple magnetic grid  - 316.",$D2929="FESTO"),$D2929)</f>
        <v>#N/A</v>
      </c>
    </row>
    <row r="2930" spans="1:10" x14ac:dyDescent="0.2">
      <c r="A2930" t="s">
        <v>44</v>
      </c>
      <c r="B2930" t="s">
        <v>148</v>
      </c>
      <c r="C2930" s="2" t="str">
        <f>_xlfn.XLOOKUP(B2930,Sheet1!$E$2:$E$171,Sheet1!$A$2:$A$171," ",0)</f>
        <v xml:space="preserve"> </v>
      </c>
      <c r="D2930" s="2" t="str">
        <f>_xlfn.XLOOKUP(B2930,Sheet1!$E$2:$E$171,Sheet1!$B$2:$B$171," ",0)</f>
        <v xml:space="preserve"> </v>
      </c>
      <c r="E2930" t="e" cm="1">
        <f t="array" ref="E2930">_xlfn.IFS(OR(D2930="Spl Mounting flange - 304",D2930="Spl Enlarged Mounting flange - 304",D2930="Spl Monoblock - 304",D2930="Dbl Mounting flange - 304",D2930="Dbl Monoblock - 304",D2930="Spl Mounting flange - 316",D2930="Dbl Mounting flange - 316",D2930="Spl Monoblock - 316",D2930="Dbl Mounting flange - 316"),D2930)</f>
        <v>#N/A</v>
      </c>
      <c r="F2930" t="e" cm="1">
        <f t="array" ref="F2930">_xlfn.IFS(OR($D2930="Fan 50 Hz",$D2930="Fan 440V 60 Hz",$D2930="Fan 460V 50 Hz"),$D2930)</f>
        <v>#N/A</v>
      </c>
      <c r="G2930" t="e" cm="1">
        <f t="array" ref="G2930">_xlfn.IFS(OR($D2930="Hopper 304",$D2930="Hopper 316"),$D2930)</f>
        <v>#N/A</v>
      </c>
      <c r="H2930" t="e" cm="1">
        <f t="array" ref="H2930">_xlfn.IFS(OR($D2930="Vibrating grid",$D2930="Vibrating grid for enlarged design"),$D2930)</f>
        <v>#N/A</v>
      </c>
      <c r="I2930" t="e" cm="1">
        <f t="array" ref="I2930">_xlfn.IFS(OR($D2930="Simple magnetic grid  - 304",$D2930="Simple magnetic grid  - 316",$D2930="Simple and enlarged magnetic grid "),$D2930)</f>
        <v>#N/A</v>
      </c>
      <c r="J2930" t="e" cm="1">
        <f t="array" ref="J2930">_xlfn.IFS(OR($D2930="SMC",$D2930="Simple magnetic grid  - 316.",$D2930="FESTO"),$D2930)</f>
        <v>#N/A</v>
      </c>
    </row>
    <row r="2931" spans="1:10" x14ac:dyDescent="0.2">
      <c r="A2931" t="s">
        <v>44</v>
      </c>
      <c r="B2931" t="s">
        <v>1</v>
      </c>
      <c r="C2931" s="2" t="str">
        <f>_xlfn.XLOOKUP(B2931,Sheet1!$E$2:$E$171,Sheet1!$A$2:$A$171," ",0)</f>
        <v xml:space="preserve"> </v>
      </c>
      <c r="D2931" s="2" t="str">
        <f>_xlfn.XLOOKUP(B2931,Sheet1!$E$2:$E$171,Sheet1!$B$2:$B$171," ",0)</f>
        <v xml:space="preserve"> </v>
      </c>
      <c r="E2931" t="e" cm="1">
        <f t="array" ref="E2931">_xlfn.IFS(OR(D2931="Spl Mounting flange - 304",D2931="Spl Enlarged Mounting flange - 304",D2931="Spl Monoblock - 304",D2931="Dbl Mounting flange - 304",D2931="Dbl Monoblock - 304",D2931="Spl Mounting flange - 316",D2931="Dbl Mounting flange - 316",D2931="Spl Monoblock - 316",D2931="Dbl Mounting flange - 316"),D2931)</f>
        <v>#N/A</v>
      </c>
      <c r="F2931" t="e" cm="1">
        <f t="array" ref="F2931">_xlfn.IFS(OR($D2931="Fan 50 Hz",$D2931="Fan 440V 60 Hz",$D2931="Fan 460V 50 Hz"),$D2931)</f>
        <v>#N/A</v>
      </c>
      <c r="G2931" t="e" cm="1">
        <f t="array" ref="G2931">_xlfn.IFS(OR($D2931="Hopper 304",$D2931="Hopper 316"),$D2931)</f>
        <v>#N/A</v>
      </c>
      <c r="H2931" t="e" cm="1">
        <f t="array" ref="H2931">_xlfn.IFS(OR($D2931="Vibrating grid",$D2931="Vibrating grid for enlarged design"),$D2931)</f>
        <v>#N/A</v>
      </c>
      <c r="I2931" t="e" cm="1">
        <f t="array" ref="I2931">_xlfn.IFS(OR($D2931="Simple magnetic grid  - 304",$D2931="Simple magnetic grid  - 316",$D2931="Simple and enlarged magnetic grid "),$D2931)</f>
        <v>#N/A</v>
      </c>
      <c r="J2931" t="e" cm="1">
        <f t="array" ref="J2931">_xlfn.IFS(OR($D2931="SMC",$D2931="Simple magnetic grid  - 316.",$D2931="FESTO"),$D2931)</f>
        <v>#N/A</v>
      </c>
    </row>
    <row r="2932" spans="1:10" x14ac:dyDescent="0.2">
      <c r="A2932" t="s">
        <v>44</v>
      </c>
      <c r="B2932" t="s">
        <v>147</v>
      </c>
      <c r="C2932" s="2" t="str">
        <f>_xlfn.XLOOKUP(B2932,Sheet1!$E$2:$E$171,Sheet1!$A$2:$A$171," ",0)</f>
        <v xml:space="preserve"> </v>
      </c>
      <c r="D2932" s="2" t="str">
        <f>_xlfn.XLOOKUP(B2932,Sheet1!$E$2:$E$171,Sheet1!$B$2:$B$171," ",0)</f>
        <v xml:space="preserve"> </v>
      </c>
      <c r="E2932" t="e" cm="1">
        <f t="array" ref="E2932">_xlfn.IFS(OR(D2932="Spl Mounting flange - 304",D2932="Spl Enlarged Mounting flange - 304",D2932="Spl Monoblock - 304",D2932="Dbl Mounting flange - 304",D2932="Dbl Monoblock - 304",D2932="Spl Mounting flange - 316",D2932="Dbl Mounting flange - 316",D2932="Spl Monoblock - 316",D2932="Dbl Mounting flange - 316"),D2932)</f>
        <v>#N/A</v>
      </c>
      <c r="F2932" t="e" cm="1">
        <f t="array" ref="F2932">_xlfn.IFS(OR($D2932="Fan 50 Hz",$D2932="Fan 440V 60 Hz",$D2932="Fan 460V 50 Hz"),$D2932)</f>
        <v>#N/A</v>
      </c>
      <c r="G2932" t="e" cm="1">
        <f t="array" ref="G2932">_xlfn.IFS(OR($D2932="Hopper 304",$D2932="Hopper 316"),$D2932)</f>
        <v>#N/A</v>
      </c>
      <c r="H2932" t="e" cm="1">
        <f t="array" ref="H2932">_xlfn.IFS(OR($D2932="Vibrating grid",$D2932="Vibrating grid for enlarged design"),$D2932)</f>
        <v>#N/A</v>
      </c>
      <c r="I2932" t="e" cm="1">
        <f t="array" ref="I2932">_xlfn.IFS(OR($D2932="Simple magnetic grid  - 304",$D2932="Simple magnetic grid  - 316",$D2932="Simple and enlarged magnetic grid "),$D2932)</f>
        <v>#N/A</v>
      </c>
      <c r="J2932" t="e" cm="1">
        <f t="array" ref="J2932">_xlfn.IFS(OR($D2932="SMC",$D2932="Simple magnetic grid  - 316.",$D2932="FESTO"),$D2932)</f>
        <v>#N/A</v>
      </c>
    </row>
    <row r="2933" spans="1:10" x14ac:dyDescent="0.2">
      <c r="A2933" t="s">
        <v>44</v>
      </c>
      <c r="B2933" t="s">
        <v>1</v>
      </c>
      <c r="C2933" s="2" t="str">
        <f>_xlfn.XLOOKUP(B2933,Sheet1!$E$2:$E$171,Sheet1!$A$2:$A$171," ",0)</f>
        <v xml:space="preserve"> </v>
      </c>
      <c r="D2933" s="2" t="str">
        <f>_xlfn.XLOOKUP(B2933,Sheet1!$E$2:$E$171,Sheet1!$B$2:$B$171," ",0)</f>
        <v xml:space="preserve"> </v>
      </c>
      <c r="E2933" t="e" cm="1">
        <f t="array" ref="E2933">_xlfn.IFS(OR(D2933="Spl Mounting flange - 304",D2933="Spl Enlarged Mounting flange - 304",D2933="Spl Monoblock - 304",D2933="Dbl Mounting flange - 304",D2933="Dbl Monoblock - 304",D2933="Spl Mounting flange - 316",D2933="Dbl Mounting flange - 316",D2933="Spl Monoblock - 316",D2933="Dbl Mounting flange - 316"),D2933)</f>
        <v>#N/A</v>
      </c>
      <c r="F2933" t="e" cm="1">
        <f t="array" ref="F2933">_xlfn.IFS(OR($D2933="Fan 50 Hz",$D2933="Fan 440V 60 Hz",$D2933="Fan 460V 50 Hz"),$D2933)</f>
        <v>#N/A</v>
      </c>
      <c r="G2933" t="e" cm="1">
        <f t="array" ref="G2933">_xlfn.IFS(OR($D2933="Hopper 304",$D2933="Hopper 316"),$D2933)</f>
        <v>#N/A</v>
      </c>
      <c r="H2933" t="e" cm="1">
        <f t="array" ref="H2933">_xlfn.IFS(OR($D2933="Vibrating grid",$D2933="Vibrating grid for enlarged design"),$D2933)</f>
        <v>#N/A</v>
      </c>
      <c r="I2933" t="e" cm="1">
        <f t="array" ref="I2933">_xlfn.IFS(OR($D2933="Simple magnetic grid  - 304",$D2933="Simple magnetic grid  - 316",$D2933="Simple and enlarged magnetic grid "),$D2933)</f>
        <v>#N/A</v>
      </c>
      <c r="J2933" t="e" cm="1">
        <f t="array" ref="J2933">_xlfn.IFS(OR($D2933="SMC",$D2933="Simple magnetic grid  - 316.",$D2933="FESTO"),$D2933)</f>
        <v>#N/A</v>
      </c>
    </row>
    <row r="2934" spans="1:10" x14ac:dyDescent="0.2">
      <c r="A2934" t="s">
        <v>44</v>
      </c>
      <c r="B2934" t="s">
        <v>201</v>
      </c>
      <c r="C2934" s="2" t="str">
        <f>_xlfn.XLOOKUP(B2934,Sheet1!$E$2:$E$171,Sheet1!$A$2:$A$171," ",0)</f>
        <v xml:space="preserve"> </v>
      </c>
      <c r="D2934" s="2" t="str">
        <f>_xlfn.XLOOKUP(B2934,Sheet1!$E$2:$E$171,Sheet1!$B$2:$B$171," ",0)</f>
        <v xml:space="preserve"> </v>
      </c>
      <c r="E2934" t="e" cm="1">
        <f t="array" ref="E2934">_xlfn.IFS(OR(D2934="Spl Mounting flange - 304",D2934="Spl Enlarged Mounting flange - 304",D2934="Spl Monoblock - 304",D2934="Dbl Mounting flange - 304",D2934="Dbl Monoblock - 304",D2934="Spl Mounting flange - 316",D2934="Dbl Mounting flange - 316",D2934="Spl Monoblock - 316",D2934="Dbl Mounting flange - 316"),D2934)</f>
        <v>#N/A</v>
      </c>
      <c r="F2934" t="e" cm="1">
        <f t="array" ref="F2934">_xlfn.IFS(OR($D2934="Fan 50 Hz",$D2934="Fan 440V 60 Hz",$D2934="Fan 460V 50 Hz"),$D2934)</f>
        <v>#N/A</v>
      </c>
      <c r="G2934" t="e" cm="1">
        <f t="array" ref="G2934">_xlfn.IFS(OR($D2934="Hopper 304",$D2934="Hopper 316"),$D2934)</f>
        <v>#N/A</v>
      </c>
      <c r="H2934" t="e" cm="1">
        <f t="array" ref="H2934">_xlfn.IFS(OR($D2934="Vibrating grid",$D2934="Vibrating grid for enlarged design"),$D2934)</f>
        <v>#N/A</v>
      </c>
      <c r="I2934" t="e" cm="1">
        <f t="array" ref="I2934">_xlfn.IFS(OR($D2934="Simple magnetic grid  - 304",$D2934="Simple magnetic grid  - 316",$D2934="Simple and enlarged magnetic grid "),$D2934)</f>
        <v>#N/A</v>
      </c>
      <c r="J2934" t="e" cm="1">
        <f t="array" ref="J2934">_xlfn.IFS(OR($D2934="SMC",$D2934="Simple magnetic grid  - 316.",$D2934="FESTO"),$D2934)</f>
        <v>#N/A</v>
      </c>
    </row>
    <row r="2935" spans="1:10" x14ac:dyDescent="0.2">
      <c r="A2935" t="s">
        <v>44</v>
      </c>
      <c r="B2935" t="s">
        <v>109</v>
      </c>
      <c r="C2935" s="2" t="str">
        <f>_xlfn.XLOOKUP(B2935,Sheet1!$E$2:$E$171,Sheet1!$A$2:$A$171," ",0)</f>
        <v xml:space="preserve"> </v>
      </c>
      <c r="D2935" s="2" t="str">
        <f>_xlfn.XLOOKUP(B2935,Sheet1!$E$2:$E$171,Sheet1!$B$2:$B$171," ",0)</f>
        <v xml:space="preserve"> </v>
      </c>
      <c r="E2935" t="e" cm="1">
        <f t="array" ref="E2935">_xlfn.IFS(OR(D2935="Spl Mounting flange - 304",D2935="Spl Enlarged Mounting flange - 304",D2935="Spl Monoblock - 304",D2935="Dbl Mounting flange - 304",D2935="Dbl Monoblock - 304",D2935="Spl Mounting flange - 316",D2935="Dbl Mounting flange - 316",D2935="Spl Monoblock - 316",D2935="Dbl Mounting flange - 316"),D2935)</f>
        <v>#N/A</v>
      </c>
      <c r="F2935" t="e" cm="1">
        <f t="array" ref="F2935">_xlfn.IFS(OR($D2935="Fan 50 Hz",$D2935="Fan 440V 60 Hz",$D2935="Fan 460V 50 Hz"),$D2935)</f>
        <v>#N/A</v>
      </c>
      <c r="G2935" t="e" cm="1">
        <f t="array" ref="G2935">_xlfn.IFS(OR($D2935="Hopper 304",$D2935="Hopper 316"),$D2935)</f>
        <v>#N/A</v>
      </c>
      <c r="H2935" t="e" cm="1">
        <f t="array" ref="H2935">_xlfn.IFS(OR($D2935="Vibrating grid",$D2935="Vibrating grid for enlarged design"),$D2935)</f>
        <v>#N/A</v>
      </c>
      <c r="I2935" t="e" cm="1">
        <f t="array" ref="I2935">_xlfn.IFS(OR($D2935="Simple magnetic grid  - 304",$D2935="Simple magnetic grid  - 316",$D2935="Simple and enlarged magnetic grid "),$D2935)</f>
        <v>#N/A</v>
      </c>
      <c r="J2935" t="e" cm="1">
        <f t="array" ref="J2935">_xlfn.IFS(OR($D2935="SMC",$D2935="Simple magnetic grid  - 316.",$D2935="FESTO"),$D2935)</f>
        <v>#N/A</v>
      </c>
    </row>
    <row r="2936" spans="1:10" x14ac:dyDescent="0.2">
      <c r="A2936" t="s">
        <v>44</v>
      </c>
      <c r="B2936" t="s">
        <v>108</v>
      </c>
      <c r="C2936" s="2" t="str">
        <f>_xlfn.XLOOKUP(B2936,Sheet1!$E$2:$E$171,Sheet1!$A$2:$A$171," ",0)</f>
        <v xml:space="preserve"> </v>
      </c>
      <c r="D2936" s="2" t="str">
        <f>_xlfn.XLOOKUP(B2936,Sheet1!$E$2:$E$171,Sheet1!$B$2:$B$171," ",0)</f>
        <v xml:space="preserve"> </v>
      </c>
      <c r="E2936" t="e" cm="1">
        <f t="array" ref="E2936">_xlfn.IFS(OR(D2936="Spl Mounting flange - 304",D2936="Spl Enlarged Mounting flange - 304",D2936="Spl Monoblock - 304",D2936="Dbl Mounting flange - 304",D2936="Dbl Monoblock - 304",D2936="Spl Mounting flange - 316",D2936="Dbl Mounting flange - 316",D2936="Spl Monoblock - 316",D2936="Dbl Mounting flange - 316"),D2936)</f>
        <v>#N/A</v>
      </c>
      <c r="F2936" t="e" cm="1">
        <f t="array" ref="F2936">_xlfn.IFS(OR($D2936="Fan 50 Hz",$D2936="Fan 440V 60 Hz",$D2936="Fan 460V 50 Hz"),$D2936)</f>
        <v>#N/A</v>
      </c>
      <c r="G2936" t="e" cm="1">
        <f t="array" ref="G2936">_xlfn.IFS(OR($D2936="Hopper 304",$D2936="Hopper 316"),$D2936)</f>
        <v>#N/A</v>
      </c>
      <c r="H2936" t="e" cm="1">
        <f t="array" ref="H2936">_xlfn.IFS(OR($D2936="Vibrating grid",$D2936="Vibrating grid for enlarged design"),$D2936)</f>
        <v>#N/A</v>
      </c>
      <c r="I2936" t="e" cm="1">
        <f t="array" ref="I2936">_xlfn.IFS(OR($D2936="Simple magnetic grid  - 304",$D2936="Simple magnetic grid  - 316",$D2936="Simple and enlarged magnetic grid "),$D2936)</f>
        <v>#N/A</v>
      </c>
      <c r="J2936" t="e" cm="1">
        <f t="array" ref="J2936">_xlfn.IFS(OR($D2936="SMC",$D2936="Simple magnetic grid  - 316.",$D2936="FESTO"),$D2936)</f>
        <v>#N/A</v>
      </c>
    </row>
    <row r="2937" spans="1:10" x14ac:dyDescent="0.2">
      <c r="A2937" t="s">
        <v>44</v>
      </c>
      <c r="B2937" t="s">
        <v>146</v>
      </c>
      <c r="C2937" s="2" t="str">
        <f>_xlfn.XLOOKUP(B2937,Sheet1!$E$2:$E$171,Sheet1!$A$2:$A$171," ",0)</f>
        <v xml:space="preserve"> </v>
      </c>
      <c r="D2937" s="2" t="str">
        <f>_xlfn.XLOOKUP(B2937,Sheet1!$E$2:$E$171,Sheet1!$B$2:$B$171," ",0)</f>
        <v xml:space="preserve"> </v>
      </c>
      <c r="E2937" t="e" cm="1">
        <f t="array" ref="E2937">_xlfn.IFS(OR(D2937="Spl Mounting flange - 304",D2937="Spl Enlarged Mounting flange - 304",D2937="Spl Monoblock - 304",D2937="Dbl Mounting flange - 304",D2937="Dbl Monoblock - 304",D2937="Spl Mounting flange - 316",D2937="Dbl Mounting flange - 316",D2937="Spl Monoblock - 316",D2937="Dbl Mounting flange - 316"),D2937)</f>
        <v>#N/A</v>
      </c>
      <c r="F2937" t="e" cm="1">
        <f t="array" ref="F2937">_xlfn.IFS(OR($D2937="Fan 50 Hz",$D2937="Fan 440V 60 Hz",$D2937="Fan 460V 50 Hz"),$D2937)</f>
        <v>#N/A</v>
      </c>
      <c r="G2937" t="e" cm="1">
        <f t="array" ref="G2937">_xlfn.IFS(OR($D2937="Hopper 304",$D2937="Hopper 316"),$D2937)</f>
        <v>#N/A</v>
      </c>
      <c r="H2937" t="e" cm="1">
        <f t="array" ref="H2937">_xlfn.IFS(OR($D2937="Vibrating grid",$D2937="Vibrating grid for enlarged design"),$D2937)</f>
        <v>#N/A</v>
      </c>
      <c r="I2937" t="e" cm="1">
        <f t="array" ref="I2937">_xlfn.IFS(OR($D2937="Simple magnetic grid  - 304",$D2937="Simple magnetic grid  - 316",$D2937="Simple and enlarged magnetic grid "),$D2937)</f>
        <v>#N/A</v>
      </c>
      <c r="J2937" t="e" cm="1">
        <f t="array" ref="J2937">_xlfn.IFS(OR($D2937="SMC",$D2937="Simple magnetic grid  - 316.",$D2937="FESTO"),$D2937)</f>
        <v>#N/A</v>
      </c>
    </row>
    <row r="2938" spans="1:10" x14ac:dyDescent="0.2">
      <c r="A2938" t="s">
        <v>44</v>
      </c>
      <c r="B2938" t="s">
        <v>106</v>
      </c>
      <c r="C2938" s="2" t="str">
        <f>_xlfn.XLOOKUP(B2938,Sheet1!$E$2:$E$171,Sheet1!$A$2:$A$171," ",0)</f>
        <v xml:space="preserve"> </v>
      </c>
      <c r="D2938" s="2" t="str">
        <f>_xlfn.XLOOKUP(B2938,Sheet1!$E$2:$E$171,Sheet1!$B$2:$B$171," ",0)</f>
        <v xml:space="preserve"> </v>
      </c>
      <c r="E2938" t="e" cm="1">
        <f t="array" ref="E2938">_xlfn.IFS(OR(D2938="Spl Mounting flange - 304",D2938="Spl Enlarged Mounting flange - 304",D2938="Spl Monoblock - 304",D2938="Dbl Mounting flange - 304",D2938="Dbl Monoblock - 304",D2938="Spl Mounting flange - 316",D2938="Dbl Mounting flange - 316",D2938="Spl Monoblock - 316",D2938="Dbl Mounting flange - 316"),D2938)</f>
        <v>#N/A</v>
      </c>
      <c r="F2938" t="e" cm="1">
        <f t="array" ref="F2938">_xlfn.IFS(OR($D2938="Fan 50 Hz",$D2938="Fan 440V 60 Hz",$D2938="Fan 460V 50 Hz"),$D2938)</f>
        <v>#N/A</v>
      </c>
      <c r="G2938" t="e" cm="1">
        <f t="array" ref="G2938">_xlfn.IFS(OR($D2938="Hopper 304",$D2938="Hopper 316"),$D2938)</f>
        <v>#N/A</v>
      </c>
      <c r="H2938" t="e" cm="1">
        <f t="array" ref="H2938">_xlfn.IFS(OR($D2938="Vibrating grid",$D2938="Vibrating grid for enlarged design"),$D2938)</f>
        <v>#N/A</v>
      </c>
      <c r="I2938" t="e" cm="1">
        <f t="array" ref="I2938">_xlfn.IFS(OR($D2938="Simple magnetic grid  - 304",$D2938="Simple magnetic grid  - 316",$D2938="Simple and enlarged magnetic grid "),$D2938)</f>
        <v>#N/A</v>
      </c>
      <c r="J2938" t="e" cm="1">
        <f t="array" ref="J2938">_xlfn.IFS(OR($D2938="SMC",$D2938="Simple magnetic grid  - 316.",$D2938="FESTO"),$D2938)</f>
        <v>#N/A</v>
      </c>
    </row>
    <row r="2939" spans="1:10" x14ac:dyDescent="0.2">
      <c r="A2939" t="s">
        <v>44</v>
      </c>
      <c r="B2939" t="s">
        <v>171</v>
      </c>
      <c r="C2939" s="2" t="str">
        <f>_xlfn.XLOOKUP(B2939,Sheet1!$E$2:$E$171,Sheet1!$A$2:$A$171," ",0)</f>
        <v xml:space="preserve"> </v>
      </c>
      <c r="D2939" s="2" t="str">
        <f>_xlfn.XLOOKUP(B2939,Sheet1!$E$2:$E$171,Sheet1!$B$2:$B$171," ",0)</f>
        <v xml:space="preserve"> </v>
      </c>
      <c r="E2939" t="e" cm="1">
        <f t="array" ref="E2939">_xlfn.IFS(OR(D2939="Spl Mounting flange - 304",D2939="Spl Enlarged Mounting flange - 304",D2939="Spl Monoblock - 304",D2939="Dbl Mounting flange - 304",D2939="Dbl Monoblock - 304",D2939="Spl Mounting flange - 316",D2939="Dbl Mounting flange - 316",D2939="Spl Monoblock - 316",D2939="Dbl Mounting flange - 316"),D2939)</f>
        <v>#N/A</v>
      </c>
      <c r="F2939" t="e" cm="1">
        <f t="array" ref="F2939">_xlfn.IFS(OR($D2939="Fan 50 Hz",$D2939="Fan 440V 60 Hz",$D2939="Fan 460V 50 Hz"),$D2939)</f>
        <v>#N/A</v>
      </c>
      <c r="G2939" t="e" cm="1">
        <f t="array" ref="G2939">_xlfn.IFS(OR($D2939="Hopper 304",$D2939="Hopper 316"),$D2939)</f>
        <v>#N/A</v>
      </c>
      <c r="H2939" t="e" cm="1">
        <f t="array" ref="H2939">_xlfn.IFS(OR($D2939="Vibrating grid",$D2939="Vibrating grid for enlarged design"),$D2939)</f>
        <v>#N/A</v>
      </c>
      <c r="I2939" t="e" cm="1">
        <f t="array" ref="I2939">_xlfn.IFS(OR($D2939="Simple magnetic grid  - 304",$D2939="Simple magnetic grid  - 316",$D2939="Simple and enlarged magnetic grid "),$D2939)</f>
        <v>#N/A</v>
      </c>
      <c r="J2939" t="e" cm="1">
        <f t="array" ref="J2939">_xlfn.IFS(OR($D2939="SMC",$D2939="Simple magnetic grid  - 316.",$D2939="FESTO"),$D2939)</f>
        <v>#N/A</v>
      </c>
    </row>
    <row r="2940" spans="1:10" x14ac:dyDescent="0.2">
      <c r="A2940" t="s">
        <v>44</v>
      </c>
      <c r="B2940" t="s">
        <v>145</v>
      </c>
      <c r="C2940" s="2" t="str">
        <f>_xlfn.XLOOKUP(B2940,Sheet1!$E$2:$E$171,Sheet1!$A$2:$A$171," ",0)</f>
        <v xml:space="preserve"> </v>
      </c>
      <c r="D2940" s="2" t="str">
        <f>_xlfn.XLOOKUP(B2940,Sheet1!$E$2:$E$171,Sheet1!$B$2:$B$171," ",0)</f>
        <v xml:space="preserve"> </v>
      </c>
      <c r="E2940" t="e" cm="1">
        <f t="array" ref="E2940">_xlfn.IFS(OR(D2940="Spl Mounting flange - 304",D2940="Spl Enlarged Mounting flange - 304",D2940="Spl Monoblock - 304",D2940="Dbl Mounting flange - 304",D2940="Dbl Monoblock - 304",D2940="Spl Mounting flange - 316",D2940="Dbl Mounting flange - 316",D2940="Spl Monoblock - 316",D2940="Dbl Mounting flange - 316"),D2940)</f>
        <v>#N/A</v>
      </c>
      <c r="F2940" t="e" cm="1">
        <f t="array" ref="F2940">_xlfn.IFS(OR($D2940="Fan 50 Hz",$D2940="Fan 440V 60 Hz",$D2940="Fan 460V 50 Hz"),$D2940)</f>
        <v>#N/A</v>
      </c>
      <c r="G2940" t="e" cm="1">
        <f t="array" ref="G2940">_xlfn.IFS(OR($D2940="Hopper 304",$D2940="Hopper 316"),$D2940)</f>
        <v>#N/A</v>
      </c>
      <c r="H2940" t="e" cm="1">
        <f t="array" ref="H2940">_xlfn.IFS(OR($D2940="Vibrating grid",$D2940="Vibrating grid for enlarged design"),$D2940)</f>
        <v>#N/A</v>
      </c>
      <c r="I2940" t="e" cm="1">
        <f t="array" ref="I2940">_xlfn.IFS(OR($D2940="Simple magnetic grid  - 304",$D2940="Simple magnetic grid  - 316",$D2940="Simple and enlarged magnetic grid "),$D2940)</f>
        <v>#N/A</v>
      </c>
      <c r="J2940" t="e" cm="1">
        <f t="array" ref="J2940">_xlfn.IFS(OR($D2940="SMC",$D2940="Simple magnetic grid  - 316.",$D2940="FESTO"),$D2940)</f>
        <v>#N/A</v>
      </c>
    </row>
    <row r="2941" spans="1:10" x14ac:dyDescent="0.2">
      <c r="A2941" t="s">
        <v>44</v>
      </c>
      <c r="B2941" t="s">
        <v>69</v>
      </c>
      <c r="C2941" s="2" t="str">
        <f>_xlfn.XLOOKUP(B2941,Sheet1!$E$2:$E$171,Sheet1!$A$2:$A$171," ",0)</f>
        <v xml:space="preserve"> </v>
      </c>
      <c r="D2941" s="2" t="str">
        <f>_xlfn.XLOOKUP(B2941,Sheet1!$E$2:$E$171,Sheet1!$B$2:$B$171," ",0)</f>
        <v xml:space="preserve"> </v>
      </c>
      <c r="E2941" t="e" cm="1">
        <f t="array" ref="E2941">_xlfn.IFS(OR(D2941="Spl Mounting flange - 304",D2941="Spl Enlarged Mounting flange - 304",D2941="Spl Monoblock - 304",D2941="Dbl Mounting flange - 304",D2941="Dbl Monoblock - 304",D2941="Spl Mounting flange - 316",D2941="Dbl Mounting flange - 316",D2941="Spl Monoblock - 316",D2941="Dbl Mounting flange - 316"),D2941)</f>
        <v>#N/A</v>
      </c>
      <c r="F2941" t="e" cm="1">
        <f t="array" ref="F2941">_xlfn.IFS(OR($D2941="Fan 50 Hz",$D2941="Fan 440V 60 Hz",$D2941="Fan 460V 50 Hz"),$D2941)</f>
        <v>#N/A</v>
      </c>
      <c r="G2941" t="e" cm="1">
        <f t="array" ref="G2941">_xlfn.IFS(OR($D2941="Hopper 304",$D2941="Hopper 316"),$D2941)</f>
        <v>#N/A</v>
      </c>
      <c r="H2941" t="e" cm="1">
        <f t="array" ref="H2941">_xlfn.IFS(OR($D2941="Vibrating grid",$D2941="Vibrating grid for enlarged design"),$D2941)</f>
        <v>#N/A</v>
      </c>
      <c r="I2941" t="e" cm="1">
        <f t="array" ref="I2941">_xlfn.IFS(OR($D2941="Simple magnetic grid  - 304",$D2941="Simple magnetic grid  - 316",$D2941="Simple and enlarged magnetic grid "),$D2941)</f>
        <v>#N/A</v>
      </c>
      <c r="J2941" t="e" cm="1">
        <f t="array" ref="J2941">_xlfn.IFS(OR($D2941="SMC",$D2941="Simple magnetic grid  - 316.",$D2941="FESTO"),$D2941)</f>
        <v>#N/A</v>
      </c>
    </row>
    <row r="2942" spans="1:10" x14ac:dyDescent="0.2">
      <c r="A2942" t="s">
        <v>44</v>
      </c>
      <c r="B2942" t="s">
        <v>190</v>
      </c>
      <c r="C2942" s="2" t="str">
        <f>_xlfn.XLOOKUP(B2942,Sheet1!$E$2:$E$171,Sheet1!$A$2:$A$171," ",0)</f>
        <v xml:space="preserve"> </v>
      </c>
      <c r="D2942" s="2" t="str">
        <f>_xlfn.XLOOKUP(B2942,Sheet1!$E$2:$E$171,Sheet1!$B$2:$B$171," ",0)</f>
        <v xml:space="preserve"> </v>
      </c>
      <c r="E2942" t="e" cm="1">
        <f t="array" ref="E2942">_xlfn.IFS(OR(D2942="Spl Mounting flange - 304",D2942="Spl Enlarged Mounting flange - 304",D2942="Spl Monoblock - 304",D2942="Dbl Mounting flange - 304",D2942="Dbl Monoblock - 304",D2942="Spl Mounting flange - 316",D2942="Dbl Mounting flange - 316",D2942="Spl Monoblock - 316",D2942="Dbl Mounting flange - 316"),D2942)</f>
        <v>#N/A</v>
      </c>
      <c r="F2942" t="e" cm="1">
        <f t="array" ref="F2942">_xlfn.IFS(OR($D2942="Fan 50 Hz",$D2942="Fan 440V 60 Hz",$D2942="Fan 460V 50 Hz"),$D2942)</f>
        <v>#N/A</v>
      </c>
      <c r="G2942" t="e" cm="1">
        <f t="array" ref="G2942">_xlfn.IFS(OR($D2942="Hopper 304",$D2942="Hopper 316"),$D2942)</f>
        <v>#N/A</v>
      </c>
      <c r="H2942" t="e" cm="1">
        <f t="array" ref="H2942">_xlfn.IFS(OR($D2942="Vibrating grid",$D2942="Vibrating grid for enlarged design"),$D2942)</f>
        <v>#N/A</v>
      </c>
      <c r="I2942" t="e" cm="1">
        <f t="array" ref="I2942">_xlfn.IFS(OR($D2942="Simple magnetic grid  - 304",$D2942="Simple magnetic grid  - 316",$D2942="Simple and enlarged magnetic grid "),$D2942)</f>
        <v>#N/A</v>
      </c>
      <c r="J2942" t="e" cm="1">
        <f t="array" ref="J2942">_xlfn.IFS(OR($D2942="SMC",$D2942="Simple magnetic grid  - 316.",$D2942="FESTO"),$D2942)</f>
        <v>#N/A</v>
      </c>
    </row>
    <row r="2943" spans="1:10" x14ac:dyDescent="0.2">
      <c r="A2943" t="s">
        <v>44</v>
      </c>
      <c r="B2943" t="s">
        <v>1</v>
      </c>
      <c r="C2943" s="2" t="str">
        <f>_xlfn.XLOOKUP(B2943,Sheet1!$E$2:$E$171,Sheet1!$A$2:$A$171," ",0)</f>
        <v xml:space="preserve"> </v>
      </c>
      <c r="D2943" s="2" t="str">
        <f>_xlfn.XLOOKUP(B2943,Sheet1!$E$2:$E$171,Sheet1!$B$2:$B$171," ",0)</f>
        <v xml:space="preserve"> </v>
      </c>
      <c r="E2943" t="e" cm="1">
        <f t="array" ref="E2943">_xlfn.IFS(OR(D2943="Spl Mounting flange - 304",D2943="Spl Enlarged Mounting flange - 304",D2943="Spl Monoblock - 304",D2943="Dbl Mounting flange - 304",D2943="Dbl Monoblock - 304",D2943="Spl Mounting flange - 316",D2943="Dbl Mounting flange - 316",D2943="Spl Monoblock - 316",D2943="Dbl Mounting flange - 316"),D2943)</f>
        <v>#N/A</v>
      </c>
      <c r="F2943" t="e" cm="1">
        <f t="array" ref="F2943">_xlfn.IFS(OR($D2943="Fan 50 Hz",$D2943="Fan 440V 60 Hz",$D2943="Fan 460V 50 Hz"),$D2943)</f>
        <v>#N/A</v>
      </c>
      <c r="G2943" t="e" cm="1">
        <f t="array" ref="G2943">_xlfn.IFS(OR($D2943="Hopper 304",$D2943="Hopper 316"),$D2943)</f>
        <v>#N/A</v>
      </c>
      <c r="H2943" t="e" cm="1">
        <f t="array" ref="H2943">_xlfn.IFS(OR($D2943="Vibrating grid",$D2943="Vibrating grid for enlarged design"),$D2943)</f>
        <v>#N/A</v>
      </c>
      <c r="I2943" t="e" cm="1">
        <f t="array" ref="I2943">_xlfn.IFS(OR($D2943="Simple magnetic grid  - 304",$D2943="Simple magnetic grid  - 316",$D2943="Simple and enlarged magnetic grid "),$D2943)</f>
        <v>#N/A</v>
      </c>
      <c r="J2943" t="e" cm="1">
        <f t="array" ref="J2943">_xlfn.IFS(OR($D2943="SMC",$D2943="Simple magnetic grid  - 316.",$D2943="FESTO"),$D2943)</f>
        <v>#N/A</v>
      </c>
    </row>
    <row r="2944" spans="1:10" x14ac:dyDescent="0.2">
      <c r="A2944" t="s">
        <v>44</v>
      </c>
      <c r="B2944" t="s">
        <v>144</v>
      </c>
      <c r="C2944" s="2" t="str">
        <f>_xlfn.XLOOKUP(B2944,Sheet1!$E$2:$E$171,Sheet1!$A$2:$A$171," ",0)</f>
        <v xml:space="preserve"> </v>
      </c>
      <c r="D2944" s="2" t="str">
        <f>_xlfn.XLOOKUP(B2944,Sheet1!$E$2:$E$171,Sheet1!$B$2:$B$171," ",0)</f>
        <v xml:space="preserve"> </v>
      </c>
      <c r="E2944" t="e" cm="1">
        <f t="array" ref="E2944">_xlfn.IFS(OR(D2944="Spl Mounting flange - 304",D2944="Spl Enlarged Mounting flange - 304",D2944="Spl Monoblock - 304",D2944="Dbl Mounting flange - 304",D2944="Dbl Monoblock - 304",D2944="Spl Mounting flange - 316",D2944="Dbl Mounting flange - 316",D2944="Spl Monoblock - 316",D2944="Dbl Mounting flange - 316"),D2944)</f>
        <v>#N/A</v>
      </c>
      <c r="F2944" t="e" cm="1">
        <f t="array" ref="F2944">_xlfn.IFS(OR($D2944="Fan 50 Hz",$D2944="Fan 440V 60 Hz",$D2944="Fan 460V 50 Hz"),$D2944)</f>
        <v>#N/A</v>
      </c>
      <c r="G2944" t="e" cm="1">
        <f t="array" ref="G2944">_xlfn.IFS(OR($D2944="Hopper 304",$D2944="Hopper 316"),$D2944)</f>
        <v>#N/A</v>
      </c>
      <c r="H2944" t="e" cm="1">
        <f t="array" ref="H2944">_xlfn.IFS(OR($D2944="Vibrating grid",$D2944="Vibrating grid for enlarged design"),$D2944)</f>
        <v>#N/A</v>
      </c>
      <c r="I2944" t="e" cm="1">
        <f t="array" ref="I2944">_xlfn.IFS(OR($D2944="Simple magnetic grid  - 304",$D2944="Simple magnetic grid  - 316",$D2944="Simple and enlarged magnetic grid "),$D2944)</f>
        <v>#N/A</v>
      </c>
      <c r="J2944" t="e" cm="1">
        <f t="array" ref="J2944">_xlfn.IFS(OR($D2944="SMC",$D2944="Simple magnetic grid  - 316.",$D2944="FESTO"),$D2944)</f>
        <v>#N/A</v>
      </c>
    </row>
    <row r="2945" spans="1:10" x14ac:dyDescent="0.2">
      <c r="A2945" t="s">
        <v>44</v>
      </c>
      <c r="B2945" t="s">
        <v>143</v>
      </c>
      <c r="C2945" s="2" t="str">
        <f>_xlfn.XLOOKUP(B2945,Sheet1!$E$2:$E$171,Sheet1!$A$2:$A$171," ",0)</f>
        <v xml:space="preserve"> </v>
      </c>
      <c r="D2945" s="2" t="str">
        <f>_xlfn.XLOOKUP(B2945,Sheet1!$E$2:$E$171,Sheet1!$B$2:$B$171," ",0)</f>
        <v xml:space="preserve"> </v>
      </c>
      <c r="E2945" t="e" cm="1">
        <f t="array" ref="E2945">_xlfn.IFS(OR(D2945="Spl Mounting flange - 304",D2945="Spl Enlarged Mounting flange - 304",D2945="Spl Monoblock - 304",D2945="Dbl Mounting flange - 304",D2945="Dbl Monoblock - 304",D2945="Spl Mounting flange - 316",D2945="Dbl Mounting flange - 316",D2945="Spl Monoblock - 316",D2945="Dbl Mounting flange - 316"),D2945)</f>
        <v>#N/A</v>
      </c>
      <c r="F2945" t="e" cm="1">
        <f t="array" ref="F2945">_xlfn.IFS(OR($D2945="Fan 50 Hz",$D2945="Fan 440V 60 Hz",$D2945="Fan 460V 50 Hz"),$D2945)</f>
        <v>#N/A</v>
      </c>
      <c r="G2945" t="e" cm="1">
        <f t="array" ref="G2945">_xlfn.IFS(OR($D2945="Hopper 304",$D2945="Hopper 316"),$D2945)</f>
        <v>#N/A</v>
      </c>
      <c r="H2945" t="e" cm="1">
        <f t="array" ref="H2945">_xlfn.IFS(OR($D2945="Vibrating grid",$D2945="Vibrating grid for enlarged design"),$D2945)</f>
        <v>#N/A</v>
      </c>
      <c r="I2945" t="e" cm="1">
        <f t="array" ref="I2945">_xlfn.IFS(OR($D2945="Simple magnetic grid  - 304",$D2945="Simple magnetic grid  - 316",$D2945="Simple and enlarged magnetic grid "),$D2945)</f>
        <v>#N/A</v>
      </c>
      <c r="J2945" t="e" cm="1">
        <f t="array" ref="J2945">_xlfn.IFS(OR($D2945="SMC",$D2945="Simple magnetic grid  - 316.",$D2945="FESTO"),$D2945)</f>
        <v>#N/A</v>
      </c>
    </row>
    <row r="2946" spans="1:10" x14ac:dyDescent="0.2">
      <c r="A2946" t="s">
        <v>44</v>
      </c>
      <c r="B2946" t="s">
        <v>1</v>
      </c>
      <c r="C2946" s="2" t="str">
        <f>_xlfn.XLOOKUP(B2946,Sheet1!$E$2:$E$171,Sheet1!$A$2:$A$171," ",0)</f>
        <v xml:space="preserve"> </v>
      </c>
      <c r="D2946" s="2" t="str">
        <f>_xlfn.XLOOKUP(B2946,Sheet1!$E$2:$E$171,Sheet1!$B$2:$B$171," ",0)</f>
        <v xml:space="preserve"> </v>
      </c>
      <c r="E2946" t="e" cm="1">
        <f t="array" ref="E2946">_xlfn.IFS(OR(D2946="Spl Mounting flange - 304",D2946="Spl Enlarged Mounting flange - 304",D2946="Spl Monoblock - 304",D2946="Dbl Mounting flange - 304",D2946="Dbl Monoblock - 304",D2946="Spl Mounting flange - 316",D2946="Dbl Mounting flange - 316",D2946="Spl Monoblock - 316",D2946="Dbl Mounting flange - 316"),D2946)</f>
        <v>#N/A</v>
      </c>
      <c r="F2946" t="e" cm="1">
        <f t="array" ref="F2946">_xlfn.IFS(OR($D2946="Fan 50 Hz",$D2946="Fan 440V 60 Hz",$D2946="Fan 460V 50 Hz"),$D2946)</f>
        <v>#N/A</v>
      </c>
      <c r="G2946" t="e" cm="1">
        <f t="array" ref="G2946">_xlfn.IFS(OR($D2946="Hopper 304",$D2946="Hopper 316"),$D2946)</f>
        <v>#N/A</v>
      </c>
      <c r="H2946" t="e" cm="1">
        <f t="array" ref="H2946">_xlfn.IFS(OR($D2946="Vibrating grid",$D2946="Vibrating grid for enlarged design"),$D2946)</f>
        <v>#N/A</v>
      </c>
      <c r="I2946" t="e" cm="1">
        <f t="array" ref="I2946">_xlfn.IFS(OR($D2946="Simple magnetic grid  - 304",$D2946="Simple magnetic grid  - 316",$D2946="Simple and enlarged magnetic grid "),$D2946)</f>
        <v>#N/A</v>
      </c>
      <c r="J2946" t="e" cm="1">
        <f t="array" ref="J2946">_xlfn.IFS(OR($D2946="SMC",$D2946="Simple magnetic grid  - 316.",$D2946="FESTO"),$D2946)</f>
        <v>#N/A</v>
      </c>
    </row>
    <row r="2947" spans="1:10" x14ac:dyDescent="0.2">
      <c r="A2947" t="s">
        <v>44</v>
      </c>
      <c r="B2947" t="s">
        <v>102</v>
      </c>
      <c r="C2947" s="2" t="str">
        <f>_xlfn.XLOOKUP(B2947,Sheet1!$E$2:$E$171,Sheet1!$A$2:$A$171," ",0)</f>
        <v xml:space="preserve"> </v>
      </c>
      <c r="D2947" s="2" t="str">
        <f>_xlfn.XLOOKUP(B2947,Sheet1!$E$2:$E$171,Sheet1!$B$2:$B$171," ",0)</f>
        <v xml:space="preserve"> </v>
      </c>
      <c r="E2947" t="e" cm="1">
        <f t="array" ref="E2947">_xlfn.IFS(OR(D2947="Spl Mounting flange - 304",D2947="Spl Enlarged Mounting flange - 304",D2947="Spl Monoblock - 304",D2947="Dbl Mounting flange - 304",D2947="Dbl Monoblock - 304",D2947="Spl Mounting flange - 316",D2947="Dbl Mounting flange - 316",D2947="Spl Monoblock - 316",D2947="Dbl Mounting flange - 316"),D2947)</f>
        <v>#N/A</v>
      </c>
      <c r="F2947" t="e" cm="1">
        <f t="array" ref="F2947">_xlfn.IFS(OR($D2947="Fan 50 Hz",$D2947="Fan 440V 60 Hz",$D2947="Fan 460V 50 Hz"),$D2947)</f>
        <v>#N/A</v>
      </c>
      <c r="G2947" t="e" cm="1">
        <f t="array" ref="G2947">_xlfn.IFS(OR($D2947="Hopper 304",$D2947="Hopper 316"),$D2947)</f>
        <v>#N/A</v>
      </c>
      <c r="H2947" t="e" cm="1">
        <f t="array" ref="H2947">_xlfn.IFS(OR($D2947="Vibrating grid",$D2947="Vibrating grid for enlarged design"),$D2947)</f>
        <v>#N/A</v>
      </c>
      <c r="I2947" t="e" cm="1">
        <f t="array" ref="I2947">_xlfn.IFS(OR($D2947="Simple magnetic grid  - 304",$D2947="Simple magnetic grid  - 316",$D2947="Simple and enlarged magnetic grid "),$D2947)</f>
        <v>#N/A</v>
      </c>
      <c r="J2947" t="e" cm="1">
        <f t="array" ref="J2947">_xlfn.IFS(OR($D2947="SMC",$D2947="Simple magnetic grid  - 316.",$D2947="FESTO"),$D2947)</f>
        <v>#N/A</v>
      </c>
    </row>
    <row r="2948" spans="1:10" x14ac:dyDescent="0.2">
      <c r="A2948" t="s">
        <v>44</v>
      </c>
      <c r="B2948" t="s">
        <v>101</v>
      </c>
      <c r="C2948" s="2" t="str">
        <f>_xlfn.XLOOKUP(B2948,Sheet1!$E$2:$E$171,Sheet1!$A$2:$A$171," ",0)</f>
        <v xml:space="preserve"> </v>
      </c>
      <c r="D2948" s="2" t="str">
        <f>_xlfn.XLOOKUP(B2948,Sheet1!$E$2:$E$171,Sheet1!$B$2:$B$171," ",0)</f>
        <v xml:space="preserve"> </v>
      </c>
      <c r="E2948" t="e" cm="1">
        <f t="array" ref="E2948">_xlfn.IFS(OR(D2948="Spl Mounting flange - 304",D2948="Spl Enlarged Mounting flange - 304",D2948="Spl Monoblock - 304",D2948="Dbl Mounting flange - 304",D2948="Dbl Monoblock - 304",D2948="Spl Mounting flange - 316",D2948="Dbl Mounting flange - 316",D2948="Spl Monoblock - 316",D2948="Dbl Mounting flange - 316"),D2948)</f>
        <v>#N/A</v>
      </c>
      <c r="F2948" t="e" cm="1">
        <f t="array" ref="F2948">_xlfn.IFS(OR($D2948="Fan 50 Hz",$D2948="Fan 440V 60 Hz",$D2948="Fan 460V 50 Hz"),$D2948)</f>
        <v>#N/A</v>
      </c>
      <c r="G2948" t="e" cm="1">
        <f t="array" ref="G2948">_xlfn.IFS(OR($D2948="Hopper 304",$D2948="Hopper 316"),$D2948)</f>
        <v>#N/A</v>
      </c>
      <c r="H2948" t="e" cm="1">
        <f t="array" ref="H2948">_xlfn.IFS(OR($D2948="Vibrating grid",$D2948="Vibrating grid for enlarged design"),$D2948)</f>
        <v>#N/A</v>
      </c>
      <c r="I2948" t="e" cm="1">
        <f t="array" ref="I2948">_xlfn.IFS(OR($D2948="Simple magnetic grid  - 304",$D2948="Simple magnetic grid  - 316",$D2948="Simple and enlarged magnetic grid "),$D2948)</f>
        <v>#N/A</v>
      </c>
      <c r="J2948" t="e" cm="1">
        <f t="array" ref="J2948">_xlfn.IFS(OR($D2948="SMC",$D2948="Simple magnetic grid  - 316.",$D2948="FESTO"),$D2948)</f>
        <v>#N/A</v>
      </c>
    </row>
    <row r="2949" spans="1:10" x14ac:dyDescent="0.2">
      <c r="A2949" t="s">
        <v>44</v>
      </c>
      <c r="B2949" t="s">
        <v>100</v>
      </c>
      <c r="C2949" s="2" t="str">
        <f>_xlfn.XLOOKUP(B2949,Sheet1!$E$2:$E$171,Sheet1!$A$2:$A$171," ",0)</f>
        <v xml:space="preserve"> </v>
      </c>
      <c r="D2949" s="2" t="str">
        <f>_xlfn.XLOOKUP(B2949,Sheet1!$E$2:$E$171,Sheet1!$B$2:$B$171," ",0)</f>
        <v xml:space="preserve"> </v>
      </c>
      <c r="E2949" t="e" cm="1">
        <f t="array" ref="E2949">_xlfn.IFS(OR(D2949="Spl Mounting flange - 304",D2949="Spl Enlarged Mounting flange - 304",D2949="Spl Monoblock - 304",D2949="Dbl Mounting flange - 304",D2949="Dbl Monoblock - 304",D2949="Spl Mounting flange - 316",D2949="Dbl Mounting flange - 316",D2949="Spl Monoblock - 316",D2949="Dbl Mounting flange - 316"),D2949)</f>
        <v>#N/A</v>
      </c>
      <c r="F2949" t="e" cm="1">
        <f t="array" ref="F2949">_xlfn.IFS(OR($D2949="Fan 50 Hz",$D2949="Fan 440V 60 Hz",$D2949="Fan 460V 50 Hz"),$D2949)</f>
        <v>#N/A</v>
      </c>
      <c r="G2949" t="e" cm="1">
        <f t="array" ref="G2949">_xlfn.IFS(OR($D2949="Hopper 304",$D2949="Hopper 316"),$D2949)</f>
        <v>#N/A</v>
      </c>
      <c r="H2949" t="e" cm="1">
        <f t="array" ref="H2949">_xlfn.IFS(OR($D2949="Vibrating grid",$D2949="Vibrating grid for enlarged design"),$D2949)</f>
        <v>#N/A</v>
      </c>
      <c r="I2949" t="e" cm="1">
        <f t="array" ref="I2949">_xlfn.IFS(OR($D2949="Simple magnetic grid  - 304",$D2949="Simple magnetic grid  - 316",$D2949="Simple and enlarged magnetic grid "),$D2949)</f>
        <v>#N/A</v>
      </c>
      <c r="J2949" t="e" cm="1">
        <f t="array" ref="J2949">_xlfn.IFS(OR($D2949="SMC",$D2949="Simple magnetic grid  - 316.",$D2949="FESTO"),$D2949)</f>
        <v>#N/A</v>
      </c>
    </row>
    <row r="2950" spans="1:10" x14ac:dyDescent="0.2">
      <c r="A2950" t="s">
        <v>44</v>
      </c>
      <c r="B2950" t="s">
        <v>99</v>
      </c>
      <c r="C2950" s="2" t="str">
        <f>_xlfn.XLOOKUP(B2950,Sheet1!$E$2:$E$171,Sheet1!$A$2:$A$171," ",0)</f>
        <v xml:space="preserve"> </v>
      </c>
      <c r="D2950" s="2" t="str">
        <f>_xlfn.XLOOKUP(B2950,Sheet1!$E$2:$E$171,Sheet1!$B$2:$B$171," ",0)</f>
        <v xml:space="preserve"> </v>
      </c>
      <c r="E2950" t="e" cm="1">
        <f t="array" ref="E2950">_xlfn.IFS(OR(D2950="Spl Mounting flange - 304",D2950="Spl Enlarged Mounting flange - 304",D2950="Spl Monoblock - 304",D2950="Dbl Mounting flange - 304",D2950="Dbl Monoblock - 304",D2950="Spl Mounting flange - 316",D2950="Dbl Mounting flange - 316",D2950="Spl Monoblock - 316",D2950="Dbl Mounting flange - 316"),D2950)</f>
        <v>#N/A</v>
      </c>
      <c r="F2950" t="e" cm="1">
        <f t="array" ref="F2950">_xlfn.IFS(OR($D2950="Fan 50 Hz",$D2950="Fan 440V 60 Hz",$D2950="Fan 460V 50 Hz"),$D2950)</f>
        <v>#N/A</v>
      </c>
      <c r="G2950" t="e" cm="1">
        <f t="array" ref="G2950">_xlfn.IFS(OR($D2950="Hopper 304",$D2950="Hopper 316"),$D2950)</f>
        <v>#N/A</v>
      </c>
      <c r="H2950" t="e" cm="1">
        <f t="array" ref="H2950">_xlfn.IFS(OR($D2950="Vibrating grid",$D2950="Vibrating grid for enlarged design"),$D2950)</f>
        <v>#N/A</v>
      </c>
      <c r="I2950" t="e" cm="1">
        <f t="array" ref="I2950">_xlfn.IFS(OR($D2950="Simple magnetic grid  - 304",$D2950="Simple magnetic grid  - 316",$D2950="Simple and enlarged magnetic grid "),$D2950)</f>
        <v>#N/A</v>
      </c>
      <c r="J2950" t="e" cm="1">
        <f t="array" ref="J2950">_xlfn.IFS(OR($D2950="SMC",$D2950="Simple magnetic grid  - 316.",$D2950="FESTO"),$D2950)</f>
        <v>#N/A</v>
      </c>
    </row>
    <row r="2951" spans="1:10" x14ac:dyDescent="0.2">
      <c r="A2951" t="s">
        <v>44</v>
      </c>
      <c r="B2951" t="s">
        <v>98</v>
      </c>
      <c r="C2951" s="2" t="str">
        <f>_xlfn.XLOOKUP(B2951,Sheet1!$E$2:$E$171,Sheet1!$A$2:$A$171," ",0)</f>
        <v xml:space="preserve"> </v>
      </c>
      <c r="D2951" s="2" t="str">
        <f>_xlfn.XLOOKUP(B2951,Sheet1!$E$2:$E$171,Sheet1!$B$2:$B$171," ",0)</f>
        <v xml:space="preserve"> </v>
      </c>
      <c r="E2951" t="e" cm="1">
        <f t="array" ref="E2951">_xlfn.IFS(OR(D2951="Spl Mounting flange - 304",D2951="Spl Enlarged Mounting flange - 304",D2951="Spl Monoblock - 304",D2951="Dbl Mounting flange - 304",D2951="Dbl Monoblock - 304",D2951="Spl Mounting flange - 316",D2951="Dbl Mounting flange - 316",D2951="Spl Monoblock - 316",D2951="Dbl Mounting flange - 316"),D2951)</f>
        <v>#N/A</v>
      </c>
      <c r="F2951" t="e" cm="1">
        <f t="array" ref="F2951">_xlfn.IFS(OR($D2951="Fan 50 Hz",$D2951="Fan 440V 60 Hz",$D2951="Fan 460V 50 Hz"),$D2951)</f>
        <v>#N/A</v>
      </c>
      <c r="G2951" t="e" cm="1">
        <f t="array" ref="G2951">_xlfn.IFS(OR($D2951="Hopper 304",$D2951="Hopper 316"),$D2951)</f>
        <v>#N/A</v>
      </c>
      <c r="H2951" t="e" cm="1">
        <f t="array" ref="H2951">_xlfn.IFS(OR($D2951="Vibrating grid",$D2951="Vibrating grid for enlarged design"),$D2951)</f>
        <v>#N/A</v>
      </c>
      <c r="I2951" t="e" cm="1">
        <f t="array" ref="I2951">_xlfn.IFS(OR($D2951="Simple magnetic grid  - 304",$D2951="Simple magnetic grid  - 316",$D2951="Simple and enlarged magnetic grid "),$D2951)</f>
        <v>#N/A</v>
      </c>
      <c r="J2951" t="e" cm="1">
        <f t="array" ref="J2951">_xlfn.IFS(OR($D2951="SMC",$D2951="Simple magnetic grid  - 316.",$D2951="FESTO"),$D2951)</f>
        <v>#N/A</v>
      </c>
    </row>
    <row r="2952" spans="1:10" x14ac:dyDescent="0.2">
      <c r="A2952" t="s">
        <v>44</v>
      </c>
      <c r="B2952" t="s">
        <v>1</v>
      </c>
      <c r="C2952" s="2" t="str">
        <f>_xlfn.XLOOKUP(B2952,Sheet1!$E$2:$E$171,Sheet1!$A$2:$A$171," ",0)</f>
        <v xml:space="preserve"> </v>
      </c>
      <c r="D2952" s="2" t="str">
        <f>_xlfn.XLOOKUP(B2952,Sheet1!$E$2:$E$171,Sheet1!$B$2:$B$171," ",0)</f>
        <v xml:space="preserve"> </v>
      </c>
      <c r="E2952" t="e" cm="1">
        <f t="array" ref="E2952">_xlfn.IFS(OR(D2952="Spl Mounting flange - 304",D2952="Spl Enlarged Mounting flange - 304",D2952="Spl Monoblock - 304",D2952="Dbl Mounting flange - 304",D2952="Dbl Monoblock - 304",D2952="Spl Mounting flange - 316",D2952="Dbl Mounting flange - 316",D2952="Spl Monoblock - 316",D2952="Dbl Mounting flange - 316"),D2952)</f>
        <v>#N/A</v>
      </c>
      <c r="F2952" t="e" cm="1">
        <f t="array" ref="F2952">_xlfn.IFS(OR($D2952="Fan 50 Hz",$D2952="Fan 440V 60 Hz",$D2952="Fan 460V 50 Hz"),$D2952)</f>
        <v>#N/A</v>
      </c>
      <c r="G2952" t="e" cm="1">
        <f t="array" ref="G2952">_xlfn.IFS(OR($D2952="Hopper 304",$D2952="Hopper 316"),$D2952)</f>
        <v>#N/A</v>
      </c>
      <c r="H2952" t="e" cm="1">
        <f t="array" ref="H2952">_xlfn.IFS(OR($D2952="Vibrating grid",$D2952="Vibrating grid for enlarged design"),$D2952)</f>
        <v>#N/A</v>
      </c>
      <c r="I2952" t="e" cm="1">
        <f t="array" ref="I2952">_xlfn.IFS(OR($D2952="Simple magnetic grid  - 304",$D2952="Simple magnetic grid  - 316",$D2952="Simple and enlarged magnetic grid "),$D2952)</f>
        <v>#N/A</v>
      </c>
      <c r="J2952" t="e" cm="1">
        <f t="array" ref="J2952">_xlfn.IFS(OR($D2952="SMC",$D2952="Simple magnetic grid  - 316.",$D2952="FESTO"),$D2952)</f>
        <v>#N/A</v>
      </c>
    </row>
    <row r="2953" spans="1:10" x14ac:dyDescent="0.2">
      <c r="A2953" t="s">
        <v>44</v>
      </c>
      <c r="B2953" t="s">
        <v>97</v>
      </c>
      <c r="C2953" s="2" t="str">
        <f>_xlfn.XLOOKUP(B2953,Sheet1!$E$2:$E$171,Sheet1!$A$2:$A$171," ",0)</f>
        <v xml:space="preserve"> </v>
      </c>
      <c r="D2953" s="2" t="str">
        <f>_xlfn.XLOOKUP(B2953,Sheet1!$E$2:$E$171,Sheet1!$B$2:$B$171," ",0)</f>
        <v xml:space="preserve"> </v>
      </c>
      <c r="E2953" t="e" cm="1">
        <f t="array" ref="E2953">_xlfn.IFS(OR(D2953="Spl Mounting flange - 304",D2953="Spl Enlarged Mounting flange - 304",D2953="Spl Monoblock - 304",D2953="Dbl Mounting flange - 304",D2953="Dbl Monoblock - 304",D2953="Spl Mounting flange - 316",D2953="Dbl Mounting flange - 316",D2953="Spl Monoblock - 316",D2953="Dbl Mounting flange - 316"),D2953)</f>
        <v>#N/A</v>
      </c>
      <c r="F2953" t="e" cm="1">
        <f t="array" ref="F2953">_xlfn.IFS(OR($D2953="Fan 50 Hz",$D2953="Fan 440V 60 Hz",$D2953="Fan 460V 50 Hz"),$D2953)</f>
        <v>#N/A</v>
      </c>
      <c r="G2953" t="e" cm="1">
        <f t="array" ref="G2953">_xlfn.IFS(OR($D2953="Hopper 304",$D2953="Hopper 316"),$D2953)</f>
        <v>#N/A</v>
      </c>
      <c r="H2953" t="e" cm="1">
        <f t="array" ref="H2953">_xlfn.IFS(OR($D2953="Vibrating grid",$D2953="Vibrating grid for enlarged design"),$D2953)</f>
        <v>#N/A</v>
      </c>
      <c r="I2953" t="e" cm="1">
        <f t="array" ref="I2953">_xlfn.IFS(OR($D2953="Simple magnetic grid  - 304",$D2953="Simple magnetic grid  - 316",$D2953="Simple and enlarged magnetic grid "),$D2953)</f>
        <v>#N/A</v>
      </c>
      <c r="J2953" t="e" cm="1">
        <f t="array" ref="J2953">_xlfn.IFS(OR($D2953="SMC",$D2953="Simple magnetic grid  - 316.",$D2953="FESTO"),$D2953)</f>
        <v>#N/A</v>
      </c>
    </row>
    <row r="2954" spans="1:10" x14ac:dyDescent="0.2">
      <c r="A2954" t="s">
        <v>44</v>
      </c>
      <c r="B2954" t="s">
        <v>78</v>
      </c>
      <c r="C2954" s="2" t="str">
        <f>_xlfn.XLOOKUP(B2954,Sheet1!$E$2:$E$171,Sheet1!$A$2:$A$171," ",0)</f>
        <v xml:space="preserve"> </v>
      </c>
      <c r="D2954" s="2" t="str">
        <f>_xlfn.XLOOKUP(B2954,Sheet1!$E$2:$E$171,Sheet1!$B$2:$B$171," ",0)</f>
        <v xml:space="preserve"> </v>
      </c>
      <c r="E2954" t="e" cm="1">
        <f t="array" ref="E2954">_xlfn.IFS(OR(D2954="Spl Mounting flange - 304",D2954="Spl Enlarged Mounting flange - 304",D2954="Spl Monoblock - 304",D2954="Dbl Mounting flange - 304",D2954="Dbl Monoblock - 304",D2954="Spl Mounting flange - 316",D2954="Dbl Mounting flange - 316",D2954="Spl Monoblock - 316",D2954="Dbl Mounting flange - 316"),D2954)</f>
        <v>#N/A</v>
      </c>
      <c r="F2954" t="e" cm="1">
        <f t="array" ref="F2954">_xlfn.IFS(OR($D2954="Fan 50 Hz",$D2954="Fan 440V 60 Hz",$D2954="Fan 460V 50 Hz"),$D2954)</f>
        <v>#N/A</v>
      </c>
      <c r="G2954" t="e" cm="1">
        <f t="array" ref="G2954">_xlfn.IFS(OR($D2954="Hopper 304",$D2954="Hopper 316"),$D2954)</f>
        <v>#N/A</v>
      </c>
      <c r="H2954" t="e" cm="1">
        <f t="array" ref="H2954">_xlfn.IFS(OR($D2954="Vibrating grid",$D2954="Vibrating grid for enlarged design"),$D2954)</f>
        <v>#N/A</v>
      </c>
      <c r="I2954" t="e" cm="1">
        <f t="array" ref="I2954">_xlfn.IFS(OR($D2954="Simple magnetic grid  - 304",$D2954="Simple magnetic grid  - 316",$D2954="Simple and enlarged magnetic grid "),$D2954)</f>
        <v>#N/A</v>
      </c>
      <c r="J2954" t="e" cm="1">
        <f t="array" ref="J2954">_xlfn.IFS(OR($D2954="SMC",$D2954="Simple magnetic grid  - 316.",$D2954="FESTO"),$D2954)</f>
        <v>#N/A</v>
      </c>
    </row>
    <row r="2955" spans="1:10" x14ac:dyDescent="0.2">
      <c r="A2955" t="s">
        <v>44</v>
      </c>
      <c r="B2955" t="s">
        <v>96</v>
      </c>
      <c r="C2955" s="2" t="str">
        <f>_xlfn.XLOOKUP(B2955,Sheet1!$E$2:$E$171,Sheet1!$A$2:$A$171," ",0)</f>
        <v xml:space="preserve"> </v>
      </c>
      <c r="D2955" s="2" t="str">
        <f>_xlfn.XLOOKUP(B2955,Sheet1!$E$2:$E$171,Sheet1!$B$2:$B$171," ",0)</f>
        <v xml:space="preserve"> </v>
      </c>
      <c r="E2955" t="e" cm="1">
        <f t="array" ref="E2955">_xlfn.IFS(OR(D2955="Spl Mounting flange - 304",D2955="Spl Enlarged Mounting flange - 304",D2955="Spl Monoblock - 304",D2955="Dbl Mounting flange - 304",D2955="Dbl Monoblock - 304",D2955="Spl Mounting flange - 316",D2955="Dbl Mounting flange - 316",D2955="Spl Monoblock - 316",D2955="Dbl Mounting flange - 316"),D2955)</f>
        <v>#N/A</v>
      </c>
      <c r="F2955" t="e" cm="1">
        <f t="array" ref="F2955">_xlfn.IFS(OR($D2955="Fan 50 Hz",$D2955="Fan 440V 60 Hz",$D2955="Fan 460V 50 Hz"),$D2955)</f>
        <v>#N/A</v>
      </c>
      <c r="G2955" t="e" cm="1">
        <f t="array" ref="G2955">_xlfn.IFS(OR($D2955="Hopper 304",$D2955="Hopper 316"),$D2955)</f>
        <v>#N/A</v>
      </c>
      <c r="H2955" t="e" cm="1">
        <f t="array" ref="H2955">_xlfn.IFS(OR($D2955="Vibrating grid",$D2955="Vibrating grid for enlarged design"),$D2955)</f>
        <v>#N/A</v>
      </c>
      <c r="I2955" t="e" cm="1">
        <f t="array" ref="I2955">_xlfn.IFS(OR($D2955="Simple magnetic grid  - 304",$D2955="Simple magnetic grid  - 316",$D2955="Simple and enlarged magnetic grid "),$D2955)</f>
        <v>#N/A</v>
      </c>
      <c r="J2955" t="e" cm="1">
        <f t="array" ref="J2955">_xlfn.IFS(OR($D2955="SMC",$D2955="Simple magnetic grid  - 316.",$D2955="FESTO"),$D2955)</f>
        <v>#N/A</v>
      </c>
    </row>
    <row r="2956" spans="1:10" x14ac:dyDescent="0.2">
      <c r="A2956" t="s">
        <v>44</v>
      </c>
      <c r="B2956" t="s">
        <v>1</v>
      </c>
      <c r="C2956" s="2" t="str">
        <f>_xlfn.XLOOKUP(B2956,Sheet1!$E$2:$E$171,Sheet1!$A$2:$A$171," ",0)</f>
        <v xml:space="preserve"> </v>
      </c>
      <c r="D2956" s="2" t="str">
        <f>_xlfn.XLOOKUP(B2956,Sheet1!$E$2:$E$171,Sheet1!$B$2:$B$171," ",0)</f>
        <v xml:space="preserve"> </v>
      </c>
      <c r="E2956" t="e" cm="1">
        <f t="array" ref="E2956">_xlfn.IFS(OR(D2956="Spl Mounting flange - 304",D2956="Spl Enlarged Mounting flange - 304",D2956="Spl Monoblock - 304",D2956="Dbl Mounting flange - 304",D2956="Dbl Monoblock - 304",D2956="Spl Mounting flange - 316",D2956="Dbl Mounting flange - 316",D2956="Spl Monoblock - 316",D2956="Dbl Mounting flange - 316"),D2956)</f>
        <v>#N/A</v>
      </c>
      <c r="F2956" t="e" cm="1">
        <f t="array" ref="F2956">_xlfn.IFS(OR($D2956="Fan 50 Hz",$D2956="Fan 440V 60 Hz",$D2956="Fan 460V 50 Hz"),$D2956)</f>
        <v>#N/A</v>
      </c>
      <c r="G2956" t="e" cm="1">
        <f t="array" ref="G2956">_xlfn.IFS(OR($D2956="Hopper 304",$D2956="Hopper 316"),$D2956)</f>
        <v>#N/A</v>
      </c>
      <c r="H2956" t="e" cm="1">
        <f t="array" ref="H2956">_xlfn.IFS(OR($D2956="Vibrating grid",$D2956="Vibrating grid for enlarged design"),$D2956)</f>
        <v>#N/A</v>
      </c>
      <c r="I2956" t="e" cm="1">
        <f t="array" ref="I2956">_xlfn.IFS(OR($D2956="Simple magnetic grid  - 304",$D2956="Simple magnetic grid  - 316",$D2956="Simple and enlarged magnetic grid "),$D2956)</f>
        <v>#N/A</v>
      </c>
      <c r="J2956" t="e" cm="1">
        <f t="array" ref="J2956">_xlfn.IFS(OR($D2956="SMC",$D2956="Simple magnetic grid  - 316.",$D2956="FESTO"),$D2956)</f>
        <v>#N/A</v>
      </c>
    </row>
    <row r="2957" spans="1:10" x14ac:dyDescent="0.2">
      <c r="A2957" t="s">
        <v>44</v>
      </c>
      <c r="B2957" t="s">
        <v>95</v>
      </c>
      <c r="C2957" s="2" t="str">
        <f>_xlfn.XLOOKUP(B2957,Sheet1!$E$2:$E$171,Sheet1!$A$2:$A$171," ",0)</f>
        <v xml:space="preserve"> </v>
      </c>
      <c r="D2957" s="2" t="str">
        <f>_xlfn.XLOOKUP(B2957,Sheet1!$E$2:$E$171,Sheet1!$B$2:$B$171," ",0)</f>
        <v xml:space="preserve"> </v>
      </c>
      <c r="E2957" t="e" cm="1">
        <f t="array" ref="E2957">_xlfn.IFS(OR(D2957="Spl Mounting flange - 304",D2957="Spl Enlarged Mounting flange - 304",D2957="Spl Monoblock - 304",D2957="Dbl Mounting flange - 304",D2957="Dbl Monoblock - 304",D2957="Spl Mounting flange - 316",D2957="Dbl Mounting flange - 316",D2957="Spl Monoblock - 316",D2957="Dbl Mounting flange - 316"),D2957)</f>
        <v>#N/A</v>
      </c>
      <c r="F2957" t="e" cm="1">
        <f t="array" ref="F2957">_xlfn.IFS(OR($D2957="Fan 50 Hz",$D2957="Fan 440V 60 Hz",$D2957="Fan 460V 50 Hz"),$D2957)</f>
        <v>#N/A</v>
      </c>
      <c r="G2957" t="e" cm="1">
        <f t="array" ref="G2957">_xlfn.IFS(OR($D2957="Hopper 304",$D2957="Hopper 316"),$D2957)</f>
        <v>#N/A</v>
      </c>
      <c r="H2957" t="e" cm="1">
        <f t="array" ref="H2957">_xlfn.IFS(OR($D2957="Vibrating grid",$D2957="Vibrating grid for enlarged design"),$D2957)</f>
        <v>#N/A</v>
      </c>
      <c r="I2957" t="e" cm="1">
        <f t="array" ref="I2957">_xlfn.IFS(OR($D2957="Simple magnetic grid  - 304",$D2957="Simple magnetic grid  - 316",$D2957="Simple and enlarged magnetic grid "),$D2957)</f>
        <v>#N/A</v>
      </c>
      <c r="J2957" t="e" cm="1">
        <f t="array" ref="J2957">_xlfn.IFS(OR($D2957="SMC",$D2957="Simple magnetic grid  - 316.",$D2957="FESTO"),$D2957)</f>
        <v>#N/A</v>
      </c>
    </row>
    <row r="2958" spans="1:10" x14ac:dyDescent="0.2">
      <c r="A2958" t="s">
        <v>44</v>
      </c>
      <c r="B2958" t="s">
        <v>94</v>
      </c>
      <c r="C2958" s="2" t="str">
        <f>_xlfn.XLOOKUP(B2958,Sheet1!$E$2:$E$171,Sheet1!$A$2:$A$171," ",0)</f>
        <v xml:space="preserve"> </v>
      </c>
      <c r="D2958" s="2" t="str">
        <f>_xlfn.XLOOKUP(B2958,Sheet1!$E$2:$E$171,Sheet1!$B$2:$B$171," ",0)</f>
        <v xml:space="preserve"> </v>
      </c>
      <c r="E2958" t="e" cm="1">
        <f t="array" ref="E2958">_xlfn.IFS(OR(D2958="Spl Mounting flange - 304",D2958="Spl Enlarged Mounting flange - 304",D2958="Spl Monoblock - 304",D2958="Dbl Mounting flange - 304",D2958="Dbl Monoblock - 304",D2958="Spl Mounting flange - 316",D2958="Dbl Mounting flange - 316",D2958="Spl Monoblock - 316",D2958="Dbl Mounting flange - 316"),D2958)</f>
        <v>#N/A</v>
      </c>
      <c r="F2958" t="e" cm="1">
        <f t="array" ref="F2958">_xlfn.IFS(OR($D2958="Fan 50 Hz",$D2958="Fan 440V 60 Hz",$D2958="Fan 460V 50 Hz"),$D2958)</f>
        <v>#N/A</v>
      </c>
      <c r="G2958" t="e" cm="1">
        <f t="array" ref="G2958">_xlfn.IFS(OR($D2958="Hopper 304",$D2958="Hopper 316"),$D2958)</f>
        <v>#N/A</v>
      </c>
      <c r="H2958" t="e" cm="1">
        <f t="array" ref="H2958">_xlfn.IFS(OR($D2958="Vibrating grid",$D2958="Vibrating grid for enlarged design"),$D2958)</f>
        <v>#N/A</v>
      </c>
      <c r="I2958" t="e" cm="1">
        <f t="array" ref="I2958">_xlfn.IFS(OR($D2958="Simple magnetic grid  - 304",$D2958="Simple magnetic grid  - 316",$D2958="Simple and enlarged magnetic grid "),$D2958)</f>
        <v>#N/A</v>
      </c>
      <c r="J2958" t="e" cm="1">
        <f t="array" ref="J2958">_xlfn.IFS(OR($D2958="SMC",$D2958="Simple magnetic grid  - 316.",$D2958="FESTO"),$D2958)</f>
        <v>#N/A</v>
      </c>
    </row>
    <row r="2959" spans="1:10" x14ac:dyDescent="0.2">
      <c r="A2959" t="s">
        <v>44</v>
      </c>
      <c r="B2959" t="s">
        <v>69</v>
      </c>
      <c r="C2959" s="2" t="str">
        <f>_xlfn.XLOOKUP(B2959,Sheet1!$E$2:$E$171,Sheet1!$A$2:$A$171," ",0)</f>
        <v xml:space="preserve"> </v>
      </c>
      <c r="D2959" s="2" t="str">
        <f>_xlfn.XLOOKUP(B2959,Sheet1!$E$2:$E$171,Sheet1!$B$2:$B$171," ",0)</f>
        <v xml:space="preserve"> </v>
      </c>
      <c r="E2959" t="e" cm="1">
        <f t="array" ref="E2959">_xlfn.IFS(OR(D2959="Spl Mounting flange - 304",D2959="Spl Enlarged Mounting flange - 304",D2959="Spl Monoblock - 304",D2959="Dbl Mounting flange - 304",D2959="Dbl Monoblock - 304",D2959="Spl Mounting flange - 316",D2959="Dbl Mounting flange - 316",D2959="Spl Monoblock - 316",D2959="Dbl Mounting flange - 316"),D2959)</f>
        <v>#N/A</v>
      </c>
      <c r="F2959" t="e" cm="1">
        <f t="array" ref="F2959">_xlfn.IFS(OR($D2959="Fan 50 Hz",$D2959="Fan 440V 60 Hz",$D2959="Fan 460V 50 Hz"),$D2959)</f>
        <v>#N/A</v>
      </c>
      <c r="G2959" t="e" cm="1">
        <f t="array" ref="G2959">_xlfn.IFS(OR($D2959="Hopper 304",$D2959="Hopper 316"),$D2959)</f>
        <v>#N/A</v>
      </c>
      <c r="H2959" t="e" cm="1">
        <f t="array" ref="H2959">_xlfn.IFS(OR($D2959="Vibrating grid",$D2959="Vibrating grid for enlarged design"),$D2959)</f>
        <v>#N/A</v>
      </c>
      <c r="I2959" t="e" cm="1">
        <f t="array" ref="I2959">_xlfn.IFS(OR($D2959="Simple magnetic grid  - 304",$D2959="Simple magnetic grid  - 316",$D2959="Simple and enlarged magnetic grid "),$D2959)</f>
        <v>#N/A</v>
      </c>
      <c r="J2959" t="e" cm="1">
        <f t="array" ref="J2959">_xlfn.IFS(OR($D2959="SMC",$D2959="Simple magnetic grid  - 316.",$D2959="FESTO"),$D2959)</f>
        <v>#N/A</v>
      </c>
    </row>
    <row r="2960" spans="1:10" x14ac:dyDescent="0.2">
      <c r="A2960" t="s">
        <v>44</v>
      </c>
      <c r="B2960" t="s">
        <v>93</v>
      </c>
      <c r="C2960" s="2" t="str">
        <f>_xlfn.XLOOKUP(B2960,Sheet1!$E$2:$E$171,Sheet1!$A$2:$A$171," ",0)</f>
        <v xml:space="preserve"> </v>
      </c>
      <c r="D2960" s="2" t="str">
        <f>_xlfn.XLOOKUP(B2960,Sheet1!$E$2:$E$171,Sheet1!$B$2:$B$171," ",0)</f>
        <v xml:space="preserve"> </v>
      </c>
      <c r="E2960" t="e" cm="1">
        <f t="array" ref="E2960">_xlfn.IFS(OR(D2960="Spl Mounting flange - 304",D2960="Spl Enlarged Mounting flange - 304",D2960="Spl Monoblock - 304",D2960="Dbl Mounting flange - 304",D2960="Dbl Monoblock - 304",D2960="Spl Mounting flange - 316",D2960="Dbl Mounting flange - 316",D2960="Spl Monoblock - 316",D2960="Dbl Mounting flange - 316"),D2960)</f>
        <v>#N/A</v>
      </c>
      <c r="F2960" t="e" cm="1">
        <f t="array" ref="F2960">_xlfn.IFS(OR($D2960="Fan 50 Hz",$D2960="Fan 440V 60 Hz",$D2960="Fan 460V 50 Hz"),$D2960)</f>
        <v>#N/A</v>
      </c>
      <c r="G2960" t="e" cm="1">
        <f t="array" ref="G2960">_xlfn.IFS(OR($D2960="Hopper 304",$D2960="Hopper 316"),$D2960)</f>
        <v>#N/A</v>
      </c>
      <c r="H2960" t="e" cm="1">
        <f t="array" ref="H2960">_xlfn.IFS(OR($D2960="Vibrating grid",$D2960="Vibrating grid for enlarged design"),$D2960)</f>
        <v>#N/A</v>
      </c>
      <c r="I2960" t="e" cm="1">
        <f t="array" ref="I2960">_xlfn.IFS(OR($D2960="Simple magnetic grid  - 304",$D2960="Simple magnetic grid  - 316",$D2960="Simple and enlarged magnetic grid "),$D2960)</f>
        <v>#N/A</v>
      </c>
      <c r="J2960" t="e" cm="1">
        <f t="array" ref="J2960">_xlfn.IFS(OR($D2960="SMC",$D2960="Simple magnetic grid  - 316.",$D2960="FESTO"),$D2960)</f>
        <v>#N/A</v>
      </c>
    </row>
    <row r="2961" spans="1:10" x14ac:dyDescent="0.2">
      <c r="A2961" t="s">
        <v>45</v>
      </c>
      <c r="B2961" t="s">
        <v>1</v>
      </c>
      <c r="C2961" s="2" t="str">
        <f>_xlfn.XLOOKUP(B2961,Sheet1!$E$2:$E$171,Sheet1!$A$2:$A$171," ",0)</f>
        <v xml:space="preserve"> </v>
      </c>
      <c r="D2961" s="2" t="str">
        <f>_xlfn.XLOOKUP(B2961,Sheet1!$E$2:$E$171,Sheet1!$B$2:$B$171," ",0)</f>
        <v xml:space="preserve"> </v>
      </c>
      <c r="E2961" t="e" cm="1">
        <f t="array" ref="E2961">_xlfn.IFS(OR(D2961="Spl Mounting flange - 304",D2961="Spl Enlarged Mounting flange - 304",D2961="Spl Monoblock - 304",D2961="Dbl Mounting flange - 304",D2961="Dbl Monoblock - 304",D2961="Spl Mounting flange - 316",D2961="Dbl Mounting flange - 316",D2961="Spl Monoblock - 316",D2961="Dbl Mounting flange - 316"),D2961)</f>
        <v>#N/A</v>
      </c>
      <c r="F2961" t="e" cm="1">
        <f t="array" ref="F2961">_xlfn.IFS(OR($D2961="Fan 50 Hz",$D2961="Fan 440V 60 Hz",$D2961="Fan 460V 50 Hz"),$D2961)</f>
        <v>#N/A</v>
      </c>
      <c r="G2961" t="e" cm="1">
        <f t="array" ref="G2961">_xlfn.IFS(OR($D2961="Hopper 304",$D2961="Hopper 316"),$D2961)</f>
        <v>#N/A</v>
      </c>
      <c r="H2961" t="e" cm="1">
        <f t="array" ref="H2961">_xlfn.IFS(OR($D2961="Vibrating grid",$D2961="Vibrating grid for enlarged design"),$D2961)</f>
        <v>#N/A</v>
      </c>
      <c r="I2961" t="e" cm="1">
        <f t="array" ref="I2961">_xlfn.IFS(OR($D2961="Simple magnetic grid  - 304",$D2961="Simple magnetic grid  - 316",$D2961="Simple and enlarged magnetic grid "),$D2961)</f>
        <v>#N/A</v>
      </c>
      <c r="J2961" t="e" cm="1">
        <f t="array" ref="J2961">_xlfn.IFS(OR($D2961="SMC",$D2961="Simple magnetic grid  - 316.",$D2961="FESTO"),$D2961)</f>
        <v>#N/A</v>
      </c>
    </row>
    <row r="2962" spans="1:10" x14ac:dyDescent="0.2">
      <c r="A2962" t="s">
        <v>45</v>
      </c>
      <c r="B2962" t="s">
        <v>1</v>
      </c>
      <c r="C2962" s="2" t="str">
        <f>_xlfn.XLOOKUP(B2962,Sheet1!$E$2:$E$171,Sheet1!$A$2:$A$171," ",0)</f>
        <v xml:space="preserve"> </v>
      </c>
      <c r="D2962" s="2" t="str">
        <f>_xlfn.XLOOKUP(B2962,Sheet1!$E$2:$E$171,Sheet1!$B$2:$B$171," ",0)</f>
        <v xml:space="preserve"> </v>
      </c>
      <c r="E2962" t="e" cm="1">
        <f t="array" ref="E2962">_xlfn.IFS(OR(D2962="Spl Mounting flange - 304",D2962="Spl Enlarged Mounting flange - 304",D2962="Spl Monoblock - 304",D2962="Dbl Mounting flange - 304",D2962="Dbl Monoblock - 304",D2962="Spl Mounting flange - 316",D2962="Dbl Mounting flange - 316",D2962="Spl Monoblock - 316",D2962="Dbl Mounting flange - 316"),D2962)</f>
        <v>#N/A</v>
      </c>
      <c r="F2962" t="e" cm="1">
        <f t="array" ref="F2962">_xlfn.IFS(OR($D2962="Fan 50 Hz",$D2962="Fan 440V 60 Hz",$D2962="Fan 460V 50 Hz"),$D2962)</f>
        <v>#N/A</v>
      </c>
      <c r="G2962" t="e" cm="1">
        <f t="array" ref="G2962">_xlfn.IFS(OR($D2962="Hopper 304",$D2962="Hopper 316"),$D2962)</f>
        <v>#N/A</v>
      </c>
      <c r="H2962" t="e" cm="1">
        <f t="array" ref="H2962">_xlfn.IFS(OR($D2962="Vibrating grid",$D2962="Vibrating grid for enlarged design"),$D2962)</f>
        <v>#N/A</v>
      </c>
      <c r="I2962" t="e" cm="1">
        <f t="array" ref="I2962">_xlfn.IFS(OR($D2962="Simple magnetic grid  - 304",$D2962="Simple magnetic grid  - 316",$D2962="Simple and enlarged magnetic grid "),$D2962)</f>
        <v>#N/A</v>
      </c>
      <c r="J2962" t="e" cm="1">
        <f t="array" ref="J2962">_xlfn.IFS(OR($D2962="SMC",$D2962="Simple magnetic grid  - 316.",$D2962="FESTO"),$D2962)</f>
        <v>#N/A</v>
      </c>
    </row>
    <row r="2963" spans="1:10" x14ac:dyDescent="0.2">
      <c r="A2963" t="s">
        <v>45</v>
      </c>
      <c r="B2963" t="s">
        <v>291</v>
      </c>
      <c r="C2963" s="2" t="str">
        <f>_xlfn.XLOOKUP(B2963,Sheet1!$E$2:$E$171,Sheet1!$A$2:$A$171," ",0)</f>
        <v xml:space="preserve"> </v>
      </c>
      <c r="D2963" s="2" t="str">
        <f>_xlfn.XLOOKUP(B2963,Sheet1!$E$2:$E$171,Sheet1!$B$2:$B$171," ",0)</f>
        <v xml:space="preserve"> </v>
      </c>
      <c r="E2963" t="e" cm="1">
        <f t="array" ref="E2963">_xlfn.IFS(OR(D2963="Spl Mounting flange - 304",D2963="Spl Enlarged Mounting flange - 304",D2963="Spl Monoblock - 304",D2963="Dbl Mounting flange - 304",D2963="Dbl Monoblock - 304",D2963="Spl Mounting flange - 316",D2963="Dbl Mounting flange - 316",D2963="Spl Monoblock - 316",D2963="Dbl Mounting flange - 316"),D2963)</f>
        <v>#N/A</v>
      </c>
      <c r="F2963" t="e" cm="1">
        <f t="array" ref="F2963">_xlfn.IFS(OR($D2963="Fan 50 Hz",$D2963="Fan 440V 60 Hz",$D2963="Fan 460V 50 Hz"),$D2963)</f>
        <v>#N/A</v>
      </c>
      <c r="G2963" t="e" cm="1">
        <f t="array" ref="G2963">_xlfn.IFS(OR($D2963="Hopper 304",$D2963="Hopper 316"),$D2963)</f>
        <v>#N/A</v>
      </c>
      <c r="H2963" t="e" cm="1">
        <f t="array" ref="H2963">_xlfn.IFS(OR($D2963="Vibrating grid",$D2963="Vibrating grid for enlarged design"),$D2963)</f>
        <v>#N/A</v>
      </c>
      <c r="I2963" t="e" cm="1">
        <f t="array" ref="I2963">_xlfn.IFS(OR($D2963="Simple magnetic grid  - 304",$D2963="Simple magnetic grid  - 316",$D2963="Simple and enlarged magnetic grid "),$D2963)</f>
        <v>#N/A</v>
      </c>
      <c r="J2963" t="e" cm="1">
        <f t="array" ref="J2963">_xlfn.IFS(OR($D2963="SMC",$D2963="Simple magnetic grid  - 316.",$D2963="FESTO"),$D2963)</f>
        <v>#N/A</v>
      </c>
    </row>
    <row r="2964" spans="1:10" x14ac:dyDescent="0.2">
      <c r="A2964" t="s">
        <v>45</v>
      </c>
      <c r="B2964" t="s">
        <v>1</v>
      </c>
      <c r="C2964" s="2" t="str">
        <f>_xlfn.XLOOKUP(B2964,Sheet1!$E$2:$E$171,Sheet1!$A$2:$A$171," ",0)</f>
        <v xml:space="preserve"> </v>
      </c>
      <c r="D2964" s="2" t="str">
        <f>_xlfn.XLOOKUP(B2964,Sheet1!$E$2:$E$171,Sheet1!$B$2:$B$171," ",0)</f>
        <v xml:space="preserve"> </v>
      </c>
      <c r="E2964" t="e" cm="1">
        <f t="array" ref="E2964">_xlfn.IFS(OR(D2964="Spl Mounting flange - 304",D2964="Spl Enlarged Mounting flange - 304",D2964="Spl Monoblock - 304",D2964="Dbl Mounting flange - 304",D2964="Dbl Monoblock - 304",D2964="Spl Mounting flange - 316",D2964="Dbl Mounting flange - 316",D2964="Spl Monoblock - 316",D2964="Dbl Mounting flange - 316"),D2964)</f>
        <v>#N/A</v>
      </c>
      <c r="F2964" t="e" cm="1">
        <f t="array" ref="F2964">_xlfn.IFS(OR($D2964="Fan 50 Hz",$D2964="Fan 440V 60 Hz",$D2964="Fan 460V 50 Hz"),$D2964)</f>
        <v>#N/A</v>
      </c>
      <c r="G2964" t="e" cm="1">
        <f t="array" ref="G2964">_xlfn.IFS(OR($D2964="Hopper 304",$D2964="Hopper 316"),$D2964)</f>
        <v>#N/A</v>
      </c>
      <c r="H2964" t="e" cm="1">
        <f t="array" ref="H2964">_xlfn.IFS(OR($D2964="Vibrating grid",$D2964="Vibrating grid for enlarged design"),$D2964)</f>
        <v>#N/A</v>
      </c>
      <c r="I2964" t="e" cm="1">
        <f t="array" ref="I2964">_xlfn.IFS(OR($D2964="Simple magnetic grid  - 304",$D2964="Simple magnetic grid  - 316",$D2964="Simple and enlarged magnetic grid "),$D2964)</f>
        <v>#N/A</v>
      </c>
      <c r="J2964" t="e" cm="1">
        <f t="array" ref="J2964">_xlfn.IFS(OR($D2964="SMC",$D2964="Simple magnetic grid  - 316.",$D2964="FESTO"),$D2964)</f>
        <v>#N/A</v>
      </c>
    </row>
    <row r="2965" spans="1:10" x14ac:dyDescent="0.2">
      <c r="A2965" t="s">
        <v>45</v>
      </c>
      <c r="B2965" t="s">
        <v>327</v>
      </c>
      <c r="C2965" s="2" t="str">
        <f>_xlfn.XLOOKUP(B2965,Sheet1!$E$2:$E$171,Sheet1!$A$2:$A$171," ",0)</f>
        <v xml:space="preserve"> </v>
      </c>
      <c r="D2965" s="2" t="str">
        <f>_xlfn.XLOOKUP(B2965,Sheet1!$E$2:$E$171,Sheet1!$B$2:$B$171," ",0)</f>
        <v xml:space="preserve"> </v>
      </c>
      <c r="E2965" t="e" cm="1">
        <f t="array" ref="E2965">_xlfn.IFS(OR(D2965="Spl Mounting flange - 304",D2965="Spl Enlarged Mounting flange - 304",D2965="Spl Monoblock - 304",D2965="Dbl Mounting flange - 304",D2965="Dbl Monoblock - 304",D2965="Spl Mounting flange - 316",D2965="Dbl Mounting flange - 316",D2965="Spl Monoblock - 316",D2965="Dbl Mounting flange - 316"),D2965)</f>
        <v>#N/A</v>
      </c>
      <c r="F2965" t="e" cm="1">
        <f t="array" ref="F2965">_xlfn.IFS(OR($D2965="Fan 50 Hz",$D2965="Fan 440V 60 Hz",$D2965="Fan 460V 50 Hz"),$D2965)</f>
        <v>#N/A</v>
      </c>
      <c r="G2965" t="e" cm="1">
        <f t="array" ref="G2965">_xlfn.IFS(OR($D2965="Hopper 304",$D2965="Hopper 316"),$D2965)</f>
        <v>#N/A</v>
      </c>
      <c r="H2965" t="e" cm="1">
        <f t="array" ref="H2965">_xlfn.IFS(OR($D2965="Vibrating grid",$D2965="Vibrating grid for enlarged design"),$D2965)</f>
        <v>#N/A</v>
      </c>
      <c r="I2965" t="e" cm="1">
        <f t="array" ref="I2965">_xlfn.IFS(OR($D2965="Simple magnetic grid  - 304",$D2965="Simple magnetic grid  - 316",$D2965="Simple and enlarged magnetic grid "),$D2965)</f>
        <v>#N/A</v>
      </c>
      <c r="J2965" t="e" cm="1">
        <f t="array" ref="J2965">_xlfn.IFS(OR($D2965="SMC",$D2965="Simple magnetic grid  - 316.",$D2965="FESTO"),$D2965)</f>
        <v>#N/A</v>
      </c>
    </row>
    <row r="2966" spans="1:10" x14ac:dyDescent="0.2">
      <c r="A2966" t="s">
        <v>45</v>
      </c>
      <c r="B2966" t="s">
        <v>1</v>
      </c>
      <c r="C2966" s="2" t="str">
        <f>_xlfn.XLOOKUP(B2966,Sheet1!$E$2:$E$171,Sheet1!$A$2:$A$171," ",0)</f>
        <v xml:space="preserve"> </v>
      </c>
      <c r="D2966" s="2" t="str">
        <f>_xlfn.XLOOKUP(B2966,Sheet1!$E$2:$E$171,Sheet1!$B$2:$B$171," ",0)</f>
        <v xml:space="preserve"> </v>
      </c>
      <c r="E2966" t="e" cm="1">
        <f t="array" ref="E2966">_xlfn.IFS(OR(D2966="Spl Mounting flange - 304",D2966="Spl Enlarged Mounting flange - 304",D2966="Spl Monoblock - 304",D2966="Dbl Mounting flange - 304",D2966="Dbl Monoblock - 304",D2966="Spl Mounting flange - 316",D2966="Dbl Mounting flange - 316",D2966="Spl Monoblock - 316",D2966="Dbl Mounting flange - 316"),D2966)</f>
        <v>#N/A</v>
      </c>
      <c r="F2966" t="e" cm="1">
        <f t="array" ref="F2966">_xlfn.IFS(OR($D2966="Fan 50 Hz",$D2966="Fan 440V 60 Hz",$D2966="Fan 460V 50 Hz"),$D2966)</f>
        <v>#N/A</v>
      </c>
      <c r="G2966" t="e" cm="1">
        <f t="array" ref="G2966">_xlfn.IFS(OR($D2966="Hopper 304",$D2966="Hopper 316"),$D2966)</f>
        <v>#N/A</v>
      </c>
      <c r="H2966" t="e" cm="1">
        <f t="array" ref="H2966">_xlfn.IFS(OR($D2966="Vibrating grid",$D2966="Vibrating grid for enlarged design"),$D2966)</f>
        <v>#N/A</v>
      </c>
      <c r="I2966" t="e" cm="1">
        <f t="array" ref="I2966">_xlfn.IFS(OR($D2966="Simple magnetic grid  - 304",$D2966="Simple magnetic grid  - 316",$D2966="Simple and enlarged magnetic grid "),$D2966)</f>
        <v>#N/A</v>
      </c>
      <c r="J2966" t="e" cm="1">
        <f t="array" ref="J2966">_xlfn.IFS(OR($D2966="SMC",$D2966="Simple magnetic grid  - 316.",$D2966="FESTO"),$D2966)</f>
        <v>#N/A</v>
      </c>
    </row>
    <row r="2967" spans="1:10" x14ac:dyDescent="0.2">
      <c r="A2967" t="s">
        <v>45</v>
      </c>
      <c r="B2967" t="s">
        <v>194</v>
      </c>
      <c r="C2967" s="2" t="str">
        <f>_xlfn.XLOOKUP(B2967,Sheet1!$E$2:$E$171,Sheet1!$A$2:$A$171," ",0)</f>
        <v xml:space="preserve"> </v>
      </c>
      <c r="D2967" s="2" t="str">
        <f>_xlfn.XLOOKUP(B2967,Sheet1!$E$2:$E$171,Sheet1!$B$2:$B$171," ",0)</f>
        <v xml:space="preserve"> </v>
      </c>
      <c r="E2967" t="e" cm="1">
        <f t="array" ref="E2967">_xlfn.IFS(OR(D2967="Spl Mounting flange - 304",D2967="Spl Enlarged Mounting flange - 304",D2967="Spl Monoblock - 304",D2967="Dbl Mounting flange - 304",D2967="Dbl Monoblock - 304",D2967="Spl Mounting flange - 316",D2967="Dbl Mounting flange - 316",D2967="Spl Monoblock - 316",D2967="Dbl Mounting flange - 316"),D2967)</f>
        <v>#N/A</v>
      </c>
      <c r="F2967" t="e" cm="1">
        <f t="array" ref="F2967">_xlfn.IFS(OR($D2967="Fan 50 Hz",$D2967="Fan 440V 60 Hz",$D2967="Fan 460V 50 Hz"),$D2967)</f>
        <v>#N/A</v>
      </c>
      <c r="G2967" t="e" cm="1">
        <f t="array" ref="G2967">_xlfn.IFS(OR($D2967="Hopper 304",$D2967="Hopper 316"),$D2967)</f>
        <v>#N/A</v>
      </c>
      <c r="H2967" t="e" cm="1">
        <f t="array" ref="H2967">_xlfn.IFS(OR($D2967="Vibrating grid",$D2967="Vibrating grid for enlarged design"),$D2967)</f>
        <v>#N/A</v>
      </c>
      <c r="I2967" t="e" cm="1">
        <f t="array" ref="I2967">_xlfn.IFS(OR($D2967="Simple magnetic grid  - 304",$D2967="Simple magnetic grid  - 316",$D2967="Simple and enlarged magnetic grid "),$D2967)</f>
        <v>#N/A</v>
      </c>
      <c r="J2967" t="e" cm="1">
        <f t="array" ref="J2967">_xlfn.IFS(OR($D2967="SMC",$D2967="Simple magnetic grid  - 316.",$D2967="FESTO"),$D2967)</f>
        <v>#N/A</v>
      </c>
    </row>
    <row r="2968" spans="1:10" x14ac:dyDescent="0.2">
      <c r="A2968" t="s">
        <v>45</v>
      </c>
      <c r="B2968" t="s">
        <v>148</v>
      </c>
      <c r="C2968" s="2" t="str">
        <f>_xlfn.XLOOKUP(B2968,Sheet1!$E$2:$E$171,Sheet1!$A$2:$A$171," ",0)</f>
        <v xml:space="preserve"> </v>
      </c>
      <c r="D2968" s="2" t="str">
        <f>_xlfn.XLOOKUP(B2968,Sheet1!$E$2:$E$171,Sheet1!$B$2:$B$171," ",0)</f>
        <v xml:space="preserve"> </v>
      </c>
      <c r="E2968" t="e" cm="1">
        <f t="array" ref="E2968">_xlfn.IFS(OR(D2968="Spl Mounting flange - 304",D2968="Spl Enlarged Mounting flange - 304",D2968="Spl Monoblock - 304",D2968="Dbl Mounting flange - 304",D2968="Dbl Monoblock - 304",D2968="Spl Mounting flange - 316",D2968="Dbl Mounting flange - 316",D2968="Spl Monoblock - 316",D2968="Dbl Mounting flange - 316"),D2968)</f>
        <v>#N/A</v>
      </c>
      <c r="F2968" t="e" cm="1">
        <f t="array" ref="F2968">_xlfn.IFS(OR($D2968="Fan 50 Hz",$D2968="Fan 440V 60 Hz",$D2968="Fan 460V 50 Hz"),$D2968)</f>
        <v>#N/A</v>
      </c>
      <c r="G2968" t="e" cm="1">
        <f t="array" ref="G2968">_xlfn.IFS(OR($D2968="Hopper 304",$D2968="Hopper 316"),$D2968)</f>
        <v>#N/A</v>
      </c>
      <c r="H2968" t="e" cm="1">
        <f t="array" ref="H2968">_xlfn.IFS(OR($D2968="Vibrating grid",$D2968="Vibrating grid for enlarged design"),$D2968)</f>
        <v>#N/A</v>
      </c>
      <c r="I2968" t="e" cm="1">
        <f t="array" ref="I2968">_xlfn.IFS(OR($D2968="Simple magnetic grid  - 304",$D2968="Simple magnetic grid  - 316",$D2968="Simple and enlarged magnetic grid "),$D2968)</f>
        <v>#N/A</v>
      </c>
      <c r="J2968" t="e" cm="1">
        <f t="array" ref="J2968">_xlfn.IFS(OR($D2968="SMC",$D2968="Simple magnetic grid  - 316.",$D2968="FESTO"),$D2968)</f>
        <v>#N/A</v>
      </c>
    </row>
    <row r="2969" spans="1:10" x14ac:dyDescent="0.2">
      <c r="A2969" t="s">
        <v>45</v>
      </c>
      <c r="B2969" t="s">
        <v>1</v>
      </c>
      <c r="C2969" s="2" t="str">
        <f>_xlfn.XLOOKUP(B2969,Sheet1!$E$2:$E$171,Sheet1!$A$2:$A$171," ",0)</f>
        <v xml:space="preserve"> </v>
      </c>
      <c r="D2969" s="2" t="str">
        <f>_xlfn.XLOOKUP(B2969,Sheet1!$E$2:$E$171,Sheet1!$B$2:$B$171," ",0)</f>
        <v xml:space="preserve"> </v>
      </c>
      <c r="E2969" t="e" cm="1">
        <f t="array" ref="E2969">_xlfn.IFS(OR(D2969="Spl Mounting flange - 304",D2969="Spl Enlarged Mounting flange - 304",D2969="Spl Monoblock - 304",D2969="Dbl Mounting flange - 304",D2969="Dbl Monoblock - 304",D2969="Spl Mounting flange - 316",D2969="Dbl Mounting flange - 316",D2969="Spl Monoblock - 316",D2969="Dbl Mounting flange - 316"),D2969)</f>
        <v>#N/A</v>
      </c>
      <c r="F2969" t="e" cm="1">
        <f t="array" ref="F2969">_xlfn.IFS(OR($D2969="Fan 50 Hz",$D2969="Fan 440V 60 Hz",$D2969="Fan 460V 50 Hz"),$D2969)</f>
        <v>#N/A</v>
      </c>
      <c r="G2969" t="e" cm="1">
        <f t="array" ref="G2969">_xlfn.IFS(OR($D2969="Hopper 304",$D2969="Hopper 316"),$D2969)</f>
        <v>#N/A</v>
      </c>
      <c r="H2969" t="e" cm="1">
        <f t="array" ref="H2969">_xlfn.IFS(OR($D2969="Vibrating grid",$D2969="Vibrating grid for enlarged design"),$D2969)</f>
        <v>#N/A</v>
      </c>
      <c r="I2969" t="e" cm="1">
        <f t="array" ref="I2969">_xlfn.IFS(OR($D2969="Simple magnetic grid  - 304",$D2969="Simple magnetic grid  - 316",$D2969="Simple and enlarged magnetic grid "),$D2969)</f>
        <v>#N/A</v>
      </c>
      <c r="J2969" t="e" cm="1">
        <f t="array" ref="J2969">_xlfn.IFS(OR($D2969="SMC",$D2969="Simple magnetic grid  - 316.",$D2969="FESTO"),$D2969)</f>
        <v>#N/A</v>
      </c>
    </row>
    <row r="2970" spans="1:10" x14ac:dyDescent="0.2">
      <c r="A2970" t="s">
        <v>45</v>
      </c>
      <c r="B2970" t="s">
        <v>147</v>
      </c>
      <c r="C2970" s="2" t="str">
        <f>_xlfn.XLOOKUP(B2970,Sheet1!$E$2:$E$171,Sheet1!$A$2:$A$171," ",0)</f>
        <v xml:space="preserve"> </v>
      </c>
      <c r="D2970" s="2" t="str">
        <f>_xlfn.XLOOKUP(B2970,Sheet1!$E$2:$E$171,Sheet1!$B$2:$B$171," ",0)</f>
        <v xml:space="preserve"> </v>
      </c>
      <c r="E2970" t="e" cm="1">
        <f t="array" ref="E2970">_xlfn.IFS(OR(D2970="Spl Mounting flange - 304",D2970="Spl Enlarged Mounting flange - 304",D2970="Spl Monoblock - 304",D2970="Dbl Mounting flange - 304",D2970="Dbl Monoblock - 304",D2970="Spl Mounting flange - 316",D2970="Dbl Mounting flange - 316",D2970="Spl Monoblock - 316",D2970="Dbl Mounting flange - 316"),D2970)</f>
        <v>#N/A</v>
      </c>
      <c r="F2970" t="e" cm="1">
        <f t="array" ref="F2970">_xlfn.IFS(OR($D2970="Fan 50 Hz",$D2970="Fan 440V 60 Hz",$D2970="Fan 460V 50 Hz"),$D2970)</f>
        <v>#N/A</v>
      </c>
      <c r="G2970" t="e" cm="1">
        <f t="array" ref="G2970">_xlfn.IFS(OR($D2970="Hopper 304",$D2970="Hopper 316"),$D2970)</f>
        <v>#N/A</v>
      </c>
      <c r="H2970" t="e" cm="1">
        <f t="array" ref="H2970">_xlfn.IFS(OR($D2970="Vibrating grid",$D2970="Vibrating grid for enlarged design"),$D2970)</f>
        <v>#N/A</v>
      </c>
      <c r="I2970" t="e" cm="1">
        <f t="array" ref="I2970">_xlfn.IFS(OR($D2970="Simple magnetic grid  - 304",$D2970="Simple magnetic grid  - 316",$D2970="Simple and enlarged magnetic grid "),$D2970)</f>
        <v>#N/A</v>
      </c>
      <c r="J2970" t="e" cm="1">
        <f t="array" ref="J2970">_xlfn.IFS(OR($D2970="SMC",$D2970="Simple magnetic grid  - 316.",$D2970="FESTO"),$D2970)</f>
        <v>#N/A</v>
      </c>
    </row>
    <row r="2971" spans="1:10" x14ac:dyDescent="0.2">
      <c r="A2971" t="s">
        <v>45</v>
      </c>
      <c r="B2971" t="s">
        <v>1</v>
      </c>
      <c r="C2971" s="2" t="str">
        <f>_xlfn.XLOOKUP(B2971,Sheet1!$E$2:$E$171,Sheet1!$A$2:$A$171," ",0)</f>
        <v xml:space="preserve"> </v>
      </c>
      <c r="D2971" s="2" t="str">
        <f>_xlfn.XLOOKUP(B2971,Sheet1!$E$2:$E$171,Sheet1!$B$2:$B$171," ",0)</f>
        <v xml:space="preserve"> </v>
      </c>
      <c r="E2971" t="e" cm="1">
        <f t="array" ref="E2971">_xlfn.IFS(OR(D2971="Spl Mounting flange - 304",D2971="Spl Enlarged Mounting flange - 304",D2971="Spl Monoblock - 304",D2971="Dbl Mounting flange - 304",D2971="Dbl Monoblock - 304",D2971="Spl Mounting flange - 316",D2971="Dbl Mounting flange - 316",D2971="Spl Monoblock - 316",D2971="Dbl Mounting flange - 316"),D2971)</f>
        <v>#N/A</v>
      </c>
      <c r="F2971" t="e" cm="1">
        <f t="array" ref="F2971">_xlfn.IFS(OR($D2971="Fan 50 Hz",$D2971="Fan 440V 60 Hz",$D2971="Fan 460V 50 Hz"),$D2971)</f>
        <v>#N/A</v>
      </c>
      <c r="G2971" t="e" cm="1">
        <f t="array" ref="G2971">_xlfn.IFS(OR($D2971="Hopper 304",$D2971="Hopper 316"),$D2971)</f>
        <v>#N/A</v>
      </c>
      <c r="H2971" t="e" cm="1">
        <f t="array" ref="H2971">_xlfn.IFS(OR($D2971="Vibrating grid",$D2971="Vibrating grid for enlarged design"),$D2971)</f>
        <v>#N/A</v>
      </c>
      <c r="I2971" t="e" cm="1">
        <f t="array" ref="I2971">_xlfn.IFS(OR($D2971="Simple magnetic grid  - 304",$D2971="Simple magnetic grid  - 316",$D2971="Simple and enlarged magnetic grid "),$D2971)</f>
        <v>#N/A</v>
      </c>
      <c r="J2971" t="e" cm="1">
        <f t="array" ref="J2971">_xlfn.IFS(OR($D2971="SMC",$D2971="Simple magnetic grid  - 316.",$D2971="FESTO"),$D2971)</f>
        <v>#N/A</v>
      </c>
    </row>
    <row r="2972" spans="1:10" x14ac:dyDescent="0.2">
      <c r="A2972" t="s">
        <v>45</v>
      </c>
      <c r="B2972" t="s">
        <v>201</v>
      </c>
      <c r="C2972" s="2" t="str">
        <f>_xlfn.XLOOKUP(B2972,Sheet1!$E$2:$E$171,Sheet1!$A$2:$A$171," ",0)</f>
        <v xml:space="preserve"> </v>
      </c>
      <c r="D2972" s="2" t="str">
        <f>_xlfn.XLOOKUP(B2972,Sheet1!$E$2:$E$171,Sheet1!$B$2:$B$171," ",0)</f>
        <v xml:space="preserve"> </v>
      </c>
      <c r="E2972" t="e" cm="1">
        <f t="array" ref="E2972">_xlfn.IFS(OR(D2972="Spl Mounting flange - 304",D2972="Spl Enlarged Mounting flange - 304",D2972="Spl Monoblock - 304",D2972="Dbl Mounting flange - 304",D2972="Dbl Monoblock - 304",D2972="Spl Mounting flange - 316",D2972="Dbl Mounting flange - 316",D2972="Spl Monoblock - 316",D2972="Dbl Mounting flange - 316"),D2972)</f>
        <v>#N/A</v>
      </c>
      <c r="F2972" t="e" cm="1">
        <f t="array" ref="F2972">_xlfn.IFS(OR($D2972="Fan 50 Hz",$D2972="Fan 440V 60 Hz",$D2972="Fan 460V 50 Hz"),$D2972)</f>
        <v>#N/A</v>
      </c>
      <c r="G2972" t="e" cm="1">
        <f t="array" ref="G2972">_xlfn.IFS(OR($D2972="Hopper 304",$D2972="Hopper 316"),$D2972)</f>
        <v>#N/A</v>
      </c>
      <c r="H2972" t="e" cm="1">
        <f t="array" ref="H2972">_xlfn.IFS(OR($D2972="Vibrating grid",$D2972="Vibrating grid for enlarged design"),$D2972)</f>
        <v>#N/A</v>
      </c>
      <c r="I2972" t="e" cm="1">
        <f t="array" ref="I2972">_xlfn.IFS(OR($D2972="Simple magnetic grid  - 304",$D2972="Simple magnetic grid  - 316",$D2972="Simple and enlarged magnetic grid "),$D2972)</f>
        <v>#N/A</v>
      </c>
      <c r="J2972" t="e" cm="1">
        <f t="array" ref="J2972">_xlfn.IFS(OR($D2972="SMC",$D2972="Simple magnetic grid  - 316.",$D2972="FESTO"),$D2972)</f>
        <v>#N/A</v>
      </c>
    </row>
    <row r="2973" spans="1:10" x14ac:dyDescent="0.2">
      <c r="A2973" t="s">
        <v>45</v>
      </c>
      <c r="B2973" t="s">
        <v>109</v>
      </c>
      <c r="C2973" s="2" t="str">
        <f>_xlfn.XLOOKUP(B2973,Sheet1!$E$2:$E$171,Sheet1!$A$2:$A$171," ",0)</f>
        <v xml:space="preserve"> </v>
      </c>
      <c r="D2973" s="2" t="str">
        <f>_xlfn.XLOOKUP(B2973,Sheet1!$E$2:$E$171,Sheet1!$B$2:$B$171," ",0)</f>
        <v xml:space="preserve"> </v>
      </c>
      <c r="E2973" t="e" cm="1">
        <f t="array" ref="E2973">_xlfn.IFS(OR(D2973="Spl Mounting flange - 304",D2973="Spl Enlarged Mounting flange - 304",D2973="Spl Monoblock - 304",D2973="Dbl Mounting flange - 304",D2973="Dbl Monoblock - 304",D2973="Spl Mounting flange - 316",D2973="Dbl Mounting flange - 316",D2973="Spl Monoblock - 316",D2973="Dbl Mounting flange - 316"),D2973)</f>
        <v>#N/A</v>
      </c>
      <c r="F2973" t="e" cm="1">
        <f t="array" ref="F2973">_xlfn.IFS(OR($D2973="Fan 50 Hz",$D2973="Fan 440V 60 Hz",$D2973="Fan 460V 50 Hz"),$D2973)</f>
        <v>#N/A</v>
      </c>
      <c r="G2973" t="e" cm="1">
        <f t="array" ref="G2973">_xlfn.IFS(OR($D2973="Hopper 304",$D2973="Hopper 316"),$D2973)</f>
        <v>#N/A</v>
      </c>
      <c r="H2973" t="e" cm="1">
        <f t="array" ref="H2973">_xlfn.IFS(OR($D2973="Vibrating grid",$D2973="Vibrating grid for enlarged design"),$D2973)</f>
        <v>#N/A</v>
      </c>
      <c r="I2973" t="e" cm="1">
        <f t="array" ref="I2973">_xlfn.IFS(OR($D2973="Simple magnetic grid  - 304",$D2973="Simple magnetic grid  - 316",$D2973="Simple and enlarged magnetic grid "),$D2973)</f>
        <v>#N/A</v>
      </c>
      <c r="J2973" t="e" cm="1">
        <f t="array" ref="J2973">_xlfn.IFS(OR($D2973="SMC",$D2973="Simple magnetic grid  - 316.",$D2973="FESTO"),$D2973)</f>
        <v>#N/A</v>
      </c>
    </row>
    <row r="2974" spans="1:10" x14ac:dyDescent="0.2">
      <c r="A2974" t="s">
        <v>45</v>
      </c>
      <c r="B2974" t="s">
        <v>108</v>
      </c>
      <c r="C2974" s="2" t="str">
        <f>_xlfn.XLOOKUP(B2974,Sheet1!$E$2:$E$171,Sheet1!$A$2:$A$171," ",0)</f>
        <v xml:space="preserve"> </v>
      </c>
      <c r="D2974" s="2" t="str">
        <f>_xlfn.XLOOKUP(B2974,Sheet1!$E$2:$E$171,Sheet1!$B$2:$B$171," ",0)</f>
        <v xml:space="preserve"> </v>
      </c>
      <c r="E2974" t="e" cm="1">
        <f t="array" ref="E2974">_xlfn.IFS(OR(D2974="Spl Mounting flange - 304",D2974="Spl Enlarged Mounting flange - 304",D2974="Spl Monoblock - 304",D2974="Dbl Mounting flange - 304",D2974="Dbl Monoblock - 304",D2974="Spl Mounting flange - 316",D2974="Dbl Mounting flange - 316",D2974="Spl Monoblock - 316",D2974="Dbl Mounting flange - 316"),D2974)</f>
        <v>#N/A</v>
      </c>
      <c r="F2974" t="e" cm="1">
        <f t="array" ref="F2974">_xlfn.IFS(OR($D2974="Fan 50 Hz",$D2974="Fan 440V 60 Hz",$D2974="Fan 460V 50 Hz"),$D2974)</f>
        <v>#N/A</v>
      </c>
      <c r="G2974" t="e" cm="1">
        <f t="array" ref="G2974">_xlfn.IFS(OR($D2974="Hopper 304",$D2974="Hopper 316"),$D2974)</f>
        <v>#N/A</v>
      </c>
      <c r="H2974" t="e" cm="1">
        <f t="array" ref="H2974">_xlfn.IFS(OR($D2974="Vibrating grid",$D2974="Vibrating grid for enlarged design"),$D2974)</f>
        <v>#N/A</v>
      </c>
      <c r="I2974" t="e" cm="1">
        <f t="array" ref="I2974">_xlfn.IFS(OR($D2974="Simple magnetic grid  - 304",$D2974="Simple magnetic grid  - 316",$D2974="Simple and enlarged magnetic grid "),$D2974)</f>
        <v>#N/A</v>
      </c>
      <c r="J2974" t="e" cm="1">
        <f t="array" ref="J2974">_xlfn.IFS(OR($D2974="SMC",$D2974="Simple magnetic grid  - 316.",$D2974="FESTO"),$D2974)</f>
        <v>#N/A</v>
      </c>
    </row>
    <row r="2975" spans="1:10" x14ac:dyDescent="0.2">
      <c r="A2975" t="s">
        <v>45</v>
      </c>
      <c r="B2975" t="s">
        <v>146</v>
      </c>
      <c r="C2975" s="2" t="str">
        <f>_xlfn.XLOOKUP(B2975,Sheet1!$E$2:$E$171,Sheet1!$A$2:$A$171," ",0)</f>
        <v xml:space="preserve"> </v>
      </c>
      <c r="D2975" s="2" t="str">
        <f>_xlfn.XLOOKUP(B2975,Sheet1!$E$2:$E$171,Sheet1!$B$2:$B$171," ",0)</f>
        <v xml:space="preserve"> </v>
      </c>
      <c r="E2975" t="e" cm="1">
        <f t="array" ref="E2975">_xlfn.IFS(OR(D2975="Spl Mounting flange - 304",D2975="Spl Enlarged Mounting flange - 304",D2975="Spl Monoblock - 304",D2975="Dbl Mounting flange - 304",D2975="Dbl Monoblock - 304",D2975="Spl Mounting flange - 316",D2975="Dbl Mounting flange - 316",D2975="Spl Monoblock - 316",D2975="Dbl Mounting flange - 316"),D2975)</f>
        <v>#N/A</v>
      </c>
      <c r="F2975" t="e" cm="1">
        <f t="array" ref="F2975">_xlfn.IFS(OR($D2975="Fan 50 Hz",$D2975="Fan 440V 60 Hz",$D2975="Fan 460V 50 Hz"),$D2975)</f>
        <v>#N/A</v>
      </c>
      <c r="G2975" t="e" cm="1">
        <f t="array" ref="G2975">_xlfn.IFS(OR($D2975="Hopper 304",$D2975="Hopper 316"),$D2975)</f>
        <v>#N/A</v>
      </c>
      <c r="H2975" t="e" cm="1">
        <f t="array" ref="H2975">_xlfn.IFS(OR($D2975="Vibrating grid",$D2975="Vibrating grid for enlarged design"),$D2975)</f>
        <v>#N/A</v>
      </c>
      <c r="I2975" t="e" cm="1">
        <f t="array" ref="I2975">_xlfn.IFS(OR($D2975="Simple magnetic grid  - 304",$D2975="Simple magnetic grid  - 316",$D2975="Simple and enlarged magnetic grid "),$D2975)</f>
        <v>#N/A</v>
      </c>
      <c r="J2975" t="e" cm="1">
        <f t="array" ref="J2975">_xlfn.IFS(OR($D2975="SMC",$D2975="Simple magnetic grid  - 316.",$D2975="FESTO"),$D2975)</f>
        <v>#N/A</v>
      </c>
    </row>
    <row r="2976" spans="1:10" x14ac:dyDescent="0.2">
      <c r="A2976" t="s">
        <v>45</v>
      </c>
      <c r="B2976" t="s">
        <v>106</v>
      </c>
      <c r="C2976" s="2" t="str">
        <f>_xlfn.XLOOKUP(B2976,Sheet1!$E$2:$E$171,Sheet1!$A$2:$A$171," ",0)</f>
        <v xml:space="preserve"> </v>
      </c>
      <c r="D2976" s="2" t="str">
        <f>_xlfn.XLOOKUP(B2976,Sheet1!$E$2:$E$171,Sheet1!$B$2:$B$171," ",0)</f>
        <v xml:space="preserve"> </v>
      </c>
      <c r="E2976" t="e" cm="1">
        <f t="array" ref="E2976">_xlfn.IFS(OR(D2976="Spl Mounting flange - 304",D2976="Spl Enlarged Mounting flange - 304",D2976="Spl Monoblock - 304",D2976="Dbl Mounting flange - 304",D2976="Dbl Monoblock - 304",D2976="Spl Mounting flange - 316",D2976="Dbl Mounting flange - 316",D2976="Spl Monoblock - 316",D2976="Dbl Mounting flange - 316"),D2976)</f>
        <v>#N/A</v>
      </c>
      <c r="F2976" t="e" cm="1">
        <f t="array" ref="F2976">_xlfn.IFS(OR($D2976="Fan 50 Hz",$D2976="Fan 440V 60 Hz",$D2976="Fan 460V 50 Hz"),$D2976)</f>
        <v>#N/A</v>
      </c>
      <c r="G2976" t="e" cm="1">
        <f t="array" ref="G2976">_xlfn.IFS(OR($D2976="Hopper 304",$D2976="Hopper 316"),$D2976)</f>
        <v>#N/A</v>
      </c>
      <c r="H2976" t="e" cm="1">
        <f t="array" ref="H2976">_xlfn.IFS(OR($D2976="Vibrating grid",$D2976="Vibrating grid for enlarged design"),$D2976)</f>
        <v>#N/A</v>
      </c>
      <c r="I2976" t="e" cm="1">
        <f t="array" ref="I2976">_xlfn.IFS(OR($D2976="Simple magnetic grid  - 304",$D2976="Simple magnetic grid  - 316",$D2976="Simple and enlarged magnetic grid "),$D2976)</f>
        <v>#N/A</v>
      </c>
      <c r="J2976" t="e" cm="1">
        <f t="array" ref="J2976">_xlfn.IFS(OR($D2976="SMC",$D2976="Simple magnetic grid  - 316.",$D2976="FESTO"),$D2976)</f>
        <v>#N/A</v>
      </c>
    </row>
    <row r="2977" spans="1:10" x14ac:dyDescent="0.2">
      <c r="A2977" t="s">
        <v>45</v>
      </c>
      <c r="B2977" t="s">
        <v>171</v>
      </c>
      <c r="C2977" s="2" t="str">
        <f>_xlfn.XLOOKUP(B2977,Sheet1!$E$2:$E$171,Sheet1!$A$2:$A$171," ",0)</f>
        <v xml:space="preserve"> </v>
      </c>
      <c r="D2977" s="2" t="str">
        <f>_xlfn.XLOOKUP(B2977,Sheet1!$E$2:$E$171,Sheet1!$B$2:$B$171," ",0)</f>
        <v xml:space="preserve"> </v>
      </c>
      <c r="E2977" t="e" cm="1">
        <f t="array" ref="E2977">_xlfn.IFS(OR(D2977="Spl Mounting flange - 304",D2977="Spl Enlarged Mounting flange - 304",D2977="Spl Monoblock - 304",D2977="Dbl Mounting flange - 304",D2977="Dbl Monoblock - 304",D2977="Spl Mounting flange - 316",D2977="Dbl Mounting flange - 316",D2977="Spl Monoblock - 316",D2977="Dbl Mounting flange - 316"),D2977)</f>
        <v>#N/A</v>
      </c>
      <c r="F2977" t="e" cm="1">
        <f t="array" ref="F2977">_xlfn.IFS(OR($D2977="Fan 50 Hz",$D2977="Fan 440V 60 Hz",$D2977="Fan 460V 50 Hz"),$D2977)</f>
        <v>#N/A</v>
      </c>
      <c r="G2977" t="e" cm="1">
        <f t="array" ref="G2977">_xlfn.IFS(OR($D2977="Hopper 304",$D2977="Hopper 316"),$D2977)</f>
        <v>#N/A</v>
      </c>
      <c r="H2977" t="e" cm="1">
        <f t="array" ref="H2977">_xlfn.IFS(OR($D2977="Vibrating grid",$D2977="Vibrating grid for enlarged design"),$D2977)</f>
        <v>#N/A</v>
      </c>
      <c r="I2977" t="e" cm="1">
        <f t="array" ref="I2977">_xlfn.IFS(OR($D2977="Simple magnetic grid  - 304",$D2977="Simple magnetic grid  - 316",$D2977="Simple and enlarged magnetic grid "),$D2977)</f>
        <v>#N/A</v>
      </c>
      <c r="J2977" t="e" cm="1">
        <f t="array" ref="J2977">_xlfn.IFS(OR($D2977="SMC",$D2977="Simple magnetic grid  - 316.",$D2977="FESTO"),$D2977)</f>
        <v>#N/A</v>
      </c>
    </row>
    <row r="2978" spans="1:10" x14ac:dyDescent="0.2">
      <c r="A2978" t="s">
        <v>45</v>
      </c>
      <c r="B2978" t="s">
        <v>145</v>
      </c>
      <c r="C2978" s="2" t="str">
        <f>_xlfn.XLOOKUP(B2978,Sheet1!$E$2:$E$171,Sheet1!$A$2:$A$171," ",0)</f>
        <v xml:space="preserve"> </v>
      </c>
      <c r="D2978" s="2" t="str">
        <f>_xlfn.XLOOKUP(B2978,Sheet1!$E$2:$E$171,Sheet1!$B$2:$B$171," ",0)</f>
        <v xml:space="preserve"> </v>
      </c>
      <c r="E2978" t="e" cm="1">
        <f t="array" ref="E2978">_xlfn.IFS(OR(D2978="Spl Mounting flange - 304",D2978="Spl Enlarged Mounting flange - 304",D2978="Spl Monoblock - 304",D2978="Dbl Mounting flange - 304",D2978="Dbl Monoblock - 304",D2978="Spl Mounting flange - 316",D2978="Dbl Mounting flange - 316",D2978="Spl Monoblock - 316",D2978="Dbl Mounting flange - 316"),D2978)</f>
        <v>#N/A</v>
      </c>
      <c r="F2978" t="e" cm="1">
        <f t="array" ref="F2978">_xlfn.IFS(OR($D2978="Fan 50 Hz",$D2978="Fan 440V 60 Hz",$D2978="Fan 460V 50 Hz"),$D2978)</f>
        <v>#N/A</v>
      </c>
      <c r="G2978" t="e" cm="1">
        <f t="array" ref="G2978">_xlfn.IFS(OR($D2978="Hopper 304",$D2978="Hopper 316"),$D2978)</f>
        <v>#N/A</v>
      </c>
      <c r="H2978" t="e" cm="1">
        <f t="array" ref="H2978">_xlfn.IFS(OR($D2978="Vibrating grid",$D2978="Vibrating grid for enlarged design"),$D2978)</f>
        <v>#N/A</v>
      </c>
      <c r="I2978" t="e" cm="1">
        <f t="array" ref="I2978">_xlfn.IFS(OR($D2978="Simple magnetic grid  - 304",$D2978="Simple magnetic grid  - 316",$D2978="Simple and enlarged magnetic grid "),$D2978)</f>
        <v>#N/A</v>
      </c>
      <c r="J2978" t="e" cm="1">
        <f t="array" ref="J2978">_xlfn.IFS(OR($D2978="SMC",$D2978="Simple magnetic grid  - 316.",$D2978="FESTO"),$D2978)</f>
        <v>#N/A</v>
      </c>
    </row>
    <row r="2979" spans="1:10" x14ac:dyDescent="0.2">
      <c r="A2979" t="s">
        <v>45</v>
      </c>
      <c r="B2979" t="s">
        <v>69</v>
      </c>
      <c r="C2979" s="2" t="str">
        <f>_xlfn.XLOOKUP(B2979,Sheet1!$E$2:$E$171,Sheet1!$A$2:$A$171," ",0)</f>
        <v xml:space="preserve"> </v>
      </c>
      <c r="D2979" s="2" t="str">
        <f>_xlfn.XLOOKUP(B2979,Sheet1!$E$2:$E$171,Sheet1!$B$2:$B$171," ",0)</f>
        <v xml:space="preserve"> </v>
      </c>
      <c r="E2979" t="e" cm="1">
        <f t="array" ref="E2979">_xlfn.IFS(OR(D2979="Spl Mounting flange - 304",D2979="Spl Enlarged Mounting flange - 304",D2979="Spl Monoblock - 304",D2979="Dbl Mounting flange - 304",D2979="Dbl Monoblock - 304",D2979="Spl Mounting flange - 316",D2979="Dbl Mounting flange - 316",D2979="Spl Monoblock - 316",D2979="Dbl Mounting flange - 316"),D2979)</f>
        <v>#N/A</v>
      </c>
      <c r="F2979" t="e" cm="1">
        <f t="array" ref="F2979">_xlfn.IFS(OR($D2979="Fan 50 Hz",$D2979="Fan 440V 60 Hz",$D2979="Fan 460V 50 Hz"),$D2979)</f>
        <v>#N/A</v>
      </c>
      <c r="G2979" t="e" cm="1">
        <f t="array" ref="G2979">_xlfn.IFS(OR($D2979="Hopper 304",$D2979="Hopper 316"),$D2979)</f>
        <v>#N/A</v>
      </c>
      <c r="H2979" t="e" cm="1">
        <f t="array" ref="H2979">_xlfn.IFS(OR($D2979="Vibrating grid",$D2979="Vibrating grid for enlarged design"),$D2979)</f>
        <v>#N/A</v>
      </c>
      <c r="I2979" t="e" cm="1">
        <f t="array" ref="I2979">_xlfn.IFS(OR($D2979="Simple magnetic grid  - 304",$D2979="Simple magnetic grid  - 316",$D2979="Simple and enlarged magnetic grid "),$D2979)</f>
        <v>#N/A</v>
      </c>
      <c r="J2979" t="e" cm="1">
        <f t="array" ref="J2979">_xlfn.IFS(OR($D2979="SMC",$D2979="Simple magnetic grid  - 316.",$D2979="FESTO"),$D2979)</f>
        <v>#N/A</v>
      </c>
    </row>
    <row r="2980" spans="1:10" x14ac:dyDescent="0.2">
      <c r="A2980" t="s">
        <v>45</v>
      </c>
      <c r="B2980" t="s">
        <v>190</v>
      </c>
      <c r="C2980" s="2" t="str">
        <f>_xlfn.XLOOKUP(B2980,Sheet1!$E$2:$E$171,Sheet1!$A$2:$A$171," ",0)</f>
        <v xml:space="preserve"> </v>
      </c>
      <c r="D2980" s="2" t="str">
        <f>_xlfn.XLOOKUP(B2980,Sheet1!$E$2:$E$171,Sheet1!$B$2:$B$171," ",0)</f>
        <v xml:space="preserve"> </v>
      </c>
      <c r="E2980" t="e" cm="1">
        <f t="array" ref="E2980">_xlfn.IFS(OR(D2980="Spl Mounting flange - 304",D2980="Spl Enlarged Mounting flange - 304",D2980="Spl Monoblock - 304",D2980="Dbl Mounting flange - 304",D2980="Dbl Monoblock - 304",D2980="Spl Mounting flange - 316",D2980="Dbl Mounting flange - 316",D2980="Spl Monoblock - 316",D2980="Dbl Mounting flange - 316"),D2980)</f>
        <v>#N/A</v>
      </c>
      <c r="F2980" t="e" cm="1">
        <f t="array" ref="F2980">_xlfn.IFS(OR($D2980="Fan 50 Hz",$D2980="Fan 440V 60 Hz",$D2980="Fan 460V 50 Hz"),$D2980)</f>
        <v>#N/A</v>
      </c>
      <c r="G2980" t="e" cm="1">
        <f t="array" ref="G2980">_xlfn.IFS(OR($D2980="Hopper 304",$D2980="Hopper 316"),$D2980)</f>
        <v>#N/A</v>
      </c>
      <c r="H2980" t="e" cm="1">
        <f t="array" ref="H2980">_xlfn.IFS(OR($D2980="Vibrating grid",$D2980="Vibrating grid for enlarged design"),$D2980)</f>
        <v>#N/A</v>
      </c>
      <c r="I2980" t="e" cm="1">
        <f t="array" ref="I2980">_xlfn.IFS(OR($D2980="Simple magnetic grid  - 304",$D2980="Simple magnetic grid  - 316",$D2980="Simple and enlarged magnetic grid "),$D2980)</f>
        <v>#N/A</v>
      </c>
      <c r="J2980" t="e" cm="1">
        <f t="array" ref="J2980">_xlfn.IFS(OR($D2980="SMC",$D2980="Simple magnetic grid  - 316.",$D2980="FESTO"),$D2980)</f>
        <v>#N/A</v>
      </c>
    </row>
    <row r="2981" spans="1:10" x14ac:dyDescent="0.2">
      <c r="A2981" t="s">
        <v>45</v>
      </c>
      <c r="B2981" t="s">
        <v>1</v>
      </c>
      <c r="C2981" s="2" t="str">
        <f>_xlfn.XLOOKUP(B2981,Sheet1!$E$2:$E$171,Sheet1!$A$2:$A$171," ",0)</f>
        <v xml:space="preserve"> </v>
      </c>
      <c r="D2981" s="2" t="str">
        <f>_xlfn.XLOOKUP(B2981,Sheet1!$E$2:$E$171,Sheet1!$B$2:$B$171," ",0)</f>
        <v xml:space="preserve"> </v>
      </c>
      <c r="E2981" t="e" cm="1">
        <f t="array" ref="E2981">_xlfn.IFS(OR(D2981="Spl Mounting flange - 304",D2981="Spl Enlarged Mounting flange - 304",D2981="Spl Monoblock - 304",D2981="Dbl Mounting flange - 304",D2981="Dbl Monoblock - 304",D2981="Spl Mounting flange - 316",D2981="Dbl Mounting flange - 316",D2981="Spl Monoblock - 316",D2981="Dbl Mounting flange - 316"),D2981)</f>
        <v>#N/A</v>
      </c>
      <c r="F2981" t="e" cm="1">
        <f t="array" ref="F2981">_xlfn.IFS(OR($D2981="Fan 50 Hz",$D2981="Fan 440V 60 Hz",$D2981="Fan 460V 50 Hz"),$D2981)</f>
        <v>#N/A</v>
      </c>
      <c r="G2981" t="e" cm="1">
        <f t="array" ref="G2981">_xlfn.IFS(OR($D2981="Hopper 304",$D2981="Hopper 316"),$D2981)</f>
        <v>#N/A</v>
      </c>
      <c r="H2981" t="e" cm="1">
        <f t="array" ref="H2981">_xlfn.IFS(OR($D2981="Vibrating grid",$D2981="Vibrating grid for enlarged design"),$D2981)</f>
        <v>#N/A</v>
      </c>
      <c r="I2981" t="e" cm="1">
        <f t="array" ref="I2981">_xlfn.IFS(OR($D2981="Simple magnetic grid  - 304",$D2981="Simple magnetic grid  - 316",$D2981="Simple and enlarged magnetic grid "),$D2981)</f>
        <v>#N/A</v>
      </c>
      <c r="J2981" t="e" cm="1">
        <f t="array" ref="J2981">_xlfn.IFS(OR($D2981="SMC",$D2981="Simple magnetic grid  - 316.",$D2981="FESTO"),$D2981)</f>
        <v>#N/A</v>
      </c>
    </row>
    <row r="2982" spans="1:10" x14ac:dyDescent="0.2">
      <c r="A2982" t="s">
        <v>45</v>
      </c>
      <c r="B2982" t="s">
        <v>144</v>
      </c>
      <c r="C2982" s="2" t="str">
        <f>_xlfn.XLOOKUP(B2982,Sheet1!$E$2:$E$171,Sheet1!$A$2:$A$171," ",0)</f>
        <v xml:space="preserve"> </v>
      </c>
      <c r="D2982" s="2" t="str">
        <f>_xlfn.XLOOKUP(B2982,Sheet1!$E$2:$E$171,Sheet1!$B$2:$B$171," ",0)</f>
        <v xml:space="preserve"> </v>
      </c>
      <c r="E2982" t="e" cm="1">
        <f t="array" ref="E2982">_xlfn.IFS(OR(D2982="Spl Mounting flange - 304",D2982="Spl Enlarged Mounting flange - 304",D2982="Spl Monoblock - 304",D2982="Dbl Mounting flange - 304",D2982="Dbl Monoblock - 304",D2982="Spl Mounting flange - 316",D2982="Dbl Mounting flange - 316",D2982="Spl Monoblock - 316",D2982="Dbl Mounting flange - 316"),D2982)</f>
        <v>#N/A</v>
      </c>
      <c r="F2982" t="e" cm="1">
        <f t="array" ref="F2982">_xlfn.IFS(OR($D2982="Fan 50 Hz",$D2982="Fan 440V 60 Hz",$D2982="Fan 460V 50 Hz"),$D2982)</f>
        <v>#N/A</v>
      </c>
      <c r="G2982" t="e" cm="1">
        <f t="array" ref="G2982">_xlfn.IFS(OR($D2982="Hopper 304",$D2982="Hopper 316"),$D2982)</f>
        <v>#N/A</v>
      </c>
      <c r="H2982" t="e" cm="1">
        <f t="array" ref="H2982">_xlfn.IFS(OR($D2982="Vibrating grid",$D2982="Vibrating grid for enlarged design"),$D2982)</f>
        <v>#N/A</v>
      </c>
      <c r="I2982" t="e" cm="1">
        <f t="array" ref="I2982">_xlfn.IFS(OR($D2982="Simple magnetic grid  - 304",$D2982="Simple magnetic grid  - 316",$D2982="Simple and enlarged magnetic grid "),$D2982)</f>
        <v>#N/A</v>
      </c>
      <c r="J2982" t="e" cm="1">
        <f t="array" ref="J2982">_xlfn.IFS(OR($D2982="SMC",$D2982="Simple magnetic grid  - 316.",$D2982="FESTO"),$D2982)</f>
        <v>#N/A</v>
      </c>
    </row>
    <row r="2983" spans="1:10" x14ac:dyDescent="0.2">
      <c r="A2983" t="s">
        <v>45</v>
      </c>
      <c r="B2983" t="s">
        <v>143</v>
      </c>
      <c r="C2983" s="2" t="str">
        <f>_xlfn.XLOOKUP(B2983,Sheet1!$E$2:$E$171,Sheet1!$A$2:$A$171," ",0)</f>
        <v xml:space="preserve"> </v>
      </c>
      <c r="D2983" s="2" t="str">
        <f>_xlfn.XLOOKUP(B2983,Sheet1!$E$2:$E$171,Sheet1!$B$2:$B$171," ",0)</f>
        <v xml:space="preserve"> </v>
      </c>
      <c r="E2983" t="e" cm="1">
        <f t="array" ref="E2983">_xlfn.IFS(OR(D2983="Spl Mounting flange - 304",D2983="Spl Enlarged Mounting flange - 304",D2983="Spl Monoblock - 304",D2983="Dbl Mounting flange - 304",D2983="Dbl Monoblock - 304",D2983="Spl Mounting flange - 316",D2983="Dbl Mounting flange - 316",D2983="Spl Monoblock - 316",D2983="Dbl Mounting flange - 316"),D2983)</f>
        <v>#N/A</v>
      </c>
      <c r="F2983" t="e" cm="1">
        <f t="array" ref="F2983">_xlfn.IFS(OR($D2983="Fan 50 Hz",$D2983="Fan 440V 60 Hz",$D2983="Fan 460V 50 Hz"),$D2983)</f>
        <v>#N/A</v>
      </c>
      <c r="G2983" t="e" cm="1">
        <f t="array" ref="G2983">_xlfn.IFS(OR($D2983="Hopper 304",$D2983="Hopper 316"),$D2983)</f>
        <v>#N/A</v>
      </c>
      <c r="H2983" t="e" cm="1">
        <f t="array" ref="H2983">_xlfn.IFS(OR($D2983="Vibrating grid",$D2983="Vibrating grid for enlarged design"),$D2983)</f>
        <v>#N/A</v>
      </c>
      <c r="I2983" t="e" cm="1">
        <f t="array" ref="I2983">_xlfn.IFS(OR($D2983="Simple magnetic grid  - 304",$D2983="Simple magnetic grid  - 316",$D2983="Simple and enlarged magnetic grid "),$D2983)</f>
        <v>#N/A</v>
      </c>
      <c r="J2983" t="e" cm="1">
        <f t="array" ref="J2983">_xlfn.IFS(OR($D2983="SMC",$D2983="Simple magnetic grid  - 316.",$D2983="FESTO"),$D2983)</f>
        <v>#N/A</v>
      </c>
    </row>
    <row r="2984" spans="1:10" x14ac:dyDescent="0.2">
      <c r="A2984" t="s">
        <v>45</v>
      </c>
      <c r="B2984" t="s">
        <v>1</v>
      </c>
      <c r="C2984" s="2" t="str">
        <f>_xlfn.XLOOKUP(B2984,Sheet1!$E$2:$E$171,Sheet1!$A$2:$A$171," ",0)</f>
        <v xml:space="preserve"> </v>
      </c>
      <c r="D2984" s="2" t="str">
        <f>_xlfn.XLOOKUP(B2984,Sheet1!$E$2:$E$171,Sheet1!$B$2:$B$171," ",0)</f>
        <v xml:space="preserve"> </v>
      </c>
      <c r="E2984" t="e" cm="1">
        <f t="array" ref="E2984">_xlfn.IFS(OR(D2984="Spl Mounting flange - 304",D2984="Spl Enlarged Mounting flange - 304",D2984="Spl Monoblock - 304",D2984="Dbl Mounting flange - 304",D2984="Dbl Monoblock - 304",D2984="Spl Mounting flange - 316",D2984="Dbl Mounting flange - 316",D2984="Spl Monoblock - 316",D2984="Dbl Mounting flange - 316"),D2984)</f>
        <v>#N/A</v>
      </c>
      <c r="F2984" t="e" cm="1">
        <f t="array" ref="F2984">_xlfn.IFS(OR($D2984="Fan 50 Hz",$D2984="Fan 440V 60 Hz",$D2984="Fan 460V 50 Hz"),$D2984)</f>
        <v>#N/A</v>
      </c>
      <c r="G2984" t="e" cm="1">
        <f t="array" ref="G2984">_xlfn.IFS(OR($D2984="Hopper 304",$D2984="Hopper 316"),$D2984)</f>
        <v>#N/A</v>
      </c>
      <c r="H2984" t="e" cm="1">
        <f t="array" ref="H2984">_xlfn.IFS(OR($D2984="Vibrating grid",$D2984="Vibrating grid for enlarged design"),$D2984)</f>
        <v>#N/A</v>
      </c>
      <c r="I2984" t="e" cm="1">
        <f t="array" ref="I2984">_xlfn.IFS(OR($D2984="Simple magnetic grid  - 304",$D2984="Simple magnetic grid  - 316",$D2984="Simple and enlarged magnetic grid "),$D2984)</f>
        <v>#N/A</v>
      </c>
      <c r="J2984" t="e" cm="1">
        <f t="array" ref="J2984">_xlfn.IFS(OR($D2984="SMC",$D2984="Simple magnetic grid  - 316.",$D2984="FESTO"),$D2984)</f>
        <v>#N/A</v>
      </c>
    </row>
    <row r="2985" spans="1:10" x14ac:dyDescent="0.2">
      <c r="A2985" t="s">
        <v>45</v>
      </c>
      <c r="B2985" t="s">
        <v>102</v>
      </c>
      <c r="C2985" s="2" t="str">
        <f>_xlfn.XLOOKUP(B2985,Sheet1!$E$2:$E$171,Sheet1!$A$2:$A$171," ",0)</f>
        <v xml:space="preserve"> </v>
      </c>
      <c r="D2985" s="2" t="str">
        <f>_xlfn.XLOOKUP(B2985,Sheet1!$E$2:$E$171,Sheet1!$B$2:$B$171," ",0)</f>
        <v xml:space="preserve"> </v>
      </c>
      <c r="E2985" t="e" cm="1">
        <f t="array" ref="E2985">_xlfn.IFS(OR(D2985="Spl Mounting flange - 304",D2985="Spl Enlarged Mounting flange - 304",D2985="Spl Monoblock - 304",D2985="Dbl Mounting flange - 304",D2985="Dbl Monoblock - 304",D2985="Spl Mounting flange - 316",D2985="Dbl Mounting flange - 316",D2985="Spl Monoblock - 316",D2985="Dbl Mounting flange - 316"),D2985)</f>
        <v>#N/A</v>
      </c>
      <c r="F2985" t="e" cm="1">
        <f t="array" ref="F2985">_xlfn.IFS(OR($D2985="Fan 50 Hz",$D2985="Fan 440V 60 Hz",$D2985="Fan 460V 50 Hz"),$D2985)</f>
        <v>#N/A</v>
      </c>
      <c r="G2985" t="e" cm="1">
        <f t="array" ref="G2985">_xlfn.IFS(OR($D2985="Hopper 304",$D2985="Hopper 316"),$D2985)</f>
        <v>#N/A</v>
      </c>
      <c r="H2985" t="e" cm="1">
        <f t="array" ref="H2985">_xlfn.IFS(OR($D2985="Vibrating grid",$D2985="Vibrating grid for enlarged design"),$D2985)</f>
        <v>#N/A</v>
      </c>
      <c r="I2985" t="e" cm="1">
        <f t="array" ref="I2985">_xlfn.IFS(OR($D2985="Simple magnetic grid  - 304",$D2985="Simple magnetic grid  - 316",$D2985="Simple and enlarged magnetic grid "),$D2985)</f>
        <v>#N/A</v>
      </c>
      <c r="J2985" t="e" cm="1">
        <f t="array" ref="J2985">_xlfn.IFS(OR($D2985="SMC",$D2985="Simple magnetic grid  - 316.",$D2985="FESTO"),$D2985)</f>
        <v>#N/A</v>
      </c>
    </row>
    <row r="2986" spans="1:10" x14ac:dyDescent="0.2">
      <c r="A2986" t="s">
        <v>45</v>
      </c>
      <c r="B2986" t="s">
        <v>101</v>
      </c>
      <c r="C2986" s="2" t="str">
        <f>_xlfn.XLOOKUP(B2986,Sheet1!$E$2:$E$171,Sheet1!$A$2:$A$171," ",0)</f>
        <v xml:space="preserve"> </v>
      </c>
      <c r="D2986" s="2" t="str">
        <f>_xlfn.XLOOKUP(B2986,Sheet1!$E$2:$E$171,Sheet1!$B$2:$B$171," ",0)</f>
        <v xml:space="preserve"> </v>
      </c>
      <c r="E2986" t="e" cm="1">
        <f t="array" ref="E2986">_xlfn.IFS(OR(D2986="Spl Mounting flange - 304",D2986="Spl Enlarged Mounting flange - 304",D2986="Spl Monoblock - 304",D2986="Dbl Mounting flange - 304",D2986="Dbl Monoblock - 304",D2986="Spl Mounting flange - 316",D2986="Dbl Mounting flange - 316",D2986="Spl Monoblock - 316",D2986="Dbl Mounting flange - 316"),D2986)</f>
        <v>#N/A</v>
      </c>
      <c r="F2986" t="e" cm="1">
        <f t="array" ref="F2986">_xlfn.IFS(OR($D2986="Fan 50 Hz",$D2986="Fan 440V 60 Hz",$D2986="Fan 460V 50 Hz"),$D2986)</f>
        <v>#N/A</v>
      </c>
      <c r="G2986" t="e" cm="1">
        <f t="array" ref="G2986">_xlfn.IFS(OR($D2986="Hopper 304",$D2986="Hopper 316"),$D2986)</f>
        <v>#N/A</v>
      </c>
      <c r="H2986" t="e" cm="1">
        <f t="array" ref="H2986">_xlfn.IFS(OR($D2986="Vibrating grid",$D2986="Vibrating grid for enlarged design"),$D2986)</f>
        <v>#N/A</v>
      </c>
      <c r="I2986" t="e" cm="1">
        <f t="array" ref="I2986">_xlfn.IFS(OR($D2986="Simple magnetic grid  - 304",$D2986="Simple magnetic grid  - 316",$D2986="Simple and enlarged magnetic grid "),$D2986)</f>
        <v>#N/A</v>
      </c>
      <c r="J2986" t="e" cm="1">
        <f t="array" ref="J2986">_xlfn.IFS(OR($D2986="SMC",$D2986="Simple magnetic grid  - 316.",$D2986="FESTO"),$D2986)</f>
        <v>#N/A</v>
      </c>
    </row>
    <row r="2987" spans="1:10" x14ac:dyDescent="0.2">
      <c r="A2987" t="s">
        <v>45</v>
      </c>
      <c r="B2987" t="s">
        <v>100</v>
      </c>
      <c r="C2987" s="2" t="str">
        <f>_xlfn.XLOOKUP(B2987,Sheet1!$E$2:$E$171,Sheet1!$A$2:$A$171," ",0)</f>
        <v xml:space="preserve"> </v>
      </c>
      <c r="D2987" s="2" t="str">
        <f>_xlfn.XLOOKUP(B2987,Sheet1!$E$2:$E$171,Sheet1!$B$2:$B$171," ",0)</f>
        <v xml:space="preserve"> </v>
      </c>
      <c r="E2987" t="e" cm="1">
        <f t="array" ref="E2987">_xlfn.IFS(OR(D2987="Spl Mounting flange - 304",D2987="Spl Enlarged Mounting flange - 304",D2987="Spl Monoblock - 304",D2987="Dbl Mounting flange - 304",D2987="Dbl Monoblock - 304",D2987="Spl Mounting flange - 316",D2987="Dbl Mounting flange - 316",D2987="Spl Monoblock - 316",D2987="Dbl Mounting flange - 316"),D2987)</f>
        <v>#N/A</v>
      </c>
      <c r="F2987" t="e" cm="1">
        <f t="array" ref="F2987">_xlfn.IFS(OR($D2987="Fan 50 Hz",$D2987="Fan 440V 60 Hz",$D2987="Fan 460V 50 Hz"),$D2987)</f>
        <v>#N/A</v>
      </c>
      <c r="G2987" t="e" cm="1">
        <f t="array" ref="G2987">_xlfn.IFS(OR($D2987="Hopper 304",$D2987="Hopper 316"),$D2987)</f>
        <v>#N/A</v>
      </c>
      <c r="H2987" t="e" cm="1">
        <f t="array" ref="H2987">_xlfn.IFS(OR($D2987="Vibrating grid",$D2987="Vibrating grid for enlarged design"),$D2987)</f>
        <v>#N/A</v>
      </c>
      <c r="I2987" t="e" cm="1">
        <f t="array" ref="I2987">_xlfn.IFS(OR($D2987="Simple magnetic grid  - 304",$D2987="Simple magnetic grid  - 316",$D2987="Simple and enlarged magnetic grid "),$D2987)</f>
        <v>#N/A</v>
      </c>
      <c r="J2987" t="e" cm="1">
        <f t="array" ref="J2987">_xlfn.IFS(OR($D2987="SMC",$D2987="Simple magnetic grid  - 316.",$D2987="FESTO"),$D2987)</f>
        <v>#N/A</v>
      </c>
    </row>
    <row r="2988" spans="1:10" x14ac:dyDescent="0.2">
      <c r="A2988" t="s">
        <v>45</v>
      </c>
      <c r="B2988" t="s">
        <v>99</v>
      </c>
      <c r="C2988" s="2" t="str">
        <f>_xlfn.XLOOKUP(B2988,Sheet1!$E$2:$E$171,Sheet1!$A$2:$A$171," ",0)</f>
        <v xml:space="preserve"> </v>
      </c>
      <c r="D2988" s="2" t="str">
        <f>_xlfn.XLOOKUP(B2988,Sheet1!$E$2:$E$171,Sheet1!$B$2:$B$171," ",0)</f>
        <v xml:space="preserve"> </v>
      </c>
      <c r="E2988" t="e" cm="1">
        <f t="array" ref="E2988">_xlfn.IFS(OR(D2988="Spl Mounting flange - 304",D2988="Spl Enlarged Mounting flange - 304",D2988="Spl Monoblock - 304",D2988="Dbl Mounting flange - 304",D2988="Dbl Monoblock - 304",D2988="Spl Mounting flange - 316",D2988="Dbl Mounting flange - 316",D2988="Spl Monoblock - 316",D2988="Dbl Mounting flange - 316"),D2988)</f>
        <v>#N/A</v>
      </c>
      <c r="F2988" t="e" cm="1">
        <f t="array" ref="F2988">_xlfn.IFS(OR($D2988="Fan 50 Hz",$D2988="Fan 440V 60 Hz",$D2988="Fan 460V 50 Hz"),$D2988)</f>
        <v>#N/A</v>
      </c>
      <c r="G2988" t="e" cm="1">
        <f t="array" ref="G2988">_xlfn.IFS(OR($D2988="Hopper 304",$D2988="Hopper 316"),$D2988)</f>
        <v>#N/A</v>
      </c>
      <c r="H2988" t="e" cm="1">
        <f t="array" ref="H2988">_xlfn.IFS(OR($D2988="Vibrating grid",$D2988="Vibrating grid for enlarged design"),$D2988)</f>
        <v>#N/A</v>
      </c>
      <c r="I2988" t="e" cm="1">
        <f t="array" ref="I2988">_xlfn.IFS(OR($D2988="Simple magnetic grid  - 304",$D2988="Simple magnetic grid  - 316",$D2988="Simple and enlarged magnetic grid "),$D2988)</f>
        <v>#N/A</v>
      </c>
      <c r="J2988" t="e" cm="1">
        <f t="array" ref="J2988">_xlfn.IFS(OR($D2988="SMC",$D2988="Simple magnetic grid  - 316.",$D2988="FESTO"),$D2988)</f>
        <v>#N/A</v>
      </c>
    </row>
    <row r="2989" spans="1:10" x14ac:dyDescent="0.2">
      <c r="A2989" t="s">
        <v>45</v>
      </c>
      <c r="B2989" t="s">
        <v>98</v>
      </c>
      <c r="C2989" s="2" t="str">
        <f>_xlfn.XLOOKUP(B2989,Sheet1!$E$2:$E$171,Sheet1!$A$2:$A$171," ",0)</f>
        <v xml:space="preserve"> </v>
      </c>
      <c r="D2989" s="2" t="str">
        <f>_xlfn.XLOOKUP(B2989,Sheet1!$E$2:$E$171,Sheet1!$B$2:$B$171," ",0)</f>
        <v xml:space="preserve"> </v>
      </c>
      <c r="E2989" t="e" cm="1">
        <f t="array" ref="E2989">_xlfn.IFS(OR(D2989="Spl Mounting flange - 304",D2989="Spl Enlarged Mounting flange - 304",D2989="Spl Monoblock - 304",D2989="Dbl Mounting flange - 304",D2989="Dbl Monoblock - 304",D2989="Spl Mounting flange - 316",D2989="Dbl Mounting flange - 316",D2989="Spl Monoblock - 316",D2989="Dbl Mounting flange - 316"),D2989)</f>
        <v>#N/A</v>
      </c>
      <c r="F2989" t="e" cm="1">
        <f t="array" ref="F2989">_xlfn.IFS(OR($D2989="Fan 50 Hz",$D2989="Fan 440V 60 Hz",$D2989="Fan 460V 50 Hz"),$D2989)</f>
        <v>#N/A</v>
      </c>
      <c r="G2989" t="e" cm="1">
        <f t="array" ref="G2989">_xlfn.IFS(OR($D2989="Hopper 304",$D2989="Hopper 316"),$D2989)</f>
        <v>#N/A</v>
      </c>
      <c r="H2989" t="e" cm="1">
        <f t="array" ref="H2989">_xlfn.IFS(OR($D2989="Vibrating grid",$D2989="Vibrating grid for enlarged design"),$D2989)</f>
        <v>#N/A</v>
      </c>
      <c r="I2989" t="e" cm="1">
        <f t="array" ref="I2989">_xlfn.IFS(OR($D2989="Simple magnetic grid  - 304",$D2989="Simple magnetic grid  - 316",$D2989="Simple and enlarged magnetic grid "),$D2989)</f>
        <v>#N/A</v>
      </c>
      <c r="J2989" t="e" cm="1">
        <f t="array" ref="J2989">_xlfn.IFS(OR($D2989="SMC",$D2989="Simple magnetic grid  - 316.",$D2989="FESTO"),$D2989)</f>
        <v>#N/A</v>
      </c>
    </row>
    <row r="2990" spans="1:10" x14ac:dyDescent="0.2">
      <c r="A2990" t="s">
        <v>45</v>
      </c>
      <c r="B2990" t="s">
        <v>1</v>
      </c>
      <c r="C2990" s="2" t="str">
        <f>_xlfn.XLOOKUP(B2990,Sheet1!$E$2:$E$171,Sheet1!$A$2:$A$171," ",0)</f>
        <v xml:space="preserve"> </v>
      </c>
      <c r="D2990" s="2" t="str">
        <f>_xlfn.XLOOKUP(B2990,Sheet1!$E$2:$E$171,Sheet1!$B$2:$B$171," ",0)</f>
        <v xml:space="preserve"> </v>
      </c>
      <c r="E2990" t="e" cm="1">
        <f t="array" ref="E2990">_xlfn.IFS(OR(D2990="Spl Mounting flange - 304",D2990="Spl Enlarged Mounting flange - 304",D2990="Spl Monoblock - 304",D2990="Dbl Mounting flange - 304",D2990="Dbl Monoblock - 304",D2990="Spl Mounting flange - 316",D2990="Dbl Mounting flange - 316",D2990="Spl Monoblock - 316",D2990="Dbl Mounting flange - 316"),D2990)</f>
        <v>#N/A</v>
      </c>
      <c r="F2990" t="e" cm="1">
        <f t="array" ref="F2990">_xlfn.IFS(OR($D2990="Fan 50 Hz",$D2990="Fan 440V 60 Hz",$D2990="Fan 460V 50 Hz"),$D2990)</f>
        <v>#N/A</v>
      </c>
      <c r="G2990" t="e" cm="1">
        <f t="array" ref="G2990">_xlfn.IFS(OR($D2990="Hopper 304",$D2990="Hopper 316"),$D2990)</f>
        <v>#N/A</v>
      </c>
      <c r="H2990" t="e" cm="1">
        <f t="array" ref="H2990">_xlfn.IFS(OR($D2990="Vibrating grid",$D2990="Vibrating grid for enlarged design"),$D2990)</f>
        <v>#N/A</v>
      </c>
      <c r="I2990" t="e" cm="1">
        <f t="array" ref="I2990">_xlfn.IFS(OR($D2990="Simple magnetic grid  - 304",$D2990="Simple magnetic grid  - 316",$D2990="Simple and enlarged magnetic grid "),$D2990)</f>
        <v>#N/A</v>
      </c>
      <c r="J2990" t="e" cm="1">
        <f t="array" ref="J2990">_xlfn.IFS(OR($D2990="SMC",$D2990="Simple magnetic grid  - 316.",$D2990="FESTO"),$D2990)</f>
        <v>#N/A</v>
      </c>
    </row>
    <row r="2991" spans="1:10" x14ac:dyDescent="0.2">
      <c r="A2991" t="s">
        <v>45</v>
      </c>
      <c r="B2991" t="s">
        <v>97</v>
      </c>
      <c r="C2991" s="2" t="str">
        <f>_xlfn.XLOOKUP(B2991,Sheet1!$E$2:$E$171,Sheet1!$A$2:$A$171," ",0)</f>
        <v xml:space="preserve"> </v>
      </c>
      <c r="D2991" s="2" t="str">
        <f>_xlfn.XLOOKUP(B2991,Sheet1!$E$2:$E$171,Sheet1!$B$2:$B$171," ",0)</f>
        <v xml:space="preserve"> </v>
      </c>
      <c r="E2991" t="e" cm="1">
        <f t="array" ref="E2991">_xlfn.IFS(OR(D2991="Spl Mounting flange - 304",D2991="Spl Enlarged Mounting flange - 304",D2991="Spl Monoblock - 304",D2991="Dbl Mounting flange - 304",D2991="Dbl Monoblock - 304",D2991="Spl Mounting flange - 316",D2991="Dbl Mounting flange - 316",D2991="Spl Monoblock - 316",D2991="Dbl Mounting flange - 316"),D2991)</f>
        <v>#N/A</v>
      </c>
      <c r="F2991" t="e" cm="1">
        <f t="array" ref="F2991">_xlfn.IFS(OR($D2991="Fan 50 Hz",$D2991="Fan 440V 60 Hz",$D2991="Fan 460V 50 Hz"),$D2991)</f>
        <v>#N/A</v>
      </c>
      <c r="G2991" t="e" cm="1">
        <f t="array" ref="G2991">_xlfn.IFS(OR($D2991="Hopper 304",$D2991="Hopper 316"),$D2991)</f>
        <v>#N/A</v>
      </c>
      <c r="H2991" t="e" cm="1">
        <f t="array" ref="H2991">_xlfn.IFS(OR($D2991="Vibrating grid",$D2991="Vibrating grid for enlarged design"),$D2991)</f>
        <v>#N/A</v>
      </c>
      <c r="I2991" t="e" cm="1">
        <f t="array" ref="I2991">_xlfn.IFS(OR($D2991="Simple magnetic grid  - 304",$D2991="Simple magnetic grid  - 316",$D2991="Simple and enlarged magnetic grid "),$D2991)</f>
        <v>#N/A</v>
      </c>
      <c r="J2991" t="e" cm="1">
        <f t="array" ref="J2991">_xlfn.IFS(OR($D2991="SMC",$D2991="Simple magnetic grid  - 316.",$D2991="FESTO"),$D2991)</f>
        <v>#N/A</v>
      </c>
    </row>
    <row r="2992" spans="1:10" x14ac:dyDescent="0.2">
      <c r="A2992" t="s">
        <v>45</v>
      </c>
      <c r="B2992" t="s">
        <v>78</v>
      </c>
      <c r="C2992" s="2" t="str">
        <f>_xlfn.XLOOKUP(B2992,Sheet1!$E$2:$E$171,Sheet1!$A$2:$A$171," ",0)</f>
        <v xml:space="preserve"> </v>
      </c>
      <c r="D2992" s="2" t="str">
        <f>_xlfn.XLOOKUP(B2992,Sheet1!$E$2:$E$171,Sheet1!$B$2:$B$171," ",0)</f>
        <v xml:space="preserve"> </v>
      </c>
      <c r="E2992" t="e" cm="1">
        <f t="array" ref="E2992">_xlfn.IFS(OR(D2992="Spl Mounting flange - 304",D2992="Spl Enlarged Mounting flange - 304",D2992="Spl Monoblock - 304",D2992="Dbl Mounting flange - 304",D2992="Dbl Monoblock - 304",D2992="Spl Mounting flange - 316",D2992="Dbl Mounting flange - 316",D2992="Spl Monoblock - 316",D2992="Dbl Mounting flange - 316"),D2992)</f>
        <v>#N/A</v>
      </c>
      <c r="F2992" t="e" cm="1">
        <f t="array" ref="F2992">_xlfn.IFS(OR($D2992="Fan 50 Hz",$D2992="Fan 440V 60 Hz",$D2992="Fan 460V 50 Hz"),$D2992)</f>
        <v>#N/A</v>
      </c>
      <c r="G2992" t="e" cm="1">
        <f t="array" ref="G2992">_xlfn.IFS(OR($D2992="Hopper 304",$D2992="Hopper 316"),$D2992)</f>
        <v>#N/A</v>
      </c>
      <c r="H2992" t="e" cm="1">
        <f t="array" ref="H2992">_xlfn.IFS(OR($D2992="Vibrating grid",$D2992="Vibrating grid for enlarged design"),$D2992)</f>
        <v>#N/A</v>
      </c>
      <c r="I2992" t="e" cm="1">
        <f t="array" ref="I2992">_xlfn.IFS(OR($D2992="Simple magnetic grid  - 304",$D2992="Simple magnetic grid  - 316",$D2992="Simple and enlarged magnetic grid "),$D2992)</f>
        <v>#N/A</v>
      </c>
      <c r="J2992" t="e" cm="1">
        <f t="array" ref="J2992">_xlfn.IFS(OR($D2992="SMC",$D2992="Simple magnetic grid  - 316.",$D2992="FESTO"),$D2992)</f>
        <v>#N/A</v>
      </c>
    </row>
    <row r="2993" spans="1:10" x14ac:dyDescent="0.2">
      <c r="A2993" t="s">
        <v>45</v>
      </c>
      <c r="B2993" t="s">
        <v>96</v>
      </c>
      <c r="C2993" s="2" t="str">
        <f>_xlfn.XLOOKUP(B2993,Sheet1!$E$2:$E$171,Sheet1!$A$2:$A$171," ",0)</f>
        <v xml:space="preserve"> </v>
      </c>
      <c r="D2993" s="2" t="str">
        <f>_xlfn.XLOOKUP(B2993,Sheet1!$E$2:$E$171,Sheet1!$B$2:$B$171," ",0)</f>
        <v xml:space="preserve"> </v>
      </c>
      <c r="E2993" t="e" cm="1">
        <f t="array" ref="E2993">_xlfn.IFS(OR(D2993="Spl Mounting flange - 304",D2993="Spl Enlarged Mounting flange - 304",D2993="Spl Monoblock - 304",D2993="Dbl Mounting flange - 304",D2993="Dbl Monoblock - 304",D2993="Spl Mounting flange - 316",D2993="Dbl Mounting flange - 316",D2993="Spl Monoblock - 316",D2993="Dbl Mounting flange - 316"),D2993)</f>
        <v>#N/A</v>
      </c>
      <c r="F2993" t="e" cm="1">
        <f t="array" ref="F2993">_xlfn.IFS(OR($D2993="Fan 50 Hz",$D2993="Fan 440V 60 Hz",$D2993="Fan 460V 50 Hz"),$D2993)</f>
        <v>#N/A</v>
      </c>
      <c r="G2993" t="e" cm="1">
        <f t="array" ref="G2993">_xlfn.IFS(OR($D2993="Hopper 304",$D2993="Hopper 316"),$D2993)</f>
        <v>#N/A</v>
      </c>
      <c r="H2993" t="e" cm="1">
        <f t="array" ref="H2993">_xlfn.IFS(OR($D2993="Vibrating grid",$D2993="Vibrating grid for enlarged design"),$D2993)</f>
        <v>#N/A</v>
      </c>
      <c r="I2993" t="e" cm="1">
        <f t="array" ref="I2993">_xlfn.IFS(OR($D2993="Simple magnetic grid  - 304",$D2993="Simple magnetic grid  - 316",$D2993="Simple and enlarged magnetic grid "),$D2993)</f>
        <v>#N/A</v>
      </c>
      <c r="J2993" t="e" cm="1">
        <f t="array" ref="J2993">_xlfn.IFS(OR($D2993="SMC",$D2993="Simple magnetic grid  - 316.",$D2993="FESTO"),$D2993)</f>
        <v>#N/A</v>
      </c>
    </row>
    <row r="2994" spans="1:10" x14ac:dyDescent="0.2">
      <c r="A2994" t="s">
        <v>45</v>
      </c>
      <c r="B2994" t="s">
        <v>1</v>
      </c>
      <c r="C2994" s="2" t="str">
        <f>_xlfn.XLOOKUP(B2994,Sheet1!$E$2:$E$171,Sheet1!$A$2:$A$171," ",0)</f>
        <v xml:space="preserve"> </v>
      </c>
      <c r="D2994" s="2" t="str">
        <f>_xlfn.XLOOKUP(B2994,Sheet1!$E$2:$E$171,Sheet1!$B$2:$B$171," ",0)</f>
        <v xml:space="preserve"> </v>
      </c>
      <c r="E2994" t="e" cm="1">
        <f t="array" ref="E2994">_xlfn.IFS(OR(D2994="Spl Mounting flange - 304",D2994="Spl Enlarged Mounting flange - 304",D2994="Spl Monoblock - 304",D2994="Dbl Mounting flange - 304",D2994="Dbl Monoblock - 304",D2994="Spl Mounting flange - 316",D2994="Dbl Mounting flange - 316",D2994="Spl Monoblock - 316",D2994="Dbl Mounting flange - 316"),D2994)</f>
        <v>#N/A</v>
      </c>
      <c r="F2994" t="e" cm="1">
        <f t="array" ref="F2994">_xlfn.IFS(OR($D2994="Fan 50 Hz",$D2994="Fan 440V 60 Hz",$D2994="Fan 460V 50 Hz"),$D2994)</f>
        <v>#N/A</v>
      </c>
      <c r="G2994" t="e" cm="1">
        <f t="array" ref="G2994">_xlfn.IFS(OR($D2994="Hopper 304",$D2994="Hopper 316"),$D2994)</f>
        <v>#N/A</v>
      </c>
      <c r="H2994" t="e" cm="1">
        <f t="array" ref="H2994">_xlfn.IFS(OR($D2994="Vibrating grid",$D2994="Vibrating grid for enlarged design"),$D2994)</f>
        <v>#N/A</v>
      </c>
      <c r="I2994" t="e" cm="1">
        <f t="array" ref="I2994">_xlfn.IFS(OR($D2994="Simple magnetic grid  - 304",$D2994="Simple magnetic grid  - 316",$D2994="Simple and enlarged magnetic grid "),$D2994)</f>
        <v>#N/A</v>
      </c>
      <c r="J2994" t="e" cm="1">
        <f t="array" ref="J2994">_xlfn.IFS(OR($D2994="SMC",$D2994="Simple magnetic grid  - 316.",$D2994="FESTO"),$D2994)</f>
        <v>#N/A</v>
      </c>
    </row>
    <row r="2995" spans="1:10" x14ac:dyDescent="0.2">
      <c r="A2995" t="s">
        <v>45</v>
      </c>
      <c r="B2995" t="s">
        <v>95</v>
      </c>
      <c r="C2995" s="2" t="str">
        <f>_xlfn.XLOOKUP(B2995,Sheet1!$E$2:$E$171,Sheet1!$A$2:$A$171," ",0)</f>
        <v xml:space="preserve"> </v>
      </c>
      <c r="D2995" s="2" t="str">
        <f>_xlfn.XLOOKUP(B2995,Sheet1!$E$2:$E$171,Sheet1!$B$2:$B$171," ",0)</f>
        <v xml:space="preserve"> </v>
      </c>
      <c r="E2995" t="e" cm="1">
        <f t="array" ref="E2995">_xlfn.IFS(OR(D2995="Spl Mounting flange - 304",D2995="Spl Enlarged Mounting flange - 304",D2995="Spl Monoblock - 304",D2995="Dbl Mounting flange - 304",D2995="Dbl Monoblock - 304",D2995="Spl Mounting flange - 316",D2995="Dbl Mounting flange - 316",D2995="Spl Monoblock - 316",D2995="Dbl Mounting flange - 316"),D2995)</f>
        <v>#N/A</v>
      </c>
      <c r="F2995" t="e" cm="1">
        <f t="array" ref="F2995">_xlfn.IFS(OR($D2995="Fan 50 Hz",$D2995="Fan 440V 60 Hz",$D2995="Fan 460V 50 Hz"),$D2995)</f>
        <v>#N/A</v>
      </c>
      <c r="G2995" t="e" cm="1">
        <f t="array" ref="G2995">_xlfn.IFS(OR($D2995="Hopper 304",$D2995="Hopper 316"),$D2995)</f>
        <v>#N/A</v>
      </c>
      <c r="H2995" t="e" cm="1">
        <f t="array" ref="H2995">_xlfn.IFS(OR($D2995="Vibrating grid",$D2995="Vibrating grid for enlarged design"),$D2995)</f>
        <v>#N/A</v>
      </c>
      <c r="I2995" t="e" cm="1">
        <f t="array" ref="I2995">_xlfn.IFS(OR($D2995="Simple magnetic grid  - 304",$D2995="Simple magnetic grid  - 316",$D2995="Simple and enlarged magnetic grid "),$D2995)</f>
        <v>#N/A</v>
      </c>
      <c r="J2995" t="e" cm="1">
        <f t="array" ref="J2995">_xlfn.IFS(OR($D2995="SMC",$D2995="Simple magnetic grid  - 316.",$D2995="FESTO"),$D2995)</f>
        <v>#N/A</v>
      </c>
    </row>
    <row r="2996" spans="1:10" x14ac:dyDescent="0.2">
      <c r="A2996" t="s">
        <v>45</v>
      </c>
      <c r="B2996" t="s">
        <v>94</v>
      </c>
      <c r="C2996" s="2" t="str">
        <f>_xlfn.XLOOKUP(B2996,Sheet1!$E$2:$E$171,Sheet1!$A$2:$A$171," ",0)</f>
        <v xml:space="preserve"> </v>
      </c>
      <c r="D2996" s="2" t="str">
        <f>_xlfn.XLOOKUP(B2996,Sheet1!$E$2:$E$171,Sheet1!$B$2:$B$171," ",0)</f>
        <v xml:space="preserve"> </v>
      </c>
      <c r="E2996" t="e" cm="1">
        <f t="array" ref="E2996">_xlfn.IFS(OR(D2996="Spl Mounting flange - 304",D2996="Spl Enlarged Mounting flange - 304",D2996="Spl Monoblock - 304",D2996="Dbl Mounting flange - 304",D2996="Dbl Monoblock - 304",D2996="Spl Mounting flange - 316",D2996="Dbl Mounting flange - 316",D2996="Spl Monoblock - 316",D2996="Dbl Mounting flange - 316"),D2996)</f>
        <v>#N/A</v>
      </c>
      <c r="F2996" t="e" cm="1">
        <f t="array" ref="F2996">_xlfn.IFS(OR($D2996="Fan 50 Hz",$D2996="Fan 440V 60 Hz",$D2996="Fan 460V 50 Hz"),$D2996)</f>
        <v>#N/A</v>
      </c>
      <c r="G2996" t="e" cm="1">
        <f t="array" ref="G2996">_xlfn.IFS(OR($D2996="Hopper 304",$D2996="Hopper 316"),$D2996)</f>
        <v>#N/A</v>
      </c>
      <c r="H2996" t="e" cm="1">
        <f t="array" ref="H2996">_xlfn.IFS(OR($D2996="Vibrating grid",$D2996="Vibrating grid for enlarged design"),$D2996)</f>
        <v>#N/A</v>
      </c>
      <c r="I2996" t="e" cm="1">
        <f t="array" ref="I2996">_xlfn.IFS(OR($D2996="Simple magnetic grid  - 304",$D2996="Simple magnetic grid  - 316",$D2996="Simple and enlarged magnetic grid "),$D2996)</f>
        <v>#N/A</v>
      </c>
      <c r="J2996" t="e" cm="1">
        <f t="array" ref="J2996">_xlfn.IFS(OR($D2996="SMC",$D2996="Simple magnetic grid  - 316.",$D2996="FESTO"),$D2996)</f>
        <v>#N/A</v>
      </c>
    </row>
    <row r="2997" spans="1:10" x14ac:dyDescent="0.2">
      <c r="A2997" t="s">
        <v>45</v>
      </c>
      <c r="B2997" t="s">
        <v>69</v>
      </c>
      <c r="C2997" s="2" t="str">
        <f>_xlfn.XLOOKUP(B2997,Sheet1!$E$2:$E$171,Sheet1!$A$2:$A$171," ",0)</f>
        <v xml:space="preserve"> </v>
      </c>
      <c r="D2997" s="2" t="str">
        <f>_xlfn.XLOOKUP(B2997,Sheet1!$E$2:$E$171,Sheet1!$B$2:$B$171," ",0)</f>
        <v xml:space="preserve"> </v>
      </c>
      <c r="E2997" t="e" cm="1">
        <f t="array" ref="E2997">_xlfn.IFS(OR(D2997="Spl Mounting flange - 304",D2997="Spl Enlarged Mounting flange - 304",D2997="Spl Monoblock - 304",D2997="Dbl Mounting flange - 304",D2997="Dbl Monoblock - 304",D2997="Spl Mounting flange - 316",D2997="Dbl Mounting flange - 316",D2997="Spl Monoblock - 316",D2997="Dbl Mounting flange - 316"),D2997)</f>
        <v>#N/A</v>
      </c>
      <c r="F2997" t="e" cm="1">
        <f t="array" ref="F2997">_xlfn.IFS(OR($D2997="Fan 50 Hz",$D2997="Fan 440V 60 Hz",$D2997="Fan 460V 50 Hz"),$D2997)</f>
        <v>#N/A</v>
      </c>
      <c r="G2997" t="e" cm="1">
        <f t="array" ref="G2997">_xlfn.IFS(OR($D2997="Hopper 304",$D2997="Hopper 316"),$D2997)</f>
        <v>#N/A</v>
      </c>
      <c r="H2997" t="e" cm="1">
        <f t="array" ref="H2997">_xlfn.IFS(OR($D2997="Vibrating grid",$D2997="Vibrating grid for enlarged design"),$D2997)</f>
        <v>#N/A</v>
      </c>
      <c r="I2997" t="e" cm="1">
        <f t="array" ref="I2997">_xlfn.IFS(OR($D2997="Simple magnetic grid  - 304",$D2997="Simple magnetic grid  - 316",$D2997="Simple and enlarged magnetic grid "),$D2997)</f>
        <v>#N/A</v>
      </c>
      <c r="J2997" t="e" cm="1">
        <f t="array" ref="J2997">_xlfn.IFS(OR($D2997="SMC",$D2997="Simple magnetic grid  - 316.",$D2997="FESTO"),$D2997)</f>
        <v>#N/A</v>
      </c>
    </row>
    <row r="2998" spans="1:10" x14ac:dyDescent="0.2">
      <c r="A2998" t="s">
        <v>45</v>
      </c>
      <c r="B2998" t="s">
        <v>93</v>
      </c>
      <c r="C2998" s="2" t="str">
        <f>_xlfn.XLOOKUP(B2998,Sheet1!$E$2:$E$171,Sheet1!$A$2:$A$171," ",0)</f>
        <v xml:space="preserve"> </v>
      </c>
      <c r="D2998" s="2" t="str">
        <f>_xlfn.XLOOKUP(B2998,Sheet1!$E$2:$E$171,Sheet1!$B$2:$B$171," ",0)</f>
        <v xml:space="preserve"> </v>
      </c>
      <c r="E2998" t="e" cm="1">
        <f t="array" ref="E2998">_xlfn.IFS(OR(D2998="Spl Mounting flange - 304",D2998="Spl Enlarged Mounting flange - 304",D2998="Spl Monoblock - 304",D2998="Dbl Mounting flange - 304",D2998="Dbl Monoblock - 304",D2998="Spl Mounting flange - 316",D2998="Dbl Mounting flange - 316",D2998="Spl Monoblock - 316",D2998="Dbl Mounting flange - 316"),D2998)</f>
        <v>#N/A</v>
      </c>
      <c r="F2998" t="e" cm="1">
        <f t="array" ref="F2998">_xlfn.IFS(OR($D2998="Fan 50 Hz",$D2998="Fan 440V 60 Hz",$D2998="Fan 460V 50 Hz"),$D2998)</f>
        <v>#N/A</v>
      </c>
      <c r="G2998" t="e" cm="1">
        <f t="array" ref="G2998">_xlfn.IFS(OR($D2998="Hopper 304",$D2998="Hopper 316"),$D2998)</f>
        <v>#N/A</v>
      </c>
      <c r="H2998" t="e" cm="1">
        <f t="array" ref="H2998">_xlfn.IFS(OR($D2998="Vibrating grid",$D2998="Vibrating grid for enlarged design"),$D2998)</f>
        <v>#N/A</v>
      </c>
      <c r="I2998" t="e" cm="1">
        <f t="array" ref="I2998">_xlfn.IFS(OR($D2998="Simple magnetic grid  - 304",$D2998="Simple magnetic grid  - 316",$D2998="Simple and enlarged magnetic grid "),$D2998)</f>
        <v>#N/A</v>
      </c>
      <c r="J2998" t="e" cm="1">
        <f t="array" ref="J2998">_xlfn.IFS(OR($D2998="SMC",$D2998="Simple magnetic grid  - 316.",$D2998="FESTO"),$D2998)</f>
        <v>#N/A</v>
      </c>
    </row>
    <row r="2999" spans="1:10" x14ac:dyDescent="0.2">
      <c r="A2999" t="s">
        <v>46</v>
      </c>
      <c r="B2999" t="s">
        <v>163</v>
      </c>
      <c r="C2999" s="2">
        <f>_xlfn.XLOOKUP(B2999,Sheet1!$E$2:$E$171,Sheet1!$A$2:$A$171," ",0)</f>
        <v>1</v>
      </c>
      <c r="D2999" s="2" t="str">
        <f>_xlfn.XLOOKUP(B2999,Sheet1!$E$2:$E$171,Sheet1!$B$2:$B$171," ",0)</f>
        <v>Spl Mounting flange - 304</v>
      </c>
      <c r="E2999" t="str" cm="1">
        <f t="array" ref="E2999">_xlfn.IFS(OR(D2999="Spl Mounting flange - 304",D2999="Spl Enlarged Mounting flange - 304",D2999="Spl Monoblock - 304",D2999="Dbl Mounting flange - 304",D2999="Dbl Monoblock - 304",D2999="Spl Mounting flange - 316",D2999="Dbl Mounting flange - 316",D2999="Spl Monoblock - 316",D2999="Dbl Mounting flange - 316"),D2999)</f>
        <v>Spl Mounting flange - 304</v>
      </c>
      <c r="F2999" t="e" cm="1">
        <f t="array" ref="F2999">_xlfn.IFS(OR($D2999="Fan 50 Hz",$D2999="Fan 440V 60 Hz",$D2999="Fan 460V 50 Hz"),$D2999)</f>
        <v>#N/A</v>
      </c>
      <c r="G2999" t="e" cm="1">
        <f t="array" ref="G2999">_xlfn.IFS(OR($D2999="Hopper 304",$D2999="Hopper 316"),$D2999)</f>
        <v>#N/A</v>
      </c>
      <c r="H2999" t="e" cm="1">
        <f t="array" ref="H2999">_xlfn.IFS(OR($D2999="Vibrating grid",$D2999="Vibrating grid for enlarged design"),$D2999)</f>
        <v>#N/A</v>
      </c>
      <c r="I2999" t="e" cm="1">
        <f t="array" ref="I2999">_xlfn.IFS(OR($D2999="Simple magnetic grid  - 304",$D2999="Simple magnetic grid  - 316",$D2999="Simple and enlarged magnetic grid "),$D2999)</f>
        <v>#N/A</v>
      </c>
      <c r="J2999" t="e" cm="1">
        <f t="array" ref="J2999">_xlfn.IFS(OR($D2999="SMC",$D2999="Simple magnetic grid  - 316.",$D2999="FESTO"),$D2999)</f>
        <v>#N/A</v>
      </c>
    </row>
    <row r="3000" spans="1:10" x14ac:dyDescent="0.2">
      <c r="A3000" t="s">
        <v>46</v>
      </c>
      <c r="B3000" t="s">
        <v>1</v>
      </c>
      <c r="C3000" s="2" t="str">
        <f>_xlfn.XLOOKUP(B3000,Sheet1!$E$2:$E$171,Sheet1!$A$2:$A$171," ",0)</f>
        <v xml:space="preserve"> </v>
      </c>
      <c r="D3000" s="2" t="str">
        <f>_xlfn.XLOOKUP(B3000,Sheet1!$E$2:$E$171,Sheet1!$B$2:$B$171," ",0)</f>
        <v xml:space="preserve"> </v>
      </c>
      <c r="E3000" t="e" cm="1">
        <f t="array" ref="E3000">_xlfn.IFS(OR(D3000="Spl Mounting flange - 304",D3000="Spl Enlarged Mounting flange - 304",D3000="Spl Monoblock - 304",D3000="Dbl Mounting flange - 304",D3000="Dbl Monoblock - 304",D3000="Spl Mounting flange - 316",D3000="Dbl Mounting flange - 316",D3000="Spl Monoblock - 316",D3000="Dbl Mounting flange - 316"),D3000)</f>
        <v>#N/A</v>
      </c>
      <c r="F3000" t="e" cm="1">
        <f t="array" ref="F3000">_xlfn.IFS(OR($D3000="Fan 50 Hz",$D3000="Fan 440V 60 Hz",$D3000="Fan 460V 50 Hz"),$D3000)</f>
        <v>#N/A</v>
      </c>
      <c r="G3000" t="e" cm="1">
        <f t="array" ref="G3000">_xlfn.IFS(OR($D3000="Hopper 304",$D3000="Hopper 316"),$D3000)</f>
        <v>#N/A</v>
      </c>
      <c r="H3000" t="e" cm="1">
        <f t="array" ref="H3000">_xlfn.IFS(OR($D3000="Vibrating grid",$D3000="Vibrating grid for enlarged design"),$D3000)</f>
        <v>#N/A</v>
      </c>
      <c r="I3000" t="e" cm="1">
        <f t="array" ref="I3000">_xlfn.IFS(OR($D3000="Simple magnetic grid  - 304",$D3000="Simple magnetic grid  - 316",$D3000="Simple and enlarged magnetic grid "),$D3000)</f>
        <v>#N/A</v>
      </c>
      <c r="J3000" t="e" cm="1">
        <f t="array" ref="J3000">_xlfn.IFS(OR($D3000="SMC",$D3000="Simple magnetic grid  - 316.",$D3000="FESTO"),$D3000)</f>
        <v>#N/A</v>
      </c>
    </row>
    <row r="3001" spans="1:10" x14ac:dyDescent="0.2">
      <c r="A3001" t="s">
        <v>46</v>
      </c>
      <c r="B3001" t="s">
        <v>1</v>
      </c>
      <c r="C3001" s="2" t="str">
        <f>_xlfn.XLOOKUP(B3001,Sheet1!$E$2:$E$171,Sheet1!$A$2:$A$171," ",0)</f>
        <v xml:space="preserve"> </v>
      </c>
      <c r="D3001" s="2" t="str">
        <f>_xlfn.XLOOKUP(B3001,Sheet1!$E$2:$E$171,Sheet1!$B$2:$B$171," ",0)</f>
        <v xml:space="preserve"> </v>
      </c>
      <c r="E3001" t="e" cm="1">
        <f t="array" ref="E3001">_xlfn.IFS(OR(D3001="Spl Mounting flange - 304",D3001="Spl Enlarged Mounting flange - 304",D3001="Spl Monoblock - 304",D3001="Dbl Mounting flange - 304",D3001="Dbl Monoblock - 304",D3001="Spl Mounting flange - 316",D3001="Dbl Mounting flange - 316",D3001="Spl Monoblock - 316",D3001="Dbl Mounting flange - 316"),D3001)</f>
        <v>#N/A</v>
      </c>
      <c r="F3001" t="e" cm="1">
        <f t="array" ref="F3001">_xlfn.IFS(OR($D3001="Fan 50 Hz",$D3001="Fan 440V 60 Hz",$D3001="Fan 460V 50 Hz"),$D3001)</f>
        <v>#N/A</v>
      </c>
      <c r="G3001" t="e" cm="1">
        <f t="array" ref="G3001">_xlfn.IFS(OR($D3001="Hopper 304",$D3001="Hopper 316"),$D3001)</f>
        <v>#N/A</v>
      </c>
      <c r="H3001" t="e" cm="1">
        <f t="array" ref="H3001">_xlfn.IFS(OR($D3001="Vibrating grid",$D3001="Vibrating grid for enlarged design"),$D3001)</f>
        <v>#N/A</v>
      </c>
      <c r="I3001" t="e" cm="1">
        <f t="array" ref="I3001">_xlfn.IFS(OR($D3001="Simple magnetic grid  - 304",$D3001="Simple magnetic grid  - 316",$D3001="Simple and enlarged magnetic grid "),$D3001)</f>
        <v>#N/A</v>
      </c>
      <c r="J3001" t="e" cm="1">
        <f t="array" ref="J3001">_xlfn.IFS(OR($D3001="SMC",$D3001="Simple magnetic grid  - 316.",$D3001="FESTO"),$D3001)</f>
        <v>#N/A</v>
      </c>
    </row>
    <row r="3002" spans="1:10" x14ac:dyDescent="0.2">
      <c r="A3002" t="s">
        <v>46</v>
      </c>
      <c r="B3002" t="s">
        <v>1</v>
      </c>
      <c r="C3002" s="2" t="str">
        <f>_xlfn.XLOOKUP(B3002,Sheet1!$E$2:$E$171,Sheet1!$A$2:$A$171," ",0)</f>
        <v xml:space="preserve"> </v>
      </c>
      <c r="D3002" s="2" t="str">
        <f>_xlfn.XLOOKUP(B3002,Sheet1!$E$2:$E$171,Sheet1!$B$2:$B$171," ",0)</f>
        <v xml:space="preserve"> </v>
      </c>
      <c r="E3002" t="e" cm="1">
        <f t="array" ref="E3002">_xlfn.IFS(OR(D3002="Spl Mounting flange - 304",D3002="Spl Enlarged Mounting flange - 304",D3002="Spl Monoblock - 304",D3002="Dbl Mounting flange - 304",D3002="Dbl Monoblock - 304",D3002="Spl Mounting flange - 316",D3002="Dbl Mounting flange - 316",D3002="Spl Monoblock - 316",D3002="Dbl Mounting flange - 316"),D3002)</f>
        <v>#N/A</v>
      </c>
      <c r="F3002" t="e" cm="1">
        <f t="array" ref="F3002">_xlfn.IFS(OR($D3002="Fan 50 Hz",$D3002="Fan 440V 60 Hz",$D3002="Fan 460V 50 Hz"),$D3002)</f>
        <v>#N/A</v>
      </c>
      <c r="G3002" t="e" cm="1">
        <f t="array" ref="G3002">_xlfn.IFS(OR($D3002="Hopper 304",$D3002="Hopper 316"),$D3002)</f>
        <v>#N/A</v>
      </c>
      <c r="H3002" t="e" cm="1">
        <f t="array" ref="H3002">_xlfn.IFS(OR($D3002="Vibrating grid",$D3002="Vibrating grid for enlarged design"),$D3002)</f>
        <v>#N/A</v>
      </c>
      <c r="I3002" t="e" cm="1">
        <f t="array" ref="I3002">_xlfn.IFS(OR($D3002="Simple magnetic grid  - 304",$D3002="Simple magnetic grid  - 316",$D3002="Simple and enlarged magnetic grid "),$D3002)</f>
        <v>#N/A</v>
      </c>
      <c r="J3002" t="e" cm="1">
        <f t="array" ref="J3002">_xlfn.IFS(OR($D3002="SMC",$D3002="Simple magnetic grid  - 316.",$D3002="FESTO"),$D3002)</f>
        <v>#N/A</v>
      </c>
    </row>
    <row r="3003" spans="1:10" x14ac:dyDescent="0.2">
      <c r="A3003" t="s">
        <v>46</v>
      </c>
      <c r="B3003" t="s">
        <v>1</v>
      </c>
      <c r="C3003" s="2" t="str">
        <f>_xlfn.XLOOKUP(B3003,Sheet1!$E$2:$E$171,Sheet1!$A$2:$A$171," ",0)</f>
        <v xml:space="preserve"> </v>
      </c>
      <c r="D3003" s="2" t="str">
        <f>_xlfn.XLOOKUP(B3003,Sheet1!$E$2:$E$171,Sheet1!$B$2:$B$171," ",0)</f>
        <v xml:space="preserve"> </v>
      </c>
      <c r="E3003" t="e" cm="1">
        <f t="array" ref="E3003">_xlfn.IFS(OR(D3003="Spl Mounting flange - 304",D3003="Spl Enlarged Mounting flange - 304",D3003="Spl Monoblock - 304",D3003="Dbl Mounting flange - 304",D3003="Dbl Monoblock - 304",D3003="Spl Mounting flange - 316",D3003="Dbl Mounting flange - 316",D3003="Spl Monoblock - 316",D3003="Dbl Mounting flange - 316"),D3003)</f>
        <v>#N/A</v>
      </c>
      <c r="F3003" t="e" cm="1">
        <f t="array" ref="F3003">_xlfn.IFS(OR($D3003="Fan 50 Hz",$D3003="Fan 440V 60 Hz",$D3003="Fan 460V 50 Hz"),$D3003)</f>
        <v>#N/A</v>
      </c>
      <c r="G3003" t="e" cm="1">
        <f t="array" ref="G3003">_xlfn.IFS(OR($D3003="Hopper 304",$D3003="Hopper 316"),$D3003)</f>
        <v>#N/A</v>
      </c>
      <c r="H3003" t="e" cm="1">
        <f t="array" ref="H3003">_xlfn.IFS(OR($D3003="Vibrating grid",$D3003="Vibrating grid for enlarged design"),$D3003)</f>
        <v>#N/A</v>
      </c>
      <c r="I3003" t="e" cm="1">
        <f t="array" ref="I3003">_xlfn.IFS(OR($D3003="Simple magnetic grid  - 304",$D3003="Simple magnetic grid  - 316",$D3003="Simple and enlarged magnetic grid "),$D3003)</f>
        <v>#N/A</v>
      </c>
      <c r="J3003" t="e" cm="1">
        <f t="array" ref="J3003">_xlfn.IFS(OR($D3003="SMC",$D3003="Simple magnetic grid  - 316.",$D3003="FESTO"),$D3003)</f>
        <v>#N/A</v>
      </c>
    </row>
    <row r="3004" spans="1:10" x14ac:dyDescent="0.2">
      <c r="A3004" t="s">
        <v>46</v>
      </c>
      <c r="B3004" t="s">
        <v>1</v>
      </c>
      <c r="C3004" s="2" t="str">
        <f>_xlfn.XLOOKUP(B3004,Sheet1!$E$2:$E$171,Sheet1!$A$2:$A$171," ",0)</f>
        <v xml:space="preserve"> </v>
      </c>
      <c r="D3004" s="2" t="str">
        <f>_xlfn.XLOOKUP(B3004,Sheet1!$E$2:$E$171,Sheet1!$B$2:$B$171," ",0)</f>
        <v xml:space="preserve"> </v>
      </c>
      <c r="E3004" t="e" cm="1">
        <f t="array" ref="E3004">_xlfn.IFS(OR(D3004="Spl Mounting flange - 304",D3004="Spl Enlarged Mounting flange - 304",D3004="Spl Monoblock - 304",D3004="Dbl Mounting flange - 304",D3004="Dbl Monoblock - 304",D3004="Spl Mounting flange - 316",D3004="Dbl Mounting flange - 316",D3004="Spl Monoblock - 316",D3004="Dbl Mounting flange - 316"),D3004)</f>
        <v>#N/A</v>
      </c>
      <c r="F3004" t="e" cm="1">
        <f t="array" ref="F3004">_xlfn.IFS(OR($D3004="Fan 50 Hz",$D3004="Fan 440V 60 Hz",$D3004="Fan 460V 50 Hz"),$D3004)</f>
        <v>#N/A</v>
      </c>
      <c r="G3004" t="e" cm="1">
        <f t="array" ref="G3004">_xlfn.IFS(OR($D3004="Hopper 304",$D3004="Hopper 316"),$D3004)</f>
        <v>#N/A</v>
      </c>
      <c r="H3004" t="e" cm="1">
        <f t="array" ref="H3004">_xlfn.IFS(OR($D3004="Vibrating grid",$D3004="Vibrating grid for enlarged design"),$D3004)</f>
        <v>#N/A</v>
      </c>
      <c r="I3004" t="e" cm="1">
        <f t="array" ref="I3004">_xlfn.IFS(OR($D3004="Simple magnetic grid  - 304",$D3004="Simple magnetic grid  - 316",$D3004="Simple and enlarged magnetic grid "),$D3004)</f>
        <v>#N/A</v>
      </c>
      <c r="J3004" t="e" cm="1">
        <f t="array" ref="J3004">_xlfn.IFS(OR($D3004="SMC",$D3004="Simple magnetic grid  - 316.",$D3004="FESTO"),$D3004)</f>
        <v>#N/A</v>
      </c>
    </row>
    <row r="3005" spans="1:10" x14ac:dyDescent="0.2">
      <c r="A3005" t="s">
        <v>46</v>
      </c>
      <c r="B3005" t="s">
        <v>1</v>
      </c>
      <c r="C3005" s="2" t="str">
        <f>_xlfn.XLOOKUP(B3005,Sheet1!$E$2:$E$171,Sheet1!$A$2:$A$171," ",0)</f>
        <v xml:space="preserve"> </v>
      </c>
      <c r="D3005" s="2" t="str">
        <f>_xlfn.XLOOKUP(B3005,Sheet1!$E$2:$E$171,Sheet1!$B$2:$B$171," ",0)</f>
        <v xml:space="preserve"> </v>
      </c>
      <c r="E3005" t="e" cm="1">
        <f t="array" ref="E3005">_xlfn.IFS(OR(D3005="Spl Mounting flange - 304",D3005="Spl Enlarged Mounting flange - 304",D3005="Spl Monoblock - 304",D3005="Dbl Mounting flange - 304",D3005="Dbl Monoblock - 304",D3005="Spl Mounting flange - 316",D3005="Dbl Mounting flange - 316",D3005="Spl Monoblock - 316",D3005="Dbl Mounting flange - 316"),D3005)</f>
        <v>#N/A</v>
      </c>
      <c r="F3005" t="e" cm="1">
        <f t="array" ref="F3005">_xlfn.IFS(OR($D3005="Fan 50 Hz",$D3005="Fan 440V 60 Hz",$D3005="Fan 460V 50 Hz"),$D3005)</f>
        <v>#N/A</v>
      </c>
      <c r="G3005" t="e" cm="1">
        <f t="array" ref="G3005">_xlfn.IFS(OR($D3005="Hopper 304",$D3005="Hopper 316"),$D3005)</f>
        <v>#N/A</v>
      </c>
      <c r="H3005" t="e" cm="1">
        <f t="array" ref="H3005">_xlfn.IFS(OR($D3005="Vibrating grid",$D3005="Vibrating grid for enlarged design"),$D3005)</f>
        <v>#N/A</v>
      </c>
      <c r="I3005" t="e" cm="1">
        <f t="array" ref="I3005">_xlfn.IFS(OR($D3005="Simple magnetic grid  - 304",$D3005="Simple magnetic grid  - 316",$D3005="Simple and enlarged magnetic grid "),$D3005)</f>
        <v>#N/A</v>
      </c>
      <c r="J3005" t="e" cm="1">
        <f t="array" ref="J3005">_xlfn.IFS(OR($D3005="SMC",$D3005="Simple magnetic grid  - 316.",$D3005="FESTO"),$D3005)</f>
        <v>#N/A</v>
      </c>
    </row>
    <row r="3006" spans="1:10" x14ac:dyDescent="0.2">
      <c r="A3006" t="s">
        <v>46</v>
      </c>
      <c r="B3006" t="s">
        <v>127</v>
      </c>
      <c r="C3006" s="2">
        <f>_xlfn.XLOOKUP(B3006,Sheet1!$E$2:$E$171,Sheet1!$A$2:$A$171," ",0)</f>
        <v>1</v>
      </c>
      <c r="D3006" s="2" t="str">
        <f>_xlfn.XLOOKUP(B3006,Sheet1!$E$2:$E$171,Sheet1!$B$2:$B$171," ",0)</f>
        <v>Fan 50 Hz</v>
      </c>
      <c r="E3006" t="e" cm="1">
        <f t="array" ref="E3006">_xlfn.IFS(OR(D3006="Spl Mounting flange - 304",D3006="Spl Enlarged Mounting flange - 304",D3006="Spl Monoblock - 304",D3006="Dbl Mounting flange - 304",D3006="Dbl Monoblock - 304",D3006="Spl Mounting flange - 316",D3006="Dbl Mounting flange - 316",D3006="Spl Monoblock - 316",D3006="Dbl Mounting flange - 316"),D3006)</f>
        <v>#N/A</v>
      </c>
      <c r="F3006" t="str" cm="1">
        <f t="array" ref="F3006">_xlfn.IFS(OR($D3006="Fan 50 Hz",$D3006="Fan 440V 60 Hz",$D3006="Fan 460V 50 Hz"),$D3006)</f>
        <v>Fan 50 Hz</v>
      </c>
      <c r="G3006" t="e" cm="1">
        <f t="array" ref="G3006">_xlfn.IFS(OR($D3006="Hopper 304",$D3006="Hopper 316"),$D3006)</f>
        <v>#N/A</v>
      </c>
      <c r="H3006" t="e" cm="1">
        <f t="array" ref="H3006">_xlfn.IFS(OR($D3006="Vibrating grid",$D3006="Vibrating grid for enlarged design"),$D3006)</f>
        <v>#N/A</v>
      </c>
      <c r="I3006" t="e" cm="1">
        <f t="array" ref="I3006">_xlfn.IFS(OR($D3006="Simple magnetic grid  - 304",$D3006="Simple magnetic grid  - 316",$D3006="Simple and enlarged magnetic grid "),$D3006)</f>
        <v>#N/A</v>
      </c>
      <c r="J3006" t="e" cm="1">
        <f t="array" ref="J3006">_xlfn.IFS(OR($D3006="SMC",$D3006="Simple magnetic grid  - 316.",$D3006="FESTO"),$D3006)</f>
        <v>#N/A</v>
      </c>
    </row>
    <row r="3007" spans="1:10" x14ac:dyDescent="0.2">
      <c r="A3007" t="s">
        <v>46</v>
      </c>
      <c r="B3007" t="s">
        <v>1</v>
      </c>
      <c r="C3007" s="2" t="str">
        <f>_xlfn.XLOOKUP(B3007,Sheet1!$E$2:$E$171,Sheet1!$A$2:$A$171," ",0)</f>
        <v xml:space="preserve"> </v>
      </c>
      <c r="D3007" s="2" t="str">
        <f>_xlfn.XLOOKUP(B3007,Sheet1!$E$2:$E$171,Sheet1!$B$2:$B$171," ",0)</f>
        <v xml:space="preserve"> </v>
      </c>
      <c r="E3007" t="e" cm="1">
        <f t="array" ref="E3007">_xlfn.IFS(OR(D3007="Spl Mounting flange - 304",D3007="Spl Enlarged Mounting flange - 304",D3007="Spl Monoblock - 304",D3007="Dbl Mounting flange - 304",D3007="Dbl Monoblock - 304",D3007="Spl Mounting flange - 316",D3007="Dbl Mounting flange - 316",D3007="Spl Monoblock - 316",D3007="Dbl Mounting flange - 316"),D3007)</f>
        <v>#N/A</v>
      </c>
      <c r="F3007" t="e" cm="1">
        <f t="array" ref="F3007">_xlfn.IFS(OR($D3007="Fan 50 Hz",$D3007="Fan 440V 60 Hz",$D3007="Fan 460V 50 Hz"),$D3007)</f>
        <v>#N/A</v>
      </c>
      <c r="G3007" t="e" cm="1">
        <f t="array" ref="G3007">_xlfn.IFS(OR($D3007="Hopper 304",$D3007="Hopper 316"),$D3007)</f>
        <v>#N/A</v>
      </c>
      <c r="H3007" t="e" cm="1">
        <f t="array" ref="H3007">_xlfn.IFS(OR($D3007="Vibrating grid",$D3007="Vibrating grid for enlarged design"),$D3007)</f>
        <v>#N/A</v>
      </c>
      <c r="I3007" t="e" cm="1">
        <f t="array" ref="I3007">_xlfn.IFS(OR($D3007="Simple magnetic grid  - 304",$D3007="Simple magnetic grid  - 316",$D3007="Simple and enlarged magnetic grid "),$D3007)</f>
        <v>#N/A</v>
      </c>
      <c r="J3007" t="e" cm="1">
        <f t="array" ref="J3007">_xlfn.IFS(OR($D3007="SMC",$D3007="Simple magnetic grid  - 316.",$D3007="FESTO"),$D3007)</f>
        <v>#N/A</v>
      </c>
    </row>
    <row r="3008" spans="1:10" x14ac:dyDescent="0.2">
      <c r="A3008" t="s">
        <v>46</v>
      </c>
      <c r="B3008" t="s">
        <v>119</v>
      </c>
      <c r="C3008" s="2">
        <f>_xlfn.XLOOKUP(B3008,Sheet1!$E$2:$E$171,Sheet1!$A$2:$A$171," ",0)</f>
        <v>1</v>
      </c>
      <c r="D3008" s="2" t="str">
        <f>_xlfn.XLOOKUP(B3008,Sheet1!$E$2:$E$171,Sheet1!$B$2:$B$171," ",0)</f>
        <v>Vibrating grid</v>
      </c>
      <c r="E3008" t="e" cm="1">
        <f t="array" ref="E3008">_xlfn.IFS(OR(D3008="Spl Mounting flange - 304",D3008="Spl Enlarged Mounting flange - 304",D3008="Spl Monoblock - 304",D3008="Dbl Mounting flange - 304",D3008="Dbl Monoblock - 304",D3008="Spl Mounting flange - 316",D3008="Dbl Mounting flange - 316",D3008="Spl Monoblock - 316",D3008="Dbl Mounting flange - 316"),D3008)</f>
        <v>#N/A</v>
      </c>
      <c r="F3008" t="e" cm="1">
        <f t="array" ref="F3008">_xlfn.IFS(OR($D3008="Fan 50 Hz",$D3008="Fan 440V 60 Hz",$D3008="Fan 460V 50 Hz"),$D3008)</f>
        <v>#N/A</v>
      </c>
      <c r="G3008" t="e" cm="1">
        <f t="array" ref="G3008">_xlfn.IFS(OR($D3008="Hopper 304",$D3008="Hopper 316"),$D3008)</f>
        <v>#N/A</v>
      </c>
      <c r="H3008" t="str" cm="1">
        <f t="array" ref="H3008">_xlfn.IFS(OR($D3008="Vibrating grid",$D3008="Vibrating grid for enlarged design"),$D3008)</f>
        <v>Vibrating grid</v>
      </c>
      <c r="I3008" t="e" cm="1">
        <f t="array" ref="I3008">_xlfn.IFS(OR($D3008="Simple magnetic grid  - 304",$D3008="Simple magnetic grid  - 316",$D3008="Simple and enlarged magnetic grid "),$D3008)</f>
        <v>#N/A</v>
      </c>
      <c r="J3008" t="e" cm="1">
        <f t="array" ref="J3008">_xlfn.IFS(OR($D3008="SMC",$D3008="Simple magnetic grid  - 316.",$D3008="FESTO"),$D3008)</f>
        <v>#N/A</v>
      </c>
    </row>
    <row r="3009" spans="1:10" x14ac:dyDescent="0.2">
      <c r="A3009" t="s">
        <v>46</v>
      </c>
      <c r="B3009" t="s">
        <v>1</v>
      </c>
      <c r="C3009" s="2" t="str">
        <f>_xlfn.XLOOKUP(B3009,Sheet1!$E$2:$E$171,Sheet1!$A$2:$A$171," ",0)</f>
        <v xml:space="preserve"> </v>
      </c>
      <c r="D3009" s="2" t="str">
        <f>_xlfn.XLOOKUP(B3009,Sheet1!$E$2:$E$171,Sheet1!$B$2:$B$171," ",0)</f>
        <v xml:space="preserve"> </v>
      </c>
      <c r="E3009" t="e" cm="1">
        <f t="array" ref="E3009">_xlfn.IFS(OR(D3009="Spl Mounting flange - 304",D3009="Spl Enlarged Mounting flange - 304",D3009="Spl Monoblock - 304",D3009="Dbl Mounting flange - 304",D3009="Dbl Monoblock - 304",D3009="Spl Mounting flange - 316",D3009="Dbl Mounting flange - 316",D3009="Spl Monoblock - 316",D3009="Dbl Mounting flange - 316"),D3009)</f>
        <v>#N/A</v>
      </c>
      <c r="F3009" t="e" cm="1">
        <f t="array" ref="F3009">_xlfn.IFS(OR($D3009="Fan 50 Hz",$D3009="Fan 440V 60 Hz",$D3009="Fan 460V 50 Hz"),$D3009)</f>
        <v>#N/A</v>
      </c>
      <c r="G3009" t="e" cm="1">
        <f t="array" ref="G3009">_xlfn.IFS(OR($D3009="Hopper 304",$D3009="Hopper 316"),$D3009)</f>
        <v>#N/A</v>
      </c>
      <c r="H3009" t="e" cm="1">
        <f t="array" ref="H3009">_xlfn.IFS(OR($D3009="Vibrating grid",$D3009="Vibrating grid for enlarged design"),$D3009)</f>
        <v>#N/A</v>
      </c>
      <c r="I3009" t="e" cm="1">
        <f t="array" ref="I3009">_xlfn.IFS(OR($D3009="Simple magnetic grid  - 304",$D3009="Simple magnetic grid  - 316",$D3009="Simple and enlarged magnetic grid "),$D3009)</f>
        <v>#N/A</v>
      </c>
      <c r="J3009" t="e" cm="1">
        <f t="array" ref="J3009">_xlfn.IFS(OR($D3009="SMC",$D3009="Simple magnetic grid  - 316.",$D3009="FESTO"),$D3009)</f>
        <v>#N/A</v>
      </c>
    </row>
    <row r="3010" spans="1:10" x14ac:dyDescent="0.2">
      <c r="A3010" t="s">
        <v>46</v>
      </c>
      <c r="B3010" t="s">
        <v>1</v>
      </c>
      <c r="C3010" s="2" t="str">
        <f>_xlfn.XLOOKUP(B3010,Sheet1!$E$2:$E$171,Sheet1!$A$2:$A$171," ",0)</f>
        <v xml:space="preserve"> </v>
      </c>
      <c r="D3010" s="2" t="str">
        <f>_xlfn.XLOOKUP(B3010,Sheet1!$E$2:$E$171,Sheet1!$B$2:$B$171," ",0)</f>
        <v xml:space="preserve"> </v>
      </c>
      <c r="E3010" t="e" cm="1">
        <f t="array" ref="E3010">_xlfn.IFS(OR(D3010="Spl Mounting flange - 304",D3010="Spl Enlarged Mounting flange - 304",D3010="Spl Monoblock - 304",D3010="Dbl Mounting flange - 304",D3010="Dbl Monoblock - 304",D3010="Spl Mounting flange - 316",D3010="Dbl Mounting flange - 316",D3010="Spl Monoblock - 316",D3010="Dbl Mounting flange - 316"),D3010)</f>
        <v>#N/A</v>
      </c>
      <c r="F3010" t="e" cm="1">
        <f t="array" ref="F3010">_xlfn.IFS(OR($D3010="Fan 50 Hz",$D3010="Fan 440V 60 Hz",$D3010="Fan 460V 50 Hz"),$D3010)</f>
        <v>#N/A</v>
      </c>
      <c r="G3010" t="e" cm="1">
        <f t="array" ref="G3010">_xlfn.IFS(OR($D3010="Hopper 304",$D3010="Hopper 316"),$D3010)</f>
        <v>#N/A</v>
      </c>
      <c r="H3010" t="e" cm="1">
        <f t="array" ref="H3010">_xlfn.IFS(OR($D3010="Vibrating grid",$D3010="Vibrating grid for enlarged design"),$D3010)</f>
        <v>#N/A</v>
      </c>
      <c r="I3010" t="e" cm="1">
        <f t="array" ref="I3010">_xlfn.IFS(OR($D3010="Simple magnetic grid  - 304",$D3010="Simple magnetic grid  - 316",$D3010="Simple and enlarged magnetic grid "),$D3010)</f>
        <v>#N/A</v>
      </c>
      <c r="J3010" t="e" cm="1">
        <f t="array" ref="J3010">_xlfn.IFS(OR($D3010="SMC",$D3010="Simple magnetic grid  - 316.",$D3010="FESTO"),$D3010)</f>
        <v>#N/A</v>
      </c>
    </row>
    <row r="3011" spans="1:10" x14ac:dyDescent="0.2">
      <c r="A3011" t="s">
        <v>46</v>
      </c>
      <c r="B3011" t="s">
        <v>194</v>
      </c>
      <c r="C3011" s="2" t="str">
        <f>_xlfn.XLOOKUP(B3011,Sheet1!$E$2:$E$171,Sheet1!$A$2:$A$171," ",0)</f>
        <v xml:space="preserve"> </v>
      </c>
      <c r="D3011" s="2" t="str">
        <f>_xlfn.XLOOKUP(B3011,Sheet1!$E$2:$E$171,Sheet1!$B$2:$B$171," ",0)</f>
        <v xml:space="preserve"> </v>
      </c>
      <c r="E3011" t="e" cm="1">
        <f t="array" ref="E3011">_xlfn.IFS(OR(D3011="Spl Mounting flange - 304",D3011="Spl Enlarged Mounting flange - 304",D3011="Spl Monoblock - 304",D3011="Dbl Mounting flange - 304",D3011="Dbl Monoblock - 304",D3011="Spl Mounting flange - 316",D3011="Dbl Mounting flange - 316",D3011="Spl Monoblock - 316",D3011="Dbl Mounting flange - 316"),D3011)</f>
        <v>#N/A</v>
      </c>
      <c r="F3011" t="e" cm="1">
        <f t="array" ref="F3011">_xlfn.IFS(OR($D3011="Fan 50 Hz",$D3011="Fan 440V 60 Hz",$D3011="Fan 460V 50 Hz"),$D3011)</f>
        <v>#N/A</v>
      </c>
      <c r="G3011" t="e" cm="1">
        <f t="array" ref="G3011">_xlfn.IFS(OR($D3011="Hopper 304",$D3011="Hopper 316"),$D3011)</f>
        <v>#N/A</v>
      </c>
      <c r="H3011" t="e" cm="1">
        <f t="array" ref="H3011">_xlfn.IFS(OR($D3011="Vibrating grid",$D3011="Vibrating grid for enlarged design"),$D3011)</f>
        <v>#N/A</v>
      </c>
      <c r="I3011" t="e" cm="1">
        <f t="array" ref="I3011">_xlfn.IFS(OR($D3011="Simple magnetic grid  - 304",$D3011="Simple magnetic grid  - 316",$D3011="Simple and enlarged magnetic grid "),$D3011)</f>
        <v>#N/A</v>
      </c>
      <c r="J3011" t="e" cm="1">
        <f t="array" ref="J3011">_xlfn.IFS(OR($D3011="SMC",$D3011="Simple magnetic grid  - 316.",$D3011="FESTO"),$D3011)</f>
        <v>#N/A</v>
      </c>
    </row>
    <row r="3012" spans="1:10" x14ac:dyDescent="0.2">
      <c r="A3012" t="s">
        <v>46</v>
      </c>
      <c r="B3012" t="s">
        <v>155</v>
      </c>
      <c r="C3012" s="2" t="str">
        <f>_xlfn.XLOOKUP(B3012,Sheet1!$E$2:$E$171,Sheet1!$A$2:$A$171," ",0)</f>
        <v xml:space="preserve"> </v>
      </c>
      <c r="D3012" s="2" t="str">
        <f>_xlfn.XLOOKUP(B3012,Sheet1!$E$2:$E$171,Sheet1!$B$2:$B$171," ",0)</f>
        <v xml:space="preserve"> </v>
      </c>
      <c r="E3012" t="e" cm="1">
        <f t="array" ref="E3012">_xlfn.IFS(OR(D3012="Spl Mounting flange - 304",D3012="Spl Enlarged Mounting flange - 304",D3012="Spl Monoblock - 304",D3012="Dbl Mounting flange - 304",D3012="Dbl Monoblock - 304",D3012="Spl Mounting flange - 316",D3012="Dbl Mounting flange - 316",D3012="Spl Monoblock - 316",D3012="Dbl Mounting flange - 316"),D3012)</f>
        <v>#N/A</v>
      </c>
      <c r="F3012" t="e" cm="1">
        <f t="array" ref="F3012">_xlfn.IFS(OR($D3012="Fan 50 Hz",$D3012="Fan 440V 60 Hz",$D3012="Fan 460V 50 Hz"),$D3012)</f>
        <v>#N/A</v>
      </c>
      <c r="G3012" t="e" cm="1">
        <f t="array" ref="G3012">_xlfn.IFS(OR($D3012="Hopper 304",$D3012="Hopper 316"),$D3012)</f>
        <v>#N/A</v>
      </c>
      <c r="H3012" t="e" cm="1">
        <f t="array" ref="H3012">_xlfn.IFS(OR($D3012="Vibrating grid",$D3012="Vibrating grid for enlarged design"),$D3012)</f>
        <v>#N/A</v>
      </c>
      <c r="I3012" t="e" cm="1">
        <f t="array" ref="I3012">_xlfn.IFS(OR($D3012="Simple magnetic grid  - 304",$D3012="Simple magnetic grid  - 316",$D3012="Simple and enlarged magnetic grid "),$D3012)</f>
        <v>#N/A</v>
      </c>
      <c r="J3012" t="e" cm="1">
        <f t="array" ref="J3012">_xlfn.IFS(OR($D3012="SMC",$D3012="Simple magnetic grid  - 316.",$D3012="FESTO"),$D3012)</f>
        <v>#N/A</v>
      </c>
    </row>
    <row r="3013" spans="1:10" x14ac:dyDescent="0.2">
      <c r="A3013" t="s">
        <v>46</v>
      </c>
      <c r="B3013" t="s">
        <v>1</v>
      </c>
      <c r="C3013" s="2" t="str">
        <f>_xlfn.XLOOKUP(B3013,Sheet1!$E$2:$E$171,Sheet1!$A$2:$A$171," ",0)</f>
        <v xml:space="preserve"> </v>
      </c>
      <c r="D3013" s="2" t="str">
        <f>_xlfn.XLOOKUP(B3013,Sheet1!$E$2:$E$171,Sheet1!$B$2:$B$171," ",0)</f>
        <v xml:space="preserve"> </v>
      </c>
      <c r="E3013" t="e" cm="1">
        <f t="array" ref="E3013">_xlfn.IFS(OR(D3013="Spl Mounting flange - 304",D3013="Spl Enlarged Mounting flange - 304",D3013="Spl Monoblock - 304",D3013="Dbl Mounting flange - 304",D3013="Dbl Monoblock - 304",D3013="Spl Mounting flange - 316",D3013="Dbl Mounting flange - 316",D3013="Spl Monoblock - 316",D3013="Dbl Mounting flange - 316"),D3013)</f>
        <v>#N/A</v>
      </c>
      <c r="F3013" t="e" cm="1">
        <f t="array" ref="F3013">_xlfn.IFS(OR($D3013="Fan 50 Hz",$D3013="Fan 440V 60 Hz",$D3013="Fan 460V 50 Hz"),$D3013)</f>
        <v>#N/A</v>
      </c>
      <c r="G3013" t="e" cm="1">
        <f t="array" ref="G3013">_xlfn.IFS(OR($D3013="Hopper 304",$D3013="Hopper 316"),$D3013)</f>
        <v>#N/A</v>
      </c>
      <c r="H3013" t="e" cm="1">
        <f t="array" ref="H3013">_xlfn.IFS(OR($D3013="Vibrating grid",$D3013="Vibrating grid for enlarged design"),$D3013)</f>
        <v>#N/A</v>
      </c>
      <c r="I3013" t="e" cm="1">
        <f t="array" ref="I3013">_xlfn.IFS(OR($D3013="Simple magnetic grid  - 304",$D3013="Simple magnetic grid  - 316",$D3013="Simple and enlarged magnetic grid "),$D3013)</f>
        <v>#N/A</v>
      </c>
      <c r="J3013" t="e" cm="1">
        <f t="array" ref="J3013">_xlfn.IFS(OR($D3013="SMC",$D3013="Simple magnetic grid  - 316.",$D3013="FESTO"),$D3013)</f>
        <v>#N/A</v>
      </c>
    </row>
    <row r="3014" spans="1:10" x14ac:dyDescent="0.2">
      <c r="A3014" t="s">
        <v>46</v>
      </c>
      <c r="B3014" t="s">
        <v>1</v>
      </c>
      <c r="C3014" s="2" t="str">
        <f>_xlfn.XLOOKUP(B3014,Sheet1!$E$2:$E$171,Sheet1!$A$2:$A$171," ",0)</f>
        <v xml:space="preserve"> </v>
      </c>
      <c r="D3014" s="2" t="str">
        <f>_xlfn.XLOOKUP(B3014,Sheet1!$E$2:$E$171,Sheet1!$B$2:$B$171," ",0)</f>
        <v xml:space="preserve"> </v>
      </c>
      <c r="E3014" t="e" cm="1">
        <f t="array" ref="E3014">_xlfn.IFS(OR(D3014="Spl Mounting flange - 304",D3014="Spl Enlarged Mounting flange - 304",D3014="Spl Monoblock - 304",D3014="Dbl Mounting flange - 304",D3014="Dbl Monoblock - 304",D3014="Spl Mounting flange - 316",D3014="Dbl Mounting flange - 316",D3014="Spl Monoblock - 316",D3014="Dbl Mounting flange - 316"),D3014)</f>
        <v>#N/A</v>
      </c>
      <c r="F3014" t="e" cm="1">
        <f t="array" ref="F3014">_xlfn.IFS(OR($D3014="Fan 50 Hz",$D3014="Fan 440V 60 Hz",$D3014="Fan 460V 50 Hz"),$D3014)</f>
        <v>#N/A</v>
      </c>
      <c r="G3014" t="e" cm="1">
        <f t="array" ref="G3014">_xlfn.IFS(OR($D3014="Hopper 304",$D3014="Hopper 316"),$D3014)</f>
        <v>#N/A</v>
      </c>
      <c r="H3014" t="e" cm="1">
        <f t="array" ref="H3014">_xlfn.IFS(OR($D3014="Vibrating grid",$D3014="Vibrating grid for enlarged design"),$D3014)</f>
        <v>#N/A</v>
      </c>
      <c r="I3014" t="e" cm="1">
        <f t="array" ref="I3014">_xlfn.IFS(OR($D3014="Simple magnetic grid  - 304",$D3014="Simple magnetic grid  - 316",$D3014="Simple and enlarged magnetic grid "),$D3014)</f>
        <v>#N/A</v>
      </c>
      <c r="J3014" t="e" cm="1">
        <f t="array" ref="J3014">_xlfn.IFS(OR($D3014="SMC",$D3014="Simple magnetic grid  - 316.",$D3014="FESTO"),$D3014)</f>
        <v>#N/A</v>
      </c>
    </row>
    <row r="3015" spans="1:10" x14ac:dyDescent="0.2">
      <c r="A3015" t="s">
        <v>46</v>
      </c>
      <c r="B3015" t="s">
        <v>87</v>
      </c>
      <c r="C3015" s="2" t="str">
        <f>_xlfn.XLOOKUP(B3015,Sheet1!$E$2:$E$171,Sheet1!$A$2:$A$171," ",0)</f>
        <v xml:space="preserve"> </v>
      </c>
      <c r="D3015" s="2" t="str">
        <f>_xlfn.XLOOKUP(B3015,Sheet1!$E$2:$E$171,Sheet1!$B$2:$B$171," ",0)</f>
        <v xml:space="preserve"> </v>
      </c>
      <c r="E3015" t="e" cm="1">
        <f t="array" ref="E3015">_xlfn.IFS(OR(D3015="Spl Mounting flange - 304",D3015="Spl Enlarged Mounting flange - 304",D3015="Spl Monoblock - 304",D3015="Dbl Mounting flange - 304",D3015="Dbl Monoblock - 304",D3015="Spl Mounting flange - 316",D3015="Dbl Mounting flange - 316",D3015="Spl Monoblock - 316",D3015="Dbl Mounting flange - 316"),D3015)</f>
        <v>#N/A</v>
      </c>
      <c r="F3015" t="e" cm="1">
        <f t="array" ref="F3015">_xlfn.IFS(OR($D3015="Fan 50 Hz",$D3015="Fan 440V 60 Hz",$D3015="Fan 460V 50 Hz"),$D3015)</f>
        <v>#N/A</v>
      </c>
      <c r="G3015" t="e" cm="1">
        <f t="array" ref="G3015">_xlfn.IFS(OR($D3015="Hopper 304",$D3015="Hopper 316"),$D3015)</f>
        <v>#N/A</v>
      </c>
      <c r="H3015" t="e" cm="1">
        <f t="array" ref="H3015">_xlfn.IFS(OR($D3015="Vibrating grid",$D3015="Vibrating grid for enlarged design"),$D3015)</f>
        <v>#N/A</v>
      </c>
      <c r="I3015" t="e" cm="1">
        <f t="array" ref="I3015">_xlfn.IFS(OR($D3015="Simple magnetic grid  - 304",$D3015="Simple magnetic grid  - 316",$D3015="Simple and enlarged magnetic grid "),$D3015)</f>
        <v>#N/A</v>
      </c>
      <c r="J3015" t="e" cm="1">
        <f t="array" ref="J3015">_xlfn.IFS(OR($D3015="SMC",$D3015="Simple magnetic grid  - 316.",$D3015="FESTO"),$D3015)</f>
        <v>#N/A</v>
      </c>
    </row>
    <row r="3016" spans="1:10" x14ac:dyDescent="0.2">
      <c r="A3016" t="s">
        <v>46</v>
      </c>
      <c r="B3016" t="s">
        <v>77</v>
      </c>
      <c r="C3016" s="2" t="str">
        <f>_xlfn.XLOOKUP(B3016,Sheet1!$E$2:$E$171,Sheet1!$A$2:$A$171," ",0)</f>
        <v xml:space="preserve"> </v>
      </c>
      <c r="D3016" s="2" t="str">
        <f>_xlfn.XLOOKUP(B3016,Sheet1!$E$2:$E$171,Sheet1!$B$2:$B$171," ",0)</f>
        <v xml:space="preserve"> </v>
      </c>
      <c r="E3016" t="e" cm="1">
        <f t="array" ref="E3016">_xlfn.IFS(OR(D3016="Spl Mounting flange - 304",D3016="Spl Enlarged Mounting flange - 304",D3016="Spl Monoblock - 304",D3016="Dbl Mounting flange - 304",D3016="Dbl Monoblock - 304",D3016="Spl Mounting flange - 316",D3016="Dbl Mounting flange - 316",D3016="Spl Monoblock - 316",D3016="Dbl Mounting flange - 316"),D3016)</f>
        <v>#N/A</v>
      </c>
      <c r="F3016" t="e" cm="1">
        <f t="array" ref="F3016">_xlfn.IFS(OR($D3016="Fan 50 Hz",$D3016="Fan 440V 60 Hz",$D3016="Fan 460V 50 Hz"),$D3016)</f>
        <v>#N/A</v>
      </c>
      <c r="G3016" t="e" cm="1">
        <f t="array" ref="G3016">_xlfn.IFS(OR($D3016="Hopper 304",$D3016="Hopper 316"),$D3016)</f>
        <v>#N/A</v>
      </c>
      <c r="H3016" t="e" cm="1">
        <f t="array" ref="H3016">_xlfn.IFS(OR($D3016="Vibrating grid",$D3016="Vibrating grid for enlarged design"),$D3016)</f>
        <v>#N/A</v>
      </c>
      <c r="I3016" t="e" cm="1">
        <f t="array" ref="I3016">_xlfn.IFS(OR($D3016="Simple magnetic grid  - 304",$D3016="Simple magnetic grid  - 316",$D3016="Simple and enlarged magnetic grid "),$D3016)</f>
        <v>#N/A</v>
      </c>
      <c r="J3016" t="e" cm="1">
        <f t="array" ref="J3016">_xlfn.IFS(OR($D3016="SMC",$D3016="Simple magnetic grid  - 316.",$D3016="FESTO"),$D3016)</f>
        <v>#N/A</v>
      </c>
    </row>
    <row r="3017" spans="1:10" x14ac:dyDescent="0.2">
      <c r="A3017" t="s">
        <v>46</v>
      </c>
      <c r="B3017" t="s">
        <v>1</v>
      </c>
      <c r="C3017" s="2" t="str">
        <f>_xlfn.XLOOKUP(B3017,Sheet1!$E$2:$E$171,Sheet1!$A$2:$A$171," ",0)</f>
        <v xml:space="preserve"> </v>
      </c>
      <c r="D3017" s="2" t="str">
        <f>_xlfn.XLOOKUP(B3017,Sheet1!$E$2:$E$171,Sheet1!$B$2:$B$171," ",0)</f>
        <v xml:space="preserve"> </v>
      </c>
      <c r="E3017" t="e" cm="1">
        <f t="array" ref="E3017">_xlfn.IFS(OR(D3017="Spl Mounting flange - 304",D3017="Spl Enlarged Mounting flange - 304",D3017="Spl Monoblock - 304",D3017="Dbl Mounting flange - 304",D3017="Dbl Monoblock - 304",D3017="Spl Mounting flange - 316",D3017="Dbl Mounting flange - 316",D3017="Spl Monoblock - 316",D3017="Dbl Mounting flange - 316"),D3017)</f>
        <v>#N/A</v>
      </c>
      <c r="F3017" t="e" cm="1">
        <f t="array" ref="F3017">_xlfn.IFS(OR($D3017="Fan 50 Hz",$D3017="Fan 440V 60 Hz",$D3017="Fan 460V 50 Hz"),$D3017)</f>
        <v>#N/A</v>
      </c>
      <c r="G3017" t="e" cm="1">
        <f t="array" ref="G3017">_xlfn.IFS(OR($D3017="Hopper 304",$D3017="Hopper 316"),$D3017)</f>
        <v>#N/A</v>
      </c>
      <c r="H3017" t="e" cm="1">
        <f t="array" ref="H3017">_xlfn.IFS(OR($D3017="Vibrating grid",$D3017="Vibrating grid for enlarged design"),$D3017)</f>
        <v>#N/A</v>
      </c>
      <c r="I3017" t="e" cm="1">
        <f t="array" ref="I3017">_xlfn.IFS(OR($D3017="Simple magnetic grid  - 304",$D3017="Simple magnetic grid  - 316",$D3017="Simple and enlarged magnetic grid "),$D3017)</f>
        <v>#N/A</v>
      </c>
      <c r="J3017" t="e" cm="1">
        <f t="array" ref="J3017">_xlfn.IFS(OR($D3017="SMC",$D3017="Simple magnetic grid  - 316.",$D3017="FESTO"),$D3017)</f>
        <v>#N/A</v>
      </c>
    </row>
    <row r="3018" spans="1:10" x14ac:dyDescent="0.2">
      <c r="A3018" t="s">
        <v>46</v>
      </c>
      <c r="B3018" t="s">
        <v>90</v>
      </c>
      <c r="C3018" s="2" t="str">
        <f>_xlfn.XLOOKUP(B3018,Sheet1!$E$2:$E$171,Sheet1!$A$2:$A$171," ",0)</f>
        <v xml:space="preserve"> </v>
      </c>
      <c r="D3018" s="2" t="str">
        <f>_xlfn.XLOOKUP(B3018,Sheet1!$E$2:$E$171,Sheet1!$B$2:$B$171," ",0)</f>
        <v xml:space="preserve"> </v>
      </c>
      <c r="E3018" t="e" cm="1">
        <f t="array" ref="E3018">_xlfn.IFS(OR(D3018="Spl Mounting flange - 304",D3018="Spl Enlarged Mounting flange - 304",D3018="Spl Monoblock - 304",D3018="Dbl Mounting flange - 304",D3018="Dbl Monoblock - 304",D3018="Spl Mounting flange - 316",D3018="Dbl Mounting flange - 316",D3018="Spl Monoblock - 316",D3018="Dbl Mounting flange - 316"),D3018)</f>
        <v>#N/A</v>
      </c>
      <c r="F3018" t="e" cm="1">
        <f t="array" ref="F3018">_xlfn.IFS(OR($D3018="Fan 50 Hz",$D3018="Fan 440V 60 Hz",$D3018="Fan 460V 50 Hz"),$D3018)</f>
        <v>#N/A</v>
      </c>
      <c r="G3018" t="e" cm="1">
        <f t="array" ref="G3018">_xlfn.IFS(OR($D3018="Hopper 304",$D3018="Hopper 316"),$D3018)</f>
        <v>#N/A</v>
      </c>
      <c r="H3018" t="e" cm="1">
        <f t="array" ref="H3018">_xlfn.IFS(OR($D3018="Vibrating grid",$D3018="Vibrating grid for enlarged design"),$D3018)</f>
        <v>#N/A</v>
      </c>
      <c r="I3018" t="e" cm="1">
        <f t="array" ref="I3018">_xlfn.IFS(OR($D3018="Simple magnetic grid  - 304",$D3018="Simple magnetic grid  - 316",$D3018="Simple and enlarged magnetic grid "),$D3018)</f>
        <v>#N/A</v>
      </c>
      <c r="J3018" t="e" cm="1">
        <f t="array" ref="J3018">_xlfn.IFS(OR($D3018="SMC",$D3018="Simple magnetic grid  - 316.",$D3018="FESTO"),$D3018)</f>
        <v>#N/A</v>
      </c>
    </row>
    <row r="3019" spans="1:10" x14ac:dyDescent="0.2">
      <c r="A3019" t="s">
        <v>46</v>
      </c>
      <c r="B3019" t="s">
        <v>89</v>
      </c>
      <c r="C3019" s="2" t="str">
        <f>_xlfn.XLOOKUP(B3019,Sheet1!$E$2:$E$171,Sheet1!$A$2:$A$171," ",0)</f>
        <v xml:space="preserve"> </v>
      </c>
      <c r="D3019" s="2" t="str">
        <f>_xlfn.XLOOKUP(B3019,Sheet1!$E$2:$E$171,Sheet1!$B$2:$B$171," ",0)</f>
        <v xml:space="preserve"> </v>
      </c>
      <c r="E3019" t="e" cm="1">
        <f t="array" ref="E3019">_xlfn.IFS(OR(D3019="Spl Mounting flange - 304",D3019="Spl Enlarged Mounting flange - 304",D3019="Spl Monoblock - 304",D3019="Dbl Mounting flange - 304",D3019="Dbl Monoblock - 304",D3019="Spl Mounting flange - 316",D3019="Dbl Mounting flange - 316",D3019="Spl Monoblock - 316",D3019="Dbl Mounting flange - 316"),D3019)</f>
        <v>#N/A</v>
      </c>
      <c r="F3019" t="e" cm="1">
        <f t="array" ref="F3019">_xlfn.IFS(OR($D3019="Fan 50 Hz",$D3019="Fan 440V 60 Hz",$D3019="Fan 460V 50 Hz"),$D3019)</f>
        <v>#N/A</v>
      </c>
      <c r="G3019" t="e" cm="1">
        <f t="array" ref="G3019">_xlfn.IFS(OR($D3019="Hopper 304",$D3019="Hopper 316"),$D3019)</f>
        <v>#N/A</v>
      </c>
      <c r="H3019" t="e" cm="1">
        <f t="array" ref="H3019">_xlfn.IFS(OR($D3019="Vibrating grid",$D3019="Vibrating grid for enlarged design"),$D3019)</f>
        <v>#N/A</v>
      </c>
      <c r="I3019" t="e" cm="1">
        <f t="array" ref="I3019">_xlfn.IFS(OR($D3019="Simple magnetic grid  - 304",$D3019="Simple magnetic grid  - 316",$D3019="Simple and enlarged magnetic grid "),$D3019)</f>
        <v>#N/A</v>
      </c>
      <c r="J3019" t="e" cm="1">
        <f t="array" ref="J3019">_xlfn.IFS(OR($D3019="SMC",$D3019="Simple magnetic grid  - 316.",$D3019="FESTO"),$D3019)</f>
        <v>#N/A</v>
      </c>
    </row>
    <row r="3020" spans="1:10" x14ac:dyDescent="0.2">
      <c r="A3020" t="s">
        <v>46</v>
      </c>
      <c r="B3020" t="s">
        <v>88</v>
      </c>
      <c r="C3020" s="2" t="str">
        <f>_xlfn.XLOOKUP(B3020,Sheet1!$E$2:$E$171,Sheet1!$A$2:$A$171," ",0)</f>
        <v xml:space="preserve"> </v>
      </c>
      <c r="D3020" s="2" t="str">
        <f>_xlfn.XLOOKUP(B3020,Sheet1!$E$2:$E$171,Sheet1!$B$2:$B$171," ",0)</f>
        <v xml:space="preserve"> </v>
      </c>
      <c r="E3020" t="e" cm="1">
        <f t="array" ref="E3020">_xlfn.IFS(OR(D3020="Spl Mounting flange - 304",D3020="Spl Enlarged Mounting flange - 304",D3020="Spl Monoblock - 304",D3020="Dbl Mounting flange - 304",D3020="Dbl Monoblock - 304",D3020="Spl Mounting flange - 316",D3020="Dbl Mounting flange - 316",D3020="Spl Monoblock - 316",D3020="Dbl Mounting flange - 316"),D3020)</f>
        <v>#N/A</v>
      </c>
      <c r="F3020" t="e" cm="1">
        <f t="array" ref="F3020">_xlfn.IFS(OR($D3020="Fan 50 Hz",$D3020="Fan 440V 60 Hz",$D3020="Fan 460V 50 Hz"),$D3020)</f>
        <v>#N/A</v>
      </c>
      <c r="G3020" t="e" cm="1">
        <f t="array" ref="G3020">_xlfn.IFS(OR($D3020="Hopper 304",$D3020="Hopper 316"),$D3020)</f>
        <v>#N/A</v>
      </c>
      <c r="H3020" t="e" cm="1">
        <f t="array" ref="H3020">_xlfn.IFS(OR($D3020="Vibrating grid",$D3020="Vibrating grid for enlarged design"),$D3020)</f>
        <v>#N/A</v>
      </c>
      <c r="I3020" t="e" cm="1">
        <f t="array" ref="I3020">_xlfn.IFS(OR($D3020="Simple magnetic grid  - 304",$D3020="Simple magnetic grid  - 316",$D3020="Simple and enlarged magnetic grid "),$D3020)</f>
        <v>#N/A</v>
      </c>
      <c r="J3020" t="e" cm="1">
        <f t="array" ref="J3020">_xlfn.IFS(OR($D3020="SMC",$D3020="Simple magnetic grid  - 316.",$D3020="FESTO"),$D3020)</f>
        <v>#N/A</v>
      </c>
    </row>
    <row r="3021" spans="1:10" x14ac:dyDescent="0.2">
      <c r="A3021" t="s">
        <v>46</v>
      </c>
      <c r="B3021" t="s">
        <v>86</v>
      </c>
      <c r="C3021" s="2" t="str">
        <f>_xlfn.XLOOKUP(B3021,Sheet1!$E$2:$E$171,Sheet1!$A$2:$A$171," ",0)</f>
        <v xml:space="preserve"> </v>
      </c>
      <c r="D3021" s="2" t="str">
        <f>_xlfn.XLOOKUP(B3021,Sheet1!$E$2:$E$171,Sheet1!$B$2:$B$171," ",0)</f>
        <v xml:space="preserve"> </v>
      </c>
      <c r="E3021" t="e" cm="1">
        <f t="array" ref="E3021">_xlfn.IFS(OR(D3021="Spl Mounting flange - 304",D3021="Spl Enlarged Mounting flange - 304",D3021="Spl Monoblock - 304",D3021="Dbl Mounting flange - 304",D3021="Dbl Monoblock - 304",D3021="Spl Mounting flange - 316",D3021="Dbl Mounting flange - 316",D3021="Spl Monoblock - 316",D3021="Dbl Mounting flange - 316"),D3021)</f>
        <v>#N/A</v>
      </c>
      <c r="F3021" t="e" cm="1">
        <f t="array" ref="F3021">_xlfn.IFS(OR($D3021="Fan 50 Hz",$D3021="Fan 440V 60 Hz",$D3021="Fan 460V 50 Hz"),$D3021)</f>
        <v>#N/A</v>
      </c>
      <c r="G3021" t="e" cm="1">
        <f t="array" ref="G3021">_xlfn.IFS(OR($D3021="Hopper 304",$D3021="Hopper 316"),$D3021)</f>
        <v>#N/A</v>
      </c>
      <c r="H3021" t="e" cm="1">
        <f t="array" ref="H3021">_xlfn.IFS(OR($D3021="Vibrating grid",$D3021="Vibrating grid for enlarged design"),$D3021)</f>
        <v>#N/A</v>
      </c>
      <c r="I3021" t="e" cm="1">
        <f t="array" ref="I3021">_xlfn.IFS(OR($D3021="Simple magnetic grid  - 304",$D3021="Simple magnetic grid  - 316",$D3021="Simple and enlarged magnetic grid "),$D3021)</f>
        <v>#N/A</v>
      </c>
      <c r="J3021" t="e" cm="1">
        <f t="array" ref="J3021">_xlfn.IFS(OR($D3021="SMC",$D3021="Simple magnetic grid  - 316.",$D3021="FESTO"),$D3021)</f>
        <v>#N/A</v>
      </c>
    </row>
    <row r="3022" spans="1:10" x14ac:dyDescent="0.2">
      <c r="A3022" t="s">
        <v>46</v>
      </c>
      <c r="B3022" t="s">
        <v>216</v>
      </c>
      <c r="C3022" s="2" t="str">
        <f>_xlfn.XLOOKUP(B3022,Sheet1!$E$2:$E$171,Sheet1!$A$2:$A$171," ",0)</f>
        <v xml:space="preserve"> </v>
      </c>
      <c r="D3022" s="2" t="str">
        <f>_xlfn.XLOOKUP(B3022,Sheet1!$E$2:$E$171,Sheet1!$B$2:$B$171," ",0)</f>
        <v xml:space="preserve"> </v>
      </c>
      <c r="E3022" t="e" cm="1">
        <f t="array" ref="E3022">_xlfn.IFS(OR(D3022="Spl Mounting flange - 304",D3022="Spl Enlarged Mounting flange - 304",D3022="Spl Monoblock - 304",D3022="Dbl Mounting flange - 304",D3022="Dbl Monoblock - 304",D3022="Spl Mounting flange - 316",D3022="Dbl Mounting flange - 316",D3022="Spl Monoblock - 316",D3022="Dbl Mounting flange - 316"),D3022)</f>
        <v>#N/A</v>
      </c>
      <c r="F3022" t="e" cm="1">
        <f t="array" ref="F3022">_xlfn.IFS(OR($D3022="Fan 50 Hz",$D3022="Fan 440V 60 Hz",$D3022="Fan 460V 50 Hz"),$D3022)</f>
        <v>#N/A</v>
      </c>
      <c r="G3022" t="e" cm="1">
        <f t="array" ref="G3022">_xlfn.IFS(OR($D3022="Hopper 304",$D3022="Hopper 316"),$D3022)</f>
        <v>#N/A</v>
      </c>
      <c r="H3022" t="e" cm="1">
        <f t="array" ref="H3022">_xlfn.IFS(OR($D3022="Vibrating grid",$D3022="Vibrating grid for enlarged design"),$D3022)</f>
        <v>#N/A</v>
      </c>
      <c r="I3022" t="e" cm="1">
        <f t="array" ref="I3022">_xlfn.IFS(OR($D3022="Simple magnetic grid  - 304",$D3022="Simple magnetic grid  - 316",$D3022="Simple and enlarged magnetic grid "),$D3022)</f>
        <v>#N/A</v>
      </c>
      <c r="J3022" t="e" cm="1">
        <f t="array" ref="J3022">_xlfn.IFS(OR($D3022="SMC",$D3022="Simple magnetic grid  - 316.",$D3022="FESTO"),$D3022)</f>
        <v>#N/A</v>
      </c>
    </row>
    <row r="3023" spans="1:10" x14ac:dyDescent="0.2">
      <c r="A3023" t="s">
        <v>46</v>
      </c>
      <c r="B3023" t="s">
        <v>73</v>
      </c>
      <c r="C3023" s="2" t="str">
        <f>_xlfn.XLOOKUP(B3023,Sheet1!$E$2:$E$171,Sheet1!$A$2:$A$171," ",0)</f>
        <v xml:space="preserve"> </v>
      </c>
      <c r="D3023" s="2" t="str">
        <f>_xlfn.XLOOKUP(B3023,Sheet1!$E$2:$E$171,Sheet1!$B$2:$B$171," ",0)</f>
        <v xml:space="preserve"> </v>
      </c>
      <c r="E3023" t="e" cm="1">
        <f t="array" ref="E3023">_xlfn.IFS(OR(D3023="Spl Mounting flange - 304",D3023="Spl Enlarged Mounting flange - 304",D3023="Spl Monoblock - 304",D3023="Dbl Mounting flange - 304",D3023="Dbl Monoblock - 304",D3023="Spl Mounting flange - 316",D3023="Dbl Mounting flange - 316",D3023="Spl Monoblock - 316",D3023="Dbl Mounting flange - 316"),D3023)</f>
        <v>#N/A</v>
      </c>
      <c r="F3023" t="e" cm="1">
        <f t="array" ref="F3023">_xlfn.IFS(OR($D3023="Fan 50 Hz",$D3023="Fan 440V 60 Hz",$D3023="Fan 460V 50 Hz"),$D3023)</f>
        <v>#N/A</v>
      </c>
      <c r="G3023" t="e" cm="1">
        <f t="array" ref="G3023">_xlfn.IFS(OR($D3023="Hopper 304",$D3023="Hopper 316"),$D3023)</f>
        <v>#N/A</v>
      </c>
      <c r="H3023" t="e" cm="1">
        <f t="array" ref="H3023">_xlfn.IFS(OR($D3023="Vibrating grid",$D3023="Vibrating grid for enlarged design"),$D3023)</f>
        <v>#N/A</v>
      </c>
      <c r="I3023" t="e" cm="1">
        <f t="array" ref="I3023">_xlfn.IFS(OR($D3023="Simple magnetic grid  - 304",$D3023="Simple magnetic grid  - 316",$D3023="Simple and enlarged magnetic grid "),$D3023)</f>
        <v>#N/A</v>
      </c>
      <c r="J3023" t="e" cm="1">
        <f t="array" ref="J3023">_xlfn.IFS(OR($D3023="SMC",$D3023="Simple magnetic grid  - 316.",$D3023="FESTO"),$D3023)</f>
        <v>#N/A</v>
      </c>
    </row>
    <row r="3024" spans="1:10" x14ac:dyDescent="0.2">
      <c r="A3024" t="s">
        <v>46</v>
      </c>
      <c r="B3024" t="s">
        <v>83</v>
      </c>
      <c r="C3024" s="2" t="str">
        <f>_xlfn.XLOOKUP(B3024,Sheet1!$E$2:$E$171,Sheet1!$A$2:$A$171," ",0)</f>
        <v xml:space="preserve"> </v>
      </c>
      <c r="D3024" s="2" t="str">
        <f>_xlfn.XLOOKUP(B3024,Sheet1!$E$2:$E$171,Sheet1!$B$2:$B$171," ",0)</f>
        <v xml:space="preserve"> </v>
      </c>
      <c r="E3024" t="e" cm="1">
        <f t="array" ref="E3024">_xlfn.IFS(OR(D3024="Spl Mounting flange - 304",D3024="Spl Enlarged Mounting flange - 304",D3024="Spl Monoblock - 304",D3024="Dbl Mounting flange - 304",D3024="Dbl Monoblock - 304",D3024="Spl Mounting flange - 316",D3024="Dbl Mounting flange - 316",D3024="Spl Monoblock - 316",D3024="Dbl Mounting flange - 316"),D3024)</f>
        <v>#N/A</v>
      </c>
      <c r="F3024" t="e" cm="1">
        <f t="array" ref="F3024">_xlfn.IFS(OR($D3024="Fan 50 Hz",$D3024="Fan 440V 60 Hz",$D3024="Fan 460V 50 Hz"),$D3024)</f>
        <v>#N/A</v>
      </c>
      <c r="G3024" t="e" cm="1">
        <f t="array" ref="G3024">_xlfn.IFS(OR($D3024="Hopper 304",$D3024="Hopper 316"),$D3024)</f>
        <v>#N/A</v>
      </c>
      <c r="H3024" t="e" cm="1">
        <f t="array" ref="H3024">_xlfn.IFS(OR($D3024="Vibrating grid",$D3024="Vibrating grid for enlarged design"),$D3024)</f>
        <v>#N/A</v>
      </c>
      <c r="I3024" t="e" cm="1">
        <f t="array" ref="I3024">_xlfn.IFS(OR($D3024="Simple magnetic grid  - 304",$D3024="Simple magnetic grid  - 316",$D3024="Simple and enlarged magnetic grid "),$D3024)</f>
        <v>#N/A</v>
      </c>
      <c r="J3024" t="e" cm="1">
        <f t="array" ref="J3024">_xlfn.IFS(OR($D3024="SMC",$D3024="Simple magnetic grid  - 316.",$D3024="FESTO"),$D3024)</f>
        <v>#N/A</v>
      </c>
    </row>
    <row r="3025" spans="1:10" x14ac:dyDescent="0.2">
      <c r="A3025" t="s">
        <v>46</v>
      </c>
      <c r="B3025" t="s">
        <v>82</v>
      </c>
      <c r="C3025" s="2" t="str">
        <f>_xlfn.XLOOKUP(B3025,Sheet1!$E$2:$E$171,Sheet1!$A$2:$A$171," ",0)</f>
        <v xml:space="preserve"> </v>
      </c>
      <c r="D3025" s="2" t="str">
        <f>_xlfn.XLOOKUP(B3025,Sheet1!$E$2:$E$171,Sheet1!$B$2:$B$171," ",0)</f>
        <v xml:space="preserve"> </v>
      </c>
      <c r="E3025" t="e" cm="1">
        <f t="array" ref="E3025">_xlfn.IFS(OR(D3025="Spl Mounting flange - 304",D3025="Spl Enlarged Mounting flange - 304",D3025="Spl Monoblock - 304",D3025="Dbl Mounting flange - 304",D3025="Dbl Monoblock - 304",D3025="Spl Mounting flange - 316",D3025="Dbl Mounting flange - 316",D3025="Spl Monoblock - 316",D3025="Dbl Mounting flange - 316"),D3025)</f>
        <v>#N/A</v>
      </c>
      <c r="F3025" t="e" cm="1">
        <f t="array" ref="F3025">_xlfn.IFS(OR($D3025="Fan 50 Hz",$D3025="Fan 440V 60 Hz",$D3025="Fan 460V 50 Hz"),$D3025)</f>
        <v>#N/A</v>
      </c>
      <c r="G3025" t="e" cm="1">
        <f t="array" ref="G3025">_xlfn.IFS(OR($D3025="Hopper 304",$D3025="Hopper 316"),$D3025)</f>
        <v>#N/A</v>
      </c>
      <c r="H3025" t="e" cm="1">
        <f t="array" ref="H3025">_xlfn.IFS(OR($D3025="Vibrating grid",$D3025="Vibrating grid for enlarged design"),$D3025)</f>
        <v>#N/A</v>
      </c>
      <c r="I3025" t="e" cm="1">
        <f t="array" ref="I3025">_xlfn.IFS(OR($D3025="Simple magnetic grid  - 304",$D3025="Simple magnetic grid  - 316",$D3025="Simple and enlarged magnetic grid "),$D3025)</f>
        <v>#N/A</v>
      </c>
      <c r="J3025" t="e" cm="1">
        <f t="array" ref="J3025">_xlfn.IFS(OR($D3025="SMC",$D3025="Simple magnetic grid  - 316.",$D3025="FESTO"),$D3025)</f>
        <v>#N/A</v>
      </c>
    </row>
    <row r="3026" spans="1:10" x14ac:dyDescent="0.2">
      <c r="A3026" t="s">
        <v>46</v>
      </c>
      <c r="B3026" t="s">
        <v>69</v>
      </c>
      <c r="C3026" s="2" t="str">
        <f>_xlfn.XLOOKUP(B3026,Sheet1!$E$2:$E$171,Sheet1!$A$2:$A$171," ",0)</f>
        <v xml:space="preserve"> </v>
      </c>
      <c r="D3026" s="2" t="str">
        <f>_xlfn.XLOOKUP(B3026,Sheet1!$E$2:$E$171,Sheet1!$B$2:$B$171," ",0)</f>
        <v xml:space="preserve"> </v>
      </c>
      <c r="E3026" t="e" cm="1">
        <f t="array" ref="E3026">_xlfn.IFS(OR(D3026="Spl Mounting flange - 304",D3026="Spl Enlarged Mounting flange - 304",D3026="Spl Monoblock - 304",D3026="Dbl Mounting flange - 304",D3026="Dbl Monoblock - 304",D3026="Spl Mounting flange - 316",D3026="Dbl Mounting flange - 316",D3026="Spl Monoblock - 316",D3026="Dbl Mounting flange - 316"),D3026)</f>
        <v>#N/A</v>
      </c>
      <c r="F3026" t="e" cm="1">
        <f t="array" ref="F3026">_xlfn.IFS(OR($D3026="Fan 50 Hz",$D3026="Fan 440V 60 Hz",$D3026="Fan 460V 50 Hz"),$D3026)</f>
        <v>#N/A</v>
      </c>
      <c r="G3026" t="e" cm="1">
        <f t="array" ref="G3026">_xlfn.IFS(OR($D3026="Hopper 304",$D3026="Hopper 316"),$D3026)</f>
        <v>#N/A</v>
      </c>
      <c r="H3026" t="e" cm="1">
        <f t="array" ref="H3026">_xlfn.IFS(OR($D3026="Vibrating grid",$D3026="Vibrating grid for enlarged design"),$D3026)</f>
        <v>#N/A</v>
      </c>
      <c r="I3026" t="e" cm="1">
        <f t="array" ref="I3026">_xlfn.IFS(OR($D3026="Simple magnetic grid  - 304",$D3026="Simple magnetic grid  - 316",$D3026="Simple and enlarged magnetic grid "),$D3026)</f>
        <v>#N/A</v>
      </c>
      <c r="J3026" t="e" cm="1">
        <f t="array" ref="J3026">_xlfn.IFS(OR($D3026="SMC",$D3026="Simple magnetic grid  - 316.",$D3026="FESTO"),$D3026)</f>
        <v>#N/A</v>
      </c>
    </row>
    <row r="3027" spans="1:10" x14ac:dyDescent="0.2">
      <c r="A3027" t="s">
        <v>46</v>
      </c>
      <c r="B3027" t="s">
        <v>65</v>
      </c>
      <c r="C3027" s="2" t="str">
        <f>_xlfn.XLOOKUP(B3027,Sheet1!$E$2:$E$171,Sheet1!$A$2:$A$171," ",0)</f>
        <v xml:space="preserve"> </v>
      </c>
      <c r="D3027" s="2" t="str">
        <f>_xlfn.XLOOKUP(B3027,Sheet1!$E$2:$E$171,Sheet1!$B$2:$B$171," ",0)</f>
        <v xml:space="preserve"> </v>
      </c>
      <c r="E3027" t="e" cm="1">
        <f t="array" ref="E3027">_xlfn.IFS(OR(D3027="Spl Mounting flange - 304",D3027="Spl Enlarged Mounting flange - 304",D3027="Spl Monoblock - 304",D3027="Dbl Mounting flange - 304",D3027="Dbl Monoblock - 304",D3027="Spl Mounting flange - 316",D3027="Dbl Mounting flange - 316",D3027="Spl Monoblock - 316",D3027="Dbl Mounting flange - 316"),D3027)</f>
        <v>#N/A</v>
      </c>
      <c r="F3027" t="e" cm="1">
        <f t="array" ref="F3027">_xlfn.IFS(OR($D3027="Fan 50 Hz",$D3027="Fan 440V 60 Hz",$D3027="Fan 460V 50 Hz"),$D3027)</f>
        <v>#N/A</v>
      </c>
      <c r="G3027" t="e" cm="1">
        <f t="array" ref="G3027">_xlfn.IFS(OR($D3027="Hopper 304",$D3027="Hopper 316"),$D3027)</f>
        <v>#N/A</v>
      </c>
      <c r="H3027" t="e" cm="1">
        <f t="array" ref="H3027">_xlfn.IFS(OR($D3027="Vibrating grid",$D3027="Vibrating grid for enlarged design"),$D3027)</f>
        <v>#N/A</v>
      </c>
      <c r="I3027" t="e" cm="1">
        <f t="array" ref="I3027">_xlfn.IFS(OR($D3027="Simple magnetic grid  - 304",$D3027="Simple magnetic grid  - 316",$D3027="Simple and enlarged magnetic grid "),$D3027)</f>
        <v>#N/A</v>
      </c>
      <c r="J3027" t="e" cm="1">
        <f t="array" ref="J3027">_xlfn.IFS(OR($D3027="SMC",$D3027="Simple magnetic grid  - 316.",$D3027="FESTO"),$D3027)</f>
        <v>#N/A</v>
      </c>
    </row>
    <row r="3028" spans="1:10" x14ac:dyDescent="0.2">
      <c r="A3028" t="s">
        <v>46</v>
      </c>
      <c r="B3028" t="s">
        <v>264</v>
      </c>
      <c r="C3028" s="2" t="str">
        <f>_xlfn.XLOOKUP(B3028,Sheet1!$E$2:$E$171,Sheet1!$A$2:$A$171," ",0)</f>
        <v xml:space="preserve"> </v>
      </c>
      <c r="D3028" s="2" t="str">
        <f>_xlfn.XLOOKUP(B3028,Sheet1!$E$2:$E$171,Sheet1!$B$2:$B$171," ",0)</f>
        <v xml:space="preserve"> </v>
      </c>
      <c r="E3028" t="e" cm="1">
        <f t="array" ref="E3028">_xlfn.IFS(OR(D3028="Spl Mounting flange - 304",D3028="Spl Enlarged Mounting flange - 304",D3028="Spl Monoblock - 304",D3028="Dbl Mounting flange - 304",D3028="Dbl Monoblock - 304",D3028="Spl Mounting flange - 316",D3028="Dbl Mounting flange - 316",D3028="Spl Monoblock - 316",D3028="Dbl Mounting flange - 316"),D3028)</f>
        <v>#N/A</v>
      </c>
      <c r="F3028" t="e" cm="1">
        <f t="array" ref="F3028">_xlfn.IFS(OR($D3028="Fan 50 Hz",$D3028="Fan 440V 60 Hz",$D3028="Fan 460V 50 Hz"),$D3028)</f>
        <v>#N/A</v>
      </c>
      <c r="G3028" t="e" cm="1">
        <f t="array" ref="G3028">_xlfn.IFS(OR($D3028="Hopper 304",$D3028="Hopper 316"),$D3028)</f>
        <v>#N/A</v>
      </c>
      <c r="H3028" t="e" cm="1">
        <f t="array" ref="H3028">_xlfn.IFS(OR($D3028="Vibrating grid",$D3028="Vibrating grid for enlarged design"),$D3028)</f>
        <v>#N/A</v>
      </c>
      <c r="I3028" t="e" cm="1">
        <f t="array" ref="I3028">_xlfn.IFS(OR($D3028="Simple magnetic grid  - 304",$D3028="Simple magnetic grid  - 316",$D3028="Simple and enlarged magnetic grid "),$D3028)</f>
        <v>#N/A</v>
      </c>
      <c r="J3028" t="e" cm="1">
        <f t="array" ref="J3028">_xlfn.IFS(OR($D3028="SMC",$D3028="Simple magnetic grid  - 316.",$D3028="FESTO"),$D3028)</f>
        <v>#N/A</v>
      </c>
    </row>
    <row r="3029" spans="1:10" x14ac:dyDescent="0.2">
      <c r="A3029" t="s">
        <v>46</v>
      </c>
      <c r="B3029" t="s">
        <v>80</v>
      </c>
      <c r="C3029" s="2" t="str">
        <f>_xlfn.XLOOKUP(B3029,Sheet1!$E$2:$E$171,Sheet1!$A$2:$A$171," ",0)</f>
        <v xml:space="preserve"> </v>
      </c>
      <c r="D3029" s="2" t="str">
        <f>_xlfn.XLOOKUP(B3029,Sheet1!$E$2:$E$171,Sheet1!$B$2:$B$171," ",0)</f>
        <v xml:space="preserve"> </v>
      </c>
      <c r="E3029" t="e" cm="1">
        <f t="array" ref="E3029">_xlfn.IFS(OR(D3029="Spl Mounting flange - 304",D3029="Spl Enlarged Mounting flange - 304",D3029="Spl Monoblock - 304",D3029="Dbl Mounting flange - 304",D3029="Dbl Monoblock - 304",D3029="Spl Mounting flange - 316",D3029="Dbl Mounting flange - 316",D3029="Spl Monoblock - 316",D3029="Dbl Mounting flange - 316"),D3029)</f>
        <v>#N/A</v>
      </c>
      <c r="F3029" t="e" cm="1">
        <f t="array" ref="F3029">_xlfn.IFS(OR($D3029="Fan 50 Hz",$D3029="Fan 440V 60 Hz",$D3029="Fan 460V 50 Hz"),$D3029)</f>
        <v>#N/A</v>
      </c>
      <c r="G3029" t="e" cm="1">
        <f t="array" ref="G3029">_xlfn.IFS(OR($D3029="Hopper 304",$D3029="Hopper 316"),$D3029)</f>
        <v>#N/A</v>
      </c>
      <c r="H3029" t="e" cm="1">
        <f t="array" ref="H3029">_xlfn.IFS(OR($D3029="Vibrating grid",$D3029="Vibrating grid for enlarged design"),$D3029)</f>
        <v>#N/A</v>
      </c>
      <c r="I3029" t="e" cm="1">
        <f t="array" ref="I3029">_xlfn.IFS(OR($D3029="Simple magnetic grid  - 304",$D3029="Simple magnetic grid  - 316",$D3029="Simple and enlarged magnetic grid "),$D3029)</f>
        <v>#N/A</v>
      </c>
      <c r="J3029" t="e" cm="1">
        <f t="array" ref="J3029">_xlfn.IFS(OR($D3029="SMC",$D3029="Simple magnetic grid  - 316.",$D3029="FESTO"),$D3029)</f>
        <v>#N/A</v>
      </c>
    </row>
    <row r="3030" spans="1:10" x14ac:dyDescent="0.2">
      <c r="A3030" t="s">
        <v>46</v>
      </c>
      <c r="B3030" t="s">
        <v>79</v>
      </c>
      <c r="C3030" s="2" t="str">
        <f>_xlfn.XLOOKUP(B3030,Sheet1!$E$2:$E$171,Sheet1!$A$2:$A$171," ",0)</f>
        <v xml:space="preserve"> </v>
      </c>
      <c r="D3030" s="2" t="str">
        <f>_xlfn.XLOOKUP(B3030,Sheet1!$E$2:$E$171,Sheet1!$B$2:$B$171," ",0)</f>
        <v xml:space="preserve"> </v>
      </c>
      <c r="E3030" t="e" cm="1">
        <f t="array" ref="E3030">_xlfn.IFS(OR(D3030="Spl Mounting flange - 304",D3030="Spl Enlarged Mounting flange - 304",D3030="Spl Monoblock - 304",D3030="Dbl Mounting flange - 304",D3030="Dbl Monoblock - 304",D3030="Spl Mounting flange - 316",D3030="Dbl Mounting flange - 316",D3030="Spl Monoblock - 316",D3030="Dbl Mounting flange - 316"),D3030)</f>
        <v>#N/A</v>
      </c>
      <c r="F3030" t="e" cm="1">
        <f t="array" ref="F3030">_xlfn.IFS(OR($D3030="Fan 50 Hz",$D3030="Fan 440V 60 Hz",$D3030="Fan 460V 50 Hz"),$D3030)</f>
        <v>#N/A</v>
      </c>
      <c r="G3030" t="e" cm="1">
        <f t="array" ref="G3030">_xlfn.IFS(OR($D3030="Hopper 304",$D3030="Hopper 316"),$D3030)</f>
        <v>#N/A</v>
      </c>
      <c r="H3030" t="e" cm="1">
        <f t="array" ref="H3030">_xlfn.IFS(OR($D3030="Vibrating grid",$D3030="Vibrating grid for enlarged design"),$D3030)</f>
        <v>#N/A</v>
      </c>
      <c r="I3030" t="e" cm="1">
        <f t="array" ref="I3030">_xlfn.IFS(OR($D3030="Simple magnetic grid  - 304",$D3030="Simple magnetic grid  - 316",$D3030="Simple and enlarged magnetic grid "),$D3030)</f>
        <v>#N/A</v>
      </c>
      <c r="J3030" t="e" cm="1">
        <f t="array" ref="J3030">_xlfn.IFS(OR($D3030="SMC",$D3030="Simple magnetic grid  - 316.",$D3030="FESTO"),$D3030)</f>
        <v>#N/A</v>
      </c>
    </row>
    <row r="3031" spans="1:10" x14ac:dyDescent="0.2">
      <c r="A3031" t="s">
        <v>46</v>
      </c>
      <c r="B3031" t="s">
        <v>78</v>
      </c>
      <c r="C3031" s="2" t="str">
        <f>_xlfn.XLOOKUP(B3031,Sheet1!$E$2:$E$171,Sheet1!$A$2:$A$171," ",0)</f>
        <v xml:space="preserve"> </v>
      </c>
      <c r="D3031" s="2" t="str">
        <f>_xlfn.XLOOKUP(B3031,Sheet1!$E$2:$E$171,Sheet1!$B$2:$B$171," ",0)</f>
        <v xml:space="preserve"> </v>
      </c>
      <c r="E3031" t="e" cm="1">
        <f t="array" ref="E3031">_xlfn.IFS(OR(D3031="Spl Mounting flange - 304",D3031="Spl Enlarged Mounting flange - 304",D3031="Spl Monoblock - 304",D3031="Dbl Mounting flange - 304",D3031="Dbl Monoblock - 304",D3031="Spl Mounting flange - 316",D3031="Dbl Mounting flange - 316",D3031="Spl Monoblock - 316",D3031="Dbl Mounting flange - 316"),D3031)</f>
        <v>#N/A</v>
      </c>
      <c r="F3031" t="e" cm="1">
        <f t="array" ref="F3031">_xlfn.IFS(OR($D3031="Fan 50 Hz",$D3031="Fan 440V 60 Hz",$D3031="Fan 460V 50 Hz"),$D3031)</f>
        <v>#N/A</v>
      </c>
      <c r="G3031" t="e" cm="1">
        <f t="array" ref="G3031">_xlfn.IFS(OR($D3031="Hopper 304",$D3031="Hopper 316"),$D3031)</f>
        <v>#N/A</v>
      </c>
      <c r="H3031" t="e" cm="1">
        <f t="array" ref="H3031">_xlfn.IFS(OR($D3031="Vibrating grid",$D3031="Vibrating grid for enlarged design"),$D3031)</f>
        <v>#N/A</v>
      </c>
      <c r="I3031" t="e" cm="1">
        <f t="array" ref="I3031">_xlfn.IFS(OR($D3031="Simple magnetic grid  - 304",$D3031="Simple magnetic grid  - 316",$D3031="Simple and enlarged magnetic grid "),$D3031)</f>
        <v>#N/A</v>
      </c>
      <c r="J3031" t="e" cm="1">
        <f t="array" ref="J3031">_xlfn.IFS(OR($D3031="SMC",$D3031="Simple magnetic grid  - 316.",$D3031="FESTO"),$D3031)</f>
        <v>#N/A</v>
      </c>
    </row>
    <row r="3032" spans="1:10" x14ac:dyDescent="0.2">
      <c r="A3032" t="s">
        <v>46</v>
      </c>
      <c r="B3032" t="s">
        <v>72</v>
      </c>
      <c r="C3032" s="2" t="str">
        <f>_xlfn.XLOOKUP(B3032,Sheet1!$E$2:$E$171,Sheet1!$A$2:$A$171," ",0)</f>
        <v xml:space="preserve"> </v>
      </c>
      <c r="D3032" s="2" t="str">
        <f>_xlfn.XLOOKUP(B3032,Sheet1!$E$2:$E$171,Sheet1!$B$2:$B$171," ",0)</f>
        <v xml:space="preserve"> </v>
      </c>
      <c r="E3032" t="e" cm="1">
        <f t="array" ref="E3032">_xlfn.IFS(OR(D3032="Spl Mounting flange - 304",D3032="Spl Enlarged Mounting flange - 304",D3032="Spl Monoblock - 304",D3032="Dbl Mounting flange - 304",D3032="Dbl Monoblock - 304",D3032="Spl Mounting flange - 316",D3032="Dbl Mounting flange - 316",D3032="Spl Monoblock - 316",D3032="Dbl Mounting flange - 316"),D3032)</f>
        <v>#N/A</v>
      </c>
      <c r="F3032" t="e" cm="1">
        <f t="array" ref="F3032">_xlfn.IFS(OR($D3032="Fan 50 Hz",$D3032="Fan 440V 60 Hz",$D3032="Fan 460V 50 Hz"),$D3032)</f>
        <v>#N/A</v>
      </c>
      <c r="G3032" t="e" cm="1">
        <f t="array" ref="G3032">_xlfn.IFS(OR($D3032="Hopper 304",$D3032="Hopper 316"),$D3032)</f>
        <v>#N/A</v>
      </c>
      <c r="H3032" t="e" cm="1">
        <f t="array" ref="H3032">_xlfn.IFS(OR($D3032="Vibrating grid",$D3032="Vibrating grid for enlarged design"),$D3032)</f>
        <v>#N/A</v>
      </c>
      <c r="I3032" t="e" cm="1">
        <f t="array" ref="I3032">_xlfn.IFS(OR($D3032="Simple magnetic grid  - 304",$D3032="Simple magnetic grid  - 316",$D3032="Simple and enlarged magnetic grid "),$D3032)</f>
        <v>#N/A</v>
      </c>
      <c r="J3032" t="e" cm="1">
        <f t="array" ref="J3032">_xlfn.IFS(OR($D3032="SMC",$D3032="Simple magnetic grid  - 316.",$D3032="FESTO"),$D3032)</f>
        <v>#N/A</v>
      </c>
    </row>
    <row r="3033" spans="1:10" x14ac:dyDescent="0.2">
      <c r="A3033" t="s">
        <v>46</v>
      </c>
      <c r="B3033" t="s">
        <v>68</v>
      </c>
      <c r="C3033" s="2" t="str">
        <f>_xlfn.XLOOKUP(B3033,Sheet1!$E$2:$E$171,Sheet1!$A$2:$A$171," ",0)</f>
        <v xml:space="preserve"> </v>
      </c>
      <c r="D3033" s="2" t="str">
        <f>_xlfn.XLOOKUP(B3033,Sheet1!$E$2:$E$171,Sheet1!$B$2:$B$171," ",0)</f>
        <v xml:space="preserve"> </v>
      </c>
      <c r="E3033" t="e" cm="1">
        <f t="array" ref="E3033">_xlfn.IFS(OR(D3033="Spl Mounting flange - 304",D3033="Spl Enlarged Mounting flange - 304",D3033="Spl Monoblock - 304",D3033="Dbl Mounting flange - 304",D3033="Dbl Monoblock - 304",D3033="Spl Mounting flange - 316",D3033="Dbl Mounting flange - 316",D3033="Spl Monoblock - 316",D3033="Dbl Mounting flange - 316"),D3033)</f>
        <v>#N/A</v>
      </c>
      <c r="F3033" t="e" cm="1">
        <f t="array" ref="F3033">_xlfn.IFS(OR($D3033="Fan 50 Hz",$D3033="Fan 440V 60 Hz",$D3033="Fan 460V 50 Hz"),$D3033)</f>
        <v>#N/A</v>
      </c>
      <c r="G3033" t="e" cm="1">
        <f t="array" ref="G3033">_xlfn.IFS(OR($D3033="Hopper 304",$D3033="Hopper 316"),$D3033)</f>
        <v>#N/A</v>
      </c>
      <c r="H3033" t="e" cm="1">
        <f t="array" ref="H3033">_xlfn.IFS(OR($D3033="Vibrating grid",$D3033="Vibrating grid for enlarged design"),$D3033)</f>
        <v>#N/A</v>
      </c>
      <c r="I3033" t="e" cm="1">
        <f t="array" ref="I3033">_xlfn.IFS(OR($D3033="Simple magnetic grid  - 304",$D3033="Simple magnetic grid  - 316",$D3033="Simple and enlarged magnetic grid "),$D3033)</f>
        <v>#N/A</v>
      </c>
      <c r="J3033" t="e" cm="1">
        <f t="array" ref="J3033">_xlfn.IFS(OR($D3033="SMC",$D3033="Simple magnetic grid  - 316.",$D3033="FESTO"),$D3033)</f>
        <v>#N/A</v>
      </c>
    </row>
    <row r="3034" spans="1:10" x14ac:dyDescent="0.2">
      <c r="A3034" t="s">
        <v>46</v>
      </c>
      <c r="B3034" t="s">
        <v>64</v>
      </c>
      <c r="C3034" s="2" t="str">
        <f>_xlfn.XLOOKUP(B3034,Sheet1!$E$2:$E$171,Sheet1!$A$2:$A$171," ",0)</f>
        <v xml:space="preserve"> </v>
      </c>
      <c r="D3034" s="2" t="str">
        <f>_xlfn.XLOOKUP(B3034,Sheet1!$E$2:$E$171,Sheet1!$B$2:$B$171," ",0)</f>
        <v xml:space="preserve"> </v>
      </c>
      <c r="E3034" t="e" cm="1">
        <f t="array" ref="E3034">_xlfn.IFS(OR(D3034="Spl Mounting flange - 304",D3034="Spl Enlarged Mounting flange - 304",D3034="Spl Monoblock - 304",D3034="Dbl Mounting flange - 304",D3034="Dbl Monoblock - 304",D3034="Spl Mounting flange - 316",D3034="Dbl Mounting flange - 316",D3034="Spl Monoblock - 316",D3034="Dbl Mounting flange - 316"),D3034)</f>
        <v>#N/A</v>
      </c>
      <c r="F3034" t="e" cm="1">
        <f t="array" ref="F3034">_xlfn.IFS(OR($D3034="Fan 50 Hz",$D3034="Fan 440V 60 Hz",$D3034="Fan 460V 50 Hz"),$D3034)</f>
        <v>#N/A</v>
      </c>
      <c r="G3034" t="e" cm="1">
        <f t="array" ref="G3034">_xlfn.IFS(OR($D3034="Hopper 304",$D3034="Hopper 316"),$D3034)</f>
        <v>#N/A</v>
      </c>
      <c r="H3034" t="e" cm="1">
        <f t="array" ref="H3034">_xlfn.IFS(OR($D3034="Vibrating grid",$D3034="Vibrating grid for enlarged design"),$D3034)</f>
        <v>#N/A</v>
      </c>
      <c r="I3034" t="e" cm="1">
        <f t="array" ref="I3034">_xlfn.IFS(OR($D3034="Simple magnetic grid  - 304",$D3034="Simple magnetic grid  - 316",$D3034="Simple and enlarged magnetic grid "),$D3034)</f>
        <v>#N/A</v>
      </c>
      <c r="J3034" t="e" cm="1">
        <f t="array" ref="J3034">_xlfn.IFS(OR($D3034="SMC",$D3034="Simple magnetic grid  - 316.",$D3034="FESTO"),$D3034)</f>
        <v>#N/A</v>
      </c>
    </row>
    <row r="3035" spans="1:10" x14ac:dyDescent="0.2">
      <c r="A3035" t="s">
        <v>46</v>
      </c>
      <c r="B3035" t="s">
        <v>326</v>
      </c>
      <c r="C3035" s="2" t="str">
        <f>_xlfn.XLOOKUP(B3035,Sheet1!$E$2:$E$171,Sheet1!$A$2:$A$171," ",0)</f>
        <v xml:space="preserve"> </v>
      </c>
      <c r="D3035" s="2" t="str">
        <f>_xlfn.XLOOKUP(B3035,Sheet1!$E$2:$E$171,Sheet1!$B$2:$B$171," ",0)</f>
        <v xml:space="preserve"> </v>
      </c>
      <c r="E3035" t="e" cm="1">
        <f t="array" ref="E3035">_xlfn.IFS(OR(D3035="Spl Mounting flange - 304",D3035="Spl Enlarged Mounting flange - 304",D3035="Spl Monoblock - 304",D3035="Dbl Mounting flange - 304",D3035="Dbl Monoblock - 304",D3035="Spl Mounting flange - 316",D3035="Dbl Mounting flange - 316",D3035="Spl Monoblock - 316",D3035="Dbl Mounting flange - 316"),D3035)</f>
        <v>#N/A</v>
      </c>
      <c r="F3035" t="e" cm="1">
        <f t="array" ref="F3035">_xlfn.IFS(OR($D3035="Fan 50 Hz",$D3035="Fan 440V 60 Hz",$D3035="Fan 460V 50 Hz"),$D3035)</f>
        <v>#N/A</v>
      </c>
      <c r="G3035" t="e" cm="1">
        <f t="array" ref="G3035">_xlfn.IFS(OR($D3035="Hopper 304",$D3035="Hopper 316"),$D3035)</f>
        <v>#N/A</v>
      </c>
      <c r="H3035" t="e" cm="1">
        <f t="array" ref="H3035">_xlfn.IFS(OR($D3035="Vibrating grid",$D3035="Vibrating grid for enlarged design"),$D3035)</f>
        <v>#N/A</v>
      </c>
      <c r="I3035" t="e" cm="1">
        <f t="array" ref="I3035">_xlfn.IFS(OR($D3035="Simple magnetic grid  - 304",$D3035="Simple magnetic grid  - 316",$D3035="Simple and enlarged magnetic grid "),$D3035)</f>
        <v>#N/A</v>
      </c>
      <c r="J3035" t="e" cm="1">
        <f t="array" ref="J3035">_xlfn.IFS(OR($D3035="SMC",$D3035="Simple magnetic grid  - 316.",$D3035="FESTO"),$D3035)</f>
        <v>#N/A</v>
      </c>
    </row>
    <row r="3036" spans="1:10" x14ac:dyDescent="0.2">
      <c r="A3036" t="s">
        <v>46</v>
      </c>
      <c r="B3036" t="s">
        <v>325</v>
      </c>
      <c r="C3036" s="2" t="str">
        <f>_xlfn.XLOOKUP(B3036,Sheet1!$E$2:$E$171,Sheet1!$A$2:$A$171," ",0)</f>
        <v xml:space="preserve"> </v>
      </c>
      <c r="D3036" s="2" t="str">
        <f>_xlfn.XLOOKUP(B3036,Sheet1!$E$2:$E$171,Sheet1!$B$2:$B$171," ",0)</f>
        <v xml:space="preserve"> </v>
      </c>
      <c r="E3036" t="e" cm="1">
        <f t="array" ref="E3036">_xlfn.IFS(OR(D3036="Spl Mounting flange - 304",D3036="Spl Enlarged Mounting flange - 304",D3036="Spl Monoblock - 304",D3036="Dbl Mounting flange - 304",D3036="Dbl Monoblock - 304",D3036="Spl Mounting flange - 316",D3036="Dbl Mounting flange - 316",D3036="Spl Monoblock - 316",D3036="Dbl Mounting flange - 316"),D3036)</f>
        <v>#N/A</v>
      </c>
      <c r="F3036" t="e" cm="1">
        <f t="array" ref="F3036">_xlfn.IFS(OR($D3036="Fan 50 Hz",$D3036="Fan 440V 60 Hz",$D3036="Fan 460V 50 Hz"),$D3036)</f>
        <v>#N/A</v>
      </c>
      <c r="G3036" t="e" cm="1">
        <f t="array" ref="G3036">_xlfn.IFS(OR($D3036="Hopper 304",$D3036="Hopper 316"),$D3036)</f>
        <v>#N/A</v>
      </c>
      <c r="H3036" t="e" cm="1">
        <f t="array" ref="H3036">_xlfn.IFS(OR($D3036="Vibrating grid",$D3036="Vibrating grid for enlarged design"),$D3036)</f>
        <v>#N/A</v>
      </c>
      <c r="I3036" t="e" cm="1">
        <f t="array" ref="I3036">_xlfn.IFS(OR($D3036="Simple magnetic grid  - 304",$D3036="Simple magnetic grid  - 316",$D3036="Simple and enlarged magnetic grid "),$D3036)</f>
        <v>#N/A</v>
      </c>
      <c r="J3036" t="e" cm="1">
        <f t="array" ref="J3036">_xlfn.IFS(OR($D3036="SMC",$D3036="Simple magnetic grid  - 316.",$D3036="FESTO"),$D3036)</f>
        <v>#N/A</v>
      </c>
    </row>
    <row r="3037" spans="1:10" x14ac:dyDescent="0.2">
      <c r="A3037" t="s">
        <v>46</v>
      </c>
      <c r="B3037" t="s">
        <v>324</v>
      </c>
      <c r="C3037" s="2" t="str">
        <f>_xlfn.XLOOKUP(B3037,Sheet1!$E$2:$E$171,Sheet1!$A$2:$A$171," ",0)</f>
        <v xml:space="preserve"> </v>
      </c>
      <c r="D3037" s="2" t="str">
        <f>_xlfn.XLOOKUP(B3037,Sheet1!$E$2:$E$171,Sheet1!$B$2:$B$171," ",0)</f>
        <v xml:space="preserve"> </v>
      </c>
      <c r="E3037" t="e" cm="1">
        <f t="array" ref="E3037">_xlfn.IFS(OR(D3037="Spl Mounting flange - 304",D3037="Spl Enlarged Mounting flange - 304",D3037="Spl Monoblock - 304",D3037="Dbl Mounting flange - 304",D3037="Dbl Monoblock - 304",D3037="Spl Mounting flange - 316",D3037="Dbl Mounting flange - 316",D3037="Spl Monoblock - 316",D3037="Dbl Mounting flange - 316"),D3037)</f>
        <v>#N/A</v>
      </c>
      <c r="F3037" t="e" cm="1">
        <f t="array" ref="F3037">_xlfn.IFS(OR($D3037="Fan 50 Hz",$D3037="Fan 440V 60 Hz",$D3037="Fan 460V 50 Hz"),$D3037)</f>
        <v>#N/A</v>
      </c>
      <c r="G3037" t="e" cm="1">
        <f t="array" ref="G3037">_xlfn.IFS(OR($D3037="Hopper 304",$D3037="Hopper 316"),$D3037)</f>
        <v>#N/A</v>
      </c>
      <c r="H3037" t="e" cm="1">
        <f t="array" ref="H3037">_xlfn.IFS(OR($D3037="Vibrating grid",$D3037="Vibrating grid for enlarged design"),$D3037)</f>
        <v>#N/A</v>
      </c>
      <c r="I3037" t="e" cm="1">
        <f t="array" ref="I3037">_xlfn.IFS(OR($D3037="Simple magnetic grid  - 304",$D3037="Simple magnetic grid  - 316",$D3037="Simple and enlarged magnetic grid "),$D3037)</f>
        <v>#N/A</v>
      </c>
      <c r="J3037" t="e" cm="1">
        <f t="array" ref="J3037">_xlfn.IFS(OR($D3037="SMC",$D3037="Simple magnetic grid  - 316.",$D3037="FESTO"),$D3037)</f>
        <v>#N/A</v>
      </c>
    </row>
    <row r="3038" spans="1:10" x14ac:dyDescent="0.2">
      <c r="A3038" t="s">
        <v>46</v>
      </c>
      <c r="B3038" t="s">
        <v>323</v>
      </c>
      <c r="C3038" s="2" t="str">
        <f>_xlfn.XLOOKUP(B3038,Sheet1!$E$2:$E$171,Sheet1!$A$2:$A$171," ",0)</f>
        <v xml:space="preserve"> </v>
      </c>
      <c r="D3038" s="2" t="str">
        <f>_xlfn.XLOOKUP(B3038,Sheet1!$E$2:$E$171,Sheet1!$B$2:$B$171," ",0)</f>
        <v xml:space="preserve"> </v>
      </c>
      <c r="E3038" t="e" cm="1">
        <f t="array" ref="E3038">_xlfn.IFS(OR(D3038="Spl Mounting flange - 304",D3038="Spl Enlarged Mounting flange - 304",D3038="Spl Monoblock - 304",D3038="Dbl Mounting flange - 304",D3038="Dbl Monoblock - 304",D3038="Spl Mounting flange - 316",D3038="Dbl Mounting flange - 316",D3038="Spl Monoblock - 316",D3038="Dbl Mounting flange - 316"),D3038)</f>
        <v>#N/A</v>
      </c>
      <c r="F3038" t="e" cm="1">
        <f t="array" ref="F3038">_xlfn.IFS(OR($D3038="Fan 50 Hz",$D3038="Fan 440V 60 Hz",$D3038="Fan 460V 50 Hz"),$D3038)</f>
        <v>#N/A</v>
      </c>
      <c r="G3038" t="e" cm="1">
        <f t="array" ref="G3038">_xlfn.IFS(OR($D3038="Hopper 304",$D3038="Hopper 316"),$D3038)</f>
        <v>#N/A</v>
      </c>
      <c r="H3038" t="e" cm="1">
        <f t="array" ref="H3038">_xlfn.IFS(OR($D3038="Vibrating grid",$D3038="Vibrating grid for enlarged design"),$D3038)</f>
        <v>#N/A</v>
      </c>
      <c r="I3038" t="e" cm="1">
        <f t="array" ref="I3038">_xlfn.IFS(OR($D3038="Simple magnetic grid  - 304",$D3038="Simple magnetic grid  - 316",$D3038="Simple and enlarged magnetic grid "),$D3038)</f>
        <v>#N/A</v>
      </c>
      <c r="J3038" t="e" cm="1">
        <f t="array" ref="J3038">_xlfn.IFS(OR($D3038="SMC",$D3038="Simple magnetic grid  - 316.",$D3038="FESTO"),$D3038)</f>
        <v>#N/A</v>
      </c>
    </row>
    <row r="3039" spans="1:10" x14ac:dyDescent="0.2">
      <c r="A3039" t="s">
        <v>46</v>
      </c>
      <c r="B3039" t="s">
        <v>1</v>
      </c>
      <c r="C3039" s="2" t="str">
        <f>_xlfn.XLOOKUP(B3039,Sheet1!$E$2:$E$171,Sheet1!$A$2:$A$171," ",0)</f>
        <v xml:space="preserve"> </v>
      </c>
      <c r="D3039" s="2" t="str">
        <f>_xlfn.XLOOKUP(B3039,Sheet1!$E$2:$E$171,Sheet1!$B$2:$B$171," ",0)</f>
        <v xml:space="preserve"> </v>
      </c>
      <c r="E3039" t="e" cm="1">
        <f t="array" ref="E3039">_xlfn.IFS(OR(D3039="Spl Mounting flange - 304",D3039="Spl Enlarged Mounting flange - 304",D3039="Spl Monoblock - 304",D3039="Dbl Mounting flange - 304",D3039="Dbl Monoblock - 304",D3039="Spl Mounting flange - 316",D3039="Dbl Mounting flange - 316",D3039="Spl Monoblock - 316",D3039="Dbl Mounting flange - 316"),D3039)</f>
        <v>#N/A</v>
      </c>
      <c r="F3039" t="e" cm="1">
        <f t="array" ref="F3039">_xlfn.IFS(OR($D3039="Fan 50 Hz",$D3039="Fan 440V 60 Hz",$D3039="Fan 460V 50 Hz"),$D3039)</f>
        <v>#N/A</v>
      </c>
      <c r="G3039" t="e" cm="1">
        <f t="array" ref="G3039">_xlfn.IFS(OR($D3039="Hopper 304",$D3039="Hopper 316"),$D3039)</f>
        <v>#N/A</v>
      </c>
      <c r="H3039" t="e" cm="1">
        <f t="array" ref="H3039">_xlfn.IFS(OR($D3039="Vibrating grid",$D3039="Vibrating grid for enlarged design"),$D3039)</f>
        <v>#N/A</v>
      </c>
      <c r="I3039" t="e" cm="1">
        <f t="array" ref="I3039">_xlfn.IFS(OR($D3039="Simple magnetic grid  - 304",$D3039="Simple magnetic grid  - 316",$D3039="Simple and enlarged magnetic grid "),$D3039)</f>
        <v>#N/A</v>
      </c>
      <c r="J3039" t="e" cm="1">
        <f t="array" ref="J3039">_xlfn.IFS(OR($D3039="SMC",$D3039="Simple magnetic grid  - 316.",$D3039="FESTO"),$D3039)</f>
        <v>#N/A</v>
      </c>
    </row>
    <row r="3040" spans="1:10" x14ac:dyDescent="0.2">
      <c r="A3040" t="s">
        <v>46</v>
      </c>
      <c r="B3040" t="s">
        <v>70</v>
      </c>
      <c r="C3040" s="2" t="str">
        <f>_xlfn.XLOOKUP(B3040,Sheet1!$E$2:$E$171,Sheet1!$A$2:$A$171," ",0)</f>
        <v xml:space="preserve"> </v>
      </c>
      <c r="D3040" s="2" t="str">
        <f>_xlfn.XLOOKUP(B3040,Sheet1!$E$2:$E$171,Sheet1!$B$2:$B$171," ",0)</f>
        <v xml:space="preserve"> </v>
      </c>
      <c r="E3040" t="e" cm="1">
        <f t="array" ref="E3040">_xlfn.IFS(OR(D3040="Spl Mounting flange - 304",D3040="Spl Enlarged Mounting flange - 304",D3040="Spl Monoblock - 304",D3040="Dbl Mounting flange - 304",D3040="Dbl Monoblock - 304",D3040="Spl Mounting flange - 316",D3040="Dbl Mounting flange - 316",D3040="Spl Monoblock - 316",D3040="Dbl Mounting flange - 316"),D3040)</f>
        <v>#N/A</v>
      </c>
      <c r="F3040" t="e" cm="1">
        <f t="array" ref="F3040">_xlfn.IFS(OR($D3040="Fan 50 Hz",$D3040="Fan 440V 60 Hz",$D3040="Fan 460V 50 Hz"),$D3040)</f>
        <v>#N/A</v>
      </c>
      <c r="G3040" t="e" cm="1">
        <f t="array" ref="G3040">_xlfn.IFS(OR($D3040="Hopper 304",$D3040="Hopper 316"),$D3040)</f>
        <v>#N/A</v>
      </c>
      <c r="H3040" t="e" cm="1">
        <f t="array" ref="H3040">_xlfn.IFS(OR($D3040="Vibrating grid",$D3040="Vibrating grid for enlarged design"),$D3040)</f>
        <v>#N/A</v>
      </c>
      <c r="I3040" t="e" cm="1">
        <f t="array" ref="I3040">_xlfn.IFS(OR($D3040="Simple magnetic grid  - 304",$D3040="Simple magnetic grid  - 316",$D3040="Simple and enlarged magnetic grid "),$D3040)</f>
        <v>#N/A</v>
      </c>
      <c r="J3040" t="e" cm="1">
        <f t="array" ref="J3040">_xlfn.IFS(OR($D3040="SMC",$D3040="Simple magnetic grid  - 316.",$D3040="FESTO"),$D3040)</f>
        <v>#N/A</v>
      </c>
    </row>
    <row r="3041" spans="1:10" x14ac:dyDescent="0.2">
      <c r="A3041" t="s">
        <v>46</v>
      </c>
      <c r="B3041" t="s">
        <v>154</v>
      </c>
      <c r="C3041" s="2" t="str">
        <f>_xlfn.XLOOKUP(B3041,Sheet1!$E$2:$E$171,Sheet1!$A$2:$A$171," ",0)</f>
        <v xml:space="preserve"> </v>
      </c>
      <c r="D3041" s="2" t="str">
        <f>_xlfn.XLOOKUP(B3041,Sheet1!$E$2:$E$171,Sheet1!$B$2:$B$171," ",0)</f>
        <v xml:space="preserve"> </v>
      </c>
      <c r="E3041" t="e" cm="1">
        <f t="array" ref="E3041">_xlfn.IFS(OR(D3041="Spl Mounting flange - 304",D3041="Spl Enlarged Mounting flange - 304",D3041="Spl Monoblock - 304",D3041="Dbl Mounting flange - 304",D3041="Dbl Monoblock - 304",D3041="Spl Mounting flange - 316",D3041="Dbl Mounting flange - 316",D3041="Spl Monoblock - 316",D3041="Dbl Mounting flange - 316"),D3041)</f>
        <v>#N/A</v>
      </c>
      <c r="F3041" t="e" cm="1">
        <f t="array" ref="F3041">_xlfn.IFS(OR($D3041="Fan 50 Hz",$D3041="Fan 440V 60 Hz",$D3041="Fan 460V 50 Hz"),$D3041)</f>
        <v>#N/A</v>
      </c>
      <c r="G3041" t="e" cm="1">
        <f t="array" ref="G3041">_xlfn.IFS(OR($D3041="Hopper 304",$D3041="Hopper 316"),$D3041)</f>
        <v>#N/A</v>
      </c>
      <c r="H3041" t="e" cm="1">
        <f t="array" ref="H3041">_xlfn.IFS(OR($D3041="Vibrating grid",$D3041="Vibrating grid for enlarged design"),$D3041)</f>
        <v>#N/A</v>
      </c>
      <c r="I3041" t="e" cm="1">
        <f t="array" ref="I3041">_xlfn.IFS(OR($D3041="Simple magnetic grid  - 304",$D3041="Simple magnetic grid  - 316",$D3041="Simple and enlarged magnetic grid "),$D3041)</f>
        <v>#N/A</v>
      </c>
      <c r="J3041" t="e" cm="1">
        <f t="array" ref="J3041">_xlfn.IFS(OR($D3041="SMC",$D3041="Simple magnetic grid  - 316.",$D3041="FESTO"),$D3041)</f>
        <v>#N/A</v>
      </c>
    </row>
    <row r="3042" spans="1:10" x14ac:dyDescent="0.2">
      <c r="A3042" t="s">
        <v>46</v>
      </c>
      <c r="B3042" t="s">
        <v>153</v>
      </c>
      <c r="C3042" s="2" t="str">
        <f>_xlfn.XLOOKUP(B3042,Sheet1!$E$2:$E$171,Sheet1!$A$2:$A$171," ",0)</f>
        <v xml:space="preserve"> </v>
      </c>
      <c r="D3042" s="2" t="str">
        <f>_xlfn.XLOOKUP(B3042,Sheet1!$E$2:$E$171,Sheet1!$B$2:$B$171," ",0)</f>
        <v xml:space="preserve"> </v>
      </c>
      <c r="E3042" t="e" cm="1">
        <f t="array" ref="E3042">_xlfn.IFS(OR(D3042="Spl Mounting flange - 304",D3042="Spl Enlarged Mounting flange - 304",D3042="Spl Monoblock - 304",D3042="Dbl Mounting flange - 304",D3042="Dbl Monoblock - 304",D3042="Spl Mounting flange - 316",D3042="Dbl Mounting flange - 316",D3042="Spl Monoblock - 316",D3042="Dbl Mounting flange - 316"),D3042)</f>
        <v>#N/A</v>
      </c>
      <c r="F3042" t="e" cm="1">
        <f t="array" ref="F3042">_xlfn.IFS(OR($D3042="Fan 50 Hz",$D3042="Fan 440V 60 Hz",$D3042="Fan 460V 50 Hz"),$D3042)</f>
        <v>#N/A</v>
      </c>
      <c r="G3042" t="e" cm="1">
        <f t="array" ref="G3042">_xlfn.IFS(OR($D3042="Hopper 304",$D3042="Hopper 316"),$D3042)</f>
        <v>#N/A</v>
      </c>
      <c r="H3042" t="e" cm="1">
        <f t="array" ref="H3042">_xlfn.IFS(OR($D3042="Vibrating grid",$D3042="Vibrating grid for enlarged design"),$D3042)</f>
        <v>#N/A</v>
      </c>
      <c r="I3042" t="e" cm="1">
        <f t="array" ref="I3042">_xlfn.IFS(OR($D3042="Simple magnetic grid  - 304",$D3042="Simple magnetic grid  - 316",$D3042="Simple and enlarged magnetic grid "),$D3042)</f>
        <v>#N/A</v>
      </c>
      <c r="J3042" t="e" cm="1">
        <f t="array" ref="J3042">_xlfn.IFS(OR($D3042="SMC",$D3042="Simple magnetic grid  - 316.",$D3042="FESTO"),$D3042)</f>
        <v>#N/A</v>
      </c>
    </row>
    <row r="3043" spans="1:10" x14ac:dyDescent="0.2">
      <c r="A3043" t="s">
        <v>46</v>
      </c>
      <c r="B3043" t="s">
        <v>152</v>
      </c>
      <c r="C3043" s="2" t="str">
        <f>_xlfn.XLOOKUP(B3043,Sheet1!$E$2:$E$171,Sheet1!$A$2:$A$171," ",0)</f>
        <v xml:space="preserve"> </v>
      </c>
      <c r="D3043" s="2" t="str">
        <f>_xlfn.XLOOKUP(B3043,Sheet1!$E$2:$E$171,Sheet1!$B$2:$B$171," ",0)</f>
        <v xml:space="preserve"> </v>
      </c>
      <c r="E3043" t="e" cm="1">
        <f t="array" ref="E3043">_xlfn.IFS(OR(D3043="Spl Mounting flange - 304",D3043="Spl Enlarged Mounting flange - 304",D3043="Spl Monoblock - 304",D3043="Dbl Mounting flange - 304",D3043="Dbl Monoblock - 304",D3043="Spl Mounting flange - 316",D3043="Dbl Mounting flange - 316",D3043="Spl Monoblock - 316",D3043="Dbl Mounting flange - 316"),D3043)</f>
        <v>#N/A</v>
      </c>
      <c r="F3043" t="e" cm="1">
        <f t="array" ref="F3043">_xlfn.IFS(OR($D3043="Fan 50 Hz",$D3043="Fan 440V 60 Hz",$D3043="Fan 460V 50 Hz"),$D3043)</f>
        <v>#N/A</v>
      </c>
      <c r="G3043" t="e" cm="1">
        <f t="array" ref="G3043">_xlfn.IFS(OR($D3043="Hopper 304",$D3043="Hopper 316"),$D3043)</f>
        <v>#N/A</v>
      </c>
      <c r="H3043" t="e" cm="1">
        <f t="array" ref="H3043">_xlfn.IFS(OR($D3043="Vibrating grid",$D3043="Vibrating grid for enlarged design"),$D3043)</f>
        <v>#N/A</v>
      </c>
      <c r="I3043" t="e" cm="1">
        <f t="array" ref="I3043">_xlfn.IFS(OR($D3043="Simple magnetic grid  - 304",$D3043="Simple magnetic grid  - 316",$D3043="Simple and enlarged magnetic grid "),$D3043)</f>
        <v>#N/A</v>
      </c>
      <c r="J3043" t="e" cm="1">
        <f t="array" ref="J3043">_xlfn.IFS(OR($D3043="SMC",$D3043="Simple magnetic grid  - 316.",$D3043="FESTO"),$D3043)</f>
        <v>#N/A</v>
      </c>
    </row>
    <row r="3044" spans="1:10" x14ac:dyDescent="0.2">
      <c r="A3044" t="s">
        <v>46</v>
      </c>
      <c r="B3044" t="s">
        <v>74</v>
      </c>
      <c r="C3044" s="2" t="str">
        <f>_xlfn.XLOOKUP(B3044,Sheet1!$E$2:$E$171,Sheet1!$A$2:$A$171," ",0)</f>
        <v xml:space="preserve"> </v>
      </c>
      <c r="D3044" s="2" t="str">
        <f>_xlfn.XLOOKUP(B3044,Sheet1!$E$2:$E$171,Sheet1!$B$2:$B$171," ",0)</f>
        <v xml:space="preserve"> </v>
      </c>
      <c r="E3044" t="e" cm="1">
        <f t="array" ref="E3044">_xlfn.IFS(OR(D3044="Spl Mounting flange - 304",D3044="Spl Enlarged Mounting flange - 304",D3044="Spl Monoblock - 304",D3044="Dbl Mounting flange - 304",D3044="Dbl Monoblock - 304",D3044="Spl Mounting flange - 316",D3044="Dbl Mounting flange - 316",D3044="Spl Monoblock - 316",D3044="Dbl Mounting flange - 316"),D3044)</f>
        <v>#N/A</v>
      </c>
      <c r="F3044" t="e" cm="1">
        <f t="array" ref="F3044">_xlfn.IFS(OR($D3044="Fan 50 Hz",$D3044="Fan 440V 60 Hz",$D3044="Fan 460V 50 Hz"),$D3044)</f>
        <v>#N/A</v>
      </c>
      <c r="G3044" t="e" cm="1">
        <f t="array" ref="G3044">_xlfn.IFS(OR($D3044="Hopper 304",$D3044="Hopper 316"),$D3044)</f>
        <v>#N/A</v>
      </c>
      <c r="H3044" t="e" cm="1">
        <f t="array" ref="H3044">_xlfn.IFS(OR($D3044="Vibrating grid",$D3044="Vibrating grid for enlarged design"),$D3044)</f>
        <v>#N/A</v>
      </c>
      <c r="I3044" t="e" cm="1">
        <f t="array" ref="I3044">_xlfn.IFS(OR($D3044="Simple magnetic grid  - 304",$D3044="Simple magnetic grid  - 316",$D3044="Simple and enlarged magnetic grid "),$D3044)</f>
        <v>#N/A</v>
      </c>
      <c r="J3044" t="e" cm="1">
        <f t="array" ref="J3044">_xlfn.IFS(OR($D3044="SMC",$D3044="Simple magnetic grid  - 316.",$D3044="FESTO"),$D3044)</f>
        <v>#N/A</v>
      </c>
    </row>
    <row r="3045" spans="1:10" x14ac:dyDescent="0.2">
      <c r="A3045" t="s">
        <v>46</v>
      </c>
      <c r="B3045" t="s">
        <v>73</v>
      </c>
      <c r="C3045" s="2" t="str">
        <f>_xlfn.XLOOKUP(B3045,Sheet1!$E$2:$E$171,Sheet1!$A$2:$A$171," ",0)</f>
        <v xml:space="preserve"> </v>
      </c>
      <c r="D3045" s="2" t="str">
        <f>_xlfn.XLOOKUP(B3045,Sheet1!$E$2:$E$171,Sheet1!$B$2:$B$171," ",0)</f>
        <v xml:space="preserve"> </v>
      </c>
      <c r="E3045" t="e" cm="1">
        <f t="array" ref="E3045">_xlfn.IFS(OR(D3045="Spl Mounting flange - 304",D3045="Spl Enlarged Mounting flange - 304",D3045="Spl Monoblock - 304",D3045="Dbl Mounting flange - 304",D3045="Dbl Monoblock - 304",D3045="Spl Mounting flange - 316",D3045="Dbl Mounting flange - 316",D3045="Spl Monoblock - 316",D3045="Dbl Mounting flange - 316"),D3045)</f>
        <v>#N/A</v>
      </c>
      <c r="F3045" t="e" cm="1">
        <f t="array" ref="F3045">_xlfn.IFS(OR($D3045="Fan 50 Hz",$D3045="Fan 440V 60 Hz",$D3045="Fan 460V 50 Hz"),$D3045)</f>
        <v>#N/A</v>
      </c>
      <c r="G3045" t="e" cm="1">
        <f t="array" ref="G3045">_xlfn.IFS(OR($D3045="Hopper 304",$D3045="Hopper 316"),$D3045)</f>
        <v>#N/A</v>
      </c>
      <c r="H3045" t="e" cm="1">
        <f t="array" ref="H3045">_xlfn.IFS(OR($D3045="Vibrating grid",$D3045="Vibrating grid for enlarged design"),$D3045)</f>
        <v>#N/A</v>
      </c>
      <c r="I3045" t="e" cm="1">
        <f t="array" ref="I3045">_xlfn.IFS(OR($D3045="Simple magnetic grid  - 304",$D3045="Simple magnetic grid  - 316",$D3045="Simple and enlarged magnetic grid "),$D3045)</f>
        <v>#N/A</v>
      </c>
      <c r="J3045" t="e" cm="1">
        <f t="array" ref="J3045">_xlfn.IFS(OR($D3045="SMC",$D3045="Simple magnetic grid  - 316.",$D3045="FESTO"),$D3045)</f>
        <v>#N/A</v>
      </c>
    </row>
    <row r="3046" spans="1:10" x14ac:dyDescent="0.2">
      <c r="A3046" t="s">
        <v>46</v>
      </c>
      <c r="B3046" t="s">
        <v>1</v>
      </c>
      <c r="C3046" s="2" t="str">
        <f>_xlfn.XLOOKUP(B3046,Sheet1!$E$2:$E$171,Sheet1!$A$2:$A$171," ",0)</f>
        <v xml:space="preserve"> </v>
      </c>
      <c r="D3046" s="2" t="str">
        <f>_xlfn.XLOOKUP(B3046,Sheet1!$E$2:$E$171,Sheet1!$B$2:$B$171," ",0)</f>
        <v xml:space="preserve"> </v>
      </c>
      <c r="E3046" t="e" cm="1">
        <f t="array" ref="E3046">_xlfn.IFS(OR(D3046="Spl Mounting flange - 304",D3046="Spl Enlarged Mounting flange - 304",D3046="Spl Monoblock - 304",D3046="Dbl Mounting flange - 304",D3046="Dbl Monoblock - 304",D3046="Spl Mounting flange - 316",D3046="Dbl Mounting flange - 316",D3046="Spl Monoblock - 316",D3046="Dbl Mounting flange - 316"),D3046)</f>
        <v>#N/A</v>
      </c>
      <c r="F3046" t="e" cm="1">
        <f t="array" ref="F3046">_xlfn.IFS(OR($D3046="Fan 50 Hz",$D3046="Fan 440V 60 Hz",$D3046="Fan 460V 50 Hz"),$D3046)</f>
        <v>#N/A</v>
      </c>
      <c r="G3046" t="e" cm="1">
        <f t="array" ref="G3046">_xlfn.IFS(OR($D3046="Hopper 304",$D3046="Hopper 316"),$D3046)</f>
        <v>#N/A</v>
      </c>
      <c r="H3046" t="e" cm="1">
        <f t="array" ref="H3046">_xlfn.IFS(OR($D3046="Vibrating grid",$D3046="Vibrating grid for enlarged design"),$D3046)</f>
        <v>#N/A</v>
      </c>
      <c r="I3046" t="e" cm="1">
        <f t="array" ref="I3046">_xlfn.IFS(OR($D3046="Simple magnetic grid  - 304",$D3046="Simple magnetic grid  - 316",$D3046="Simple and enlarged magnetic grid "),$D3046)</f>
        <v>#N/A</v>
      </c>
      <c r="J3046" t="e" cm="1">
        <f t="array" ref="J3046">_xlfn.IFS(OR($D3046="SMC",$D3046="Simple magnetic grid  - 316.",$D3046="FESTO"),$D3046)</f>
        <v>#N/A</v>
      </c>
    </row>
    <row r="3047" spans="1:10" x14ac:dyDescent="0.2">
      <c r="A3047" t="s">
        <v>46</v>
      </c>
      <c r="B3047" t="s">
        <v>84</v>
      </c>
      <c r="C3047" s="2" t="str">
        <f>_xlfn.XLOOKUP(B3047,Sheet1!$E$2:$E$171,Sheet1!$A$2:$A$171," ",0)</f>
        <v xml:space="preserve"> </v>
      </c>
      <c r="D3047" s="2" t="str">
        <f>_xlfn.XLOOKUP(B3047,Sheet1!$E$2:$E$171,Sheet1!$B$2:$B$171," ",0)</f>
        <v xml:space="preserve"> </v>
      </c>
      <c r="E3047" t="e" cm="1">
        <f t="array" ref="E3047">_xlfn.IFS(OR(D3047="Spl Mounting flange - 304",D3047="Spl Enlarged Mounting flange - 304",D3047="Spl Monoblock - 304",D3047="Dbl Mounting flange - 304",D3047="Dbl Monoblock - 304",D3047="Spl Mounting flange - 316",D3047="Dbl Mounting flange - 316",D3047="Spl Monoblock - 316",D3047="Dbl Mounting flange - 316"),D3047)</f>
        <v>#N/A</v>
      </c>
      <c r="F3047" t="e" cm="1">
        <f t="array" ref="F3047">_xlfn.IFS(OR($D3047="Fan 50 Hz",$D3047="Fan 440V 60 Hz",$D3047="Fan 460V 50 Hz"),$D3047)</f>
        <v>#N/A</v>
      </c>
      <c r="G3047" t="e" cm="1">
        <f t="array" ref="G3047">_xlfn.IFS(OR($D3047="Hopper 304",$D3047="Hopper 316"),$D3047)</f>
        <v>#N/A</v>
      </c>
      <c r="H3047" t="e" cm="1">
        <f t="array" ref="H3047">_xlfn.IFS(OR($D3047="Vibrating grid",$D3047="Vibrating grid for enlarged design"),$D3047)</f>
        <v>#N/A</v>
      </c>
      <c r="I3047" t="e" cm="1">
        <f t="array" ref="I3047">_xlfn.IFS(OR($D3047="Simple magnetic grid  - 304",$D3047="Simple magnetic grid  - 316",$D3047="Simple and enlarged magnetic grid "),$D3047)</f>
        <v>#N/A</v>
      </c>
      <c r="J3047" t="e" cm="1">
        <f t="array" ref="J3047">_xlfn.IFS(OR($D3047="SMC",$D3047="Simple magnetic grid  - 316.",$D3047="FESTO"),$D3047)</f>
        <v>#N/A</v>
      </c>
    </row>
    <row r="3048" spans="1:10" x14ac:dyDescent="0.2">
      <c r="A3048" t="s">
        <v>46</v>
      </c>
      <c r="B3048" t="s">
        <v>81</v>
      </c>
      <c r="C3048" s="2" t="str">
        <f>_xlfn.XLOOKUP(B3048,Sheet1!$E$2:$E$171,Sheet1!$A$2:$A$171," ",0)</f>
        <v xml:space="preserve"> </v>
      </c>
      <c r="D3048" s="2" t="str">
        <f>_xlfn.XLOOKUP(B3048,Sheet1!$E$2:$E$171,Sheet1!$B$2:$B$171," ",0)</f>
        <v xml:space="preserve"> </v>
      </c>
      <c r="E3048" t="e" cm="1">
        <f t="array" ref="E3048">_xlfn.IFS(OR(D3048="Spl Mounting flange - 304",D3048="Spl Enlarged Mounting flange - 304",D3048="Spl Monoblock - 304",D3048="Dbl Mounting flange - 304",D3048="Dbl Monoblock - 304",D3048="Spl Mounting flange - 316",D3048="Dbl Mounting flange - 316",D3048="Spl Monoblock - 316",D3048="Dbl Mounting flange - 316"),D3048)</f>
        <v>#N/A</v>
      </c>
      <c r="F3048" t="e" cm="1">
        <f t="array" ref="F3048">_xlfn.IFS(OR($D3048="Fan 50 Hz",$D3048="Fan 440V 60 Hz",$D3048="Fan 460V 50 Hz"),$D3048)</f>
        <v>#N/A</v>
      </c>
      <c r="G3048" t="e" cm="1">
        <f t="array" ref="G3048">_xlfn.IFS(OR($D3048="Hopper 304",$D3048="Hopper 316"),$D3048)</f>
        <v>#N/A</v>
      </c>
      <c r="H3048" t="e" cm="1">
        <f t="array" ref="H3048">_xlfn.IFS(OR($D3048="Vibrating grid",$D3048="Vibrating grid for enlarged design"),$D3048)</f>
        <v>#N/A</v>
      </c>
      <c r="I3048" t="e" cm="1">
        <f t="array" ref="I3048">_xlfn.IFS(OR($D3048="Simple magnetic grid  - 304",$D3048="Simple magnetic grid  - 316",$D3048="Simple and enlarged magnetic grid "),$D3048)</f>
        <v>#N/A</v>
      </c>
      <c r="J3048" t="e" cm="1">
        <f t="array" ref="J3048">_xlfn.IFS(OR($D3048="SMC",$D3048="Simple magnetic grid  - 316.",$D3048="FESTO"),$D3048)</f>
        <v>#N/A</v>
      </c>
    </row>
    <row r="3049" spans="1:10" x14ac:dyDescent="0.2">
      <c r="A3049" t="s">
        <v>46</v>
      </c>
      <c r="B3049" t="s">
        <v>1</v>
      </c>
      <c r="C3049" s="2" t="str">
        <f>_xlfn.XLOOKUP(B3049,Sheet1!$E$2:$E$171,Sheet1!$A$2:$A$171," ",0)</f>
        <v xml:space="preserve"> </v>
      </c>
      <c r="D3049" s="2" t="str">
        <f>_xlfn.XLOOKUP(B3049,Sheet1!$E$2:$E$171,Sheet1!$B$2:$B$171," ",0)</f>
        <v xml:space="preserve"> </v>
      </c>
      <c r="E3049" t="e" cm="1">
        <f t="array" ref="E3049">_xlfn.IFS(OR(D3049="Spl Mounting flange - 304",D3049="Spl Enlarged Mounting flange - 304",D3049="Spl Monoblock - 304",D3049="Dbl Mounting flange - 304",D3049="Dbl Monoblock - 304",D3049="Spl Mounting flange - 316",D3049="Dbl Mounting flange - 316",D3049="Spl Monoblock - 316",D3049="Dbl Mounting flange - 316"),D3049)</f>
        <v>#N/A</v>
      </c>
      <c r="F3049" t="e" cm="1">
        <f t="array" ref="F3049">_xlfn.IFS(OR($D3049="Fan 50 Hz",$D3049="Fan 440V 60 Hz",$D3049="Fan 460V 50 Hz"),$D3049)</f>
        <v>#N/A</v>
      </c>
      <c r="G3049" t="e" cm="1">
        <f t="array" ref="G3049">_xlfn.IFS(OR($D3049="Hopper 304",$D3049="Hopper 316"),$D3049)</f>
        <v>#N/A</v>
      </c>
      <c r="H3049" t="e" cm="1">
        <f t="array" ref="H3049">_xlfn.IFS(OR($D3049="Vibrating grid",$D3049="Vibrating grid for enlarged design"),$D3049)</f>
        <v>#N/A</v>
      </c>
      <c r="I3049" t="e" cm="1">
        <f t="array" ref="I3049">_xlfn.IFS(OR($D3049="Simple magnetic grid  - 304",$D3049="Simple magnetic grid  - 316",$D3049="Simple and enlarged magnetic grid "),$D3049)</f>
        <v>#N/A</v>
      </c>
      <c r="J3049" t="e" cm="1">
        <f t="array" ref="J3049">_xlfn.IFS(OR($D3049="SMC",$D3049="Simple magnetic grid  - 316.",$D3049="FESTO"),$D3049)</f>
        <v>#N/A</v>
      </c>
    </row>
    <row r="3050" spans="1:10" x14ac:dyDescent="0.2">
      <c r="A3050" t="s">
        <v>46</v>
      </c>
      <c r="B3050" t="s">
        <v>226</v>
      </c>
      <c r="C3050" s="2" t="str">
        <f>_xlfn.XLOOKUP(B3050,Sheet1!$E$2:$E$171,Sheet1!$A$2:$A$171," ",0)</f>
        <v xml:space="preserve"> </v>
      </c>
      <c r="D3050" s="2" t="str">
        <f>_xlfn.XLOOKUP(B3050,Sheet1!$E$2:$E$171,Sheet1!$B$2:$B$171," ",0)</f>
        <v xml:space="preserve"> </v>
      </c>
      <c r="E3050" t="e" cm="1">
        <f t="array" ref="E3050">_xlfn.IFS(OR(D3050="Spl Mounting flange - 304",D3050="Spl Enlarged Mounting flange - 304",D3050="Spl Monoblock - 304",D3050="Dbl Mounting flange - 304",D3050="Dbl Monoblock - 304",D3050="Spl Mounting flange - 316",D3050="Dbl Mounting flange - 316",D3050="Spl Monoblock - 316",D3050="Dbl Mounting flange - 316"),D3050)</f>
        <v>#N/A</v>
      </c>
      <c r="F3050" t="e" cm="1">
        <f t="array" ref="F3050">_xlfn.IFS(OR($D3050="Fan 50 Hz",$D3050="Fan 440V 60 Hz",$D3050="Fan 460V 50 Hz"),$D3050)</f>
        <v>#N/A</v>
      </c>
      <c r="G3050" t="e" cm="1">
        <f t="array" ref="G3050">_xlfn.IFS(OR($D3050="Hopper 304",$D3050="Hopper 316"),$D3050)</f>
        <v>#N/A</v>
      </c>
      <c r="H3050" t="e" cm="1">
        <f t="array" ref="H3050">_xlfn.IFS(OR($D3050="Vibrating grid",$D3050="Vibrating grid for enlarged design"),$D3050)</f>
        <v>#N/A</v>
      </c>
      <c r="I3050" t="e" cm="1">
        <f t="array" ref="I3050">_xlfn.IFS(OR($D3050="Simple magnetic grid  - 304",$D3050="Simple magnetic grid  - 316",$D3050="Simple and enlarged magnetic grid "),$D3050)</f>
        <v>#N/A</v>
      </c>
      <c r="J3050" t="e" cm="1">
        <f t="array" ref="J3050">_xlfn.IFS(OR($D3050="SMC",$D3050="Simple magnetic grid  - 316.",$D3050="FESTO"),$D3050)</f>
        <v>#N/A</v>
      </c>
    </row>
    <row r="3051" spans="1:10" x14ac:dyDescent="0.2">
      <c r="A3051" t="s">
        <v>46</v>
      </c>
      <c r="B3051" t="s">
        <v>151</v>
      </c>
      <c r="C3051" s="2" t="str">
        <f>_xlfn.XLOOKUP(B3051,Sheet1!$E$2:$E$171,Sheet1!$A$2:$A$171," ",0)</f>
        <v xml:space="preserve"> </v>
      </c>
      <c r="D3051" s="2" t="str">
        <f>_xlfn.XLOOKUP(B3051,Sheet1!$E$2:$E$171,Sheet1!$B$2:$B$171," ",0)</f>
        <v xml:space="preserve"> </v>
      </c>
      <c r="E3051" t="e" cm="1">
        <f t="array" ref="E3051">_xlfn.IFS(OR(D3051="Spl Mounting flange - 304",D3051="Spl Enlarged Mounting flange - 304",D3051="Spl Monoblock - 304",D3051="Dbl Mounting flange - 304",D3051="Dbl Monoblock - 304",D3051="Spl Mounting flange - 316",D3051="Dbl Mounting flange - 316",D3051="Spl Monoblock - 316",D3051="Dbl Mounting flange - 316"),D3051)</f>
        <v>#N/A</v>
      </c>
      <c r="F3051" t="e" cm="1">
        <f t="array" ref="F3051">_xlfn.IFS(OR($D3051="Fan 50 Hz",$D3051="Fan 440V 60 Hz",$D3051="Fan 460V 50 Hz"),$D3051)</f>
        <v>#N/A</v>
      </c>
      <c r="G3051" t="e" cm="1">
        <f t="array" ref="G3051">_xlfn.IFS(OR($D3051="Hopper 304",$D3051="Hopper 316"),$D3051)</f>
        <v>#N/A</v>
      </c>
      <c r="H3051" t="e" cm="1">
        <f t="array" ref="H3051">_xlfn.IFS(OR($D3051="Vibrating grid",$D3051="Vibrating grid for enlarged design"),$D3051)</f>
        <v>#N/A</v>
      </c>
      <c r="I3051" t="e" cm="1">
        <f t="array" ref="I3051">_xlfn.IFS(OR($D3051="Simple magnetic grid  - 304",$D3051="Simple magnetic grid  - 316",$D3051="Simple and enlarged magnetic grid "),$D3051)</f>
        <v>#N/A</v>
      </c>
      <c r="J3051" t="e" cm="1">
        <f t="array" ref="J3051">_xlfn.IFS(OR($D3051="SMC",$D3051="Simple magnetic grid  - 316.",$D3051="FESTO"),$D3051)</f>
        <v>#N/A</v>
      </c>
    </row>
    <row r="3052" spans="1:10" x14ac:dyDescent="0.2">
      <c r="A3052" t="s">
        <v>46</v>
      </c>
      <c r="B3052" t="s">
        <v>71</v>
      </c>
      <c r="C3052" s="2" t="str">
        <f>_xlfn.XLOOKUP(B3052,Sheet1!$E$2:$E$171,Sheet1!$A$2:$A$171," ",0)</f>
        <v xml:space="preserve"> </v>
      </c>
      <c r="D3052" s="2" t="str">
        <f>_xlfn.XLOOKUP(B3052,Sheet1!$E$2:$E$171,Sheet1!$B$2:$B$171," ",0)</f>
        <v xml:space="preserve"> </v>
      </c>
      <c r="E3052" t="e" cm="1">
        <f t="array" ref="E3052">_xlfn.IFS(OR(D3052="Spl Mounting flange - 304",D3052="Spl Enlarged Mounting flange - 304",D3052="Spl Monoblock - 304",D3052="Dbl Mounting flange - 304",D3052="Dbl Monoblock - 304",D3052="Spl Mounting flange - 316",D3052="Dbl Mounting flange - 316",D3052="Spl Monoblock - 316",D3052="Dbl Mounting flange - 316"),D3052)</f>
        <v>#N/A</v>
      </c>
      <c r="F3052" t="e" cm="1">
        <f t="array" ref="F3052">_xlfn.IFS(OR($D3052="Fan 50 Hz",$D3052="Fan 440V 60 Hz",$D3052="Fan 460V 50 Hz"),$D3052)</f>
        <v>#N/A</v>
      </c>
      <c r="G3052" t="e" cm="1">
        <f t="array" ref="G3052">_xlfn.IFS(OR($D3052="Hopper 304",$D3052="Hopper 316"),$D3052)</f>
        <v>#N/A</v>
      </c>
      <c r="H3052" t="e" cm="1">
        <f t="array" ref="H3052">_xlfn.IFS(OR($D3052="Vibrating grid",$D3052="Vibrating grid for enlarged design"),$D3052)</f>
        <v>#N/A</v>
      </c>
      <c r="I3052" t="e" cm="1">
        <f t="array" ref="I3052">_xlfn.IFS(OR($D3052="Simple magnetic grid  - 304",$D3052="Simple magnetic grid  - 316",$D3052="Simple and enlarged magnetic grid "),$D3052)</f>
        <v>#N/A</v>
      </c>
      <c r="J3052" t="e" cm="1">
        <f t="array" ref="J3052">_xlfn.IFS(OR($D3052="SMC",$D3052="Simple magnetic grid  - 316.",$D3052="FESTO"),$D3052)</f>
        <v>#N/A</v>
      </c>
    </row>
    <row r="3053" spans="1:10" x14ac:dyDescent="0.2">
      <c r="A3053" t="s">
        <v>46</v>
      </c>
      <c r="B3053" t="s">
        <v>193</v>
      </c>
      <c r="C3053" s="2">
        <f>_xlfn.XLOOKUP(B3053,Sheet1!$E$2:$E$171,Sheet1!$A$2:$A$171," ",0)</f>
        <v>1</v>
      </c>
      <c r="D3053" s="2" t="str">
        <f>_xlfn.XLOOKUP(B3053,Sheet1!$E$2:$E$171,Sheet1!$B$2:$B$171," ",0)</f>
        <v>FESTO</v>
      </c>
      <c r="E3053" t="e" cm="1">
        <f t="array" ref="E3053">_xlfn.IFS(OR(D3053="Spl Mounting flange - 304",D3053="Spl Enlarged Mounting flange - 304",D3053="Spl Monoblock - 304",D3053="Dbl Mounting flange - 304",D3053="Dbl Monoblock - 304",D3053="Spl Mounting flange - 316",D3053="Dbl Mounting flange - 316",D3053="Spl Monoblock - 316",D3053="Dbl Mounting flange - 316"),D3053)</f>
        <v>#N/A</v>
      </c>
      <c r="F3053" t="e" cm="1">
        <f t="array" ref="F3053">_xlfn.IFS(OR($D3053="Fan 50 Hz",$D3053="Fan 440V 60 Hz",$D3053="Fan 460V 50 Hz"),$D3053)</f>
        <v>#N/A</v>
      </c>
      <c r="G3053" t="e" cm="1">
        <f t="array" ref="G3053">_xlfn.IFS(OR($D3053="Hopper 304",$D3053="Hopper 316"),$D3053)</f>
        <v>#N/A</v>
      </c>
      <c r="H3053" t="e" cm="1">
        <f t="array" ref="H3053">_xlfn.IFS(OR($D3053="Vibrating grid",$D3053="Vibrating grid for enlarged design"),$D3053)</f>
        <v>#N/A</v>
      </c>
      <c r="I3053" t="e" cm="1">
        <f t="array" ref="I3053">_xlfn.IFS(OR($D3053="Simple magnetic grid  - 304",$D3053="Simple magnetic grid  - 316",$D3053="Simple and enlarged magnetic grid "),$D3053)</f>
        <v>#N/A</v>
      </c>
      <c r="J3053" t="str" cm="1">
        <f t="array" ref="J3053">_xlfn.IFS(OR($D3053="SMC",$D3053="Simple magnetic grid  - 316.",$D3053="FESTO"),$D3053)</f>
        <v>FESTO</v>
      </c>
    </row>
    <row r="3054" spans="1:10" x14ac:dyDescent="0.2">
      <c r="A3054" t="s">
        <v>46</v>
      </c>
      <c r="B3054" t="s">
        <v>92</v>
      </c>
      <c r="C3054" s="2" t="str">
        <f>_xlfn.XLOOKUP(B3054,Sheet1!$E$2:$E$171,Sheet1!$A$2:$A$171," ",0)</f>
        <v xml:space="preserve"> </v>
      </c>
      <c r="D3054" s="2" t="str">
        <f>_xlfn.XLOOKUP(B3054,Sheet1!$E$2:$E$171,Sheet1!$B$2:$B$171," ",0)</f>
        <v xml:space="preserve"> </v>
      </c>
      <c r="E3054" t="e" cm="1">
        <f t="array" ref="E3054">_xlfn.IFS(OR(D3054="Spl Mounting flange - 304",D3054="Spl Enlarged Mounting flange - 304",D3054="Spl Monoblock - 304",D3054="Dbl Mounting flange - 304",D3054="Dbl Monoblock - 304",D3054="Spl Mounting flange - 316",D3054="Dbl Mounting flange - 316",D3054="Spl Monoblock - 316",D3054="Dbl Mounting flange - 316"),D3054)</f>
        <v>#N/A</v>
      </c>
      <c r="F3054" t="e" cm="1">
        <f t="array" ref="F3054">_xlfn.IFS(OR($D3054="Fan 50 Hz",$D3054="Fan 440V 60 Hz",$D3054="Fan 460V 50 Hz"),$D3054)</f>
        <v>#N/A</v>
      </c>
      <c r="G3054" t="e" cm="1">
        <f t="array" ref="G3054">_xlfn.IFS(OR($D3054="Hopper 304",$D3054="Hopper 316"),$D3054)</f>
        <v>#N/A</v>
      </c>
      <c r="H3054" t="e" cm="1">
        <f t="array" ref="H3054">_xlfn.IFS(OR($D3054="Vibrating grid",$D3054="Vibrating grid for enlarged design"),$D3054)</f>
        <v>#N/A</v>
      </c>
      <c r="I3054" t="e" cm="1">
        <f t="array" ref="I3054">_xlfn.IFS(OR($D3054="Simple magnetic grid  - 304",$D3054="Simple magnetic grid  - 316",$D3054="Simple and enlarged magnetic grid "),$D3054)</f>
        <v>#N/A</v>
      </c>
      <c r="J3054" t="e" cm="1">
        <f t="array" ref="J3054">_xlfn.IFS(OR($D3054="SMC",$D3054="Simple magnetic grid  - 316.",$D3054="FESTO"),$D3054)</f>
        <v>#N/A</v>
      </c>
    </row>
    <row r="3055" spans="1:10" x14ac:dyDescent="0.2">
      <c r="A3055" t="s">
        <v>46</v>
      </c>
      <c r="B3055" t="s">
        <v>322</v>
      </c>
      <c r="C3055" s="2" t="str">
        <f>_xlfn.XLOOKUP(B3055,Sheet1!$E$2:$E$171,Sheet1!$A$2:$A$171," ",0)</f>
        <v xml:space="preserve"> </v>
      </c>
      <c r="D3055" s="2" t="str">
        <f>_xlfn.XLOOKUP(B3055,Sheet1!$E$2:$E$171,Sheet1!$B$2:$B$171," ",0)</f>
        <v xml:space="preserve"> </v>
      </c>
      <c r="E3055" t="e" cm="1">
        <f t="array" ref="E3055">_xlfn.IFS(OR(D3055="Spl Mounting flange - 304",D3055="Spl Enlarged Mounting flange - 304",D3055="Spl Monoblock - 304",D3055="Dbl Mounting flange - 304",D3055="Dbl Monoblock - 304",D3055="Spl Mounting flange - 316",D3055="Dbl Mounting flange - 316",D3055="Spl Monoblock - 316",D3055="Dbl Mounting flange - 316"),D3055)</f>
        <v>#N/A</v>
      </c>
      <c r="F3055" t="e" cm="1">
        <f t="array" ref="F3055">_xlfn.IFS(OR($D3055="Fan 50 Hz",$D3055="Fan 440V 60 Hz",$D3055="Fan 460V 50 Hz"),$D3055)</f>
        <v>#N/A</v>
      </c>
      <c r="G3055" t="e" cm="1">
        <f t="array" ref="G3055">_xlfn.IFS(OR($D3055="Hopper 304",$D3055="Hopper 316"),$D3055)</f>
        <v>#N/A</v>
      </c>
      <c r="H3055" t="e" cm="1">
        <f t="array" ref="H3055">_xlfn.IFS(OR($D3055="Vibrating grid",$D3055="Vibrating grid for enlarged design"),$D3055)</f>
        <v>#N/A</v>
      </c>
      <c r="I3055" t="e" cm="1">
        <f t="array" ref="I3055">_xlfn.IFS(OR($D3055="Simple magnetic grid  - 304",$D3055="Simple magnetic grid  - 316",$D3055="Simple and enlarged magnetic grid "),$D3055)</f>
        <v>#N/A</v>
      </c>
      <c r="J3055" t="e" cm="1">
        <f t="array" ref="J3055">_xlfn.IFS(OR($D3055="SMC",$D3055="Simple magnetic grid  - 316.",$D3055="FESTO"),$D3055)</f>
        <v>#N/A</v>
      </c>
    </row>
    <row r="3056" spans="1:10" x14ac:dyDescent="0.2">
      <c r="A3056" t="s">
        <v>46</v>
      </c>
      <c r="B3056" t="s">
        <v>192</v>
      </c>
      <c r="C3056" s="2" t="str">
        <f>_xlfn.XLOOKUP(B3056,Sheet1!$E$2:$E$171,Sheet1!$A$2:$A$171," ",0)</f>
        <v xml:space="preserve"> </v>
      </c>
      <c r="D3056" s="2" t="str">
        <f>_xlfn.XLOOKUP(B3056,Sheet1!$E$2:$E$171,Sheet1!$B$2:$B$171," ",0)</f>
        <v xml:space="preserve"> </v>
      </c>
      <c r="E3056" t="e" cm="1">
        <f t="array" ref="E3056">_xlfn.IFS(OR(D3056="Spl Mounting flange - 304",D3056="Spl Enlarged Mounting flange - 304",D3056="Spl Monoblock - 304",D3056="Dbl Mounting flange - 304",D3056="Dbl Monoblock - 304",D3056="Spl Mounting flange - 316",D3056="Dbl Mounting flange - 316",D3056="Spl Monoblock - 316",D3056="Dbl Mounting flange - 316"),D3056)</f>
        <v>#N/A</v>
      </c>
      <c r="F3056" t="e" cm="1">
        <f t="array" ref="F3056">_xlfn.IFS(OR($D3056="Fan 50 Hz",$D3056="Fan 440V 60 Hz",$D3056="Fan 460V 50 Hz"),$D3056)</f>
        <v>#N/A</v>
      </c>
      <c r="G3056" t="e" cm="1">
        <f t="array" ref="G3056">_xlfn.IFS(OR($D3056="Hopper 304",$D3056="Hopper 316"),$D3056)</f>
        <v>#N/A</v>
      </c>
      <c r="H3056" t="e" cm="1">
        <f t="array" ref="H3056">_xlfn.IFS(OR($D3056="Vibrating grid",$D3056="Vibrating grid for enlarged design"),$D3056)</f>
        <v>#N/A</v>
      </c>
      <c r="I3056" t="e" cm="1">
        <f t="array" ref="I3056">_xlfn.IFS(OR($D3056="Simple magnetic grid  - 304",$D3056="Simple magnetic grid  - 316",$D3056="Simple and enlarged magnetic grid "),$D3056)</f>
        <v>#N/A</v>
      </c>
      <c r="J3056" t="e" cm="1">
        <f t="array" ref="J3056">_xlfn.IFS(OR($D3056="SMC",$D3056="Simple magnetic grid  - 316.",$D3056="FESTO"),$D3056)</f>
        <v>#N/A</v>
      </c>
    </row>
    <row r="3057" spans="1:10" x14ac:dyDescent="0.2">
      <c r="A3057" t="s">
        <v>46</v>
      </c>
      <c r="B3057" t="s">
        <v>191</v>
      </c>
      <c r="C3057" s="2" t="str">
        <f>_xlfn.XLOOKUP(B3057,Sheet1!$E$2:$E$171,Sheet1!$A$2:$A$171," ",0)</f>
        <v xml:space="preserve"> </v>
      </c>
      <c r="D3057" s="2" t="str">
        <f>_xlfn.XLOOKUP(B3057,Sheet1!$E$2:$E$171,Sheet1!$B$2:$B$171," ",0)</f>
        <v xml:space="preserve"> </v>
      </c>
      <c r="E3057" t="e" cm="1">
        <f t="array" ref="E3057">_xlfn.IFS(OR(D3057="Spl Mounting flange - 304",D3057="Spl Enlarged Mounting flange - 304",D3057="Spl Monoblock - 304",D3057="Dbl Mounting flange - 304",D3057="Dbl Monoblock - 304",D3057="Spl Mounting flange - 316",D3057="Dbl Mounting flange - 316",D3057="Spl Monoblock - 316",D3057="Dbl Mounting flange - 316"),D3057)</f>
        <v>#N/A</v>
      </c>
      <c r="F3057" t="e" cm="1">
        <f t="array" ref="F3057">_xlfn.IFS(OR($D3057="Fan 50 Hz",$D3057="Fan 440V 60 Hz",$D3057="Fan 460V 50 Hz"),$D3057)</f>
        <v>#N/A</v>
      </c>
      <c r="G3057" t="e" cm="1">
        <f t="array" ref="G3057">_xlfn.IFS(OR($D3057="Hopper 304",$D3057="Hopper 316"),$D3057)</f>
        <v>#N/A</v>
      </c>
      <c r="H3057" t="e" cm="1">
        <f t="array" ref="H3057">_xlfn.IFS(OR($D3057="Vibrating grid",$D3057="Vibrating grid for enlarged design"),$D3057)</f>
        <v>#N/A</v>
      </c>
      <c r="I3057" t="e" cm="1">
        <f t="array" ref="I3057">_xlfn.IFS(OR($D3057="Simple magnetic grid  - 304",$D3057="Simple magnetic grid  - 316",$D3057="Simple and enlarged magnetic grid "),$D3057)</f>
        <v>#N/A</v>
      </c>
      <c r="J3057" t="e" cm="1">
        <f t="array" ref="J3057">_xlfn.IFS(OR($D3057="SMC",$D3057="Simple magnetic grid  - 316.",$D3057="FESTO"),$D3057)</f>
        <v>#N/A</v>
      </c>
    </row>
    <row r="3058" spans="1:10" x14ac:dyDescent="0.2">
      <c r="A3058" t="s">
        <v>46</v>
      </c>
      <c r="B3058" t="s">
        <v>129</v>
      </c>
      <c r="C3058" s="2" t="str">
        <f>_xlfn.XLOOKUP(B3058,Sheet1!$E$2:$E$171,Sheet1!$A$2:$A$171," ",0)</f>
        <v xml:space="preserve"> </v>
      </c>
      <c r="D3058" s="2" t="str">
        <f>_xlfn.XLOOKUP(B3058,Sheet1!$E$2:$E$171,Sheet1!$B$2:$B$171," ",0)</f>
        <v xml:space="preserve"> </v>
      </c>
      <c r="E3058" t="e" cm="1">
        <f t="array" ref="E3058">_xlfn.IFS(OR(D3058="Spl Mounting flange - 304",D3058="Spl Enlarged Mounting flange - 304",D3058="Spl Monoblock - 304",D3058="Dbl Mounting flange - 304",D3058="Dbl Monoblock - 304",D3058="Spl Mounting flange - 316",D3058="Dbl Mounting flange - 316",D3058="Spl Monoblock - 316",D3058="Dbl Mounting flange - 316"),D3058)</f>
        <v>#N/A</v>
      </c>
      <c r="F3058" t="e" cm="1">
        <f t="array" ref="F3058">_xlfn.IFS(OR($D3058="Fan 50 Hz",$D3058="Fan 440V 60 Hz",$D3058="Fan 460V 50 Hz"),$D3058)</f>
        <v>#N/A</v>
      </c>
      <c r="G3058" t="e" cm="1">
        <f t="array" ref="G3058">_xlfn.IFS(OR($D3058="Hopper 304",$D3058="Hopper 316"),$D3058)</f>
        <v>#N/A</v>
      </c>
      <c r="H3058" t="e" cm="1">
        <f t="array" ref="H3058">_xlfn.IFS(OR($D3058="Vibrating grid",$D3058="Vibrating grid for enlarged design"),$D3058)</f>
        <v>#N/A</v>
      </c>
      <c r="I3058" t="e" cm="1">
        <f t="array" ref="I3058">_xlfn.IFS(OR($D3058="Simple magnetic grid  - 304",$D3058="Simple magnetic grid  - 316",$D3058="Simple and enlarged magnetic grid "),$D3058)</f>
        <v>#N/A</v>
      </c>
      <c r="J3058" t="e" cm="1">
        <f t="array" ref="J3058">_xlfn.IFS(OR($D3058="SMC",$D3058="Simple magnetic grid  - 316.",$D3058="FESTO"),$D3058)</f>
        <v>#N/A</v>
      </c>
    </row>
    <row r="3059" spans="1:10" x14ac:dyDescent="0.2">
      <c r="A3059" t="s">
        <v>46</v>
      </c>
      <c r="B3059" t="s">
        <v>62</v>
      </c>
      <c r="C3059" s="2" t="str">
        <f>_xlfn.XLOOKUP(B3059,Sheet1!$E$2:$E$171,Sheet1!$A$2:$A$171," ",0)</f>
        <v xml:space="preserve"> </v>
      </c>
      <c r="D3059" s="2" t="str">
        <f>_xlfn.XLOOKUP(B3059,Sheet1!$E$2:$E$171,Sheet1!$B$2:$B$171," ",0)</f>
        <v xml:space="preserve"> </v>
      </c>
      <c r="E3059" t="e" cm="1">
        <f t="array" ref="E3059">_xlfn.IFS(OR(D3059="Spl Mounting flange - 304",D3059="Spl Enlarged Mounting flange - 304",D3059="Spl Monoblock - 304",D3059="Dbl Mounting flange - 304",D3059="Dbl Monoblock - 304",D3059="Spl Mounting flange - 316",D3059="Dbl Mounting flange - 316",D3059="Spl Monoblock - 316",D3059="Dbl Mounting flange - 316"),D3059)</f>
        <v>#N/A</v>
      </c>
      <c r="F3059" t="e" cm="1">
        <f t="array" ref="F3059">_xlfn.IFS(OR($D3059="Fan 50 Hz",$D3059="Fan 440V 60 Hz",$D3059="Fan 460V 50 Hz"),$D3059)</f>
        <v>#N/A</v>
      </c>
      <c r="G3059" t="e" cm="1">
        <f t="array" ref="G3059">_xlfn.IFS(OR($D3059="Hopper 304",$D3059="Hopper 316"),$D3059)</f>
        <v>#N/A</v>
      </c>
      <c r="H3059" t="e" cm="1">
        <f t="array" ref="H3059">_xlfn.IFS(OR($D3059="Vibrating grid",$D3059="Vibrating grid for enlarged design"),$D3059)</f>
        <v>#N/A</v>
      </c>
      <c r="I3059" t="e" cm="1">
        <f t="array" ref="I3059">_xlfn.IFS(OR($D3059="Simple magnetic grid  - 304",$D3059="Simple magnetic grid  - 316",$D3059="Simple and enlarged magnetic grid "),$D3059)</f>
        <v>#N/A</v>
      </c>
      <c r="J3059" t="e" cm="1">
        <f t="array" ref="J3059">_xlfn.IFS(OR($D3059="SMC",$D3059="Simple magnetic grid  - 316.",$D3059="FESTO"),$D3059)</f>
        <v>#N/A</v>
      </c>
    </row>
    <row r="3060" spans="1:10" x14ac:dyDescent="0.2">
      <c r="A3060" t="s">
        <v>46</v>
      </c>
      <c r="B3060" t="s">
        <v>310</v>
      </c>
      <c r="C3060" s="2" t="str">
        <f>_xlfn.XLOOKUP(B3060,Sheet1!$E$2:$E$171,Sheet1!$A$2:$A$171," ",0)</f>
        <v xml:space="preserve"> </v>
      </c>
      <c r="D3060" s="2" t="str">
        <f>_xlfn.XLOOKUP(B3060,Sheet1!$E$2:$E$171,Sheet1!$B$2:$B$171," ",0)</f>
        <v xml:space="preserve"> </v>
      </c>
      <c r="E3060" t="e" cm="1">
        <f t="array" ref="E3060">_xlfn.IFS(OR(D3060="Spl Mounting flange - 304",D3060="Spl Enlarged Mounting flange - 304",D3060="Spl Monoblock - 304",D3060="Dbl Mounting flange - 304",D3060="Dbl Monoblock - 304",D3060="Spl Mounting flange - 316",D3060="Dbl Mounting flange - 316",D3060="Spl Monoblock - 316",D3060="Dbl Mounting flange - 316"),D3060)</f>
        <v>#N/A</v>
      </c>
      <c r="F3060" t="e" cm="1">
        <f t="array" ref="F3060">_xlfn.IFS(OR($D3060="Fan 50 Hz",$D3060="Fan 440V 60 Hz",$D3060="Fan 460V 50 Hz"),$D3060)</f>
        <v>#N/A</v>
      </c>
      <c r="G3060" t="e" cm="1">
        <f t="array" ref="G3060">_xlfn.IFS(OR($D3060="Hopper 304",$D3060="Hopper 316"),$D3060)</f>
        <v>#N/A</v>
      </c>
      <c r="H3060" t="e" cm="1">
        <f t="array" ref="H3060">_xlfn.IFS(OR($D3060="Vibrating grid",$D3060="Vibrating grid for enlarged design"),$D3060)</f>
        <v>#N/A</v>
      </c>
      <c r="I3060" t="e" cm="1">
        <f t="array" ref="I3060">_xlfn.IFS(OR($D3060="Simple magnetic grid  - 304",$D3060="Simple magnetic grid  - 316",$D3060="Simple and enlarged magnetic grid "),$D3060)</f>
        <v>#N/A</v>
      </c>
      <c r="J3060" t="e" cm="1">
        <f t="array" ref="J3060">_xlfn.IFS(OR($D3060="SMC",$D3060="Simple magnetic grid  - 316.",$D3060="FESTO"),$D3060)</f>
        <v>#N/A</v>
      </c>
    </row>
    <row r="3061" spans="1:10" x14ac:dyDescent="0.2">
      <c r="A3061" t="s">
        <v>46</v>
      </c>
      <c r="B3061" t="s">
        <v>65</v>
      </c>
      <c r="C3061" s="2" t="str">
        <f>_xlfn.XLOOKUP(B3061,Sheet1!$E$2:$E$171,Sheet1!$A$2:$A$171," ",0)</f>
        <v xml:space="preserve"> </v>
      </c>
      <c r="D3061" s="2" t="str">
        <f>_xlfn.XLOOKUP(B3061,Sheet1!$E$2:$E$171,Sheet1!$B$2:$B$171," ",0)</f>
        <v xml:space="preserve"> </v>
      </c>
      <c r="E3061" t="e" cm="1">
        <f t="array" ref="E3061">_xlfn.IFS(OR(D3061="Spl Mounting flange - 304",D3061="Spl Enlarged Mounting flange - 304",D3061="Spl Monoblock - 304",D3061="Dbl Mounting flange - 304",D3061="Dbl Monoblock - 304",D3061="Spl Mounting flange - 316",D3061="Dbl Mounting flange - 316",D3061="Spl Monoblock - 316",D3061="Dbl Mounting flange - 316"),D3061)</f>
        <v>#N/A</v>
      </c>
      <c r="F3061" t="e" cm="1">
        <f t="array" ref="F3061">_xlfn.IFS(OR($D3061="Fan 50 Hz",$D3061="Fan 440V 60 Hz",$D3061="Fan 460V 50 Hz"),$D3061)</f>
        <v>#N/A</v>
      </c>
      <c r="G3061" t="e" cm="1">
        <f t="array" ref="G3061">_xlfn.IFS(OR($D3061="Hopper 304",$D3061="Hopper 316"),$D3061)</f>
        <v>#N/A</v>
      </c>
      <c r="H3061" t="e" cm="1">
        <f t="array" ref="H3061">_xlfn.IFS(OR($D3061="Vibrating grid",$D3061="Vibrating grid for enlarged design"),$D3061)</f>
        <v>#N/A</v>
      </c>
      <c r="I3061" t="e" cm="1">
        <f t="array" ref="I3061">_xlfn.IFS(OR($D3061="Simple magnetic grid  - 304",$D3061="Simple magnetic grid  - 316",$D3061="Simple and enlarged magnetic grid "),$D3061)</f>
        <v>#N/A</v>
      </c>
      <c r="J3061" t="e" cm="1">
        <f t="array" ref="J3061">_xlfn.IFS(OR($D3061="SMC",$D3061="Simple magnetic grid  - 316.",$D3061="FESTO"),$D3061)</f>
        <v>#N/A</v>
      </c>
    </row>
    <row r="3062" spans="1:10" x14ac:dyDescent="0.2">
      <c r="A3062" t="s">
        <v>46</v>
      </c>
      <c r="B3062" t="s">
        <v>64</v>
      </c>
      <c r="C3062" s="2" t="str">
        <f>_xlfn.XLOOKUP(B3062,Sheet1!$E$2:$E$171,Sheet1!$A$2:$A$171," ",0)</f>
        <v xml:space="preserve"> </v>
      </c>
      <c r="D3062" s="2" t="str">
        <f>_xlfn.XLOOKUP(B3062,Sheet1!$E$2:$E$171,Sheet1!$B$2:$B$171," ",0)</f>
        <v xml:space="preserve"> </v>
      </c>
      <c r="E3062" t="e" cm="1">
        <f t="array" ref="E3062">_xlfn.IFS(OR(D3062="Spl Mounting flange - 304",D3062="Spl Enlarged Mounting flange - 304",D3062="Spl Monoblock - 304",D3062="Dbl Mounting flange - 304",D3062="Dbl Monoblock - 304",D3062="Spl Mounting flange - 316",D3062="Dbl Mounting flange - 316",D3062="Spl Monoblock - 316",D3062="Dbl Mounting flange - 316"),D3062)</f>
        <v>#N/A</v>
      </c>
      <c r="F3062" t="e" cm="1">
        <f t="array" ref="F3062">_xlfn.IFS(OR($D3062="Fan 50 Hz",$D3062="Fan 440V 60 Hz",$D3062="Fan 460V 50 Hz"),$D3062)</f>
        <v>#N/A</v>
      </c>
      <c r="G3062" t="e" cm="1">
        <f t="array" ref="G3062">_xlfn.IFS(OR($D3062="Hopper 304",$D3062="Hopper 316"),$D3062)</f>
        <v>#N/A</v>
      </c>
      <c r="H3062" t="e" cm="1">
        <f t="array" ref="H3062">_xlfn.IFS(OR($D3062="Vibrating grid",$D3062="Vibrating grid for enlarged design"),$D3062)</f>
        <v>#N/A</v>
      </c>
      <c r="I3062" t="e" cm="1">
        <f t="array" ref="I3062">_xlfn.IFS(OR($D3062="Simple magnetic grid  - 304",$D3062="Simple magnetic grid  - 316",$D3062="Simple and enlarged magnetic grid "),$D3062)</f>
        <v>#N/A</v>
      </c>
      <c r="J3062" t="e" cm="1">
        <f t="array" ref="J3062">_xlfn.IFS(OR($D3062="SMC",$D3062="Simple magnetic grid  - 316.",$D3062="FESTO"),$D3062)</f>
        <v>#N/A</v>
      </c>
    </row>
    <row r="3063" spans="1:10" x14ac:dyDescent="0.2">
      <c r="A3063" t="s">
        <v>46</v>
      </c>
      <c r="B3063" t="s">
        <v>69</v>
      </c>
      <c r="C3063" s="2" t="str">
        <f>_xlfn.XLOOKUP(B3063,Sheet1!$E$2:$E$171,Sheet1!$A$2:$A$171," ",0)</f>
        <v xml:space="preserve"> </v>
      </c>
      <c r="D3063" s="2" t="str">
        <f>_xlfn.XLOOKUP(B3063,Sheet1!$E$2:$E$171,Sheet1!$B$2:$B$171," ",0)</f>
        <v xml:space="preserve"> </v>
      </c>
      <c r="E3063" t="e" cm="1">
        <f t="array" ref="E3063">_xlfn.IFS(OR(D3063="Spl Mounting flange - 304",D3063="Spl Enlarged Mounting flange - 304",D3063="Spl Monoblock - 304",D3063="Dbl Mounting flange - 304",D3063="Dbl Monoblock - 304",D3063="Spl Mounting flange - 316",D3063="Dbl Mounting flange - 316",D3063="Spl Monoblock - 316",D3063="Dbl Mounting flange - 316"),D3063)</f>
        <v>#N/A</v>
      </c>
      <c r="F3063" t="e" cm="1">
        <f t="array" ref="F3063">_xlfn.IFS(OR($D3063="Fan 50 Hz",$D3063="Fan 440V 60 Hz",$D3063="Fan 460V 50 Hz"),$D3063)</f>
        <v>#N/A</v>
      </c>
      <c r="G3063" t="e" cm="1">
        <f t="array" ref="G3063">_xlfn.IFS(OR($D3063="Hopper 304",$D3063="Hopper 316"),$D3063)</f>
        <v>#N/A</v>
      </c>
      <c r="H3063" t="e" cm="1">
        <f t="array" ref="H3063">_xlfn.IFS(OR($D3063="Vibrating grid",$D3063="Vibrating grid for enlarged design"),$D3063)</f>
        <v>#N/A</v>
      </c>
      <c r="I3063" t="e" cm="1">
        <f t="array" ref="I3063">_xlfn.IFS(OR($D3063="Simple magnetic grid  - 304",$D3063="Simple magnetic grid  - 316",$D3063="Simple and enlarged magnetic grid "),$D3063)</f>
        <v>#N/A</v>
      </c>
      <c r="J3063" t="e" cm="1">
        <f t="array" ref="J3063">_xlfn.IFS(OR($D3063="SMC",$D3063="Simple magnetic grid  - 316.",$D3063="FESTO"),$D3063)</f>
        <v>#N/A</v>
      </c>
    </row>
    <row r="3064" spans="1:10" x14ac:dyDescent="0.2">
      <c r="A3064" t="s">
        <v>46</v>
      </c>
      <c r="B3064" t="s">
        <v>190</v>
      </c>
      <c r="C3064" s="2" t="str">
        <f>_xlfn.XLOOKUP(B3064,Sheet1!$E$2:$E$171,Sheet1!$A$2:$A$171," ",0)</f>
        <v xml:space="preserve"> </v>
      </c>
      <c r="D3064" s="2" t="str">
        <f>_xlfn.XLOOKUP(B3064,Sheet1!$E$2:$E$171,Sheet1!$B$2:$B$171," ",0)</f>
        <v xml:space="preserve"> </v>
      </c>
      <c r="E3064" t="e" cm="1">
        <f t="array" ref="E3064">_xlfn.IFS(OR(D3064="Spl Mounting flange - 304",D3064="Spl Enlarged Mounting flange - 304",D3064="Spl Monoblock - 304",D3064="Dbl Mounting flange - 304",D3064="Dbl Monoblock - 304",D3064="Spl Mounting flange - 316",D3064="Dbl Mounting flange - 316",D3064="Spl Monoblock - 316",D3064="Dbl Mounting flange - 316"),D3064)</f>
        <v>#N/A</v>
      </c>
      <c r="F3064" t="e" cm="1">
        <f t="array" ref="F3064">_xlfn.IFS(OR($D3064="Fan 50 Hz",$D3064="Fan 440V 60 Hz",$D3064="Fan 460V 50 Hz"),$D3064)</f>
        <v>#N/A</v>
      </c>
      <c r="G3064" t="e" cm="1">
        <f t="array" ref="G3064">_xlfn.IFS(OR($D3064="Hopper 304",$D3064="Hopper 316"),$D3064)</f>
        <v>#N/A</v>
      </c>
      <c r="H3064" t="e" cm="1">
        <f t="array" ref="H3064">_xlfn.IFS(OR($D3064="Vibrating grid",$D3064="Vibrating grid for enlarged design"),$D3064)</f>
        <v>#N/A</v>
      </c>
      <c r="I3064" t="e" cm="1">
        <f t="array" ref="I3064">_xlfn.IFS(OR($D3064="Simple magnetic grid  - 304",$D3064="Simple magnetic grid  - 316",$D3064="Simple and enlarged magnetic grid "),$D3064)</f>
        <v>#N/A</v>
      </c>
      <c r="J3064" t="e" cm="1">
        <f t="array" ref="J3064">_xlfn.IFS(OR($D3064="SMC",$D3064="Simple magnetic grid  - 316.",$D3064="FESTO"),$D3064)</f>
        <v>#N/A</v>
      </c>
    </row>
    <row r="3065" spans="1:10" x14ac:dyDescent="0.2">
      <c r="A3065" t="s">
        <v>46</v>
      </c>
      <c r="B3065" t="s">
        <v>148</v>
      </c>
      <c r="C3065" s="2" t="str">
        <f>_xlfn.XLOOKUP(B3065,Sheet1!$E$2:$E$171,Sheet1!$A$2:$A$171," ",0)</f>
        <v xml:space="preserve"> </v>
      </c>
      <c r="D3065" s="2" t="str">
        <f>_xlfn.XLOOKUP(B3065,Sheet1!$E$2:$E$171,Sheet1!$B$2:$B$171," ",0)</f>
        <v xml:space="preserve"> </v>
      </c>
      <c r="E3065" t="e" cm="1">
        <f t="array" ref="E3065">_xlfn.IFS(OR(D3065="Spl Mounting flange - 304",D3065="Spl Enlarged Mounting flange - 304",D3065="Spl Monoblock - 304",D3065="Dbl Mounting flange - 304",D3065="Dbl Monoblock - 304",D3065="Spl Mounting flange - 316",D3065="Dbl Mounting flange - 316",D3065="Spl Monoblock - 316",D3065="Dbl Mounting flange - 316"),D3065)</f>
        <v>#N/A</v>
      </c>
      <c r="F3065" t="e" cm="1">
        <f t="array" ref="F3065">_xlfn.IFS(OR($D3065="Fan 50 Hz",$D3065="Fan 440V 60 Hz",$D3065="Fan 460V 50 Hz"),$D3065)</f>
        <v>#N/A</v>
      </c>
      <c r="G3065" t="e" cm="1">
        <f t="array" ref="G3065">_xlfn.IFS(OR($D3065="Hopper 304",$D3065="Hopper 316"),$D3065)</f>
        <v>#N/A</v>
      </c>
      <c r="H3065" t="e" cm="1">
        <f t="array" ref="H3065">_xlfn.IFS(OR($D3065="Vibrating grid",$D3065="Vibrating grid for enlarged design"),$D3065)</f>
        <v>#N/A</v>
      </c>
      <c r="I3065" t="e" cm="1">
        <f t="array" ref="I3065">_xlfn.IFS(OR($D3065="Simple magnetic grid  - 304",$D3065="Simple magnetic grid  - 316",$D3065="Simple and enlarged magnetic grid "),$D3065)</f>
        <v>#N/A</v>
      </c>
      <c r="J3065" t="e" cm="1">
        <f t="array" ref="J3065">_xlfn.IFS(OR($D3065="SMC",$D3065="Simple magnetic grid  - 316.",$D3065="FESTO"),$D3065)</f>
        <v>#N/A</v>
      </c>
    </row>
    <row r="3066" spans="1:10" x14ac:dyDescent="0.2">
      <c r="A3066" t="s">
        <v>46</v>
      </c>
      <c r="B3066" t="s">
        <v>1</v>
      </c>
      <c r="C3066" s="2" t="str">
        <f>_xlfn.XLOOKUP(B3066,Sheet1!$E$2:$E$171,Sheet1!$A$2:$A$171," ",0)</f>
        <v xml:space="preserve"> </v>
      </c>
      <c r="D3066" s="2" t="str">
        <f>_xlfn.XLOOKUP(B3066,Sheet1!$E$2:$E$171,Sheet1!$B$2:$B$171," ",0)</f>
        <v xml:space="preserve"> </v>
      </c>
      <c r="E3066" t="e" cm="1">
        <f t="array" ref="E3066">_xlfn.IFS(OR(D3066="Spl Mounting flange - 304",D3066="Spl Enlarged Mounting flange - 304",D3066="Spl Monoblock - 304",D3066="Dbl Mounting flange - 304",D3066="Dbl Monoblock - 304",D3066="Spl Mounting flange - 316",D3066="Dbl Mounting flange - 316",D3066="Spl Monoblock - 316",D3066="Dbl Mounting flange - 316"),D3066)</f>
        <v>#N/A</v>
      </c>
      <c r="F3066" t="e" cm="1">
        <f t="array" ref="F3066">_xlfn.IFS(OR($D3066="Fan 50 Hz",$D3066="Fan 440V 60 Hz",$D3066="Fan 460V 50 Hz"),$D3066)</f>
        <v>#N/A</v>
      </c>
      <c r="G3066" t="e" cm="1">
        <f t="array" ref="G3066">_xlfn.IFS(OR($D3066="Hopper 304",$D3066="Hopper 316"),$D3066)</f>
        <v>#N/A</v>
      </c>
      <c r="H3066" t="e" cm="1">
        <f t="array" ref="H3066">_xlfn.IFS(OR($D3066="Vibrating grid",$D3066="Vibrating grid for enlarged design"),$D3066)</f>
        <v>#N/A</v>
      </c>
      <c r="I3066" t="e" cm="1">
        <f t="array" ref="I3066">_xlfn.IFS(OR($D3066="Simple magnetic grid  - 304",$D3066="Simple magnetic grid  - 316",$D3066="Simple and enlarged magnetic grid "),$D3066)</f>
        <v>#N/A</v>
      </c>
      <c r="J3066" t="e" cm="1">
        <f t="array" ref="J3066">_xlfn.IFS(OR($D3066="SMC",$D3066="Simple magnetic grid  - 316.",$D3066="FESTO"),$D3066)</f>
        <v>#N/A</v>
      </c>
    </row>
    <row r="3067" spans="1:10" x14ac:dyDescent="0.2">
      <c r="A3067" t="s">
        <v>46</v>
      </c>
      <c r="B3067" t="s">
        <v>147</v>
      </c>
      <c r="C3067" s="2" t="str">
        <f>_xlfn.XLOOKUP(B3067,Sheet1!$E$2:$E$171,Sheet1!$A$2:$A$171," ",0)</f>
        <v xml:space="preserve"> </v>
      </c>
      <c r="D3067" s="2" t="str">
        <f>_xlfn.XLOOKUP(B3067,Sheet1!$E$2:$E$171,Sheet1!$B$2:$B$171," ",0)</f>
        <v xml:space="preserve"> </v>
      </c>
      <c r="E3067" t="e" cm="1">
        <f t="array" ref="E3067">_xlfn.IFS(OR(D3067="Spl Mounting flange - 304",D3067="Spl Enlarged Mounting flange - 304",D3067="Spl Monoblock - 304",D3067="Dbl Mounting flange - 304",D3067="Dbl Monoblock - 304",D3067="Spl Mounting flange - 316",D3067="Dbl Mounting flange - 316",D3067="Spl Monoblock - 316",D3067="Dbl Mounting flange - 316"),D3067)</f>
        <v>#N/A</v>
      </c>
      <c r="F3067" t="e" cm="1">
        <f t="array" ref="F3067">_xlfn.IFS(OR($D3067="Fan 50 Hz",$D3067="Fan 440V 60 Hz",$D3067="Fan 460V 50 Hz"),$D3067)</f>
        <v>#N/A</v>
      </c>
      <c r="G3067" t="e" cm="1">
        <f t="array" ref="G3067">_xlfn.IFS(OR($D3067="Hopper 304",$D3067="Hopper 316"),$D3067)</f>
        <v>#N/A</v>
      </c>
      <c r="H3067" t="e" cm="1">
        <f t="array" ref="H3067">_xlfn.IFS(OR($D3067="Vibrating grid",$D3067="Vibrating grid for enlarged design"),$D3067)</f>
        <v>#N/A</v>
      </c>
      <c r="I3067" t="e" cm="1">
        <f t="array" ref="I3067">_xlfn.IFS(OR($D3067="Simple magnetic grid  - 304",$D3067="Simple magnetic grid  - 316",$D3067="Simple and enlarged magnetic grid "),$D3067)</f>
        <v>#N/A</v>
      </c>
      <c r="J3067" t="e" cm="1">
        <f t="array" ref="J3067">_xlfn.IFS(OR($D3067="SMC",$D3067="Simple magnetic grid  - 316.",$D3067="FESTO"),$D3067)</f>
        <v>#N/A</v>
      </c>
    </row>
    <row r="3068" spans="1:10" x14ac:dyDescent="0.2">
      <c r="A3068" t="s">
        <v>46</v>
      </c>
      <c r="B3068" t="s">
        <v>1</v>
      </c>
      <c r="C3068" s="2" t="str">
        <f>_xlfn.XLOOKUP(B3068,Sheet1!$E$2:$E$171,Sheet1!$A$2:$A$171," ",0)</f>
        <v xml:space="preserve"> </v>
      </c>
      <c r="D3068" s="2" t="str">
        <f>_xlfn.XLOOKUP(B3068,Sheet1!$E$2:$E$171,Sheet1!$B$2:$B$171," ",0)</f>
        <v xml:space="preserve"> </v>
      </c>
      <c r="E3068" t="e" cm="1">
        <f t="array" ref="E3068">_xlfn.IFS(OR(D3068="Spl Mounting flange - 304",D3068="Spl Enlarged Mounting flange - 304",D3068="Spl Monoblock - 304",D3068="Dbl Mounting flange - 304",D3068="Dbl Monoblock - 304",D3068="Spl Mounting flange - 316",D3068="Dbl Mounting flange - 316",D3068="Spl Monoblock - 316",D3068="Dbl Mounting flange - 316"),D3068)</f>
        <v>#N/A</v>
      </c>
      <c r="F3068" t="e" cm="1">
        <f t="array" ref="F3068">_xlfn.IFS(OR($D3068="Fan 50 Hz",$D3068="Fan 440V 60 Hz",$D3068="Fan 460V 50 Hz"),$D3068)</f>
        <v>#N/A</v>
      </c>
      <c r="G3068" t="e" cm="1">
        <f t="array" ref="G3068">_xlfn.IFS(OR($D3068="Hopper 304",$D3068="Hopper 316"),$D3068)</f>
        <v>#N/A</v>
      </c>
      <c r="H3068" t="e" cm="1">
        <f t="array" ref="H3068">_xlfn.IFS(OR($D3068="Vibrating grid",$D3068="Vibrating grid for enlarged design"),$D3068)</f>
        <v>#N/A</v>
      </c>
      <c r="I3068" t="e" cm="1">
        <f t="array" ref="I3068">_xlfn.IFS(OR($D3068="Simple magnetic grid  - 304",$D3068="Simple magnetic grid  - 316",$D3068="Simple and enlarged magnetic grid "),$D3068)</f>
        <v>#N/A</v>
      </c>
      <c r="J3068" t="e" cm="1">
        <f t="array" ref="J3068">_xlfn.IFS(OR($D3068="SMC",$D3068="Simple magnetic grid  - 316.",$D3068="FESTO"),$D3068)</f>
        <v>#N/A</v>
      </c>
    </row>
    <row r="3069" spans="1:10" x14ac:dyDescent="0.2">
      <c r="A3069" t="s">
        <v>46</v>
      </c>
      <c r="B3069" t="s">
        <v>201</v>
      </c>
      <c r="C3069" s="2" t="str">
        <f>_xlfn.XLOOKUP(B3069,Sheet1!$E$2:$E$171,Sheet1!$A$2:$A$171," ",0)</f>
        <v xml:space="preserve"> </v>
      </c>
      <c r="D3069" s="2" t="str">
        <f>_xlfn.XLOOKUP(B3069,Sheet1!$E$2:$E$171,Sheet1!$B$2:$B$171," ",0)</f>
        <v xml:space="preserve"> </v>
      </c>
      <c r="E3069" t="e" cm="1">
        <f t="array" ref="E3069">_xlfn.IFS(OR(D3069="Spl Mounting flange - 304",D3069="Spl Enlarged Mounting flange - 304",D3069="Spl Monoblock - 304",D3069="Dbl Mounting flange - 304",D3069="Dbl Monoblock - 304",D3069="Spl Mounting flange - 316",D3069="Dbl Mounting flange - 316",D3069="Spl Monoblock - 316",D3069="Dbl Mounting flange - 316"),D3069)</f>
        <v>#N/A</v>
      </c>
      <c r="F3069" t="e" cm="1">
        <f t="array" ref="F3069">_xlfn.IFS(OR($D3069="Fan 50 Hz",$D3069="Fan 440V 60 Hz",$D3069="Fan 460V 50 Hz"),$D3069)</f>
        <v>#N/A</v>
      </c>
      <c r="G3069" t="e" cm="1">
        <f t="array" ref="G3069">_xlfn.IFS(OR($D3069="Hopper 304",$D3069="Hopper 316"),$D3069)</f>
        <v>#N/A</v>
      </c>
      <c r="H3069" t="e" cm="1">
        <f t="array" ref="H3069">_xlfn.IFS(OR($D3069="Vibrating grid",$D3069="Vibrating grid for enlarged design"),$D3069)</f>
        <v>#N/A</v>
      </c>
      <c r="I3069" t="e" cm="1">
        <f t="array" ref="I3069">_xlfn.IFS(OR($D3069="Simple magnetic grid  - 304",$D3069="Simple magnetic grid  - 316",$D3069="Simple and enlarged magnetic grid "),$D3069)</f>
        <v>#N/A</v>
      </c>
      <c r="J3069" t="e" cm="1">
        <f t="array" ref="J3069">_xlfn.IFS(OR($D3069="SMC",$D3069="Simple magnetic grid  - 316.",$D3069="FESTO"),$D3069)</f>
        <v>#N/A</v>
      </c>
    </row>
    <row r="3070" spans="1:10" x14ac:dyDescent="0.2">
      <c r="A3070" t="s">
        <v>46</v>
      </c>
      <c r="B3070" t="s">
        <v>110</v>
      </c>
      <c r="C3070" s="2" t="str">
        <f>_xlfn.XLOOKUP(B3070,Sheet1!$E$2:$E$171,Sheet1!$A$2:$A$171," ",0)</f>
        <v xml:space="preserve"> </v>
      </c>
      <c r="D3070" s="2" t="str">
        <f>_xlfn.XLOOKUP(B3070,Sheet1!$E$2:$E$171,Sheet1!$B$2:$B$171," ",0)</f>
        <v xml:space="preserve"> </v>
      </c>
      <c r="E3070" t="e" cm="1">
        <f t="array" ref="E3070">_xlfn.IFS(OR(D3070="Spl Mounting flange - 304",D3070="Spl Enlarged Mounting flange - 304",D3070="Spl Monoblock - 304",D3070="Dbl Mounting flange - 304",D3070="Dbl Monoblock - 304",D3070="Spl Mounting flange - 316",D3070="Dbl Mounting flange - 316",D3070="Spl Monoblock - 316",D3070="Dbl Mounting flange - 316"),D3070)</f>
        <v>#N/A</v>
      </c>
      <c r="F3070" t="e" cm="1">
        <f t="array" ref="F3070">_xlfn.IFS(OR($D3070="Fan 50 Hz",$D3070="Fan 440V 60 Hz",$D3070="Fan 460V 50 Hz"),$D3070)</f>
        <v>#N/A</v>
      </c>
      <c r="G3070" t="e" cm="1">
        <f t="array" ref="G3070">_xlfn.IFS(OR($D3070="Hopper 304",$D3070="Hopper 316"),$D3070)</f>
        <v>#N/A</v>
      </c>
      <c r="H3070" t="e" cm="1">
        <f t="array" ref="H3070">_xlfn.IFS(OR($D3070="Vibrating grid",$D3070="Vibrating grid for enlarged design"),$D3070)</f>
        <v>#N/A</v>
      </c>
      <c r="I3070" t="e" cm="1">
        <f t="array" ref="I3070">_xlfn.IFS(OR($D3070="Simple magnetic grid  - 304",$D3070="Simple magnetic grid  - 316",$D3070="Simple and enlarged magnetic grid "),$D3070)</f>
        <v>#N/A</v>
      </c>
      <c r="J3070" t="e" cm="1">
        <f t="array" ref="J3070">_xlfn.IFS(OR($D3070="SMC",$D3070="Simple magnetic grid  - 316.",$D3070="FESTO"),$D3070)</f>
        <v>#N/A</v>
      </c>
    </row>
    <row r="3071" spans="1:10" x14ac:dyDescent="0.2">
      <c r="A3071" t="s">
        <v>46</v>
      </c>
      <c r="B3071" t="s">
        <v>109</v>
      </c>
      <c r="C3071" s="2" t="str">
        <f>_xlfn.XLOOKUP(B3071,Sheet1!$E$2:$E$171,Sheet1!$A$2:$A$171," ",0)</f>
        <v xml:space="preserve"> </v>
      </c>
      <c r="D3071" s="2" t="str">
        <f>_xlfn.XLOOKUP(B3071,Sheet1!$E$2:$E$171,Sheet1!$B$2:$B$171," ",0)</f>
        <v xml:space="preserve"> </v>
      </c>
      <c r="E3071" t="e" cm="1">
        <f t="array" ref="E3071">_xlfn.IFS(OR(D3071="Spl Mounting flange - 304",D3071="Spl Enlarged Mounting flange - 304",D3071="Spl Monoblock - 304",D3071="Dbl Mounting flange - 304",D3071="Dbl Monoblock - 304",D3071="Spl Mounting flange - 316",D3071="Dbl Mounting flange - 316",D3071="Spl Monoblock - 316",D3071="Dbl Mounting flange - 316"),D3071)</f>
        <v>#N/A</v>
      </c>
      <c r="F3071" t="e" cm="1">
        <f t="array" ref="F3071">_xlfn.IFS(OR($D3071="Fan 50 Hz",$D3071="Fan 440V 60 Hz",$D3071="Fan 460V 50 Hz"),$D3071)</f>
        <v>#N/A</v>
      </c>
      <c r="G3071" t="e" cm="1">
        <f t="array" ref="G3071">_xlfn.IFS(OR($D3071="Hopper 304",$D3071="Hopper 316"),$D3071)</f>
        <v>#N/A</v>
      </c>
      <c r="H3071" t="e" cm="1">
        <f t="array" ref="H3071">_xlfn.IFS(OR($D3071="Vibrating grid",$D3071="Vibrating grid for enlarged design"),$D3071)</f>
        <v>#N/A</v>
      </c>
      <c r="I3071" t="e" cm="1">
        <f t="array" ref="I3071">_xlfn.IFS(OR($D3071="Simple magnetic grid  - 304",$D3071="Simple magnetic grid  - 316",$D3071="Simple and enlarged magnetic grid "),$D3071)</f>
        <v>#N/A</v>
      </c>
      <c r="J3071" t="e" cm="1">
        <f t="array" ref="J3071">_xlfn.IFS(OR($D3071="SMC",$D3071="Simple magnetic grid  - 316.",$D3071="FESTO"),$D3071)</f>
        <v>#N/A</v>
      </c>
    </row>
    <row r="3072" spans="1:10" x14ac:dyDescent="0.2">
      <c r="A3072" t="s">
        <v>46</v>
      </c>
      <c r="B3072" t="s">
        <v>108</v>
      </c>
      <c r="C3072" s="2" t="str">
        <f>_xlfn.XLOOKUP(B3072,Sheet1!$E$2:$E$171,Sheet1!$A$2:$A$171," ",0)</f>
        <v xml:space="preserve"> </v>
      </c>
      <c r="D3072" s="2" t="str">
        <f>_xlfn.XLOOKUP(B3072,Sheet1!$E$2:$E$171,Sheet1!$B$2:$B$171," ",0)</f>
        <v xml:space="preserve"> </v>
      </c>
      <c r="E3072" t="e" cm="1">
        <f t="array" ref="E3072">_xlfn.IFS(OR(D3072="Spl Mounting flange - 304",D3072="Spl Enlarged Mounting flange - 304",D3072="Spl Monoblock - 304",D3072="Dbl Mounting flange - 304",D3072="Dbl Monoblock - 304",D3072="Spl Mounting flange - 316",D3072="Dbl Mounting flange - 316",D3072="Spl Monoblock - 316",D3072="Dbl Mounting flange - 316"),D3072)</f>
        <v>#N/A</v>
      </c>
      <c r="F3072" t="e" cm="1">
        <f t="array" ref="F3072">_xlfn.IFS(OR($D3072="Fan 50 Hz",$D3072="Fan 440V 60 Hz",$D3072="Fan 460V 50 Hz"),$D3072)</f>
        <v>#N/A</v>
      </c>
      <c r="G3072" t="e" cm="1">
        <f t="array" ref="G3072">_xlfn.IFS(OR($D3072="Hopper 304",$D3072="Hopper 316"),$D3072)</f>
        <v>#N/A</v>
      </c>
      <c r="H3072" t="e" cm="1">
        <f t="array" ref="H3072">_xlfn.IFS(OR($D3072="Vibrating grid",$D3072="Vibrating grid for enlarged design"),$D3072)</f>
        <v>#N/A</v>
      </c>
      <c r="I3072" t="e" cm="1">
        <f t="array" ref="I3072">_xlfn.IFS(OR($D3072="Simple magnetic grid  - 304",$D3072="Simple magnetic grid  - 316",$D3072="Simple and enlarged magnetic grid "),$D3072)</f>
        <v>#N/A</v>
      </c>
      <c r="J3072" t="e" cm="1">
        <f t="array" ref="J3072">_xlfn.IFS(OR($D3072="SMC",$D3072="Simple magnetic grid  - 316.",$D3072="FESTO"),$D3072)</f>
        <v>#N/A</v>
      </c>
    </row>
    <row r="3073" spans="1:10" x14ac:dyDescent="0.2">
      <c r="A3073" t="s">
        <v>46</v>
      </c>
      <c r="B3073" t="s">
        <v>146</v>
      </c>
      <c r="C3073" s="2" t="str">
        <f>_xlfn.XLOOKUP(B3073,Sheet1!$E$2:$E$171,Sheet1!$A$2:$A$171," ",0)</f>
        <v xml:space="preserve"> </v>
      </c>
      <c r="D3073" s="2" t="str">
        <f>_xlfn.XLOOKUP(B3073,Sheet1!$E$2:$E$171,Sheet1!$B$2:$B$171," ",0)</f>
        <v xml:space="preserve"> </v>
      </c>
      <c r="E3073" t="e" cm="1">
        <f t="array" ref="E3073">_xlfn.IFS(OR(D3073="Spl Mounting flange - 304",D3073="Spl Enlarged Mounting flange - 304",D3073="Spl Monoblock - 304",D3073="Dbl Mounting flange - 304",D3073="Dbl Monoblock - 304",D3073="Spl Mounting flange - 316",D3073="Dbl Mounting flange - 316",D3073="Spl Monoblock - 316",D3073="Dbl Mounting flange - 316"),D3073)</f>
        <v>#N/A</v>
      </c>
      <c r="F3073" t="e" cm="1">
        <f t="array" ref="F3073">_xlfn.IFS(OR($D3073="Fan 50 Hz",$D3073="Fan 440V 60 Hz",$D3073="Fan 460V 50 Hz"),$D3073)</f>
        <v>#N/A</v>
      </c>
      <c r="G3073" t="e" cm="1">
        <f t="array" ref="G3073">_xlfn.IFS(OR($D3073="Hopper 304",$D3073="Hopper 316"),$D3073)</f>
        <v>#N/A</v>
      </c>
      <c r="H3073" t="e" cm="1">
        <f t="array" ref="H3073">_xlfn.IFS(OR($D3073="Vibrating grid",$D3073="Vibrating grid for enlarged design"),$D3073)</f>
        <v>#N/A</v>
      </c>
      <c r="I3073" t="e" cm="1">
        <f t="array" ref="I3073">_xlfn.IFS(OR($D3073="Simple magnetic grid  - 304",$D3073="Simple magnetic grid  - 316",$D3073="Simple and enlarged magnetic grid "),$D3073)</f>
        <v>#N/A</v>
      </c>
      <c r="J3073" t="e" cm="1">
        <f t="array" ref="J3073">_xlfn.IFS(OR($D3073="SMC",$D3073="Simple magnetic grid  - 316.",$D3073="FESTO"),$D3073)</f>
        <v>#N/A</v>
      </c>
    </row>
    <row r="3074" spans="1:10" x14ac:dyDescent="0.2">
      <c r="A3074" t="s">
        <v>46</v>
      </c>
      <c r="B3074" t="s">
        <v>106</v>
      </c>
      <c r="C3074" s="2" t="str">
        <f>_xlfn.XLOOKUP(B3074,Sheet1!$E$2:$E$171,Sheet1!$A$2:$A$171," ",0)</f>
        <v xml:space="preserve"> </v>
      </c>
      <c r="D3074" s="2" t="str">
        <f>_xlfn.XLOOKUP(B3074,Sheet1!$E$2:$E$171,Sheet1!$B$2:$B$171," ",0)</f>
        <v xml:space="preserve"> </v>
      </c>
      <c r="E3074" t="e" cm="1">
        <f t="array" ref="E3074">_xlfn.IFS(OR(D3074="Spl Mounting flange - 304",D3074="Spl Enlarged Mounting flange - 304",D3074="Spl Monoblock - 304",D3074="Dbl Mounting flange - 304",D3074="Dbl Monoblock - 304",D3074="Spl Mounting flange - 316",D3074="Dbl Mounting flange - 316",D3074="Spl Monoblock - 316",D3074="Dbl Mounting flange - 316"),D3074)</f>
        <v>#N/A</v>
      </c>
      <c r="F3074" t="e" cm="1">
        <f t="array" ref="F3074">_xlfn.IFS(OR($D3074="Fan 50 Hz",$D3074="Fan 440V 60 Hz",$D3074="Fan 460V 50 Hz"),$D3074)</f>
        <v>#N/A</v>
      </c>
      <c r="G3074" t="e" cm="1">
        <f t="array" ref="G3074">_xlfn.IFS(OR($D3074="Hopper 304",$D3074="Hopper 316"),$D3074)</f>
        <v>#N/A</v>
      </c>
      <c r="H3074" t="e" cm="1">
        <f t="array" ref="H3074">_xlfn.IFS(OR($D3074="Vibrating grid",$D3074="Vibrating grid for enlarged design"),$D3074)</f>
        <v>#N/A</v>
      </c>
      <c r="I3074" t="e" cm="1">
        <f t="array" ref="I3074">_xlfn.IFS(OR($D3074="Simple magnetic grid  - 304",$D3074="Simple magnetic grid  - 316",$D3074="Simple and enlarged magnetic grid "),$D3074)</f>
        <v>#N/A</v>
      </c>
      <c r="J3074" t="e" cm="1">
        <f t="array" ref="J3074">_xlfn.IFS(OR($D3074="SMC",$D3074="Simple magnetic grid  - 316.",$D3074="FESTO"),$D3074)</f>
        <v>#N/A</v>
      </c>
    </row>
    <row r="3075" spans="1:10" x14ac:dyDescent="0.2">
      <c r="A3075" t="s">
        <v>46</v>
      </c>
      <c r="B3075" t="s">
        <v>171</v>
      </c>
      <c r="C3075" s="2" t="str">
        <f>_xlfn.XLOOKUP(B3075,Sheet1!$E$2:$E$171,Sheet1!$A$2:$A$171," ",0)</f>
        <v xml:space="preserve"> </v>
      </c>
      <c r="D3075" s="2" t="str">
        <f>_xlfn.XLOOKUP(B3075,Sheet1!$E$2:$E$171,Sheet1!$B$2:$B$171," ",0)</f>
        <v xml:space="preserve"> </v>
      </c>
      <c r="E3075" t="e" cm="1">
        <f t="array" ref="E3075">_xlfn.IFS(OR(D3075="Spl Mounting flange - 304",D3075="Spl Enlarged Mounting flange - 304",D3075="Spl Monoblock - 304",D3075="Dbl Mounting flange - 304",D3075="Dbl Monoblock - 304",D3075="Spl Mounting flange - 316",D3075="Dbl Mounting flange - 316",D3075="Spl Monoblock - 316",D3075="Dbl Mounting flange - 316"),D3075)</f>
        <v>#N/A</v>
      </c>
      <c r="F3075" t="e" cm="1">
        <f t="array" ref="F3075">_xlfn.IFS(OR($D3075="Fan 50 Hz",$D3075="Fan 440V 60 Hz",$D3075="Fan 460V 50 Hz"),$D3075)</f>
        <v>#N/A</v>
      </c>
      <c r="G3075" t="e" cm="1">
        <f t="array" ref="G3075">_xlfn.IFS(OR($D3075="Hopper 304",$D3075="Hopper 316"),$D3075)</f>
        <v>#N/A</v>
      </c>
      <c r="H3075" t="e" cm="1">
        <f t="array" ref="H3075">_xlfn.IFS(OR($D3075="Vibrating grid",$D3075="Vibrating grid for enlarged design"),$D3075)</f>
        <v>#N/A</v>
      </c>
      <c r="I3075" t="e" cm="1">
        <f t="array" ref="I3075">_xlfn.IFS(OR($D3075="Simple magnetic grid  - 304",$D3075="Simple magnetic grid  - 316",$D3075="Simple and enlarged magnetic grid "),$D3075)</f>
        <v>#N/A</v>
      </c>
      <c r="J3075" t="e" cm="1">
        <f t="array" ref="J3075">_xlfn.IFS(OR($D3075="SMC",$D3075="Simple magnetic grid  - 316.",$D3075="FESTO"),$D3075)</f>
        <v>#N/A</v>
      </c>
    </row>
    <row r="3076" spans="1:10" x14ac:dyDescent="0.2">
      <c r="A3076" t="s">
        <v>46</v>
      </c>
      <c r="B3076" t="s">
        <v>145</v>
      </c>
      <c r="C3076" s="2" t="str">
        <f>_xlfn.XLOOKUP(B3076,Sheet1!$E$2:$E$171,Sheet1!$A$2:$A$171," ",0)</f>
        <v xml:space="preserve"> </v>
      </c>
      <c r="D3076" s="2" t="str">
        <f>_xlfn.XLOOKUP(B3076,Sheet1!$E$2:$E$171,Sheet1!$B$2:$B$171," ",0)</f>
        <v xml:space="preserve"> </v>
      </c>
      <c r="E3076" t="e" cm="1">
        <f t="array" ref="E3076">_xlfn.IFS(OR(D3076="Spl Mounting flange - 304",D3076="Spl Enlarged Mounting flange - 304",D3076="Spl Monoblock - 304",D3076="Dbl Mounting flange - 304",D3076="Dbl Monoblock - 304",D3076="Spl Mounting flange - 316",D3076="Dbl Mounting flange - 316",D3076="Spl Monoblock - 316",D3076="Dbl Mounting flange - 316"),D3076)</f>
        <v>#N/A</v>
      </c>
      <c r="F3076" t="e" cm="1">
        <f t="array" ref="F3076">_xlfn.IFS(OR($D3076="Fan 50 Hz",$D3076="Fan 440V 60 Hz",$D3076="Fan 460V 50 Hz"),$D3076)</f>
        <v>#N/A</v>
      </c>
      <c r="G3076" t="e" cm="1">
        <f t="array" ref="G3076">_xlfn.IFS(OR($D3076="Hopper 304",$D3076="Hopper 316"),$D3076)</f>
        <v>#N/A</v>
      </c>
      <c r="H3076" t="e" cm="1">
        <f t="array" ref="H3076">_xlfn.IFS(OR($D3076="Vibrating grid",$D3076="Vibrating grid for enlarged design"),$D3076)</f>
        <v>#N/A</v>
      </c>
      <c r="I3076" t="e" cm="1">
        <f t="array" ref="I3076">_xlfn.IFS(OR($D3076="Simple magnetic grid  - 304",$D3076="Simple magnetic grid  - 316",$D3076="Simple and enlarged magnetic grid "),$D3076)</f>
        <v>#N/A</v>
      </c>
      <c r="J3076" t="e" cm="1">
        <f t="array" ref="J3076">_xlfn.IFS(OR($D3076="SMC",$D3076="Simple magnetic grid  - 316.",$D3076="FESTO"),$D3076)</f>
        <v>#N/A</v>
      </c>
    </row>
    <row r="3077" spans="1:10" x14ac:dyDescent="0.2">
      <c r="A3077" t="s">
        <v>46</v>
      </c>
      <c r="B3077" t="s">
        <v>69</v>
      </c>
      <c r="C3077" s="2" t="str">
        <f>_xlfn.XLOOKUP(B3077,Sheet1!$E$2:$E$171,Sheet1!$A$2:$A$171," ",0)</f>
        <v xml:space="preserve"> </v>
      </c>
      <c r="D3077" s="2" t="str">
        <f>_xlfn.XLOOKUP(B3077,Sheet1!$E$2:$E$171,Sheet1!$B$2:$B$171," ",0)</f>
        <v xml:space="preserve"> </v>
      </c>
      <c r="E3077" t="e" cm="1">
        <f t="array" ref="E3077">_xlfn.IFS(OR(D3077="Spl Mounting flange - 304",D3077="Spl Enlarged Mounting flange - 304",D3077="Spl Monoblock - 304",D3077="Dbl Mounting flange - 304",D3077="Dbl Monoblock - 304",D3077="Spl Mounting flange - 316",D3077="Dbl Mounting flange - 316",D3077="Spl Monoblock - 316",D3077="Dbl Mounting flange - 316"),D3077)</f>
        <v>#N/A</v>
      </c>
      <c r="F3077" t="e" cm="1">
        <f t="array" ref="F3077">_xlfn.IFS(OR($D3077="Fan 50 Hz",$D3077="Fan 440V 60 Hz",$D3077="Fan 460V 50 Hz"),$D3077)</f>
        <v>#N/A</v>
      </c>
      <c r="G3077" t="e" cm="1">
        <f t="array" ref="G3077">_xlfn.IFS(OR($D3077="Hopper 304",$D3077="Hopper 316"),$D3077)</f>
        <v>#N/A</v>
      </c>
      <c r="H3077" t="e" cm="1">
        <f t="array" ref="H3077">_xlfn.IFS(OR($D3077="Vibrating grid",$D3077="Vibrating grid for enlarged design"),$D3077)</f>
        <v>#N/A</v>
      </c>
      <c r="I3077" t="e" cm="1">
        <f t="array" ref="I3077">_xlfn.IFS(OR($D3077="Simple magnetic grid  - 304",$D3077="Simple magnetic grid  - 316",$D3077="Simple and enlarged magnetic grid "),$D3077)</f>
        <v>#N/A</v>
      </c>
      <c r="J3077" t="e" cm="1">
        <f t="array" ref="J3077">_xlfn.IFS(OR($D3077="SMC",$D3077="Simple magnetic grid  - 316.",$D3077="FESTO"),$D3077)</f>
        <v>#N/A</v>
      </c>
    </row>
    <row r="3078" spans="1:10" x14ac:dyDescent="0.2">
      <c r="A3078" t="s">
        <v>46</v>
      </c>
      <c r="B3078" t="s">
        <v>190</v>
      </c>
      <c r="C3078" s="2" t="str">
        <f>_xlfn.XLOOKUP(B3078,Sheet1!$E$2:$E$171,Sheet1!$A$2:$A$171," ",0)</f>
        <v xml:space="preserve"> </v>
      </c>
      <c r="D3078" s="2" t="str">
        <f>_xlfn.XLOOKUP(B3078,Sheet1!$E$2:$E$171,Sheet1!$B$2:$B$171," ",0)</f>
        <v xml:space="preserve"> </v>
      </c>
      <c r="E3078" t="e" cm="1">
        <f t="array" ref="E3078">_xlfn.IFS(OR(D3078="Spl Mounting flange - 304",D3078="Spl Enlarged Mounting flange - 304",D3078="Spl Monoblock - 304",D3078="Dbl Mounting flange - 304",D3078="Dbl Monoblock - 304",D3078="Spl Mounting flange - 316",D3078="Dbl Mounting flange - 316",D3078="Spl Monoblock - 316",D3078="Dbl Mounting flange - 316"),D3078)</f>
        <v>#N/A</v>
      </c>
      <c r="F3078" t="e" cm="1">
        <f t="array" ref="F3078">_xlfn.IFS(OR($D3078="Fan 50 Hz",$D3078="Fan 440V 60 Hz",$D3078="Fan 460V 50 Hz"),$D3078)</f>
        <v>#N/A</v>
      </c>
      <c r="G3078" t="e" cm="1">
        <f t="array" ref="G3078">_xlfn.IFS(OR($D3078="Hopper 304",$D3078="Hopper 316"),$D3078)</f>
        <v>#N/A</v>
      </c>
      <c r="H3078" t="e" cm="1">
        <f t="array" ref="H3078">_xlfn.IFS(OR($D3078="Vibrating grid",$D3078="Vibrating grid for enlarged design"),$D3078)</f>
        <v>#N/A</v>
      </c>
      <c r="I3078" t="e" cm="1">
        <f t="array" ref="I3078">_xlfn.IFS(OR($D3078="Simple magnetic grid  - 304",$D3078="Simple magnetic grid  - 316",$D3078="Simple and enlarged magnetic grid "),$D3078)</f>
        <v>#N/A</v>
      </c>
      <c r="J3078" t="e" cm="1">
        <f t="array" ref="J3078">_xlfn.IFS(OR($D3078="SMC",$D3078="Simple magnetic grid  - 316.",$D3078="FESTO"),$D3078)</f>
        <v>#N/A</v>
      </c>
    </row>
    <row r="3079" spans="1:10" x14ac:dyDescent="0.2">
      <c r="A3079" t="s">
        <v>46</v>
      </c>
      <c r="B3079" t="s">
        <v>1</v>
      </c>
      <c r="C3079" s="2" t="str">
        <f>_xlfn.XLOOKUP(B3079,Sheet1!$E$2:$E$171,Sheet1!$A$2:$A$171," ",0)</f>
        <v xml:space="preserve"> </v>
      </c>
      <c r="D3079" s="2" t="str">
        <f>_xlfn.XLOOKUP(B3079,Sheet1!$E$2:$E$171,Sheet1!$B$2:$B$171," ",0)</f>
        <v xml:space="preserve"> </v>
      </c>
      <c r="E3079" t="e" cm="1">
        <f t="array" ref="E3079">_xlfn.IFS(OR(D3079="Spl Mounting flange - 304",D3079="Spl Enlarged Mounting flange - 304",D3079="Spl Monoblock - 304",D3079="Dbl Mounting flange - 304",D3079="Dbl Monoblock - 304",D3079="Spl Mounting flange - 316",D3079="Dbl Mounting flange - 316",D3079="Spl Monoblock - 316",D3079="Dbl Mounting flange - 316"),D3079)</f>
        <v>#N/A</v>
      </c>
      <c r="F3079" t="e" cm="1">
        <f t="array" ref="F3079">_xlfn.IFS(OR($D3079="Fan 50 Hz",$D3079="Fan 440V 60 Hz",$D3079="Fan 460V 50 Hz"),$D3079)</f>
        <v>#N/A</v>
      </c>
      <c r="G3079" t="e" cm="1">
        <f t="array" ref="G3079">_xlfn.IFS(OR($D3079="Hopper 304",$D3079="Hopper 316"),$D3079)</f>
        <v>#N/A</v>
      </c>
      <c r="H3079" t="e" cm="1">
        <f t="array" ref="H3079">_xlfn.IFS(OR($D3079="Vibrating grid",$D3079="Vibrating grid for enlarged design"),$D3079)</f>
        <v>#N/A</v>
      </c>
      <c r="I3079" t="e" cm="1">
        <f t="array" ref="I3079">_xlfn.IFS(OR($D3079="Simple magnetic grid  - 304",$D3079="Simple magnetic grid  - 316",$D3079="Simple and enlarged magnetic grid "),$D3079)</f>
        <v>#N/A</v>
      </c>
      <c r="J3079" t="e" cm="1">
        <f t="array" ref="J3079">_xlfn.IFS(OR($D3079="SMC",$D3079="Simple magnetic grid  - 316.",$D3079="FESTO"),$D3079)</f>
        <v>#N/A</v>
      </c>
    </row>
    <row r="3080" spans="1:10" x14ac:dyDescent="0.2">
      <c r="A3080" t="s">
        <v>46</v>
      </c>
      <c r="B3080" t="s">
        <v>144</v>
      </c>
      <c r="C3080" s="2" t="str">
        <f>_xlfn.XLOOKUP(B3080,Sheet1!$E$2:$E$171,Sheet1!$A$2:$A$171," ",0)</f>
        <v xml:space="preserve"> </v>
      </c>
      <c r="D3080" s="2" t="str">
        <f>_xlfn.XLOOKUP(B3080,Sheet1!$E$2:$E$171,Sheet1!$B$2:$B$171," ",0)</f>
        <v xml:space="preserve"> </v>
      </c>
      <c r="E3080" t="e" cm="1">
        <f t="array" ref="E3080">_xlfn.IFS(OR(D3080="Spl Mounting flange - 304",D3080="Spl Enlarged Mounting flange - 304",D3080="Spl Monoblock - 304",D3080="Dbl Mounting flange - 304",D3080="Dbl Monoblock - 304",D3080="Spl Mounting flange - 316",D3080="Dbl Mounting flange - 316",D3080="Spl Monoblock - 316",D3080="Dbl Mounting flange - 316"),D3080)</f>
        <v>#N/A</v>
      </c>
      <c r="F3080" t="e" cm="1">
        <f t="array" ref="F3080">_xlfn.IFS(OR($D3080="Fan 50 Hz",$D3080="Fan 440V 60 Hz",$D3080="Fan 460V 50 Hz"),$D3080)</f>
        <v>#N/A</v>
      </c>
      <c r="G3080" t="e" cm="1">
        <f t="array" ref="G3080">_xlfn.IFS(OR($D3080="Hopper 304",$D3080="Hopper 316"),$D3080)</f>
        <v>#N/A</v>
      </c>
      <c r="H3080" t="e" cm="1">
        <f t="array" ref="H3080">_xlfn.IFS(OR($D3080="Vibrating grid",$D3080="Vibrating grid for enlarged design"),$D3080)</f>
        <v>#N/A</v>
      </c>
      <c r="I3080" t="e" cm="1">
        <f t="array" ref="I3080">_xlfn.IFS(OR($D3080="Simple magnetic grid  - 304",$D3080="Simple magnetic grid  - 316",$D3080="Simple and enlarged magnetic grid "),$D3080)</f>
        <v>#N/A</v>
      </c>
      <c r="J3080" t="e" cm="1">
        <f t="array" ref="J3080">_xlfn.IFS(OR($D3080="SMC",$D3080="Simple magnetic grid  - 316.",$D3080="FESTO"),$D3080)</f>
        <v>#N/A</v>
      </c>
    </row>
    <row r="3081" spans="1:10" x14ac:dyDescent="0.2">
      <c r="A3081" t="s">
        <v>46</v>
      </c>
      <c r="B3081" t="s">
        <v>143</v>
      </c>
      <c r="C3081" s="2" t="str">
        <f>_xlfn.XLOOKUP(B3081,Sheet1!$E$2:$E$171,Sheet1!$A$2:$A$171," ",0)</f>
        <v xml:space="preserve"> </v>
      </c>
      <c r="D3081" s="2" t="str">
        <f>_xlfn.XLOOKUP(B3081,Sheet1!$E$2:$E$171,Sheet1!$B$2:$B$171," ",0)</f>
        <v xml:space="preserve"> </v>
      </c>
      <c r="E3081" t="e" cm="1">
        <f t="array" ref="E3081">_xlfn.IFS(OR(D3081="Spl Mounting flange - 304",D3081="Spl Enlarged Mounting flange - 304",D3081="Spl Monoblock - 304",D3081="Dbl Mounting flange - 304",D3081="Dbl Monoblock - 304",D3081="Spl Mounting flange - 316",D3081="Dbl Mounting flange - 316",D3081="Spl Monoblock - 316",D3081="Dbl Mounting flange - 316"),D3081)</f>
        <v>#N/A</v>
      </c>
      <c r="F3081" t="e" cm="1">
        <f t="array" ref="F3081">_xlfn.IFS(OR($D3081="Fan 50 Hz",$D3081="Fan 440V 60 Hz",$D3081="Fan 460V 50 Hz"),$D3081)</f>
        <v>#N/A</v>
      </c>
      <c r="G3081" t="e" cm="1">
        <f t="array" ref="G3081">_xlfn.IFS(OR($D3081="Hopper 304",$D3081="Hopper 316"),$D3081)</f>
        <v>#N/A</v>
      </c>
      <c r="H3081" t="e" cm="1">
        <f t="array" ref="H3081">_xlfn.IFS(OR($D3081="Vibrating grid",$D3081="Vibrating grid for enlarged design"),$D3081)</f>
        <v>#N/A</v>
      </c>
      <c r="I3081" t="e" cm="1">
        <f t="array" ref="I3081">_xlfn.IFS(OR($D3081="Simple magnetic grid  - 304",$D3081="Simple magnetic grid  - 316",$D3081="Simple and enlarged magnetic grid "),$D3081)</f>
        <v>#N/A</v>
      </c>
      <c r="J3081" t="e" cm="1">
        <f t="array" ref="J3081">_xlfn.IFS(OR($D3081="SMC",$D3081="Simple magnetic grid  - 316.",$D3081="FESTO"),$D3081)</f>
        <v>#N/A</v>
      </c>
    </row>
    <row r="3082" spans="1:10" x14ac:dyDescent="0.2">
      <c r="A3082" t="s">
        <v>46</v>
      </c>
      <c r="B3082" t="s">
        <v>1</v>
      </c>
      <c r="C3082" s="2" t="str">
        <f>_xlfn.XLOOKUP(B3082,Sheet1!$E$2:$E$171,Sheet1!$A$2:$A$171," ",0)</f>
        <v xml:space="preserve"> </v>
      </c>
      <c r="D3082" s="2" t="str">
        <f>_xlfn.XLOOKUP(B3082,Sheet1!$E$2:$E$171,Sheet1!$B$2:$B$171," ",0)</f>
        <v xml:space="preserve"> </v>
      </c>
      <c r="E3082" t="e" cm="1">
        <f t="array" ref="E3082">_xlfn.IFS(OR(D3082="Spl Mounting flange - 304",D3082="Spl Enlarged Mounting flange - 304",D3082="Spl Monoblock - 304",D3082="Dbl Mounting flange - 304",D3082="Dbl Monoblock - 304",D3082="Spl Mounting flange - 316",D3082="Dbl Mounting flange - 316",D3082="Spl Monoblock - 316",D3082="Dbl Mounting flange - 316"),D3082)</f>
        <v>#N/A</v>
      </c>
      <c r="F3082" t="e" cm="1">
        <f t="array" ref="F3082">_xlfn.IFS(OR($D3082="Fan 50 Hz",$D3082="Fan 440V 60 Hz",$D3082="Fan 460V 50 Hz"),$D3082)</f>
        <v>#N/A</v>
      </c>
      <c r="G3082" t="e" cm="1">
        <f t="array" ref="G3082">_xlfn.IFS(OR($D3082="Hopper 304",$D3082="Hopper 316"),$D3082)</f>
        <v>#N/A</v>
      </c>
      <c r="H3082" t="e" cm="1">
        <f t="array" ref="H3082">_xlfn.IFS(OR($D3082="Vibrating grid",$D3082="Vibrating grid for enlarged design"),$D3082)</f>
        <v>#N/A</v>
      </c>
      <c r="I3082" t="e" cm="1">
        <f t="array" ref="I3082">_xlfn.IFS(OR($D3082="Simple magnetic grid  - 304",$D3082="Simple magnetic grid  - 316",$D3082="Simple and enlarged magnetic grid "),$D3082)</f>
        <v>#N/A</v>
      </c>
      <c r="J3082" t="e" cm="1">
        <f t="array" ref="J3082">_xlfn.IFS(OR($D3082="SMC",$D3082="Simple magnetic grid  - 316.",$D3082="FESTO"),$D3082)</f>
        <v>#N/A</v>
      </c>
    </row>
    <row r="3083" spans="1:10" x14ac:dyDescent="0.2">
      <c r="A3083" t="s">
        <v>46</v>
      </c>
      <c r="B3083" t="s">
        <v>102</v>
      </c>
      <c r="C3083" s="2" t="str">
        <f>_xlfn.XLOOKUP(B3083,Sheet1!$E$2:$E$171,Sheet1!$A$2:$A$171," ",0)</f>
        <v xml:space="preserve"> </v>
      </c>
      <c r="D3083" s="2" t="str">
        <f>_xlfn.XLOOKUP(B3083,Sheet1!$E$2:$E$171,Sheet1!$B$2:$B$171," ",0)</f>
        <v xml:space="preserve"> </v>
      </c>
      <c r="E3083" t="e" cm="1">
        <f t="array" ref="E3083">_xlfn.IFS(OR(D3083="Spl Mounting flange - 304",D3083="Spl Enlarged Mounting flange - 304",D3083="Spl Monoblock - 304",D3083="Dbl Mounting flange - 304",D3083="Dbl Monoblock - 304",D3083="Spl Mounting flange - 316",D3083="Dbl Mounting flange - 316",D3083="Spl Monoblock - 316",D3083="Dbl Mounting flange - 316"),D3083)</f>
        <v>#N/A</v>
      </c>
      <c r="F3083" t="e" cm="1">
        <f t="array" ref="F3083">_xlfn.IFS(OR($D3083="Fan 50 Hz",$D3083="Fan 440V 60 Hz",$D3083="Fan 460V 50 Hz"),$D3083)</f>
        <v>#N/A</v>
      </c>
      <c r="G3083" t="e" cm="1">
        <f t="array" ref="G3083">_xlfn.IFS(OR($D3083="Hopper 304",$D3083="Hopper 316"),$D3083)</f>
        <v>#N/A</v>
      </c>
      <c r="H3083" t="e" cm="1">
        <f t="array" ref="H3083">_xlfn.IFS(OR($D3083="Vibrating grid",$D3083="Vibrating grid for enlarged design"),$D3083)</f>
        <v>#N/A</v>
      </c>
      <c r="I3083" t="e" cm="1">
        <f t="array" ref="I3083">_xlfn.IFS(OR($D3083="Simple magnetic grid  - 304",$D3083="Simple magnetic grid  - 316",$D3083="Simple and enlarged magnetic grid "),$D3083)</f>
        <v>#N/A</v>
      </c>
      <c r="J3083" t="e" cm="1">
        <f t="array" ref="J3083">_xlfn.IFS(OR($D3083="SMC",$D3083="Simple magnetic grid  - 316.",$D3083="FESTO"),$D3083)</f>
        <v>#N/A</v>
      </c>
    </row>
    <row r="3084" spans="1:10" x14ac:dyDescent="0.2">
      <c r="A3084" t="s">
        <v>46</v>
      </c>
      <c r="B3084" t="s">
        <v>101</v>
      </c>
      <c r="C3084" s="2" t="str">
        <f>_xlfn.XLOOKUP(B3084,Sheet1!$E$2:$E$171,Sheet1!$A$2:$A$171," ",0)</f>
        <v xml:space="preserve"> </v>
      </c>
      <c r="D3084" s="2" t="str">
        <f>_xlfn.XLOOKUP(B3084,Sheet1!$E$2:$E$171,Sheet1!$B$2:$B$171," ",0)</f>
        <v xml:space="preserve"> </v>
      </c>
      <c r="E3084" t="e" cm="1">
        <f t="array" ref="E3084">_xlfn.IFS(OR(D3084="Spl Mounting flange - 304",D3084="Spl Enlarged Mounting flange - 304",D3084="Spl Monoblock - 304",D3084="Dbl Mounting flange - 304",D3084="Dbl Monoblock - 304",D3084="Spl Mounting flange - 316",D3084="Dbl Mounting flange - 316",D3084="Spl Monoblock - 316",D3084="Dbl Mounting flange - 316"),D3084)</f>
        <v>#N/A</v>
      </c>
      <c r="F3084" t="e" cm="1">
        <f t="array" ref="F3084">_xlfn.IFS(OR($D3084="Fan 50 Hz",$D3084="Fan 440V 60 Hz",$D3084="Fan 460V 50 Hz"),$D3084)</f>
        <v>#N/A</v>
      </c>
      <c r="G3084" t="e" cm="1">
        <f t="array" ref="G3084">_xlfn.IFS(OR($D3084="Hopper 304",$D3084="Hopper 316"),$D3084)</f>
        <v>#N/A</v>
      </c>
      <c r="H3084" t="e" cm="1">
        <f t="array" ref="H3084">_xlfn.IFS(OR($D3084="Vibrating grid",$D3084="Vibrating grid for enlarged design"),$D3084)</f>
        <v>#N/A</v>
      </c>
      <c r="I3084" t="e" cm="1">
        <f t="array" ref="I3084">_xlfn.IFS(OR($D3084="Simple magnetic grid  - 304",$D3084="Simple magnetic grid  - 316",$D3084="Simple and enlarged magnetic grid "),$D3084)</f>
        <v>#N/A</v>
      </c>
      <c r="J3084" t="e" cm="1">
        <f t="array" ref="J3084">_xlfn.IFS(OR($D3084="SMC",$D3084="Simple magnetic grid  - 316.",$D3084="FESTO"),$D3084)</f>
        <v>#N/A</v>
      </c>
    </row>
    <row r="3085" spans="1:10" x14ac:dyDescent="0.2">
      <c r="A3085" t="s">
        <v>46</v>
      </c>
      <c r="B3085" t="s">
        <v>100</v>
      </c>
      <c r="C3085" s="2" t="str">
        <f>_xlfn.XLOOKUP(B3085,Sheet1!$E$2:$E$171,Sheet1!$A$2:$A$171," ",0)</f>
        <v xml:space="preserve"> </v>
      </c>
      <c r="D3085" s="2" t="str">
        <f>_xlfn.XLOOKUP(B3085,Sheet1!$E$2:$E$171,Sheet1!$B$2:$B$171," ",0)</f>
        <v xml:space="preserve"> </v>
      </c>
      <c r="E3085" t="e" cm="1">
        <f t="array" ref="E3085">_xlfn.IFS(OR(D3085="Spl Mounting flange - 304",D3085="Spl Enlarged Mounting flange - 304",D3085="Spl Monoblock - 304",D3085="Dbl Mounting flange - 304",D3085="Dbl Monoblock - 304",D3085="Spl Mounting flange - 316",D3085="Dbl Mounting flange - 316",D3085="Spl Monoblock - 316",D3085="Dbl Mounting flange - 316"),D3085)</f>
        <v>#N/A</v>
      </c>
      <c r="F3085" t="e" cm="1">
        <f t="array" ref="F3085">_xlfn.IFS(OR($D3085="Fan 50 Hz",$D3085="Fan 440V 60 Hz",$D3085="Fan 460V 50 Hz"),$D3085)</f>
        <v>#N/A</v>
      </c>
      <c r="G3085" t="e" cm="1">
        <f t="array" ref="G3085">_xlfn.IFS(OR($D3085="Hopper 304",$D3085="Hopper 316"),$D3085)</f>
        <v>#N/A</v>
      </c>
      <c r="H3085" t="e" cm="1">
        <f t="array" ref="H3085">_xlfn.IFS(OR($D3085="Vibrating grid",$D3085="Vibrating grid for enlarged design"),$D3085)</f>
        <v>#N/A</v>
      </c>
      <c r="I3085" t="e" cm="1">
        <f t="array" ref="I3085">_xlfn.IFS(OR($D3085="Simple magnetic grid  - 304",$D3085="Simple magnetic grid  - 316",$D3085="Simple and enlarged magnetic grid "),$D3085)</f>
        <v>#N/A</v>
      </c>
      <c r="J3085" t="e" cm="1">
        <f t="array" ref="J3085">_xlfn.IFS(OR($D3085="SMC",$D3085="Simple magnetic grid  - 316.",$D3085="FESTO"),$D3085)</f>
        <v>#N/A</v>
      </c>
    </row>
    <row r="3086" spans="1:10" x14ac:dyDescent="0.2">
      <c r="A3086" t="s">
        <v>46</v>
      </c>
      <c r="B3086" t="s">
        <v>99</v>
      </c>
      <c r="C3086" s="2" t="str">
        <f>_xlfn.XLOOKUP(B3086,Sheet1!$E$2:$E$171,Sheet1!$A$2:$A$171," ",0)</f>
        <v xml:space="preserve"> </v>
      </c>
      <c r="D3086" s="2" t="str">
        <f>_xlfn.XLOOKUP(B3086,Sheet1!$E$2:$E$171,Sheet1!$B$2:$B$171," ",0)</f>
        <v xml:space="preserve"> </v>
      </c>
      <c r="E3086" t="e" cm="1">
        <f t="array" ref="E3086">_xlfn.IFS(OR(D3086="Spl Mounting flange - 304",D3086="Spl Enlarged Mounting flange - 304",D3086="Spl Monoblock - 304",D3086="Dbl Mounting flange - 304",D3086="Dbl Monoblock - 304",D3086="Spl Mounting flange - 316",D3086="Dbl Mounting flange - 316",D3086="Spl Monoblock - 316",D3086="Dbl Mounting flange - 316"),D3086)</f>
        <v>#N/A</v>
      </c>
      <c r="F3086" t="e" cm="1">
        <f t="array" ref="F3086">_xlfn.IFS(OR($D3086="Fan 50 Hz",$D3086="Fan 440V 60 Hz",$D3086="Fan 460V 50 Hz"),$D3086)</f>
        <v>#N/A</v>
      </c>
      <c r="G3086" t="e" cm="1">
        <f t="array" ref="G3086">_xlfn.IFS(OR($D3086="Hopper 304",$D3086="Hopper 316"),$D3086)</f>
        <v>#N/A</v>
      </c>
      <c r="H3086" t="e" cm="1">
        <f t="array" ref="H3086">_xlfn.IFS(OR($D3086="Vibrating grid",$D3086="Vibrating grid for enlarged design"),$D3086)</f>
        <v>#N/A</v>
      </c>
      <c r="I3086" t="e" cm="1">
        <f t="array" ref="I3086">_xlfn.IFS(OR($D3086="Simple magnetic grid  - 304",$D3086="Simple magnetic grid  - 316",$D3086="Simple and enlarged magnetic grid "),$D3086)</f>
        <v>#N/A</v>
      </c>
      <c r="J3086" t="e" cm="1">
        <f t="array" ref="J3086">_xlfn.IFS(OR($D3086="SMC",$D3086="Simple magnetic grid  - 316.",$D3086="FESTO"),$D3086)</f>
        <v>#N/A</v>
      </c>
    </row>
    <row r="3087" spans="1:10" x14ac:dyDescent="0.2">
      <c r="A3087" t="s">
        <v>46</v>
      </c>
      <c r="B3087" t="s">
        <v>98</v>
      </c>
      <c r="C3087" s="2" t="str">
        <f>_xlfn.XLOOKUP(B3087,Sheet1!$E$2:$E$171,Sheet1!$A$2:$A$171," ",0)</f>
        <v xml:space="preserve"> </v>
      </c>
      <c r="D3087" s="2" t="str">
        <f>_xlfn.XLOOKUP(B3087,Sheet1!$E$2:$E$171,Sheet1!$B$2:$B$171," ",0)</f>
        <v xml:space="preserve"> </v>
      </c>
      <c r="E3087" t="e" cm="1">
        <f t="array" ref="E3087">_xlfn.IFS(OR(D3087="Spl Mounting flange - 304",D3087="Spl Enlarged Mounting flange - 304",D3087="Spl Monoblock - 304",D3087="Dbl Mounting flange - 304",D3087="Dbl Monoblock - 304",D3087="Spl Mounting flange - 316",D3087="Dbl Mounting flange - 316",D3087="Spl Monoblock - 316",D3087="Dbl Mounting flange - 316"),D3087)</f>
        <v>#N/A</v>
      </c>
      <c r="F3087" t="e" cm="1">
        <f t="array" ref="F3087">_xlfn.IFS(OR($D3087="Fan 50 Hz",$D3087="Fan 440V 60 Hz",$D3087="Fan 460V 50 Hz"),$D3087)</f>
        <v>#N/A</v>
      </c>
      <c r="G3087" t="e" cm="1">
        <f t="array" ref="G3087">_xlfn.IFS(OR($D3087="Hopper 304",$D3087="Hopper 316"),$D3087)</f>
        <v>#N/A</v>
      </c>
      <c r="H3087" t="e" cm="1">
        <f t="array" ref="H3087">_xlfn.IFS(OR($D3087="Vibrating grid",$D3087="Vibrating grid for enlarged design"),$D3087)</f>
        <v>#N/A</v>
      </c>
      <c r="I3087" t="e" cm="1">
        <f t="array" ref="I3087">_xlfn.IFS(OR($D3087="Simple magnetic grid  - 304",$D3087="Simple magnetic grid  - 316",$D3087="Simple and enlarged magnetic grid "),$D3087)</f>
        <v>#N/A</v>
      </c>
      <c r="J3087" t="e" cm="1">
        <f t="array" ref="J3087">_xlfn.IFS(OR($D3087="SMC",$D3087="Simple magnetic grid  - 316.",$D3087="FESTO"),$D3087)</f>
        <v>#N/A</v>
      </c>
    </row>
    <row r="3088" spans="1:10" x14ac:dyDescent="0.2">
      <c r="A3088" t="s">
        <v>46</v>
      </c>
      <c r="B3088" t="s">
        <v>1</v>
      </c>
      <c r="C3088" s="2" t="str">
        <f>_xlfn.XLOOKUP(B3088,Sheet1!$E$2:$E$171,Sheet1!$A$2:$A$171," ",0)</f>
        <v xml:space="preserve"> </v>
      </c>
      <c r="D3088" s="2" t="str">
        <f>_xlfn.XLOOKUP(B3088,Sheet1!$E$2:$E$171,Sheet1!$B$2:$B$171," ",0)</f>
        <v xml:space="preserve"> </v>
      </c>
      <c r="E3088" t="e" cm="1">
        <f t="array" ref="E3088">_xlfn.IFS(OR(D3088="Spl Mounting flange - 304",D3088="Spl Enlarged Mounting flange - 304",D3088="Spl Monoblock - 304",D3088="Dbl Mounting flange - 304",D3088="Dbl Monoblock - 304",D3088="Spl Mounting flange - 316",D3088="Dbl Mounting flange - 316",D3088="Spl Monoblock - 316",D3088="Dbl Mounting flange - 316"),D3088)</f>
        <v>#N/A</v>
      </c>
      <c r="F3088" t="e" cm="1">
        <f t="array" ref="F3088">_xlfn.IFS(OR($D3088="Fan 50 Hz",$D3088="Fan 440V 60 Hz",$D3088="Fan 460V 50 Hz"),$D3088)</f>
        <v>#N/A</v>
      </c>
      <c r="G3088" t="e" cm="1">
        <f t="array" ref="G3088">_xlfn.IFS(OR($D3088="Hopper 304",$D3088="Hopper 316"),$D3088)</f>
        <v>#N/A</v>
      </c>
      <c r="H3088" t="e" cm="1">
        <f t="array" ref="H3088">_xlfn.IFS(OR($D3088="Vibrating grid",$D3088="Vibrating grid for enlarged design"),$D3088)</f>
        <v>#N/A</v>
      </c>
      <c r="I3088" t="e" cm="1">
        <f t="array" ref="I3088">_xlfn.IFS(OR($D3088="Simple magnetic grid  - 304",$D3088="Simple magnetic grid  - 316",$D3088="Simple and enlarged magnetic grid "),$D3088)</f>
        <v>#N/A</v>
      </c>
      <c r="J3088" t="e" cm="1">
        <f t="array" ref="J3088">_xlfn.IFS(OR($D3088="SMC",$D3088="Simple magnetic grid  - 316.",$D3088="FESTO"),$D3088)</f>
        <v>#N/A</v>
      </c>
    </row>
    <row r="3089" spans="1:10" x14ac:dyDescent="0.2">
      <c r="A3089" t="s">
        <v>46</v>
      </c>
      <c r="B3089" t="s">
        <v>97</v>
      </c>
      <c r="C3089" s="2" t="str">
        <f>_xlfn.XLOOKUP(B3089,Sheet1!$E$2:$E$171,Sheet1!$A$2:$A$171," ",0)</f>
        <v xml:space="preserve"> </v>
      </c>
      <c r="D3089" s="2" t="str">
        <f>_xlfn.XLOOKUP(B3089,Sheet1!$E$2:$E$171,Sheet1!$B$2:$B$171," ",0)</f>
        <v xml:space="preserve"> </v>
      </c>
      <c r="E3089" t="e" cm="1">
        <f t="array" ref="E3089">_xlfn.IFS(OR(D3089="Spl Mounting flange - 304",D3089="Spl Enlarged Mounting flange - 304",D3089="Spl Monoblock - 304",D3089="Dbl Mounting flange - 304",D3089="Dbl Monoblock - 304",D3089="Spl Mounting flange - 316",D3089="Dbl Mounting flange - 316",D3089="Spl Monoblock - 316",D3089="Dbl Mounting flange - 316"),D3089)</f>
        <v>#N/A</v>
      </c>
      <c r="F3089" t="e" cm="1">
        <f t="array" ref="F3089">_xlfn.IFS(OR($D3089="Fan 50 Hz",$D3089="Fan 440V 60 Hz",$D3089="Fan 460V 50 Hz"),$D3089)</f>
        <v>#N/A</v>
      </c>
      <c r="G3089" t="e" cm="1">
        <f t="array" ref="G3089">_xlfn.IFS(OR($D3089="Hopper 304",$D3089="Hopper 316"),$D3089)</f>
        <v>#N/A</v>
      </c>
      <c r="H3089" t="e" cm="1">
        <f t="array" ref="H3089">_xlfn.IFS(OR($D3089="Vibrating grid",$D3089="Vibrating grid for enlarged design"),$D3089)</f>
        <v>#N/A</v>
      </c>
      <c r="I3089" t="e" cm="1">
        <f t="array" ref="I3089">_xlfn.IFS(OR($D3089="Simple magnetic grid  - 304",$D3089="Simple magnetic grid  - 316",$D3089="Simple and enlarged magnetic grid "),$D3089)</f>
        <v>#N/A</v>
      </c>
      <c r="J3089" t="e" cm="1">
        <f t="array" ref="J3089">_xlfn.IFS(OR($D3089="SMC",$D3089="Simple magnetic grid  - 316.",$D3089="FESTO"),$D3089)</f>
        <v>#N/A</v>
      </c>
    </row>
    <row r="3090" spans="1:10" x14ac:dyDescent="0.2">
      <c r="A3090" t="s">
        <v>46</v>
      </c>
      <c r="B3090" t="s">
        <v>78</v>
      </c>
      <c r="C3090" s="2" t="str">
        <f>_xlfn.XLOOKUP(B3090,Sheet1!$E$2:$E$171,Sheet1!$A$2:$A$171," ",0)</f>
        <v xml:space="preserve"> </v>
      </c>
      <c r="D3090" s="2" t="str">
        <f>_xlfn.XLOOKUP(B3090,Sheet1!$E$2:$E$171,Sheet1!$B$2:$B$171," ",0)</f>
        <v xml:space="preserve"> </v>
      </c>
      <c r="E3090" t="e" cm="1">
        <f t="array" ref="E3090">_xlfn.IFS(OR(D3090="Spl Mounting flange - 304",D3090="Spl Enlarged Mounting flange - 304",D3090="Spl Monoblock - 304",D3090="Dbl Mounting flange - 304",D3090="Dbl Monoblock - 304",D3090="Spl Mounting flange - 316",D3090="Dbl Mounting flange - 316",D3090="Spl Monoblock - 316",D3090="Dbl Mounting flange - 316"),D3090)</f>
        <v>#N/A</v>
      </c>
      <c r="F3090" t="e" cm="1">
        <f t="array" ref="F3090">_xlfn.IFS(OR($D3090="Fan 50 Hz",$D3090="Fan 440V 60 Hz",$D3090="Fan 460V 50 Hz"),$D3090)</f>
        <v>#N/A</v>
      </c>
      <c r="G3090" t="e" cm="1">
        <f t="array" ref="G3090">_xlfn.IFS(OR($D3090="Hopper 304",$D3090="Hopper 316"),$D3090)</f>
        <v>#N/A</v>
      </c>
      <c r="H3090" t="e" cm="1">
        <f t="array" ref="H3090">_xlfn.IFS(OR($D3090="Vibrating grid",$D3090="Vibrating grid for enlarged design"),$D3090)</f>
        <v>#N/A</v>
      </c>
      <c r="I3090" t="e" cm="1">
        <f t="array" ref="I3090">_xlfn.IFS(OR($D3090="Simple magnetic grid  - 304",$D3090="Simple magnetic grid  - 316",$D3090="Simple and enlarged magnetic grid "),$D3090)</f>
        <v>#N/A</v>
      </c>
      <c r="J3090" t="e" cm="1">
        <f t="array" ref="J3090">_xlfn.IFS(OR($D3090="SMC",$D3090="Simple magnetic grid  - 316.",$D3090="FESTO"),$D3090)</f>
        <v>#N/A</v>
      </c>
    </row>
    <row r="3091" spans="1:10" x14ac:dyDescent="0.2">
      <c r="A3091" t="s">
        <v>46</v>
      </c>
      <c r="B3091" t="s">
        <v>96</v>
      </c>
      <c r="C3091" s="2" t="str">
        <f>_xlfn.XLOOKUP(B3091,Sheet1!$E$2:$E$171,Sheet1!$A$2:$A$171," ",0)</f>
        <v xml:space="preserve"> </v>
      </c>
      <c r="D3091" s="2" t="str">
        <f>_xlfn.XLOOKUP(B3091,Sheet1!$E$2:$E$171,Sheet1!$B$2:$B$171," ",0)</f>
        <v xml:space="preserve"> </v>
      </c>
      <c r="E3091" t="e" cm="1">
        <f t="array" ref="E3091">_xlfn.IFS(OR(D3091="Spl Mounting flange - 304",D3091="Spl Enlarged Mounting flange - 304",D3091="Spl Monoblock - 304",D3091="Dbl Mounting flange - 304",D3091="Dbl Monoblock - 304",D3091="Spl Mounting flange - 316",D3091="Dbl Mounting flange - 316",D3091="Spl Monoblock - 316",D3091="Dbl Mounting flange - 316"),D3091)</f>
        <v>#N/A</v>
      </c>
      <c r="F3091" t="e" cm="1">
        <f t="array" ref="F3091">_xlfn.IFS(OR($D3091="Fan 50 Hz",$D3091="Fan 440V 60 Hz",$D3091="Fan 460V 50 Hz"),$D3091)</f>
        <v>#N/A</v>
      </c>
      <c r="G3091" t="e" cm="1">
        <f t="array" ref="G3091">_xlfn.IFS(OR($D3091="Hopper 304",$D3091="Hopper 316"),$D3091)</f>
        <v>#N/A</v>
      </c>
      <c r="H3091" t="e" cm="1">
        <f t="array" ref="H3091">_xlfn.IFS(OR($D3091="Vibrating grid",$D3091="Vibrating grid for enlarged design"),$D3091)</f>
        <v>#N/A</v>
      </c>
      <c r="I3091" t="e" cm="1">
        <f t="array" ref="I3091">_xlfn.IFS(OR($D3091="Simple magnetic grid  - 304",$D3091="Simple magnetic grid  - 316",$D3091="Simple and enlarged magnetic grid "),$D3091)</f>
        <v>#N/A</v>
      </c>
      <c r="J3091" t="e" cm="1">
        <f t="array" ref="J3091">_xlfn.IFS(OR($D3091="SMC",$D3091="Simple magnetic grid  - 316.",$D3091="FESTO"),$D3091)</f>
        <v>#N/A</v>
      </c>
    </row>
    <row r="3092" spans="1:10" x14ac:dyDescent="0.2">
      <c r="A3092" t="s">
        <v>46</v>
      </c>
      <c r="B3092" t="s">
        <v>1</v>
      </c>
      <c r="C3092" s="2" t="str">
        <f>_xlfn.XLOOKUP(B3092,Sheet1!$E$2:$E$171,Sheet1!$A$2:$A$171," ",0)</f>
        <v xml:space="preserve"> </v>
      </c>
      <c r="D3092" s="2" t="str">
        <f>_xlfn.XLOOKUP(B3092,Sheet1!$E$2:$E$171,Sheet1!$B$2:$B$171," ",0)</f>
        <v xml:space="preserve"> </v>
      </c>
      <c r="E3092" t="e" cm="1">
        <f t="array" ref="E3092">_xlfn.IFS(OR(D3092="Spl Mounting flange - 304",D3092="Spl Enlarged Mounting flange - 304",D3092="Spl Monoblock - 304",D3092="Dbl Mounting flange - 304",D3092="Dbl Monoblock - 304",D3092="Spl Mounting flange - 316",D3092="Dbl Mounting flange - 316",D3092="Spl Monoblock - 316",D3092="Dbl Mounting flange - 316"),D3092)</f>
        <v>#N/A</v>
      </c>
      <c r="F3092" t="e" cm="1">
        <f t="array" ref="F3092">_xlfn.IFS(OR($D3092="Fan 50 Hz",$D3092="Fan 440V 60 Hz",$D3092="Fan 460V 50 Hz"),$D3092)</f>
        <v>#N/A</v>
      </c>
      <c r="G3092" t="e" cm="1">
        <f t="array" ref="G3092">_xlfn.IFS(OR($D3092="Hopper 304",$D3092="Hopper 316"),$D3092)</f>
        <v>#N/A</v>
      </c>
      <c r="H3092" t="e" cm="1">
        <f t="array" ref="H3092">_xlfn.IFS(OR($D3092="Vibrating grid",$D3092="Vibrating grid for enlarged design"),$D3092)</f>
        <v>#N/A</v>
      </c>
      <c r="I3092" t="e" cm="1">
        <f t="array" ref="I3092">_xlfn.IFS(OR($D3092="Simple magnetic grid  - 304",$D3092="Simple magnetic grid  - 316",$D3092="Simple and enlarged magnetic grid "),$D3092)</f>
        <v>#N/A</v>
      </c>
      <c r="J3092" t="e" cm="1">
        <f t="array" ref="J3092">_xlfn.IFS(OR($D3092="SMC",$D3092="Simple magnetic grid  - 316.",$D3092="FESTO"),$D3092)</f>
        <v>#N/A</v>
      </c>
    </row>
    <row r="3093" spans="1:10" x14ac:dyDescent="0.2">
      <c r="A3093" t="s">
        <v>46</v>
      </c>
      <c r="B3093" t="s">
        <v>95</v>
      </c>
      <c r="C3093" s="2" t="str">
        <f>_xlfn.XLOOKUP(B3093,Sheet1!$E$2:$E$171,Sheet1!$A$2:$A$171," ",0)</f>
        <v xml:space="preserve"> </v>
      </c>
      <c r="D3093" s="2" t="str">
        <f>_xlfn.XLOOKUP(B3093,Sheet1!$E$2:$E$171,Sheet1!$B$2:$B$171," ",0)</f>
        <v xml:space="preserve"> </v>
      </c>
      <c r="E3093" t="e" cm="1">
        <f t="array" ref="E3093">_xlfn.IFS(OR(D3093="Spl Mounting flange - 304",D3093="Spl Enlarged Mounting flange - 304",D3093="Spl Monoblock - 304",D3093="Dbl Mounting flange - 304",D3093="Dbl Monoblock - 304",D3093="Spl Mounting flange - 316",D3093="Dbl Mounting flange - 316",D3093="Spl Monoblock - 316",D3093="Dbl Mounting flange - 316"),D3093)</f>
        <v>#N/A</v>
      </c>
      <c r="F3093" t="e" cm="1">
        <f t="array" ref="F3093">_xlfn.IFS(OR($D3093="Fan 50 Hz",$D3093="Fan 440V 60 Hz",$D3093="Fan 460V 50 Hz"),$D3093)</f>
        <v>#N/A</v>
      </c>
      <c r="G3093" t="e" cm="1">
        <f t="array" ref="G3093">_xlfn.IFS(OR($D3093="Hopper 304",$D3093="Hopper 316"),$D3093)</f>
        <v>#N/A</v>
      </c>
      <c r="H3093" t="e" cm="1">
        <f t="array" ref="H3093">_xlfn.IFS(OR($D3093="Vibrating grid",$D3093="Vibrating grid for enlarged design"),$D3093)</f>
        <v>#N/A</v>
      </c>
      <c r="I3093" t="e" cm="1">
        <f t="array" ref="I3093">_xlfn.IFS(OR($D3093="Simple magnetic grid  - 304",$D3093="Simple magnetic grid  - 316",$D3093="Simple and enlarged magnetic grid "),$D3093)</f>
        <v>#N/A</v>
      </c>
      <c r="J3093" t="e" cm="1">
        <f t="array" ref="J3093">_xlfn.IFS(OR($D3093="SMC",$D3093="Simple magnetic grid  - 316.",$D3093="FESTO"),$D3093)</f>
        <v>#N/A</v>
      </c>
    </row>
    <row r="3094" spans="1:10" x14ac:dyDescent="0.2">
      <c r="A3094" t="s">
        <v>46</v>
      </c>
      <c r="B3094" t="s">
        <v>94</v>
      </c>
      <c r="C3094" s="2" t="str">
        <f>_xlfn.XLOOKUP(B3094,Sheet1!$E$2:$E$171,Sheet1!$A$2:$A$171," ",0)</f>
        <v xml:space="preserve"> </v>
      </c>
      <c r="D3094" s="2" t="str">
        <f>_xlfn.XLOOKUP(B3094,Sheet1!$E$2:$E$171,Sheet1!$B$2:$B$171," ",0)</f>
        <v xml:space="preserve"> </v>
      </c>
      <c r="E3094" t="e" cm="1">
        <f t="array" ref="E3094">_xlfn.IFS(OR(D3094="Spl Mounting flange - 304",D3094="Spl Enlarged Mounting flange - 304",D3094="Spl Monoblock - 304",D3094="Dbl Mounting flange - 304",D3094="Dbl Monoblock - 304",D3094="Spl Mounting flange - 316",D3094="Dbl Mounting flange - 316",D3094="Spl Monoblock - 316",D3094="Dbl Mounting flange - 316"),D3094)</f>
        <v>#N/A</v>
      </c>
      <c r="F3094" t="e" cm="1">
        <f t="array" ref="F3094">_xlfn.IFS(OR($D3094="Fan 50 Hz",$D3094="Fan 440V 60 Hz",$D3094="Fan 460V 50 Hz"),$D3094)</f>
        <v>#N/A</v>
      </c>
      <c r="G3094" t="e" cm="1">
        <f t="array" ref="G3094">_xlfn.IFS(OR($D3094="Hopper 304",$D3094="Hopper 316"),$D3094)</f>
        <v>#N/A</v>
      </c>
      <c r="H3094" t="e" cm="1">
        <f t="array" ref="H3094">_xlfn.IFS(OR($D3094="Vibrating grid",$D3094="Vibrating grid for enlarged design"),$D3094)</f>
        <v>#N/A</v>
      </c>
      <c r="I3094" t="e" cm="1">
        <f t="array" ref="I3094">_xlfn.IFS(OR($D3094="Simple magnetic grid  - 304",$D3094="Simple magnetic grid  - 316",$D3094="Simple and enlarged magnetic grid "),$D3094)</f>
        <v>#N/A</v>
      </c>
      <c r="J3094" t="e" cm="1">
        <f t="array" ref="J3094">_xlfn.IFS(OR($D3094="SMC",$D3094="Simple magnetic grid  - 316.",$D3094="FESTO"),$D3094)</f>
        <v>#N/A</v>
      </c>
    </row>
    <row r="3095" spans="1:10" x14ac:dyDescent="0.2">
      <c r="A3095" t="s">
        <v>46</v>
      </c>
      <c r="B3095" t="s">
        <v>69</v>
      </c>
      <c r="C3095" s="2" t="str">
        <f>_xlfn.XLOOKUP(B3095,Sheet1!$E$2:$E$171,Sheet1!$A$2:$A$171," ",0)</f>
        <v xml:space="preserve"> </v>
      </c>
      <c r="D3095" s="2" t="str">
        <f>_xlfn.XLOOKUP(B3095,Sheet1!$E$2:$E$171,Sheet1!$B$2:$B$171," ",0)</f>
        <v xml:space="preserve"> </v>
      </c>
      <c r="E3095" t="e" cm="1">
        <f t="array" ref="E3095">_xlfn.IFS(OR(D3095="Spl Mounting flange - 304",D3095="Spl Enlarged Mounting flange - 304",D3095="Spl Monoblock - 304",D3095="Dbl Mounting flange - 304",D3095="Dbl Monoblock - 304",D3095="Spl Mounting flange - 316",D3095="Dbl Mounting flange - 316",D3095="Spl Monoblock - 316",D3095="Dbl Mounting flange - 316"),D3095)</f>
        <v>#N/A</v>
      </c>
      <c r="F3095" t="e" cm="1">
        <f t="array" ref="F3095">_xlfn.IFS(OR($D3095="Fan 50 Hz",$D3095="Fan 440V 60 Hz",$D3095="Fan 460V 50 Hz"),$D3095)</f>
        <v>#N/A</v>
      </c>
      <c r="G3095" t="e" cm="1">
        <f t="array" ref="G3095">_xlfn.IFS(OR($D3095="Hopper 304",$D3095="Hopper 316"),$D3095)</f>
        <v>#N/A</v>
      </c>
      <c r="H3095" t="e" cm="1">
        <f t="array" ref="H3095">_xlfn.IFS(OR($D3095="Vibrating grid",$D3095="Vibrating grid for enlarged design"),$D3095)</f>
        <v>#N/A</v>
      </c>
      <c r="I3095" t="e" cm="1">
        <f t="array" ref="I3095">_xlfn.IFS(OR($D3095="Simple magnetic grid  - 304",$D3095="Simple magnetic grid  - 316",$D3095="Simple and enlarged magnetic grid "),$D3095)</f>
        <v>#N/A</v>
      </c>
      <c r="J3095" t="e" cm="1">
        <f t="array" ref="J3095">_xlfn.IFS(OR($D3095="SMC",$D3095="Simple magnetic grid  - 316.",$D3095="FESTO"),$D3095)</f>
        <v>#N/A</v>
      </c>
    </row>
    <row r="3096" spans="1:10" x14ac:dyDescent="0.2">
      <c r="A3096" t="s">
        <v>46</v>
      </c>
      <c r="B3096" t="s">
        <v>93</v>
      </c>
      <c r="C3096" s="2" t="str">
        <f>_xlfn.XLOOKUP(B3096,Sheet1!$E$2:$E$171,Sheet1!$A$2:$A$171," ",0)</f>
        <v xml:space="preserve"> </v>
      </c>
      <c r="D3096" s="2" t="str">
        <f>_xlfn.XLOOKUP(B3096,Sheet1!$E$2:$E$171,Sheet1!$B$2:$B$171," ",0)</f>
        <v xml:space="preserve"> </v>
      </c>
      <c r="E3096" t="e" cm="1">
        <f t="array" ref="E3096">_xlfn.IFS(OR(D3096="Spl Mounting flange - 304",D3096="Spl Enlarged Mounting flange - 304",D3096="Spl Monoblock - 304",D3096="Dbl Mounting flange - 304",D3096="Dbl Monoblock - 304",D3096="Spl Mounting flange - 316",D3096="Dbl Mounting flange - 316",D3096="Spl Monoblock - 316",D3096="Dbl Mounting flange - 316"),D3096)</f>
        <v>#N/A</v>
      </c>
      <c r="F3096" t="e" cm="1">
        <f t="array" ref="F3096">_xlfn.IFS(OR($D3096="Fan 50 Hz",$D3096="Fan 440V 60 Hz",$D3096="Fan 460V 50 Hz"),$D3096)</f>
        <v>#N/A</v>
      </c>
      <c r="G3096" t="e" cm="1">
        <f t="array" ref="G3096">_xlfn.IFS(OR($D3096="Hopper 304",$D3096="Hopper 316"),$D3096)</f>
        <v>#N/A</v>
      </c>
      <c r="H3096" t="e" cm="1">
        <f t="array" ref="H3096">_xlfn.IFS(OR($D3096="Vibrating grid",$D3096="Vibrating grid for enlarged design"),$D3096)</f>
        <v>#N/A</v>
      </c>
      <c r="I3096" t="e" cm="1">
        <f t="array" ref="I3096">_xlfn.IFS(OR($D3096="Simple magnetic grid  - 304",$D3096="Simple magnetic grid  - 316",$D3096="Simple and enlarged magnetic grid "),$D3096)</f>
        <v>#N/A</v>
      </c>
      <c r="J3096" t="e" cm="1">
        <f t="array" ref="J3096">_xlfn.IFS(OR($D3096="SMC",$D3096="Simple magnetic grid  - 316.",$D3096="FESTO"),$D3096)</f>
        <v>#N/A</v>
      </c>
    </row>
    <row r="3097" spans="1:10" x14ac:dyDescent="0.2">
      <c r="A3097" t="s">
        <v>48</v>
      </c>
      <c r="B3097" t="s">
        <v>163</v>
      </c>
      <c r="C3097" s="2">
        <f>_xlfn.XLOOKUP(B3097,Sheet1!$E$2:$E$171,Sheet1!$A$2:$A$171," ",0)</f>
        <v>1</v>
      </c>
      <c r="D3097" s="2" t="str">
        <f>_xlfn.XLOOKUP(B3097,Sheet1!$E$2:$E$171,Sheet1!$B$2:$B$171," ",0)</f>
        <v>Spl Mounting flange - 304</v>
      </c>
      <c r="E3097" t="str" cm="1">
        <f t="array" ref="E3097">_xlfn.IFS(OR(D3097="Spl Mounting flange - 304",D3097="Spl Enlarged Mounting flange - 304",D3097="Spl Monoblock - 304",D3097="Dbl Mounting flange - 304",D3097="Dbl Monoblock - 304",D3097="Spl Mounting flange - 316",D3097="Dbl Mounting flange - 316",D3097="Spl Monoblock - 316",D3097="Dbl Mounting flange - 316"),D3097)</f>
        <v>Spl Mounting flange - 304</v>
      </c>
      <c r="F3097" t="e" cm="1">
        <f t="array" ref="F3097">_xlfn.IFS(OR($D3097="Fan 50 Hz",$D3097="Fan 440V 60 Hz",$D3097="Fan 460V 50 Hz"),$D3097)</f>
        <v>#N/A</v>
      </c>
      <c r="G3097" t="e" cm="1">
        <f t="array" ref="G3097">_xlfn.IFS(OR($D3097="Hopper 304",$D3097="Hopper 316"),$D3097)</f>
        <v>#N/A</v>
      </c>
      <c r="H3097" t="e" cm="1">
        <f t="array" ref="H3097">_xlfn.IFS(OR($D3097="Vibrating grid",$D3097="Vibrating grid for enlarged design"),$D3097)</f>
        <v>#N/A</v>
      </c>
      <c r="I3097" t="e" cm="1">
        <f t="array" ref="I3097">_xlfn.IFS(OR($D3097="Simple magnetic grid  - 304",$D3097="Simple magnetic grid  - 316",$D3097="Simple and enlarged magnetic grid "),$D3097)</f>
        <v>#N/A</v>
      </c>
      <c r="J3097" t="e" cm="1">
        <f t="array" ref="J3097">_xlfn.IFS(OR($D3097="SMC",$D3097="Simple magnetic grid  - 316.",$D3097="FESTO"),$D3097)</f>
        <v>#N/A</v>
      </c>
    </row>
    <row r="3098" spans="1:10" x14ac:dyDescent="0.2">
      <c r="A3098" t="s">
        <v>48</v>
      </c>
      <c r="B3098" t="s">
        <v>1</v>
      </c>
      <c r="C3098" s="2" t="str">
        <f>_xlfn.XLOOKUP(B3098,Sheet1!$E$2:$E$171,Sheet1!$A$2:$A$171," ",0)</f>
        <v xml:space="preserve"> </v>
      </c>
      <c r="D3098" s="2" t="str">
        <f>_xlfn.XLOOKUP(B3098,Sheet1!$E$2:$E$171,Sheet1!$B$2:$B$171," ",0)</f>
        <v xml:space="preserve"> </v>
      </c>
      <c r="E3098" t="e" cm="1">
        <f t="array" ref="E3098">_xlfn.IFS(OR(D3098="Spl Mounting flange - 304",D3098="Spl Enlarged Mounting flange - 304",D3098="Spl Monoblock - 304",D3098="Dbl Mounting flange - 304",D3098="Dbl Monoblock - 304",D3098="Spl Mounting flange - 316",D3098="Dbl Mounting flange - 316",D3098="Spl Monoblock - 316",D3098="Dbl Mounting flange - 316"),D3098)</f>
        <v>#N/A</v>
      </c>
      <c r="F3098" t="e" cm="1">
        <f t="array" ref="F3098">_xlfn.IFS(OR($D3098="Fan 50 Hz",$D3098="Fan 440V 60 Hz",$D3098="Fan 460V 50 Hz"),$D3098)</f>
        <v>#N/A</v>
      </c>
      <c r="G3098" t="e" cm="1">
        <f t="array" ref="G3098">_xlfn.IFS(OR($D3098="Hopper 304",$D3098="Hopper 316"),$D3098)</f>
        <v>#N/A</v>
      </c>
      <c r="H3098" t="e" cm="1">
        <f t="array" ref="H3098">_xlfn.IFS(OR($D3098="Vibrating grid",$D3098="Vibrating grid for enlarged design"),$D3098)</f>
        <v>#N/A</v>
      </c>
      <c r="I3098" t="e" cm="1">
        <f t="array" ref="I3098">_xlfn.IFS(OR($D3098="Simple magnetic grid  - 304",$D3098="Simple magnetic grid  - 316",$D3098="Simple and enlarged magnetic grid "),$D3098)</f>
        <v>#N/A</v>
      </c>
      <c r="J3098" t="e" cm="1">
        <f t="array" ref="J3098">_xlfn.IFS(OR($D3098="SMC",$D3098="Simple magnetic grid  - 316.",$D3098="FESTO"),$D3098)</f>
        <v>#N/A</v>
      </c>
    </row>
    <row r="3099" spans="1:10" x14ac:dyDescent="0.2">
      <c r="A3099" t="s">
        <v>48</v>
      </c>
      <c r="B3099" t="s">
        <v>1</v>
      </c>
      <c r="C3099" s="2" t="str">
        <f>_xlfn.XLOOKUP(B3099,Sheet1!$E$2:$E$171,Sheet1!$A$2:$A$171," ",0)</f>
        <v xml:space="preserve"> </v>
      </c>
      <c r="D3099" s="2" t="str">
        <f>_xlfn.XLOOKUP(B3099,Sheet1!$E$2:$E$171,Sheet1!$B$2:$B$171," ",0)</f>
        <v xml:space="preserve"> </v>
      </c>
      <c r="E3099" t="e" cm="1">
        <f t="array" ref="E3099">_xlfn.IFS(OR(D3099="Spl Mounting flange - 304",D3099="Spl Enlarged Mounting flange - 304",D3099="Spl Monoblock - 304",D3099="Dbl Mounting flange - 304",D3099="Dbl Monoblock - 304",D3099="Spl Mounting flange - 316",D3099="Dbl Mounting flange - 316",D3099="Spl Monoblock - 316",D3099="Dbl Mounting flange - 316"),D3099)</f>
        <v>#N/A</v>
      </c>
      <c r="F3099" t="e" cm="1">
        <f t="array" ref="F3099">_xlfn.IFS(OR($D3099="Fan 50 Hz",$D3099="Fan 440V 60 Hz",$D3099="Fan 460V 50 Hz"),$D3099)</f>
        <v>#N/A</v>
      </c>
      <c r="G3099" t="e" cm="1">
        <f t="array" ref="G3099">_xlfn.IFS(OR($D3099="Hopper 304",$D3099="Hopper 316"),$D3099)</f>
        <v>#N/A</v>
      </c>
      <c r="H3099" t="e" cm="1">
        <f t="array" ref="H3099">_xlfn.IFS(OR($D3099="Vibrating grid",$D3099="Vibrating grid for enlarged design"),$D3099)</f>
        <v>#N/A</v>
      </c>
      <c r="I3099" t="e" cm="1">
        <f t="array" ref="I3099">_xlfn.IFS(OR($D3099="Simple magnetic grid  - 304",$D3099="Simple magnetic grid  - 316",$D3099="Simple and enlarged magnetic grid "),$D3099)</f>
        <v>#N/A</v>
      </c>
      <c r="J3099" t="e" cm="1">
        <f t="array" ref="J3099">_xlfn.IFS(OR($D3099="SMC",$D3099="Simple magnetic grid  - 316.",$D3099="FESTO"),$D3099)</f>
        <v>#N/A</v>
      </c>
    </row>
    <row r="3100" spans="1:10" x14ac:dyDescent="0.2">
      <c r="A3100" t="s">
        <v>48</v>
      </c>
      <c r="B3100" t="s">
        <v>1</v>
      </c>
      <c r="C3100" s="2" t="str">
        <f>_xlfn.XLOOKUP(B3100,Sheet1!$E$2:$E$171,Sheet1!$A$2:$A$171," ",0)</f>
        <v xml:space="preserve"> </v>
      </c>
      <c r="D3100" s="2" t="str">
        <f>_xlfn.XLOOKUP(B3100,Sheet1!$E$2:$E$171,Sheet1!$B$2:$B$171," ",0)</f>
        <v xml:space="preserve"> </v>
      </c>
      <c r="E3100" t="e" cm="1">
        <f t="array" ref="E3100">_xlfn.IFS(OR(D3100="Spl Mounting flange - 304",D3100="Spl Enlarged Mounting flange - 304",D3100="Spl Monoblock - 304",D3100="Dbl Mounting flange - 304",D3100="Dbl Monoblock - 304",D3100="Spl Mounting flange - 316",D3100="Dbl Mounting flange - 316",D3100="Spl Monoblock - 316",D3100="Dbl Mounting flange - 316"),D3100)</f>
        <v>#N/A</v>
      </c>
      <c r="F3100" t="e" cm="1">
        <f t="array" ref="F3100">_xlfn.IFS(OR($D3100="Fan 50 Hz",$D3100="Fan 440V 60 Hz",$D3100="Fan 460V 50 Hz"),$D3100)</f>
        <v>#N/A</v>
      </c>
      <c r="G3100" t="e" cm="1">
        <f t="array" ref="G3100">_xlfn.IFS(OR($D3100="Hopper 304",$D3100="Hopper 316"),$D3100)</f>
        <v>#N/A</v>
      </c>
      <c r="H3100" t="e" cm="1">
        <f t="array" ref="H3100">_xlfn.IFS(OR($D3100="Vibrating grid",$D3100="Vibrating grid for enlarged design"),$D3100)</f>
        <v>#N/A</v>
      </c>
      <c r="I3100" t="e" cm="1">
        <f t="array" ref="I3100">_xlfn.IFS(OR($D3100="Simple magnetic grid  - 304",$D3100="Simple magnetic grid  - 316",$D3100="Simple and enlarged magnetic grid "),$D3100)</f>
        <v>#N/A</v>
      </c>
      <c r="J3100" t="e" cm="1">
        <f t="array" ref="J3100">_xlfn.IFS(OR($D3100="SMC",$D3100="Simple magnetic grid  - 316.",$D3100="FESTO"),$D3100)</f>
        <v>#N/A</v>
      </c>
    </row>
    <row r="3101" spans="1:10" x14ac:dyDescent="0.2">
      <c r="A3101" t="s">
        <v>48</v>
      </c>
      <c r="B3101" t="s">
        <v>1</v>
      </c>
      <c r="C3101" s="2" t="str">
        <f>_xlfn.XLOOKUP(B3101,Sheet1!$E$2:$E$171,Sheet1!$A$2:$A$171," ",0)</f>
        <v xml:space="preserve"> </v>
      </c>
      <c r="D3101" s="2" t="str">
        <f>_xlfn.XLOOKUP(B3101,Sheet1!$E$2:$E$171,Sheet1!$B$2:$B$171," ",0)</f>
        <v xml:space="preserve"> </v>
      </c>
      <c r="E3101" t="e" cm="1">
        <f t="array" ref="E3101">_xlfn.IFS(OR(D3101="Spl Mounting flange - 304",D3101="Spl Enlarged Mounting flange - 304",D3101="Spl Monoblock - 304",D3101="Dbl Mounting flange - 304",D3101="Dbl Monoblock - 304",D3101="Spl Mounting flange - 316",D3101="Dbl Mounting flange - 316",D3101="Spl Monoblock - 316",D3101="Dbl Mounting flange - 316"),D3101)</f>
        <v>#N/A</v>
      </c>
      <c r="F3101" t="e" cm="1">
        <f t="array" ref="F3101">_xlfn.IFS(OR($D3101="Fan 50 Hz",$D3101="Fan 440V 60 Hz",$D3101="Fan 460V 50 Hz"),$D3101)</f>
        <v>#N/A</v>
      </c>
      <c r="G3101" t="e" cm="1">
        <f t="array" ref="G3101">_xlfn.IFS(OR($D3101="Hopper 304",$D3101="Hopper 316"),$D3101)</f>
        <v>#N/A</v>
      </c>
      <c r="H3101" t="e" cm="1">
        <f t="array" ref="H3101">_xlfn.IFS(OR($D3101="Vibrating grid",$D3101="Vibrating grid for enlarged design"),$D3101)</f>
        <v>#N/A</v>
      </c>
      <c r="I3101" t="e" cm="1">
        <f t="array" ref="I3101">_xlfn.IFS(OR($D3101="Simple magnetic grid  - 304",$D3101="Simple magnetic grid  - 316",$D3101="Simple and enlarged magnetic grid "),$D3101)</f>
        <v>#N/A</v>
      </c>
      <c r="J3101" t="e" cm="1">
        <f t="array" ref="J3101">_xlfn.IFS(OR($D3101="SMC",$D3101="Simple magnetic grid  - 316.",$D3101="FESTO"),$D3101)</f>
        <v>#N/A</v>
      </c>
    </row>
    <row r="3102" spans="1:10" x14ac:dyDescent="0.2">
      <c r="A3102" t="s">
        <v>48</v>
      </c>
      <c r="B3102" t="s">
        <v>1</v>
      </c>
      <c r="C3102" s="2" t="str">
        <f>_xlfn.XLOOKUP(B3102,Sheet1!$E$2:$E$171,Sheet1!$A$2:$A$171," ",0)</f>
        <v xml:space="preserve"> </v>
      </c>
      <c r="D3102" s="2" t="str">
        <f>_xlfn.XLOOKUP(B3102,Sheet1!$E$2:$E$171,Sheet1!$B$2:$B$171," ",0)</f>
        <v xml:space="preserve"> </v>
      </c>
      <c r="E3102" t="e" cm="1">
        <f t="array" ref="E3102">_xlfn.IFS(OR(D3102="Spl Mounting flange - 304",D3102="Spl Enlarged Mounting flange - 304",D3102="Spl Monoblock - 304",D3102="Dbl Mounting flange - 304",D3102="Dbl Monoblock - 304",D3102="Spl Mounting flange - 316",D3102="Dbl Mounting flange - 316",D3102="Spl Monoblock - 316",D3102="Dbl Mounting flange - 316"),D3102)</f>
        <v>#N/A</v>
      </c>
      <c r="F3102" t="e" cm="1">
        <f t="array" ref="F3102">_xlfn.IFS(OR($D3102="Fan 50 Hz",$D3102="Fan 440V 60 Hz",$D3102="Fan 460V 50 Hz"),$D3102)</f>
        <v>#N/A</v>
      </c>
      <c r="G3102" t="e" cm="1">
        <f t="array" ref="G3102">_xlfn.IFS(OR($D3102="Hopper 304",$D3102="Hopper 316"),$D3102)</f>
        <v>#N/A</v>
      </c>
      <c r="H3102" t="e" cm="1">
        <f t="array" ref="H3102">_xlfn.IFS(OR($D3102="Vibrating grid",$D3102="Vibrating grid for enlarged design"),$D3102)</f>
        <v>#N/A</v>
      </c>
      <c r="I3102" t="e" cm="1">
        <f t="array" ref="I3102">_xlfn.IFS(OR($D3102="Simple magnetic grid  - 304",$D3102="Simple magnetic grid  - 316",$D3102="Simple and enlarged magnetic grid "),$D3102)</f>
        <v>#N/A</v>
      </c>
      <c r="J3102" t="e" cm="1">
        <f t="array" ref="J3102">_xlfn.IFS(OR($D3102="SMC",$D3102="Simple magnetic grid  - 316.",$D3102="FESTO"),$D3102)</f>
        <v>#N/A</v>
      </c>
    </row>
    <row r="3103" spans="1:10" x14ac:dyDescent="0.2">
      <c r="A3103" t="s">
        <v>48</v>
      </c>
      <c r="B3103" t="s">
        <v>1</v>
      </c>
      <c r="C3103" s="2" t="str">
        <f>_xlfn.XLOOKUP(B3103,Sheet1!$E$2:$E$171,Sheet1!$A$2:$A$171," ",0)</f>
        <v xml:space="preserve"> </v>
      </c>
      <c r="D3103" s="2" t="str">
        <f>_xlfn.XLOOKUP(B3103,Sheet1!$E$2:$E$171,Sheet1!$B$2:$B$171," ",0)</f>
        <v xml:space="preserve"> </v>
      </c>
      <c r="E3103" t="e" cm="1">
        <f t="array" ref="E3103">_xlfn.IFS(OR(D3103="Spl Mounting flange - 304",D3103="Spl Enlarged Mounting flange - 304",D3103="Spl Monoblock - 304",D3103="Dbl Mounting flange - 304",D3103="Dbl Monoblock - 304",D3103="Spl Mounting flange - 316",D3103="Dbl Mounting flange - 316",D3103="Spl Monoblock - 316",D3103="Dbl Mounting flange - 316"),D3103)</f>
        <v>#N/A</v>
      </c>
      <c r="F3103" t="e" cm="1">
        <f t="array" ref="F3103">_xlfn.IFS(OR($D3103="Fan 50 Hz",$D3103="Fan 440V 60 Hz",$D3103="Fan 460V 50 Hz"),$D3103)</f>
        <v>#N/A</v>
      </c>
      <c r="G3103" t="e" cm="1">
        <f t="array" ref="G3103">_xlfn.IFS(OR($D3103="Hopper 304",$D3103="Hopper 316"),$D3103)</f>
        <v>#N/A</v>
      </c>
      <c r="H3103" t="e" cm="1">
        <f t="array" ref="H3103">_xlfn.IFS(OR($D3103="Vibrating grid",$D3103="Vibrating grid for enlarged design"),$D3103)</f>
        <v>#N/A</v>
      </c>
      <c r="I3103" t="e" cm="1">
        <f t="array" ref="I3103">_xlfn.IFS(OR($D3103="Simple magnetic grid  - 304",$D3103="Simple magnetic grid  - 316",$D3103="Simple and enlarged magnetic grid "),$D3103)</f>
        <v>#N/A</v>
      </c>
      <c r="J3103" t="e" cm="1">
        <f t="array" ref="J3103">_xlfn.IFS(OR($D3103="SMC",$D3103="Simple magnetic grid  - 316.",$D3103="FESTO"),$D3103)</f>
        <v>#N/A</v>
      </c>
    </row>
    <row r="3104" spans="1:10" x14ac:dyDescent="0.2">
      <c r="A3104" t="s">
        <v>48</v>
      </c>
      <c r="B3104" t="s">
        <v>127</v>
      </c>
      <c r="C3104" s="2">
        <f>_xlfn.XLOOKUP(B3104,Sheet1!$E$2:$E$171,Sheet1!$A$2:$A$171," ",0)</f>
        <v>1</v>
      </c>
      <c r="D3104" s="2" t="str">
        <f>_xlfn.XLOOKUP(B3104,Sheet1!$E$2:$E$171,Sheet1!$B$2:$B$171," ",0)</f>
        <v>Fan 50 Hz</v>
      </c>
      <c r="E3104" t="e" cm="1">
        <f t="array" ref="E3104">_xlfn.IFS(OR(D3104="Spl Mounting flange - 304",D3104="Spl Enlarged Mounting flange - 304",D3104="Spl Monoblock - 304",D3104="Dbl Mounting flange - 304",D3104="Dbl Monoblock - 304",D3104="Spl Mounting flange - 316",D3104="Dbl Mounting flange - 316",D3104="Spl Monoblock - 316",D3104="Dbl Mounting flange - 316"),D3104)</f>
        <v>#N/A</v>
      </c>
      <c r="F3104" t="str" cm="1">
        <f t="array" ref="F3104">_xlfn.IFS(OR($D3104="Fan 50 Hz",$D3104="Fan 440V 60 Hz",$D3104="Fan 460V 50 Hz"),$D3104)</f>
        <v>Fan 50 Hz</v>
      </c>
      <c r="G3104" t="e" cm="1">
        <f t="array" ref="G3104">_xlfn.IFS(OR($D3104="Hopper 304",$D3104="Hopper 316"),$D3104)</f>
        <v>#N/A</v>
      </c>
      <c r="H3104" t="e" cm="1">
        <f t="array" ref="H3104">_xlfn.IFS(OR($D3104="Vibrating grid",$D3104="Vibrating grid for enlarged design"),$D3104)</f>
        <v>#N/A</v>
      </c>
      <c r="I3104" t="e" cm="1">
        <f t="array" ref="I3104">_xlfn.IFS(OR($D3104="Simple magnetic grid  - 304",$D3104="Simple magnetic grid  - 316",$D3104="Simple and enlarged magnetic grid "),$D3104)</f>
        <v>#N/A</v>
      </c>
      <c r="J3104" t="e" cm="1">
        <f t="array" ref="J3104">_xlfn.IFS(OR($D3104="SMC",$D3104="Simple magnetic grid  - 316.",$D3104="FESTO"),$D3104)</f>
        <v>#N/A</v>
      </c>
    </row>
    <row r="3105" spans="1:10" x14ac:dyDescent="0.2">
      <c r="A3105" t="s">
        <v>48</v>
      </c>
      <c r="B3105" t="s">
        <v>1</v>
      </c>
      <c r="C3105" s="2" t="str">
        <f>_xlfn.XLOOKUP(B3105,Sheet1!$E$2:$E$171,Sheet1!$A$2:$A$171," ",0)</f>
        <v xml:space="preserve"> </v>
      </c>
      <c r="D3105" s="2" t="str">
        <f>_xlfn.XLOOKUP(B3105,Sheet1!$E$2:$E$171,Sheet1!$B$2:$B$171," ",0)</f>
        <v xml:space="preserve"> </v>
      </c>
      <c r="E3105" t="e" cm="1">
        <f t="array" ref="E3105">_xlfn.IFS(OR(D3105="Spl Mounting flange - 304",D3105="Spl Enlarged Mounting flange - 304",D3105="Spl Monoblock - 304",D3105="Dbl Mounting flange - 304",D3105="Dbl Monoblock - 304",D3105="Spl Mounting flange - 316",D3105="Dbl Mounting flange - 316",D3105="Spl Monoblock - 316",D3105="Dbl Mounting flange - 316"),D3105)</f>
        <v>#N/A</v>
      </c>
      <c r="F3105" t="e" cm="1">
        <f t="array" ref="F3105">_xlfn.IFS(OR($D3105="Fan 50 Hz",$D3105="Fan 440V 60 Hz",$D3105="Fan 460V 50 Hz"),$D3105)</f>
        <v>#N/A</v>
      </c>
      <c r="G3105" t="e" cm="1">
        <f t="array" ref="G3105">_xlfn.IFS(OR($D3105="Hopper 304",$D3105="Hopper 316"),$D3105)</f>
        <v>#N/A</v>
      </c>
      <c r="H3105" t="e" cm="1">
        <f t="array" ref="H3105">_xlfn.IFS(OR($D3105="Vibrating grid",$D3105="Vibrating grid for enlarged design"),$D3105)</f>
        <v>#N/A</v>
      </c>
      <c r="I3105" t="e" cm="1">
        <f t="array" ref="I3105">_xlfn.IFS(OR($D3105="Simple magnetic grid  - 304",$D3105="Simple magnetic grid  - 316",$D3105="Simple and enlarged magnetic grid "),$D3105)</f>
        <v>#N/A</v>
      </c>
      <c r="J3105" t="e" cm="1">
        <f t="array" ref="J3105">_xlfn.IFS(OR($D3105="SMC",$D3105="Simple magnetic grid  - 316.",$D3105="FESTO"),$D3105)</f>
        <v>#N/A</v>
      </c>
    </row>
    <row r="3106" spans="1:10" x14ac:dyDescent="0.2">
      <c r="A3106" t="s">
        <v>48</v>
      </c>
      <c r="B3106" t="s">
        <v>119</v>
      </c>
      <c r="C3106" s="2">
        <f>_xlfn.XLOOKUP(B3106,Sheet1!$E$2:$E$171,Sheet1!$A$2:$A$171," ",0)</f>
        <v>1</v>
      </c>
      <c r="D3106" s="2" t="str">
        <f>_xlfn.XLOOKUP(B3106,Sheet1!$E$2:$E$171,Sheet1!$B$2:$B$171," ",0)</f>
        <v>Vibrating grid</v>
      </c>
      <c r="E3106" t="e" cm="1">
        <f t="array" ref="E3106">_xlfn.IFS(OR(D3106="Spl Mounting flange - 304",D3106="Spl Enlarged Mounting flange - 304",D3106="Spl Monoblock - 304",D3106="Dbl Mounting flange - 304",D3106="Dbl Monoblock - 304",D3106="Spl Mounting flange - 316",D3106="Dbl Mounting flange - 316",D3106="Spl Monoblock - 316",D3106="Dbl Mounting flange - 316"),D3106)</f>
        <v>#N/A</v>
      </c>
      <c r="F3106" t="e" cm="1">
        <f t="array" ref="F3106">_xlfn.IFS(OR($D3106="Fan 50 Hz",$D3106="Fan 440V 60 Hz",$D3106="Fan 460V 50 Hz"),$D3106)</f>
        <v>#N/A</v>
      </c>
      <c r="G3106" t="e" cm="1">
        <f t="array" ref="G3106">_xlfn.IFS(OR($D3106="Hopper 304",$D3106="Hopper 316"),$D3106)</f>
        <v>#N/A</v>
      </c>
      <c r="H3106" t="str" cm="1">
        <f t="array" ref="H3106">_xlfn.IFS(OR($D3106="Vibrating grid",$D3106="Vibrating grid for enlarged design"),$D3106)</f>
        <v>Vibrating grid</v>
      </c>
      <c r="I3106" t="e" cm="1">
        <f t="array" ref="I3106">_xlfn.IFS(OR($D3106="Simple magnetic grid  - 304",$D3106="Simple magnetic grid  - 316",$D3106="Simple and enlarged magnetic grid "),$D3106)</f>
        <v>#N/A</v>
      </c>
      <c r="J3106" t="e" cm="1">
        <f t="array" ref="J3106">_xlfn.IFS(OR($D3106="SMC",$D3106="Simple magnetic grid  - 316.",$D3106="FESTO"),$D3106)</f>
        <v>#N/A</v>
      </c>
    </row>
    <row r="3107" spans="1:10" x14ac:dyDescent="0.2">
      <c r="A3107" t="s">
        <v>48</v>
      </c>
      <c r="B3107" t="s">
        <v>1</v>
      </c>
      <c r="C3107" s="2" t="str">
        <f>_xlfn.XLOOKUP(B3107,Sheet1!$E$2:$E$171,Sheet1!$A$2:$A$171," ",0)</f>
        <v xml:space="preserve"> </v>
      </c>
      <c r="D3107" s="2" t="str">
        <f>_xlfn.XLOOKUP(B3107,Sheet1!$E$2:$E$171,Sheet1!$B$2:$B$171," ",0)</f>
        <v xml:space="preserve"> </v>
      </c>
      <c r="E3107" t="e" cm="1">
        <f t="array" ref="E3107">_xlfn.IFS(OR(D3107="Spl Mounting flange - 304",D3107="Spl Enlarged Mounting flange - 304",D3107="Spl Monoblock - 304",D3107="Dbl Mounting flange - 304",D3107="Dbl Monoblock - 304",D3107="Spl Mounting flange - 316",D3107="Dbl Mounting flange - 316",D3107="Spl Monoblock - 316",D3107="Dbl Mounting flange - 316"),D3107)</f>
        <v>#N/A</v>
      </c>
      <c r="F3107" t="e" cm="1">
        <f t="array" ref="F3107">_xlfn.IFS(OR($D3107="Fan 50 Hz",$D3107="Fan 440V 60 Hz",$D3107="Fan 460V 50 Hz"),$D3107)</f>
        <v>#N/A</v>
      </c>
      <c r="G3107" t="e" cm="1">
        <f t="array" ref="G3107">_xlfn.IFS(OR($D3107="Hopper 304",$D3107="Hopper 316"),$D3107)</f>
        <v>#N/A</v>
      </c>
      <c r="H3107" t="e" cm="1">
        <f t="array" ref="H3107">_xlfn.IFS(OR($D3107="Vibrating grid",$D3107="Vibrating grid for enlarged design"),$D3107)</f>
        <v>#N/A</v>
      </c>
      <c r="I3107" t="e" cm="1">
        <f t="array" ref="I3107">_xlfn.IFS(OR($D3107="Simple magnetic grid  - 304",$D3107="Simple magnetic grid  - 316",$D3107="Simple and enlarged magnetic grid "),$D3107)</f>
        <v>#N/A</v>
      </c>
      <c r="J3107" t="e" cm="1">
        <f t="array" ref="J3107">_xlfn.IFS(OR($D3107="SMC",$D3107="Simple magnetic grid  - 316.",$D3107="FESTO"),$D3107)</f>
        <v>#N/A</v>
      </c>
    </row>
    <row r="3108" spans="1:10" x14ac:dyDescent="0.2">
      <c r="A3108" t="s">
        <v>48</v>
      </c>
      <c r="B3108" t="s">
        <v>1</v>
      </c>
      <c r="C3108" s="2" t="str">
        <f>_xlfn.XLOOKUP(B3108,Sheet1!$E$2:$E$171,Sheet1!$A$2:$A$171," ",0)</f>
        <v xml:space="preserve"> </v>
      </c>
      <c r="D3108" s="2" t="str">
        <f>_xlfn.XLOOKUP(B3108,Sheet1!$E$2:$E$171,Sheet1!$B$2:$B$171," ",0)</f>
        <v xml:space="preserve"> </v>
      </c>
      <c r="E3108" t="e" cm="1">
        <f t="array" ref="E3108">_xlfn.IFS(OR(D3108="Spl Mounting flange - 304",D3108="Spl Enlarged Mounting flange - 304",D3108="Spl Monoblock - 304",D3108="Dbl Mounting flange - 304",D3108="Dbl Monoblock - 304",D3108="Spl Mounting flange - 316",D3108="Dbl Mounting flange - 316",D3108="Spl Monoblock - 316",D3108="Dbl Mounting flange - 316"),D3108)</f>
        <v>#N/A</v>
      </c>
      <c r="F3108" t="e" cm="1">
        <f t="array" ref="F3108">_xlfn.IFS(OR($D3108="Fan 50 Hz",$D3108="Fan 440V 60 Hz",$D3108="Fan 460V 50 Hz"),$D3108)</f>
        <v>#N/A</v>
      </c>
      <c r="G3108" t="e" cm="1">
        <f t="array" ref="G3108">_xlfn.IFS(OR($D3108="Hopper 304",$D3108="Hopper 316"),$D3108)</f>
        <v>#N/A</v>
      </c>
      <c r="H3108" t="e" cm="1">
        <f t="array" ref="H3108">_xlfn.IFS(OR($D3108="Vibrating grid",$D3108="Vibrating grid for enlarged design"),$D3108)</f>
        <v>#N/A</v>
      </c>
      <c r="I3108" t="e" cm="1">
        <f t="array" ref="I3108">_xlfn.IFS(OR($D3108="Simple magnetic grid  - 304",$D3108="Simple magnetic grid  - 316",$D3108="Simple and enlarged magnetic grid "),$D3108)</f>
        <v>#N/A</v>
      </c>
      <c r="J3108" t="e" cm="1">
        <f t="array" ref="J3108">_xlfn.IFS(OR($D3108="SMC",$D3108="Simple magnetic grid  - 316.",$D3108="FESTO"),$D3108)</f>
        <v>#N/A</v>
      </c>
    </row>
    <row r="3109" spans="1:10" x14ac:dyDescent="0.2">
      <c r="A3109" t="s">
        <v>48</v>
      </c>
      <c r="B3109" t="s">
        <v>194</v>
      </c>
      <c r="C3109" s="2" t="str">
        <f>_xlfn.XLOOKUP(B3109,Sheet1!$E$2:$E$171,Sheet1!$A$2:$A$171," ",0)</f>
        <v xml:space="preserve"> </v>
      </c>
      <c r="D3109" s="2" t="str">
        <f>_xlfn.XLOOKUP(B3109,Sheet1!$E$2:$E$171,Sheet1!$B$2:$B$171," ",0)</f>
        <v xml:space="preserve"> </v>
      </c>
      <c r="E3109" t="e" cm="1">
        <f t="array" ref="E3109">_xlfn.IFS(OR(D3109="Spl Mounting flange - 304",D3109="Spl Enlarged Mounting flange - 304",D3109="Spl Monoblock - 304",D3109="Dbl Mounting flange - 304",D3109="Dbl Monoblock - 304",D3109="Spl Mounting flange - 316",D3109="Dbl Mounting flange - 316",D3109="Spl Monoblock - 316",D3109="Dbl Mounting flange - 316"),D3109)</f>
        <v>#N/A</v>
      </c>
      <c r="F3109" t="e" cm="1">
        <f t="array" ref="F3109">_xlfn.IFS(OR($D3109="Fan 50 Hz",$D3109="Fan 440V 60 Hz",$D3109="Fan 460V 50 Hz"),$D3109)</f>
        <v>#N/A</v>
      </c>
      <c r="G3109" t="e" cm="1">
        <f t="array" ref="G3109">_xlfn.IFS(OR($D3109="Hopper 304",$D3109="Hopper 316"),$D3109)</f>
        <v>#N/A</v>
      </c>
      <c r="H3109" t="e" cm="1">
        <f t="array" ref="H3109">_xlfn.IFS(OR($D3109="Vibrating grid",$D3109="Vibrating grid for enlarged design"),$D3109)</f>
        <v>#N/A</v>
      </c>
      <c r="I3109" t="e" cm="1">
        <f t="array" ref="I3109">_xlfn.IFS(OR($D3109="Simple magnetic grid  - 304",$D3109="Simple magnetic grid  - 316",$D3109="Simple and enlarged magnetic grid "),$D3109)</f>
        <v>#N/A</v>
      </c>
      <c r="J3109" t="e" cm="1">
        <f t="array" ref="J3109">_xlfn.IFS(OR($D3109="SMC",$D3109="Simple magnetic grid  - 316.",$D3109="FESTO"),$D3109)</f>
        <v>#N/A</v>
      </c>
    </row>
    <row r="3110" spans="1:10" x14ac:dyDescent="0.2">
      <c r="A3110" t="s">
        <v>48</v>
      </c>
      <c r="B3110" t="s">
        <v>155</v>
      </c>
      <c r="C3110" s="2" t="str">
        <f>_xlfn.XLOOKUP(B3110,Sheet1!$E$2:$E$171,Sheet1!$A$2:$A$171," ",0)</f>
        <v xml:space="preserve"> </v>
      </c>
      <c r="D3110" s="2" t="str">
        <f>_xlfn.XLOOKUP(B3110,Sheet1!$E$2:$E$171,Sheet1!$B$2:$B$171," ",0)</f>
        <v xml:space="preserve"> </v>
      </c>
      <c r="E3110" t="e" cm="1">
        <f t="array" ref="E3110">_xlfn.IFS(OR(D3110="Spl Mounting flange - 304",D3110="Spl Enlarged Mounting flange - 304",D3110="Spl Monoblock - 304",D3110="Dbl Mounting flange - 304",D3110="Dbl Monoblock - 304",D3110="Spl Mounting flange - 316",D3110="Dbl Mounting flange - 316",D3110="Spl Monoblock - 316",D3110="Dbl Mounting flange - 316"),D3110)</f>
        <v>#N/A</v>
      </c>
      <c r="F3110" t="e" cm="1">
        <f t="array" ref="F3110">_xlfn.IFS(OR($D3110="Fan 50 Hz",$D3110="Fan 440V 60 Hz",$D3110="Fan 460V 50 Hz"),$D3110)</f>
        <v>#N/A</v>
      </c>
      <c r="G3110" t="e" cm="1">
        <f t="array" ref="G3110">_xlfn.IFS(OR($D3110="Hopper 304",$D3110="Hopper 316"),$D3110)</f>
        <v>#N/A</v>
      </c>
      <c r="H3110" t="e" cm="1">
        <f t="array" ref="H3110">_xlfn.IFS(OR($D3110="Vibrating grid",$D3110="Vibrating grid for enlarged design"),$D3110)</f>
        <v>#N/A</v>
      </c>
      <c r="I3110" t="e" cm="1">
        <f t="array" ref="I3110">_xlfn.IFS(OR($D3110="Simple magnetic grid  - 304",$D3110="Simple magnetic grid  - 316",$D3110="Simple and enlarged magnetic grid "),$D3110)</f>
        <v>#N/A</v>
      </c>
      <c r="J3110" t="e" cm="1">
        <f t="array" ref="J3110">_xlfn.IFS(OR($D3110="SMC",$D3110="Simple magnetic grid  - 316.",$D3110="FESTO"),$D3110)</f>
        <v>#N/A</v>
      </c>
    </row>
    <row r="3111" spans="1:10" x14ac:dyDescent="0.2">
      <c r="A3111" t="s">
        <v>48</v>
      </c>
      <c r="B3111" t="s">
        <v>1</v>
      </c>
      <c r="C3111" s="2" t="str">
        <f>_xlfn.XLOOKUP(B3111,Sheet1!$E$2:$E$171,Sheet1!$A$2:$A$171," ",0)</f>
        <v xml:space="preserve"> </v>
      </c>
      <c r="D3111" s="2" t="str">
        <f>_xlfn.XLOOKUP(B3111,Sheet1!$E$2:$E$171,Sheet1!$B$2:$B$171," ",0)</f>
        <v xml:space="preserve"> </v>
      </c>
      <c r="E3111" t="e" cm="1">
        <f t="array" ref="E3111">_xlfn.IFS(OR(D3111="Spl Mounting flange - 304",D3111="Spl Enlarged Mounting flange - 304",D3111="Spl Monoblock - 304",D3111="Dbl Mounting flange - 304",D3111="Dbl Monoblock - 304",D3111="Spl Mounting flange - 316",D3111="Dbl Mounting flange - 316",D3111="Spl Monoblock - 316",D3111="Dbl Mounting flange - 316"),D3111)</f>
        <v>#N/A</v>
      </c>
      <c r="F3111" t="e" cm="1">
        <f t="array" ref="F3111">_xlfn.IFS(OR($D3111="Fan 50 Hz",$D3111="Fan 440V 60 Hz",$D3111="Fan 460V 50 Hz"),$D3111)</f>
        <v>#N/A</v>
      </c>
      <c r="G3111" t="e" cm="1">
        <f t="array" ref="G3111">_xlfn.IFS(OR($D3111="Hopper 304",$D3111="Hopper 316"),$D3111)</f>
        <v>#N/A</v>
      </c>
      <c r="H3111" t="e" cm="1">
        <f t="array" ref="H3111">_xlfn.IFS(OR($D3111="Vibrating grid",$D3111="Vibrating grid for enlarged design"),$D3111)</f>
        <v>#N/A</v>
      </c>
      <c r="I3111" t="e" cm="1">
        <f t="array" ref="I3111">_xlfn.IFS(OR($D3111="Simple magnetic grid  - 304",$D3111="Simple magnetic grid  - 316",$D3111="Simple and enlarged magnetic grid "),$D3111)</f>
        <v>#N/A</v>
      </c>
      <c r="J3111" t="e" cm="1">
        <f t="array" ref="J3111">_xlfn.IFS(OR($D3111="SMC",$D3111="Simple magnetic grid  - 316.",$D3111="FESTO"),$D3111)</f>
        <v>#N/A</v>
      </c>
    </row>
    <row r="3112" spans="1:10" x14ac:dyDescent="0.2">
      <c r="A3112" t="s">
        <v>48</v>
      </c>
      <c r="B3112" t="s">
        <v>1</v>
      </c>
      <c r="C3112" s="2" t="str">
        <f>_xlfn.XLOOKUP(B3112,Sheet1!$E$2:$E$171,Sheet1!$A$2:$A$171," ",0)</f>
        <v xml:space="preserve"> </v>
      </c>
      <c r="D3112" s="2" t="str">
        <f>_xlfn.XLOOKUP(B3112,Sheet1!$E$2:$E$171,Sheet1!$B$2:$B$171," ",0)</f>
        <v xml:space="preserve"> </v>
      </c>
      <c r="E3112" t="e" cm="1">
        <f t="array" ref="E3112">_xlfn.IFS(OR(D3112="Spl Mounting flange - 304",D3112="Spl Enlarged Mounting flange - 304",D3112="Spl Monoblock - 304",D3112="Dbl Mounting flange - 304",D3112="Dbl Monoblock - 304",D3112="Spl Mounting flange - 316",D3112="Dbl Mounting flange - 316",D3112="Spl Monoblock - 316",D3112="Dbl Mounting flange - 316"),D3112)</f>
        <v>#N/A</v>
      </c>
      <c r="F3112" t="e" cm="1">
        <f t="array" ref="F3112">_xlfn.IFS(OR($D3112="Fan 50 Hz",$D3112="Fan 440V 60 Hz",$D3112="Fan 460V 50 Hz"),$D3112)</f>
        <v>#N/A</v>
      </c>
      <c r="G3112" t="e" cm="1">
        <f t="array" ref="G3112">_xlfn.IFS(OR($D3112="Hopper 304",$D3112="Hopper 316"),$D3112)</f>
        <v>#N/A</v>
      </c>
      <c r="H3112" t="e" cm="1">
        <f t="array" ref="H3112">_xlfn.IFS(OR($D3112="Vibrating grid",$D3112="Vibrating grid for enlarged design"),$D3112)</f>
        <v>#N/A</v>
      </c>
      <c r="I3112" t="e" cm="1">
        <f t="array" ref="I3112">_xlfn.IFS(OR($D3112="Simple magnetic grid  - 304",$D3112="Simple magnetic grid  - 316",$D3112="Simple and enlarged magnetic grid "),$D3112)</f>
        <v>#N/A</v>
      </c>
      <c r="J3112" t="e" cm="1">
        <f t="array" ref="J3112">_xlfn.IFS(OR($D3112="SMC",$D3112="Simple magnetic grid  - 316.",$D3112="FESTO"),$D3112)</f>
        <v>#N/A</v>
      </c>
    </row>
    <row r="3113" spans="1:10" x14ac:dyDescent="0.2">
      <c r="A3113" t="s">
        <v>48</v>
      </c>
      <c r="B3113" t="s">
        <v>87</v>
      </c>
      <c r="C3113" s="2" t="str">
        <f>_xlfn.XLOOKUP(B3113,Sheet1!$E$2:$E$171,Sheet1!$A$2:$A$171," ",0)</f>
        <v xml:space="preserve"> </v>
      </c>
      <c r="D3113" s="2" t="str">
        <f>_xlfn.XLOOKUP(B3113,Sheet1!$E$2:$E$171,Sheet1!$B$2:$B$171," ",0)</f>
        <v xml:space="preserve"> </v>
      </c>
      <c r="E3113" t="e" cm="1">
        <f t="array" ref="E3113">_xlfn.IFS(OR(D3113="Spl Mounting flange - 304",D3113="Spl Enlarged Mounting flange - 304",D3113="Spl Monoblock - 304",D3113="Dbl Mounting flange - 304",D3113="Dbl Monoblock - 304",D3113="Spl Mounting flange - 316",D3113="Dbl Mounting flange - 316",D3113="Spl Monoblock - 316",D3113="Dbl Mounting flange - 316"),D3113)</f>
        <v>#N/A</v>
      </c>
      <c r="F3113" t="e" cm="1">
        <f t="array" ref="F3113">_xlfn.IFS(OR($D3113="Fan 50 Hz",$D3113="Fan 440V 60 Hz",$D3113="Fan 460V 50 Hz"),$D3113)</f>
        <v>#N/A</v>
      </c>
      <c r="G3113" t="e" cm="1">
        <f t="array" ref="G3113">_xlfn.IFS(OR($D3113="Hopper 304",$D3113="Hopper 316"),$D3113)</f>
        <v>#N/A</v>
      </c>
      <c r="H3113" t="e" cm="1">
        <f t="array" ref="H3113">_xlfn.IFS(OR($D3113="Vibrating grid",$D3113="Vibrating grid for enlarged design"),$D3113)</f>
        <v>#N/A</v>
      </c>
      <c r="I3113" t="e" cm="1">
        <f t="array" ref="I3113">_xlfn.IFS(OR($D3113="Simple magnetic grid  - 304",$D3113="Simple magnetic grid  - 316",$D3113="Simple and enlarged magnetic grid "),$D3113)</f>
        <v>#N/A</v>
      </c>
      <c r="J3113" t="e" cm="1">
        <f t="array" ref="J3113">_xlfn.IFS(OR($D3113="SMC",$D3113="Simple magnetic grid  - 316.",$D3113="FESTO"),$D3113)</f>
        <v>#N/A</v>
      </c>
    </row>
    <row r="3114" spans="1:10" x14ac:dyDescent="0.2">
      <c r="A3114" t="s">
        <v>48</v>
      </c>
      <c r="B3114" t="s">
        <v>77</v>
      </c>
      <c r="C3114" s="2" t="str">
        <f>_xlfn.XLOOKUP(B3114,Sheet1!$E$2:$E$171,Sheet1!$A$2:$A$171," ",0)</f>
        <v xml:space="preserve"> </v>
      </c>
      <c r="D3114" s="2" t="str">
        <f>_xlfn.XLOOKUP(B3114,Sheet1!$E$2:$E$171,Sheet1!$B$2:$B$171," ",0)</f>
        <v xml:space="preserve"> </v>
      </c>
      <c r="E3114" t="e" cm="1">
        <f t="array" ref="E3114">_xlfn.IFS(OR(D3114="Spl Mounting flange - 304",D3114="Spl Enlarged Mounting flange - 304",D3114="Spl Monoblock - 304",D3114="Dbl Mounting flange - 304",D3114="Dbl Monoblock - 304",D3114="Spl Mounting flange - 316",D3114="Dbl Mounting flange - 316",D3114="Spl Monoblock - 316",D3114="Dbl Mounting flange - 316"),D3114)</f>
        <v>#N/A</v>
      </c>
      <c r="F3114" t="e" cm="1">
        <f t="array" ref="F3114">_xlfn.IFS(OR($D3114="Fan 50 Hz",$D3114="Fan 440V 60 Hz",$D3114="Fan 460V 50 Hz"),$D3114)</f>
        <v>#N/A</v>
      </c>
      <c r="G3114" t="e" cm="1">
        <f t="array" ref="G3114">_xlfn.IFS(OR($D3114="Hopper 304",$D3114="Hopper 316"),$D3114)</f>
        <v>#N/A</v>
      </c>
      <c r="H3114" t="e" cm="1">
        <f t="array" ref="H3114">_xlfn.IFS(OR($D3114="Vibrating grid",$D3114="Vibrating grid for enlarged design"),$D3114)</f>
        <v>#N/A</v>
      </c>
      <c r="I3114" t="e" cm="1">
        <f t="array" ref="I3114">_xlfn.IFS(OR($D3114="Simple magnetic grid  - 304",$D3114="Simple magnetic grid  - 316",$D3114="Simple and enlarged magnetic grid "),$D3114)</f>
        <v>#N/A</v>
      </c>
      <c r="J3114" t="e" cm="1">
        <f t="array" ref="J3114">_xlfn.IFS(OR($D3114="SMC",$D3114="Simple magnetic grid  - 316.",$D3114="FESTO"),$D3114)</f>
        <v>#N/A</v>
      </c>
    </row>
    <row r="3115" spans="1:10" x14ac:dyDescent="0.2">
      <c r="A3115" t="s">
        <v>48</v>
      </c>
      <c r="B3115" t="s">
        <v>1</v>
      </c>
      <c r="C3115" s="2" t="str">
        <f>_xlfn.XLOOKUP(B3115,Sheet1!$E$2:$E$171,Sheet1!$A$2:$A$171," ",0)</f>
        <v xml:space="preserve"> </v>
      </c>
      <c r="D3115" s="2" t="str">
        <f>_xlfn.XLOOKUP(B3115,Sheet1!$E$2:$E$171,Sheet1!$B$2:$B$171," ",0)</f>
        <v xml:space="preserve"> </v>
      </c>
      <c r="E3115" t="e" cm="1">
        <f t="array" ref="E3115">_xlfn.IFS(OR(D3115="Spl Mounting flange - 304",D3115="Spl Enlarged Mounting flange - 304",D3115="Spl Monoblock - 304",D3115="Dbl Mounting flange - 304",D3115="Dbl Monoblock - 304",D3115="Spl Mounting flange - 316",D3115="Dbl Mounting flange - 316",D3115="Spl Monoblock - 316",D3115="Dbl Mounting flange - 316"),D3115)</f>
        <v>#N/A</v>
      </c>
      <c r="F3115" t="e" cm="1">
        <f t="array" ref="F3115">_xlfn.IFS(OR($D3115="Fan 50 Hz",$D3115="Fan 440V 60 Hz",$D3115="Fan 460V 50 Hz"),$D3115)</f>
        <v>#N/A</v>
      </c>
      <c r="G3115" t="e" cm="1">
        <f t="array" ref="G3115">_xlfn.IFS(OR($D3115="Hopper 304",$D3115="Hopper 316"),$D3115)</f>
        <v>#N/A</v>
      </c>
      <c r="H3115" t="e" cm="1">
        <f t="array" ref="H3115">_xlfn.IFS(OR($D3115="Vibrating grid",$D3115="Vibrating grid for enlarged design"),$D3115)</f>
        <v>#N/A</v>
      </c>
      <c r="I3115" t="e" cm="1">
        <f t="array" ref="I3115">_xlfn.IFS(OR($D3115="Simple magnetic grid  - 304",$D3115="Simple magnetic grid  - 316",$D3115="Simple and enlarged magnetic grid "),$D3115)</f>
        <v>#N/A</v>
      </c>
      <c r="J3115" t="e" cm="1">
        <f t="array" ref="J3115">_xlfn.IFS(OR($D3115="SMC",$D3115="Simple magnetic grid  - 316.",$D3115="FESTO"),$D3115)</f>
        <v>#N/A</v>
      </c>
    </row>
    <row r="3116" spans="1:10" x14ac:dyDescent="0.2">
      <c r="A3116" t="s">
        <v>48</v>
      </c>
      <c r="B3116" t="s">
        <v>90</v>
      </c>
      <c r="C3116" s="2" t="str">
        <f>_xlfn.XLOOKUP(B3116,Sheet1!$E$2:$E$171,Sheet1!$A$2:$A$171," ",0)</f>
        <v xml:space="preserve"> </v>
      </c>
      <c r="D3116" s="2" t="str">
        <f>_xlfn.XLOOKUP(B3116,Sheet1!$E$2:$E$171,Sheet1!$B$2:$B$171," ",0)</f>
        <v xml:space="preserve"> </v>
      </c>
      <c r="E3116" t="e" cm="1">
        <f t="array" ref="E3116">_xlfn.IFS(OR(D3116="Spl Mounting flange - 304",D3116="Spl Enlarged Mounting flange - 304",D3116="Spl Monoblock - 304",D3116="Dbl Mounting flange - 304",D3116="Dbl Monoblock - 304",D3116="Spl Mounting flange - 316",D3116="Dbl Mounting flange - 316",D3116="Spl Monoblock - 316",D3116="Dbl Mounting flange - 316"),D3116)</f>
        <v>#N/A</v>
      </c>
      <c r="F3116" t="e" cm="1">
        <f t="array" ref="F3116">_xlfn.IFS(OR($D3116="Fan 50 Hz",$D3116="Fan 440V 60 Hz",$D3116="Fan 460V 50 Hz"),$D3116)</f>
        <v>#N/A</v>
      </c>
      <c r="G3116" t="e" cm="1">
        <f t="array" ref="G3116">_xlfn.IFS(OR($D3116="Hopper 304",$D3116="Hopper 316"),$D3116)</f>
        <v>#N/A</v>
      </c>
      <c r="H3116" t="e" cm="1">
        <f t="array" ref="H3116">_xlfn.IFS(OR($D3116="Vibrating grid",$D3116="Vibrating grid for enlarged design"),$D3116)</f>
        <v>#N/A</v>
      </c>
      <c r="I3116" t="e" cm="1">
        <f t="array" ref="I3116">_xlfn.IFS(OR($D3116="Simple magnetic grid  - 304",$D3116="Simple magnetic grid  - 316",$D3116="Simple and enlarged magnetic grid "),$D3116)</f>
        <v>#N/A</v>
      </c>
      <c r="J3116" t="e" cm="1">
        <f t="array" ref="J3116">_xlfn.IFS(OR($D3116="SMC",$D3116="Simple magnetic grid  - 316.",$D3116="FESTO"),$D3116)</f>
        <v>#N/A</v>
      </c>
    </row>
    <row r="3117" spans="1:10" x14ac:dyDescent="0.2">
      <c r="A3117" t="s">
        <v>48</v>
      </c>
      <c r="B3117" t="s">
        <v>89</v>
      </c>
      <c r="C3117" s="2" t="str">
        <f>_xlfn.XLOOKUP(B3117,Sheet1!$E$2:$E$171,Sheet1!$A$2:$A$171," ",0)</f>
        <v xml:space="preserve"> </v>
      </c>
      <c r="D3117" s="2" t="str">
        <f>_xlfn.XLOOKUP(B3117,Sheet1!$E$2:$E$171,Sheet1!$B$2:$B$171," ",0)</f>
        <v xml:space="preserve"> </v>
      </c>
      <c r="E3117" t="e" cm="1">
        <f t="array" ref="E3117">_xlfn.IFS(OR(D3117="Spl Mounting flange - 304",D3117="Spl Enlarged Mounting flange - 304",D3117="Spl Monoblock - 304",D3117="Dbl Mounting flange - 304",D3117="Dbl Monoblock - 304",D3117="Spl Mounting flange - 316",D3117="Dbl Mounting flange - 316",D3117="Spl Monoblock - 316",D3117="Dbl Mounting flange - 316"),D3117)</f>
        <v>#N/A</v>
      </c>
      <c r="F3117" t="e" cm="1">
        <f t="array" ref="F3117">_xlfn.IFS(OR($D3117="Fan 50 Hz",$D3117="Fan 440V 60 Hz",$D3117="Fan 460V 50 Hz"),$D3117)</f>
        <v>#N/A</v>
      </c>
      <c r="G3117" t="e" cm="1">
        <f t="array" ref="G3117">_xlfn.IFS(OR($D3117="Hopper 304",$D3117="Hopper 316"),$D3117)</f>
        <v>#N/A</v>
      </c>
      <c r="H3117" t="e" cm="1">
        <f t="array" ref="H3117">_xlfn.IFS(OR($D3117="Vibrating grid",$D3117="Vibrating grid for enlarged design"),$D3117)</f>
        <v>#N/A</v>
      </c>
      <c r="I3117" t="e" cm="1">
        <f t="array" ref="I3117">_xlfn.IFS(OR($D3117="Simple magnetic grid  - 304",$D3117="Simple magnetic grid  - 316",$D3117="Simple and enlarged magnetic grid "),$D3117)</f>
        <v>#N/A</v>
      </c>
      <c r="J3117" t="e" cm="1">
        <f t="array" ref="J3117">_xlfn.IFS(OR($D3117="SMC",$D3117="Simple magnetic grid  - 316.",$D3117="FESTO"),$D3117)</f>
        <v>#N/A</v>
      </c>
    </row>
    <row r="3118" spans="1:10" x14ac:dyDescent="0.2">
      <c r="A3118" t="s">
        <v>48</v>
      </c>
      <c r="B3118" t="s">
        <v>88</v>
      </c>
      <c r="C3118" s="2" t="str">
        <f>_xlfn.XLOOKUP(B3118,Sheet1!$E$2:$E$171,Sheet1!$A$2:$A$171," ",0)</f>
        <v xml:space="preserve"> </v>
      </c>
      <c r="D3118" s="2" t="str">
        <f>_xlfn.XLOOKUP(B3118,Sheet1!$E$2:$E$171,Sheet1!$B$2:$B$171," ",0)</f>
        <v xml:space="preserve"> </v>
      </c>
      <c r="E3118" t="e" cm="1">
        <f t="array" ref="E3118">_xlfn.IFS(OR(D3118="Spl Mounting flange - 304",D3118="Spl Enlarged Mounting flange - 304",D3118="Spl Monoblock - 304",D3118="Dbl Mounting flange - 304",D3118="Dbl Monoblock - 304",D3118="Spl Mounting flange - 316",D3118="Dbl Mounting flange - 316",D3118="Spl Monoblock - 316",D3118="Dbl Mounting flange - 316"),D3118)</f>
        <v>#N/A</v>
      </c>
      <c r="F3118" t="e" cm="1">
        <f t="array" ref="F3118">_xlfn.IFS(OR($D3118="Fan 50 Hz",$D3118="Fan 440V 60 Hz",$D3118="Fan 460V 50 Hz"),$D3118)</f>
        <v>#N/A</v>
      </c>
      <c r="G3118" t="e" cm="1">
        <f t="array" ref="G3118">_xlfn.IFS(OR($D3118="Hopper 304",$D3118="Hopper 316"),$D3118)</f>
        <v>#N/A</v>
      </c>
      <c r="H3118" t="e" cm="1">
        <f t="array" ref="H3118">_xlfn.IFS(OR($D3118="Vibrating grid",$D3118="Vibrating grid for enlarged design"),$D3118)</f>
        <v>#N/A</v>
      </c>
      <c r="I3118" t="e" cm="1">
        <f t="array" ref="I3118">_xlfn.IFS(OR($D3118="Simple magnetic grid  - 304",$D3118="Simple magnetic grid  - 316",$D3118="Simple and enlarged magnetic grid "),$D3118)</f>
        <v>#N/A</v>
      </c>
      <c r="J3118" t="e" cm="1">
        <f t="array" ref="J3118">_xlfn.IFS(OR($D3118="SMC",$D3118="Simple magnetic grid  - 316.",$D3118="FESTO"),$D3118)</f>
        <v>#N/A</v>
      </c>
    </row>
    <row r="3119" spans="1:10" x14ac:dyDescent="0.2">
      <c r="A3119" t="s">
        <v>48</v>
      </c>
      <c r="B3119" t="s">
        <v>86</v>
      </c>
      <c r="C3119" s="2" t="str">
        <f>_xlfn.XLOOKUP(B3119,Sheet1!$E$2:$E$171,Sheet1!$A$2:$A$171," ",0)</f>
        <v xml:space="preserve"> </v>
      </c>
      <c r="D3119" s="2" t="str">
        <f>_xlfn.XLOOKUP(B3119,Sheet1!$E$2:$E$171,Sheet1!$B$2:$B$171," ",0)</f>
        <v xml:space="preserve"> </v>
      </c>
      <c r="E3119" t="e" cm="1">
        <f t="array" ref="E3119">_xlfn.IFS(OR(D3119="Spl Mounting flange - 304",D3119="Spl Enlarged Mounting flange - 304",D3119="Spl Monoblock - 304",D3119="Dbl Mounting flange - 304",D3119="Dbl Monoblock - 304",D3119="Spl Mounting flange - 316",D3119="Dbl Mounting flange - 316",D3119="Spl Monoblock - 316",D3119="Dbl Mounting flange - 316"),D3119)</f>
        <v>#N/A</v>
      </c>
      <c r="F3119" t="e" cm="1">
        <f t="array" ref="F3119">_xlfn.IFS(OR($D3119="Fan 50 Hz",$D3119="Fan 440V 60 Hz",$D3119="Fan 460V 50 Hz"),$D3119)</f>
        <v>#N/A</v>
      </c>
      <c r="G3119" t="e" cm="1">
        <f t="array" ref="G3119">_xlfn.IFS(OR($D3119="Hopper 304",$D3119="Hopper 316"),$D3119)</f>
        <v>#N/A</v>
      </c>
      <c r="H3119" t="e" cm="1">
        <f t="array" ref="H3119">_xlfn.IFS(OR($D3119="Vibrating grid",$D3119="Vibrating grid for enlarged design"),$D3119)</f>
        <v>#N/A</v>
      </c>
      <c r="I3119" t="e" cm="1">
        <f t="array" ref="I3119">_xlfn.IFS(OR($D3119="Simple magnetic grid  - 304",$D3119="Simple magnetic grid  - 316",$D3119="Simple and enlarged magnetic grid "),$D3119)</f>
        <v>#N/A</v>
      </c>
      <c r="J3119" t="e" cm="1">
        <f t="array" ref="J3119">_xlfn.IFS(OR($D3119="SMC",$D3119="Simple magnetic grid  - 316.",$D3119="FESTO"),$D3119)</f>
        <v>#N/A</v>
      </c>
    </row>
    <row r="3120" spans="1:10" x14ac:dyDescent="0.2">
      <c r="A3120" t="s">
        <v>48</v>
      </c>
      <c r="B3120" t="s">
        <v>216</v>
      </c>
      <c r="C3120" s="2" t="str">
        <f>_xlfn.XLOOKUP(B3120,Sheet1!$E$2:$E$171,Sheet1!$A$2:$A$171," ",0)</f>
        <v xml:space="preserve"> </v>
      </c>
      <c r="D3120" s="2" t="str">
        <f>_xlfn.XLOOKUP(B3120,Sheet1!$E$2:$E$171,Sheet1!$B$2:$B$171," ",0)</f>
        <v xml:space="preserve"> </v>
      </c>
      <c r="E3120" t="e" cm="1">
        <f t="array" ref="E3120">_xlfn.IFS(OR(D3120="Spl Mounting flange - 304",D3120="Spl Enlarged Mounting flange - 304",D3120="Spl Monoblock - 304",D3120="Dbl Mounting flange - 304",D3120="Dbl Monoblock - 304",D3120="Spl Mounting flange - 316",D3120="Dbl Mounting flange - 316",D3120="Spl Monoblock - 316",D3120="Dbl Mounting flange - 316"),D3120)</f>
        <v>#N/A</v>
      </c>
      <c r="F3120" t="e" cm="1">
        <f t="array" ref="F3120">_xlfn.IFS(OR($D3120="Fan 50 Hz",$D3120="Fan 440V 60 Hz",$D3120="Fan 460V 50 Hz"),$D3120)</f>
        <v>#N/A</v>
      </c>
      <c r="G3120" t="e" cm="1">
        <f t="array" ref="G3120">_xlfn.IFS(OR($D3120="Hopper 304",$D3120="Hopper 316"),$D3120)</f>
        <v>#N/A</v>
      </c>
      <c r="H3120" t="e" cm="1">
        <f t="array" ref="H3120">_xlfn.IFS(OR($D3120="Vibrating grid",$D3120="Vibrating grid for enlarged design"),$D3120)</f>
        <v>#N/A</v>
      </c>
      <c r="I3120" t="e" cm="1">
        <f t="array" ref="I3120">_xlfn.IFS(OR($D3120="Simple magnetic grid  - 304",$D3120="Simple magnetic grid  - 316",$D3120="Simple and enlarged magnetic grid "),$D3120)</f>
        <v>#N/A</v>
      </c>
      <c r="J3120" t="e" cm="1">
        <f t="array" ref="J3120">_xlfn.IFS(OR($D3120="SMC",$D3120="Simple magnetic grid  - 316.",$D3120="FESTO"),$D3120)</f>
        <v>#N/A</v>
      </c>
    </row>
    <row r="3121" spans="1:10" x14ac:dyDescent="0.2">
      <c r="A3121" t="s">
        <v>48</v>
      </c>
      <c r="B3121" t="s">
        <v>73</v>
      </c>
      <c r="C3121" s="2" t="str">
        <f>_xlfn.XLOOKUP(B3121,Sheet1!$E$2:$E$171,Sheet1!$A$2:$A$171," ",0)</f>
        <v xml:space="preserve"> </v>
      </c>
      <c r="D3121" s="2" t="str">
        <f>_xlfn.XLOOKUP(B3121,Sheet1!$E$2:$E$171,Sheet1!$B$2:$B$171," ",0)</f>
        <v xml:space="preserve"> </v>
      </c>
      <c r="E3121" t="e" cm="1">
        <f t="array" ref="E3121">_xlfn.IFS(OR(D3121="Spl Mounting flange - 304",D3121="Spl Enlarged Mounting flange - 304",D3121="Spl Monoblock - 304",D3121="Dbl Mounting flange - 304",D3121="Dbl Monoblock - 304",D3121="Spl Mounting flange - 316",D3121="Dbl Mounting flange - 316",D3121="Spl Monoblock - 316",D3121="Dbl Mounting flange - 316"),D3121)</f>
        <v>#N/A</v>
      </c>
      <c r="F3121" t="e" cm="1">
        <f t="array" ref="F3121">_xlfn.IFS(OR($D3121="Fan 50 Hz",$D3121="Fan 440V 60 Hz",$D3121="Fan 460V 50 Hz"),$D3121)</f>
        <v>#N/A</v>
      </c>
      <c r="G3121" t="e" cm="1">
        <f t="array" ref="G3121">_xlfn.IFS(OR($D3121="Hopper 304",$D3121="Hopper 316"),$D3121)</f>
        <v>#N/A</v>
      </c>
      <c r="H3121" t="e" cm="1">
        <f t="array" ref="H3121">_xlfn.IFS(OR($D3121="Vibrating grid",$D3121="Vibrating grid for enlarged design"),$D3121)</f>
        <v>#N/A</v>
      </c>
      <c r="I3121" t="e" cm="1">
        <f t="array" ref="I3121">_xlfn.IFS(OR($D3121="Simple magnetic grid  - 304",$D3121="Simple magnetic grid  - 316",$D3121="Simple and enlarged magnetic grid "),$D3121)</f>
        <v>#N/A</v>
      </c>
      <c r="J3121" t="e" cm="1">
        <f t="array" ref="J3121">_xlfn.IFS(OR($D3121="SMC",$D3121="Simple magnetic grid  - 316.",$D3121="FESTO"),$D3121)</f>
        <v>#N/A</v>
      </c>
    </row>
    <row r="3122" spans="1:10" x14ac:dyDescent="0.2">
      <c r="A3122" t="s">
        <v>48</v>
      </c>
      <c r="B3122" t="s">
        <v>83</v>
      </c>
      <c r="C3122" s="2" t="str">
        <f>_xlfn.XLOOKUP(B3122,Sheet1!$E$2:$E$171,Sheet1!$A$2:$A$171," ",0)</f>
        <v xml:space="preserve"> </v>
      </c>
      <c r="D3122" s="2" t="str">
        <f>_xlfn.XLOOKUP(B3122,Sheet1!$E$2:$E$171,Sheet1!$B$2:$B$171," ",0)</f>
        <v xml:space="preserve"> </v>
      </c>
      <c r="E3122" t="e" cm="1">
        <f t="array" ref="E3122">_xlfn.IFS(OR(D3122="Spl Mounting flange - 304",D3122="Spl Enlarged Mounting flange - 304",D3122="Spl Monoblock - 304",D3122="Dbl Mounting flange - 304",D3122="Dbl Monoblock - 304",D3122="Spl Mounting flange - 316",D3122="Dbl Mounting flange - 316",D3122="Spl Monoblock - 316",D3122="Dbl Mounting flange - 316"),D3122)</f>
        <v>#N/A</v>
      </c>
      <c r="F3122" t="e" cm="1">
        <f t="array" ref="F3122">_xlfn.IFS(OR($D3122="Fan 50 Hz",$D3122="Fan 440V 60 Hz",$D3122="Fan 460V 50 Hz"),$D3122)</f>
        <v>#N/A</v>
      </c>
      <c r="G3122" t="e" cm="1">
        <f t="array" ref="G3122">_xlfn.IFS(OR($D3122="Hopper 304",$D3122="Hopper 316"),$D3122)</f>
        <v>#N/A</v>
      </c>
      <c r="H3122" t="e" cm="1">
        <f t="array" ref="H3122">_xlfn.IFS(OR($D3122="Vibrating grid",$D3122="Vibrating grid for enlarged design"),$D3122)</f>
        <v>#N/A</v>
      </c>
      <c r="I3122" t="e" cm="1">
        <f t="array" ref="I3122">_xlfn.IFS(OR($D3122="Simple magnetic grid  - 304",$D3122="Simple magnetic grid  - 316",$D3122="Simple and enlarged magnetic grid "),$D3122)</f>
        <v>#N/A</v>
      </c>
      <c r="J3122" t="e" cm="1">
        <f t="array" ref="J3122">_xlfn.IFS(OR($D3122="SMC",$D3122="Simple magnetic grid  - 316.",$D3122="FESTO"),$D3122)</f>
        <v>#N/A</v>
      </c>
    </row>
    <row r="3123" spans="1:10" x14ac:dyDescent="0.2">
      <c r="A3123" t="s">
        <v>48</v>
      </c>
      <c r="B3123" t="s">
        <v>82</v>
      </c>
      <c r="C3123" s="2" t="str">
        <f>_xlfn.XLOOKUP(B3123,Sheet1!$E$2:$E$171,Sheet1!$A$2:$A$171," ",0)</f>
        <v xml:space="preserve"> </v>
      </c>
      <c r="D3123" s="2" t="str">
        <f>_xlfn.XLOOKUP(B3123,Sheet1!$E$2:$E$171,Sheet1!$B$2:$B$171," ",0)</f>
        <v xml:space="preserve"> </v>
      </c>
      <c r="E3123" t="e" cm="1">
        <f t="array" ref="E3123">_xlfn.IFS(OR(D3123="Spl Mounting flange - 304",D3123="Spl Enlarged Mounting flange - 304",D3123="Spl Monoblock - 304",D3123="Dbl Mounting flange - 304",D3123="Dbl Monoblock - 304",D3123="Spl Mounting flange - 316",D3123="Dbl Mounting flange - 316",D3123="Spl Monoblock - 316",D3123="Dbl Mounting flange - 316"),D3123)</f>
        <v>#N/A</v>
      </c>
      <c r="F3123" t="e" cm="1">
        <f t="array" ref="F3123">_xlfn.IFS(OR($D3123="Fan 50 Hz",$D3123="Fan 440V 60 Hz",$D3123="Fan 460V 50 Hz"),$D3123)</f>
        <v>#N/A</v>
      </c>
      <c r="G3123" t="e" cm="1">
        <f t="array" ref="G3123">_xlfn.IFS(OR($D3123="Hopper 304",$D3123="Hopper 316"),$D3123)</f>
        <v>#N/A</v>
      </c>
      <c r="H3123" t="e" cm="1">
        <f t="array" ref="H3123">_xlfn.IFS(OR($D3123="Vibrating grid",$D3123="Vibrating grid for enlarged design"),$D3123)</f>
        <v>#N/A</v>
      </c>
      <c r="I3123" t="e" cm="1">
        <f t="array" ref="I3123">_xlfn.IFS(OR($D3123="Simple magnetic grid  - 304",$D3123="Simple magnetic grid  - 316",$D3123="Simple and enlarged magnetic grid "),$D3123)</f>
        <v>#N/A</v>
      </c>
      <c r="J3123" t="e" cm="1">
        <f t="array" ref="J3123">_xlfn.IFS(OR($D3123="SMC",$D3123="Simple magnetic grid  - 316.",$D3123="FESTO"),$D3123)</f>
        <v>#N/A</v>
      </c>
    </row>
    <row r="3124" spans="1:10" x14ac:dyDescent="0.2">
      <c r="A3124" t="s">
        <v>48</v>
      </c>
      <c r="B3124" t="s">
        <v>69</v>
      </c>
      <c r="C3124" s="2" t="str">
        <f>_xlfn.XLOOKUP(B3124,Sheet1!$E$2:$E$171,Sheet1!$A$2:$A$171," ",0)</f>
        <v xml:space="preserve"> </v>
      </c>
      <c r="D3124" s="2" t="str">
        <f>_xlfn.XLOOKUP(B3124,Sheet1!$E$2:$E$171,Sheet1!$B$2:$B$171," ",0)</f>
        <v xml:space="preserve"> </v>
      </c>
      <c r="E3124" t="e" cm="1">
        <f t="array" ref="E3124">_xlfn.IFS(OR(D3124="Spl Mounting flange - 304",D3124="Spl Enlarged Mounting flange - 304",D3124="Spl Monoblock - 304",D3124="Dbl Mounting flange - 304",D3124="Dbl Monoblock - 304",D3124="Spl Mounting flange - 316",D3124="Dbl Mounting flange - 316",D3124="Spl Monoblock - 316",D3124="Dbl Mounting flange - 316"),D3124)</f>
        <v>#N/A</v>
      </c>
      <c r="F3124" t="e" cm="1">
        <f t="array" ref="F3124">_xlfn.IFS(OR($D3124="Fan 50 Hz",$D3124="Fan 440V 60 Hz",$D3124="Fan 460V 50 Hz"),$D3124)</f>
        <v>#N/A</v>
      </c>
      <c r="G3124" t="e" cm="1">
        <f t="array" ref="G3124">_xlfn.IFS(OR($D3124="Hopper 304",$D3124="Hopper 316"),$D3124)</f>
        <v>#N/A</v>
      </c>
      <c r="H3124" t="e" cm="1">
        <f t="array" ref="H3124">_xlfn.IFS(OR($D3124="Vibrating grid",$D3124="Vibrating grid for enlarged design"),$D3124)</f>
        <v>#N/A</v>
      </c>
      <c r="I3124" t="e" cm="1">
        <f t="array" ref="I3124">_xlfn.IFS(OR($D3124="Simple magnetic grid  - 304",$D3124="Simple magnetic grid  - 316",$D3124="Simple and enlarged magnetic grid "),$D3124)</f>
        <v>#N/A</v>
      </c>
      <c r="J3124" t="e" cm="1">
        <f t="array" ref="J3124">_xlfn.IFS(OR($D3124="SMC",$D3124="Simple magnetic grid  - 316.",$D3124="FESTO"),$D3124)</f>
        <v>#N/A</v>
      </c>
    </row>
    <row r="3125" spans="1:10" x14ac:dyDescent="0.2">
      <c r="A3125" t="s">
        <v>48</v>
      </c>
      <c r="B3125" t="s">
        <v>65</v>
      </c>
      <c r="C3125" s="2" t="str">
        <f>_xlfn.XLOOKUP(B3125,Sheet1!$E$2:$E$171,Sheet1!$A$2:$A$171," ",0)</f>
        <v xml:space="preserve"> </v>
      </c>
      <c r="D3125" s="2" t="str">
        <f>_xlfn.XLOOKUP(B3125,Sheet1!$E$2:$E$171,Sheet1!$B$2:$B$171," ",0)</f>
        <v xml:space="preserve"> </v>
      </c>
      <c r="E3125" t="e" cm="1">
        <f t="array" ref="E3125">_xlfn.IFS(OR(D3125="Spl Mounting flange - 304",D3125="Spl Enlarged Mounting flange - 304",D3125="Spl Monoblock - 304",D3125="Dbl Mounting flange - 304",D3125="Dbl Monoblock - 304",D3125="Spl Mounting flange - 316",D3125="Dbl Mounting flange - 316",D3125="Spl Monoblock - 316",D3125="Dbl Mounting flange - 316"),D3125)</f>
        <v>#N/A</v>
      </c>
      <c r="F3125" t="e" cm="1">
        <f t="array" ref="F3125">_xlfn.IFS(OR($D3125="Fan 50 Hz",$D3125="Fan 440V 60 Hz",$D3125="Fan 460V 50 Hz"),$D3125)</f>
        <v>#N/A</v>
      </c>
      <c r="G3125" t="e" cm="1">
        <f t="array" ref="G3125">_xlfn.IFS(OR($D3125="Hopper 304",$D3125="Hopper 316"),$D3125)</f>
        <v>#N/A</v>
      </c>
      <c r="H3125" t="e" cm="1">
        <f t="array" ref="H3125">_xlfn.IFS(OR($D3125="Vibrating grid",$D3125="Vibrating grid for enlarged design"),$D3125)</f>
        <v>#N/A</v>
      </c>
      <c r="I3125" t="e" cm="1">
        <f t="array" ref="I3125">_xlfn.IFS(OR($D3125="Simple magnetic grid  - 304",$D3125="Simple magnetic grid  - 316",$D3125="Simple and enlarged magnetic grid "),$D3125)</f>
        <v>#N/A</v>
      </c>
      <c r="J3125" t="e" cm="1">
        <f t="array" ref="J3125">_xlfn.IFS(OR($D3125="SMC",$D3125="Simple magnetic grid  - 316.",$D3125="FESTO"),$D3125)</f>
        <v>#N/A</v>
      </c>
    </row>
    <row r="3126" spans="1:10" x14ac:dyDescent="0.2">
      <c r="A3126" t="s">
        <v>48</v>
      </c>
      <c r="B3126" t="s">
        <v>264</v>
      </c>
      <c r="C3126" s="2" t="str">
        <f>_xlfn.XLOOKUP(B3126,Sheet1!$E$2:$E$171,Sheet1!$A$2:$A$171," ",0)</f>
        <v xml:space="preserve"> </v>
      </c>
      <c r="D3126" s="2" t="str">
        <f>_xlfn.XLOOKUP(B3126,Sheet1!$E$2:$E$171,Sheet1!$B$2:$B$171," ",0)</f>
        <v xml:space="preserve"> </v>
      </c>
      <c r="E3126" t="e" cm="1">
        <f t="array" ref="E3126">_xlfn.IFS(OR(D3126="Spl Mounting flange - 304",D3126="Spl Enlarged Mounting flange - 304",D3126="Spl Monoblock - 304",D3126="Dbl Mounting flange - 304",D3126="Dbl Monoblock - 304",D3126="Spl Mounting flange - 316",D3126="Dbl Mounting flange - 316",D3126="Spl Monoblock - 316",D3126="Dbl Mounting flange - 316"),D3126)</f>
        <v>#N/A</v>
      </c>
      <c r="F3126" t="e" cm="1">
        <f t="array" ref="F3126">_xlfn.IFS(OR($D3126="Fan 50 Hz",$D3126="Fan 440V 60 Hz",$D3126="Fan 460V 50 Hz"),$D3126)</f>
        <v>#N/A</v>
      </c>
      <c r="G3126" t="e" cm="1">
        <f t="array" ref="G3126">_xlfn.IFS(OR($D3126="Hopper 304",$D3126="Hopper 316"),$D3126)</f>
        <v>#N/A</v>
      </c>
      <c r="H3126" t="e" cm="1">
        <f t="array" ref="H3126">_xlfn.IFS(OR($D3126="Vibrating grid",$D3126="Vibrating grid for enlarged design"),$D3126)</f>
        <v>#N/A</v>
      </c>
      <c r="I3126" t="e" cm="1">
        <f t="array" ref="I3126">_xlfn.IFS(OR($D3126="Simple magnetic grid  - 304",$D3126="Simple magnetic grid  - 316",$D3126="Simple and enlarged magnetic grid "),$D3126)</f>
        <v>#N/A</v>
      </c>
      <c r="J3126" t="e" cm="1">
        <f t="array" ref="J3126">_xlfn.IFS(OR($D3126="SMC",$D3126="Simple magnetic grid  - 316.",$D3126="FESTO"),$D3126)</f>
        <v>#N/A</v>
      </c>
    </row>
    <row r="3127" spans="1:10" x14ac:dyDescent="0.2">
      <c r="A3127" t="s">
        <v>48</v>
      </c>
      <c r="B3127" t="s">
        <v>80</v>
      </c>
      <c r="C3127" s="2" t="str">
        <f>_xlfn.XLOOKUP(B3127,Sheet1!$E$2:$E$171,Sheet1!$A$2:$A$171," ",0)</f>
        <v xml:space="preserve"> </v>
      </c>
      <c r="D3127" s="2" t="str">
        <f>_xlfn.XLOOKUP(B3127,Sheet1!$E$2:$E$171,Sheet1!$B$2:$B$171," ",0)</f>
        <v xml:space="preserve"> </v>
      </c>
      <c r="E3127" t="e" cm="1">
        <f t="array" ref="E3127">_xlfn.IFS(OR(D3127="Spl Mounting flange - 304",D3127="Spl Enlarged Mounting flange - 304",D3127="Spl Monoblock - 304",D3127="Dbl Mounting flange - 304",D3127="Dbl Monoblock - 304",D3127="Spl Mounting flange - 316",D3127="Dbl Mounting flange - 316",D3127="Spl Monoblock - 316",D3127="Dbl Mounting flange - 316"),D3127)</f>
        <v>#N/A</v>
      </c>
      <c r="F3127" t="e" cm="1">
        <f t="array" ref="F3127">_xlfn.IFS(OR($D3127="Fan 50 Hz",$D3127="Fan 440V 60 Hz",$D3127="Fan 460V 50 Hz"),$D3127)</f>
        <v>#N/A</v>
      </c>
      <c r="G3127" t="e" cm="1">
        <f t="array" ref="G3127">_xlfn.IFS(OR($D3127="Hopper 304",$D3127="Hopper 316"),$D3127)</f>
        <v>#N/A</v>
      </c>
      <c r="H3127" t="e" cm="1">
        <f t="array" ref="H3127">_xlfn.IFS(OR($D3127="Vibrating grid",$D3127="Vibrating grid for enlarged design"),$D3127)</f>
        <v>#N/A</v>
      </c>
      <c r="I3127" t="e" cm="1">
        <f t="array" ref="I3127">_xlfn.IFS(OR($D3127="Simple magnetic grid  - 304",$D3127="Simple magnetic grid  - 316",$D3127="Simple and enlarged magnetic grid "),$D3127)</f>
        <v>#N/A</v>
      </c>
      <c r="J3127" t="e" cm="1">
        <f t="array" ref="J3127">_xlfn.IFS(OR($D3127="SMC",$D3127="Simple magnetic grid  - 316.",$D3127="FESTO"),$D3127)</f>
        <v>#N/A</v>
      </c>
    </row>
    <row r="3128" spans="1:10" x14ac:dyDescent="0.2">
      <c r="A3128" t="s">
        <v>48</v>
      </c>
      <c r="B3128" t="s">
        <v>79</v>
      </c>
      <c r="C3128" s="2" t="str">
        <f>_xlfn.XLOOKUP(B3128,Sheet1!$E$2:$E$171,Sheet1!$A$2:$A$171," ",0)</f>
        <v xml:space="preserve"> </v>
      </c>
      <c r="D3128" s="2" t="str">
        <f>_xlfn.XLOOKUP(B3128,Sheet1!$E$2:$E$171,Sheet1!$B$2:$B$171," ",0)</f>
        <v xml:space="preserve"> </v>
      </c>
      <c r="E3128" t="e" cm="1">
        <f t="array" ref="E3128">_xlfn.IFS(OR(D3128="Spl Mounting flange - 304",D3128="Spl Enlarged Mounting flange - 304",D3128="Spl Monoblock - 304",D3128="Dbl Mounting flange - 304",D3128="Dbl Monoblock - 304",D3128="Spl Mounting flange - 316",D3128="Dbl Mounting flange - 316",D3128="Spl Monoblock - 316",D3128="Dbl Mounting flange - 316"),D3128)</f>
        <v>#N/A</v>
      </c>
      <c r="F3128" t="e" cm="1">
        <f t="array" ref="F3128">_xlfn.IFS(OR($D3128="Fan 50 Hz",$D3128="Fan 440V 60 Hz",$D3128="Fan 460V 50 Hz"),$D3128)</f>
        <v>#N/A</v>
      </c>
      <c r="G3128" t="e" cm="1">
        <f t="array" ref="G3128">_xlfn.IFS(OR($D3128="Hopper 304",$D3128="Hopper 316"),$D3128)</f>
        <v>#N/A</v>
      </c>
      <c r="H3128" t="e" cm="1">
        <f t="array" ref="H3128">_xlfn.IFS(OR($D3128="Vibrating grid",$D3128="Vibrating grid for enlarged design"),$D3128)</f>
        <v>#N/A</v>
      </c>
      <c r="I3128" t="e" cm="1">
        <f t="array" ref="I3128">_xlfn.IFS(OR($D3128="Simple magnetic grid  - 304",$D3128="Simple magnetic grid  - 316",$D3128="Simple and enlarged magnetic grid "),$D3128)</f>
        <v>#N/A</v>
      </c>
      <c r="J3128" t="e" cm="1">
        <f t="array" ref="J3128">_xlfn.IFS(OR($D3128="SMC",$D3128="Simple magnetic grid  - 316.",$D3128="FESTO"),$D3128)</f>
        <v>#N/A</v>
      </c>
    </row>
    <row r="3129" spans="1:10" x14ac:dyDescent="0.2">
      <c r="A3129" t="s">
        <v>48</v>
      </c>
      <c r="B3129" t="s">
        <v>78</v>
      </c>
      <c r="C3129" s="2" t="str">
        <f>_xlfn.XLOOKUP(B3129,Sheet1!$E$2:$E$171,Sheet1!$A$2:$A$171," ",0)</f>
        <v xml:space="preserve"> </v>
      </c>
      <c r="D3129" s="2" t="str">
        <f>_xlfn.XLOOKUP(B3129,Sheet1!$E$2:$E$171,Sheet1!$B$2:$B$171," ",0)</f>
        <v xml:space="preserve"> </v>
      </c>
      <c r="E3129" t="e" cm="1">
        <f t="array" ref="E3129">_xlfn.IFS(OR(D3129="Spl Mounting flange - 304",D3129="Spl Enlarged Mounting flange - 304",D3129="Spl Monoblock - 304",D3129="Dbl Mounting flange - 304",D3129="Dbl Monoblock - 304",D3129="Spl Mounting flange - 316",D3129="Dbl Mounting flange - 316",D3129="Spl Monoblock - 316",D3129="Dbl Mounting flange - 316"),D3129)</f>
        <v>#N/A</v>
      </c>
      <c r="F3129" t="e" cm="1">
        <f t="array" ref="F3129">_xlfn.IFS(OR($D3129="Fan 50 Hz",$D3129="Fan 440V 60 Hz",$D3129="Fan 460V 50 Hz"),$D3129)</f>
        <v>#N/A</v>
      </c>
      <c r="G3129" t="e" cm="1">
        <f t="array" ref="G3129">_xlfn.IFS(OR($D3129="Hopper 304",$D3129="Hopper 316"),$D3129)</f>
        <v>#N/A</v>
      </c>
      <c r="H3129" t="e" cm="1">
        <f t="array" ref="H3129">_xlfn.IFS(OR($D3129="Vibrating grid",$D3129="Vibrating grid for enlarged design"),$D3129)</f>
        <v>#N/A</v>
      </c>
      <c r="I3129" t="e" cm="1">
        <f t="array" ref="I3129">_xlfn.IFS(OR($D3129="Simple magnetic grid  - 304",$D3129="Simple magnetic grid  - 316",$D3129="Simple and enlarged magnetic grid "),$D3129)</f>
        <v>#N/A</v>
      </c>
      <c r="J3129" t="e" cm="1">
        <f t="array" ref="J3129">_xlfn.IFS(OR($D3129="SMC",$D3129="Simple magnetic grid  - 316.",$D3129="FESTO"),$D3129)</f>
        <v>#N/A</v>
      </c>
    </row>
    <row r="3130" spans="1:10" x14ac:dyDescent="0.2">
      <c r="A3130" t="s">
        <v>48</v>
      </c>
      <c r="B3130" t="s">
        <v>72</v>
      </c>
      <c r="C3130" s="2" t="str">
        <f>_xlfn.XLOOKUP(B3130,Sheet1!$E$2:$E$171,Sheet1!$A$2:$A$171," ",0)</f>
        <v xml:space="preserve"> </v>
      </c>
      <c r="D3130" s="2" t="str">
        <f>_xlfn.XLOOKUP(B3130,Sheet1!$E$2:$E$171,Sheet1!$B$2:$B$171," ",0)</f>
        <v xml:space="preserve"> </v>
      </c>
      <c r="E3130" t="e" cm="1">
        <f t="array" ref="E3130">_xlfn.IFS(OR(D3130="Spl Mounting flange - 304",D3130="Spl Enlarged Mounting flange - 304",D3130="Spl Monoblock - 304",D3130="Dbl Mounting flange - 304",D3130="Dbl Monoblock - 304",D3130="Spl Mounting flange - 316",D3130="Dbl Mounting flange - 316",D3130="Spl Monoblock - 316",D3130="Dbl Mounting flange - 316"),D3130)</f>
        <v>#N/A</v>
      </c>
      <c r="F3130" t="e" cm="1">
        <f t="array" ref="F3130">_xlfn.IFS(OR($D3130="Fan 50 Hz",$D3130="Fan 440V 60 Hz",$D3130="Fan 460V 50 Hz"),$D3130)</f>
        <v>#N/A</v>
      </c>
      <c r="G3130" t="e" cm="1">
        <f t="array" ref="G3130">_xlfn.IFS(OR($D3130="Hopper 304",$D3130="Hopper 316"),$D3130)</f>
        <v>#N/A</v>
      </c>
      <c r="H3130" t="e" cm="1">
        <f t="array" ref="H3130">_xlfn.IFS(OR($D3130="Vibrating grid",$D3130="Vibrating grid for enlarged design"),$D3130)</f>
        <v>#N/A</v>
      </c>
      <c r="I3130" t="e" cm="1">
        <f t="array" ref="I3130">_xlfn.IFS(OR($D3130="Simple magnetic grid  - 304",$D3130="Simple magnetic grid  - 316",$D3130="Simple and enlarged magnetic grid "),$D3130)</f>
        <v>#N/A</v>
      </c>
      <c r="J3130" t="e" cm="1">
        <f t="array" ref="J3130">_xlfn.IFS(OR($D3130="SMC",$D3130="Simple magnetic grid  - 316.",$D3130="FESTO"),$D3130)</f>
        <v>#N/A</v>
      </c>
    </row>
    <row r="3131" spans="1:10" x14ac:dyDescent="0.2">
      <c r="A3131" t="s">
        <v>48</v>
      </c>
      <c r="B3131" t="s">
        <v>68</v>
      </c>
      <c r="C3131" s="2" t="str">
        <f>_xlfn.XLOOKUP(B3131,Sheet1!$E$2:$E$171,Sheet1!$A$2:$A$171," ",0)</f>
        <v xml:space="preserve"> </v>
      </c>
      <c r="D3131" s="2" t="str">
        <f>_xlfn.XLOOKUP(B3131,Sheet1!$E$2:$E$171,Sheet1!$B$2:$B$171," ",0)</f>
        <v xml:space="preserve"> </v>
      </c>
      <c r="E3131" t="e" cm="1">
        <f t="array" ref="E3131">_xlfn.IFS(OR(D3131="Spl Mounting flange - 304",D3131="Spl Enlarged Mounting flange - 304",D3131="Spl Monoblock - 304",D3131="Dbl Mounting flange - 304",D3131="Dbl Monoblock - 304",D3131="Spl Mounting flange - 316",D3131="Dbl Mounting flange - 316",D3131="Spl Monoblock - 316",D3131="Dbl Mounting flange - 316"),D3131)</f>
        <v>#N/A</v>
      </c>
      <c r="F3131" t="e" cm="1">
        <f t="array" ref="F3131">_xlfn.IFS(OR($D3131="Fan 50 Hz",$D3131="Fan 440V 60 Hz",$D3131="Fan 460V 50 Hz"),$D3131)</f>
        <v>#N/A</v>
      </c>
      <c r="G3131" t="e" cm="1">
        <f t="array" ref="G3131">_xlfn.IFS(OR($D3131="Hopper 304",$D3131="Hopper 316"),$D3131)</f>
        <v>#N/A</v>
      </c>
      <c r="H3131" t="e" cm="1">
        <f t="array" ref="H3131">_xlfn.IFS(OR($D3131="Vibrating grid",$D3131="Vibrating grid for enlarged design"),$D3131)</f>
        <v>#N/A</v>
      </c>
      <c r="I3131" t="e" cm="1">
        <f t="array" ref="I3131">_xlfn.IFS(OR($D3131="Simple magnetic grid  - 304",$D3131="Simple magnetic grid  - 316",$D3131="Simple and enlarged magnetic grid "),$D3131)</f>
        <v>#N/A</v>
      </c>
      <c r="J3131" t="e" cm="1">
        <f t="array" ref="J3131">_xlfn.IFS(OR($D3131="SMC",$D3131="Simple magnetic grid  - 316.",$D3131="FESTO"),$D3131)</f>
        <v>#N/A</v>
      </c>
    </row>
    <row r="3132" spans="1:10" x14ac:dyDescent="0.2">
      <c r="A3132" t="s">
        <v>48</v>
      </c>
      <c r="B3132" t="s">
        <v>64</v>
      </c>
      <c r="C3132" s="2" t="str">
        <f>_xlfn.XLOOKUP(B3132,Sheet1!$E$2:$E$171,Sheet1!$A$2:$A$171," ",0)</f>
        <v xml:space="preserve"> </v>
      </c>
      <c r="D3132" s="2" t="str">
        <f>_xlfn.XLOOKUP(B3132,Sheet1!$E$2:$E$171,Sheet1!$B$2:$B$171," ",0)</f>
        <v xml:space="preserve"> </v>
      </c>
      <c r="E3132" t="e" cm="1">
        <f t="array" ref="E3132">_xlfn.IFS(OR(D3132="Spl Mounting flange - 304",D3132="Spl Enlarged Mounting flange - 304",D3132="Spl Monoblock - 304",D3132="Dbl Mounting flange - 304",D3132="Dbl Monoblock - 304",D3132="Spl Mounting flange - 316",D3132="Dbl Mounting flange - 316",D3132="Spl Monoblock - 316",D3132="Dbl Mounting flange - 316"),D3132)</f>
        <v>#N/A</v>
      </c>
      <c r="F3132" t="e" cm="1">
        <f t="array" ref="F3132">_xlfn.IFS(OR($D3132="Fan 50 Hz",$D3132="Fan 440V 60 Hz",$D3132="Fan 460V 50 Hz"),$D3132)</f>
        <v>#N/A</v>
      </c>
      <c r="G3132" t="e" cm="1">
        <f t="array" ref="G3132">_xlfn.IFS(OR($D3132="Hopper 304",$D3132="Hopper 316"),$D3132)</f>
        <v>#N/A</v>
      </c>
      <c r="H3132" t="e" cm="1">
        <f t="array" ref="H3132">_xlfn.IFS(OR($D3132="Vibrating grid",$D3132="Vibrating grid for enlarged design"),$D3132)</f>
        <v>#N/A</v>
      </c>
      <c r="I3132" t="e" cm="1">
        <f t="array" ref="I3132">_xlfn.IFS(OR($D3132="Simple magnetic grid  - 304",$D3132="Simple magnetic grid  - 316",$D3132="Simple and enlarged magnetic grid "),$D3132)</f>
        <v>#N/A</v>
      </c>
      <c r="J3132" t="e" cm="1">
        <f t="array" ref="J3132">_xlfn.IFS(OR($D3132="SMC",$D3132="Simple magnetic grid  - 316.",$D3132="FESTO"),$D3132)</f>
        <v>#N/A</v>
      </c>
    </row>
    <row r="3133" spans="1:10" x14ac:dyDescent="0.2">
      <c r="A3133" t="s">
        <v>48</v>
      </c>
      <c r="B3133" t="s">
        <v>326</v>
      </c>
      <c r="C3133" s="2" t="str">
        <f>_xlfn.XLOOKUP(B3133,Sheet1!$E$2:$E$171,Sheet1!$A$2:$A$171," ",0)</f>
        <v xml:space="preserve"> </v>
      </c>
      <c r="D3133" s="2" t="str">
        <f>_xlfn.XLOOKUP(B3133,Sheet1!$E$2:$E$171,Sheet1!$B$2:$B$171," ",0)</f>
        <v xml:space="preserve"> </v>
      </c>
      <c r="E3133" t="e" cm="1">
        <f t="array" ref="E3133">_xlfn.IFS(OR(D3133="Spl Mounting flange - 304",D3133="Spl Enlarged Mounting flange - 304",D3133="Spl Monoblock - 304",D3133="Dbl Mounting flange - 304",D3133="Dbl Monoblock - 304",D3133="Spl Mounting flange - 316",D3133="Dbl Mounting flange - 316",D3133="Spl Monoblock - 316",D3133="Dbl Mounting flange - 316"),D3133)</f>
        <v>#N/A</v>
      </c>
      <c r="F3133" t="e" cm="1">
        <f t="array" ref="F3133">_xlfn.IFS(OR($D3133="Fan 50 Hz",$D3133="Fan 440V 60 Hz",$D3133="Fan 460V 50 Hz"),$D3133)</f>
        <v>#N/A</v>
      </c>
      <c r="G3133" t="e" cm="1">
        <f t="array" ref="G3133">_xlfn.IFS(OR($D3133="Hopper 304",$D3133="Hopper 316"),$D3133)</f>
        <v>#N/A</v>
      </c>
      <c r="H3133" t="e" cm="1">
        <f t="array" ref="H3133">_xlfn.IFS(OR($D3133="Vibrating grid",$D3133="Vibrating grid for enlarged design"),$D3133)</f>
        <v>#N/A</v>
      </c>
      <c r="I3133" t="e" cm="1">
        <f t="array" ref="I3133">_xlfn.IFS(OR($D3133="Simple magnetic grid  - 304",$D3133="Simple magnetic grid  - 316",$D3133="Simple and enlarged magnetic grid "),$D3133)</f>
        <v>#N/A</v>
      </c>
      <c r="J3133" t="e" cm="1">
        <f t="array" ref="J3133">_xlfn.IFS(OR($D3133="SMC",$D3133="Simple magnetic grid  - 316.",$D3133="FESTO"),$D3133)</f>
        <v>#N/A</v>
      </c>
    </row>
    <row r="3134" spans="1:10" x14ac:dyDescent="0.2">
      <c r="A3134" t="s">
        <v>48</v>
      </c>
      <c r="B3134" t="s">
        <v>325</v>
      </c>
      <c r="C3134" s="2" t="str">
        <f>_xlfn.XLOOKUP(B3134,Sheet1!$E$2:$E$171,Sheet1!$A$2:$A$171," ",0)</f>
        <v xml:space="preserve"> </v>
      </c>
      <c r="D3134" s="2" t="str">
        <f>_xlfn.XLOOKUP(B3134,Sheet1!$E$2:$E$171,Sheet1!$B$2:$B$171," ",0)</f>
        <v xml:space="preserve"> </v>
      </c>
      <c r="E3134" t="e" cm="1">
        <f t="array" ref="E3134">_xlfn.IFS(OR(D3134="Spl Mounting flange - 304",D3134="Spl Enlarged Mounting flange - 304",D3134="Spl Monoblock - 304",D3134="Dbl Mounting flange - 304",D3134="Dbl Monoblock - 304",D3134="Spl Mounting flange - 316",D3134="Dbl Mounting flange - 316",D3134="Spl Monoblock - 316",D3134="Dbl Mounting flange - 316"),D3134)</f>
        <v>#N/A</v>
      </c>
      <c r="F3134" t="e" cm="1">
        <f t="array" ref="F3134">_xlfn.IFS(OR($D3134="Fan 50 Hz",$D3134="Fan 440V 60 Hz",$D3134="Fan 460V 50 Hz"),$D3134)</f>
        <v>#N/A</v>
      </c>
      <c r="G3134" t="e" cm="1">
        <f t="array" ref="G3134">_xlfn.IFS(OR($D3134="Hopper 304",$D3134="Hopper 316"),$D3134)</f>
        <v>#N/A</v>
      </c>
      <c r="H3134" t="e" cm="1">
        <f t="array" ref="H3134">_xlfn.IFS(OR($D3134="Vibrating grid",$D3134="Vibrating grid for enlarged design"),$D3134)</f>
        <v>#N/A</v>
      </c>
      <c r="I3134" t="e" cm="1">
        <f t="array" ref="I3134">_xlfn.IFS(OR($D3134="Simple magnetic grid  - 304",$D3134="Simple magnetic grid  - 316",$D3134="Simple and enlarged magnetic grid "),$D3134)</f>
        <v>#N/A</v>
      </c>
      <c r="J3134" t="e" cm="1">
        <f t="array" ref="J3134">_xlfn.IFS(OR($D3134="SMC",$D3134="Simple magnetic grid  - 316.",$D3134="FESTO"),$D3134)</f>
        <v>#N/A</v>
      </c>
    </row>
    <row r="3135" spans="1:10" x14ac:dyDescent="0.2">
      <c r="A3135" t="s">
        <v>48</v>
      </c>
      <c r="B3135" t="s">
        <v>324</v>
      </c>
      <c r="C3135" s="2" t="str">
        <f>_xlfn.XLOOKUP(B3135,Sheet1!$E$2:$E$171,Sheet1!$A$2:$A$171," ",0)</f>
        <v xml:space="preserve"> </v>
      </c>
      <c r="D3135" s="2" t="str">
        <f>_xlfn.XLOOKUP(B3135,Sheet1!$E$2:$E$171,Sheet1!$B$2:$B$171," ",0)</f>
        <v xml:space="preserve"> </v>
      </c>
      <c r="E3135" t="e" cm="1">
        <f t="array" ref="E3135">_xlfn.IFS(OR(D3135="Spl Mounting flange - 304",D3135="Spl Enlarged Mounting flange - 304",D3135="Spl Monoblock - 304",D3135="Dbl Mounting flange - 304",D3135="Dbl Monoblock - 304",D3135="Spl Mounting flange - 316",D3135="Dbl Mounting flange - 316",D3135="Spl Monoblock - 316",D3135="Dbl Mounting flange - 316"),D3135)</f>
        <v>#N/A</v>
      </c>
      <c r="F3135" t="e" cm="1">
        <f t="array" ref="F3135">_xlfn.IFS(OR($D3135="Fan 50 Hz",$D3135="Fan 440V 60 Hz",$D3135="Fan 460V 50 Hz"),$D3135)</f>
        <v>#N/A</v>
      </c>
      <c r="G3135" t="e" cm="1">
        <f t="array" ref="G3135">_xlfn.IFS(OR($D3135="Hopper 304",$D3135="Hopper 316"),$D3135)</f>
        <v>#N/A</v>
      </c>
      <c r="H3135" t="e" cm="1">
        <f t="array" ref="H3135">_xlfn.IFS(OR($D3135="Vibrating grid",$D3135="Vibrating grid for enlarged design"),$D3135)</f>
        <v>#N/A</v>
      </c>
      <c r="I3135" t="e" cm="1">
        <f t="array" ref="I3135">_xlfn.IFS(OR($D3135="Simple magnetic grid  - 304",$D3135="Simple magnetic grid  - 316",$D3135="Simple and enlarged magnetic grid "),$D3135)</f>
        <v>#N/A</v>
      </c>
      <c r="J3135" t="e" cm="1">
        <f t="array" ref="J3135">_xlfn.IFS(OR($D3135="SMC",$D3135="Simple magnetic grid  - 316.",$D3135="FESTO"),$D3135)</f>
        <v>#N/A</v>
      </c>
    </row>
    <row r="3136" spans="1:10" x14ac:dyDescent="0.2">
      <c r="A3136" t="s">
        <v>48</v>
      </c>
      <c r="B3136" t="s">
        <v>323</v>
      </c>
      <c r="C3136" s="2" t="str">
        <f>_xlfn.XLOOKUP(B3136,Sheet1!$E$2:$E$171,Sheet1!$A$2:$A$171," ",0)</f>
        <v xml:space="preserve"> </v>
      </c>
      <c r="D3136" s="2" t="str">
        <f>_xlfn.XLOOKUP(B3136,Sheet1!$E$2:$E$171,Sheet1!$B$2:$B$171," ",0)</f>
        <v xml:space="preserve"> </v>
      </c>
      <c r="E3136" t="e" cm="1">
        <f t="array" ref="E3136">_xlfn.IFS(OR(D3136="Spl Mounting flange - 304",D3136="Spl Enlarged Mounting flange - 304",D3136="Spl Monoblock - 304",D3136="Dbl Mounting flange - 304",D3136="Dbl Monoblock - 304",D3136="Spl Mounting flange - 316",D3136="Dbl Mounting flange - 316",D3136="Spl Monoblock - 316",D3136="Dbl Mounting flange - 316"),D3136)</f>
        <v>#N/A</v>
      </c>
      <c r="F3136" t="e" cm="1">
        <f t="array" ref="F3136">_xlfn.IFS(OR($D3136="Fan 50 Hz",$D3136="Fan 440V 60 Hz",$D3136="Fan 460V 50 Hz"),$D3136)</f>
        <v>#N/A</v>
      </c>
      <c r="G3136" t="e" cm="1">
        <f t="array" ref="G3136">_xlfn.IFS(OR($D3136="Hopper 304",$D3136="Hopper 316"),$D3136)</f>
        <v>#N/A</v>
      </c>
      <c r="H3136" t="e" cm="1">
        <f t="array" ref="H3136">_xlfn.IFS(OR($D3136="Vibrating grid",$D3136="Vibrating grid for enlarged design"),$D3136)</f>
        <v>#N/A</v>
      </c>
      <c r="I3136" t="e" cm="1">
        <f t="array" ref="I3136">_xlfn.IFS(OR($D3136="Simple magnetic grid  - 304",$D3136="Simple magnetic grid  - 316",$D3136="Simple and enlarged magnetic grid "),$D3136)</f>
        <v>#N/A</v>
      </c>
      <c r="J3136" t="e" cm="1">
        <f t="array" ref="J3136">_xlfn.IFS(OR($D3136="SMC",$D3136="Simple magnetic grid  - 316.",$D3136="FESTO"),$D3136)</f>
        <v>#N/A</v>
      </c>
    </row>
    <row r="3137" spans="1:10" x14ac:dyDescent="0.2">
      <c r="A3137" t="s">
        <v>48</v>
      </c>
      <c r="B3137" t="s">
        <v>1</v>
      </c>
      <c r="C3137" s="2" t="str">
        <f>_xlfn.XLOOKUP(B3137,Sheet1!$E$2:$E$171,Sheet1!$A$2:$A$171," ",0)</f>
        <v xml:space="preserve"> </v>
      </c>
      <c r="D3137" s="2" t="str">
        <f>_xlfn.XLOOKUP(B3137,Sheet1!$E$2:$E$171,Sheet1!$B$2:$B$171," ",0)</f>
        <v xml:space="preserve"> </v>
      </c>
      <c r="E3137" t="e" cm="1">
        <f t="array" ref="E3137">_xlfn.IFS(OR(D3137="Spl Mounting flange - 304",D3137="Spl Enlarged Mounting flange - 304",D3137="Spl Monoblock - 304",D3137="Dbl Mounting flange - 304",D3137="Dbl Monoblock - 304",D3137="Spl Mounting flange - 316",D3137="Dbl Mounting flange - 316",D3137="Spl Monoblock - 316",D3137="Dbl Mounting flange - 316"),D3137)</f>
        <v>#N/A</v>
      </c>
      <c r="F3137" t="e" cm="1">
        <f t="array" ref="F3137">_xlfn.IFS(OR($D3137="Fan 50 Hz",$D3137="Fan 440V 60 Hz",$D3137="Fan 460V 50 Hz"),$D3137)</f>
        <v>#N/A</v>
      </c>
      <c r="G3137" t="e" cm="1">
        <f t="array" ref="G3137">_xlfn.IFS(OR($D3137="Hopper 304",$D3137="Hopper 316"),$D3137)</f>
        <v>#N/A</v>
      </c>
      <c r="H3137" t="e" cm="1">
        <f t="array" ref="H3137">_xlfn.IFS(OR($D3137="Vibrating grid",$D3137="Vibrating grid for enlarged design"),$D3137)</f>
        <v>#N/A</v>
      </c>
      <c r="I3137" t="e" cm="1">
        <f t="array" ref="I3137">_xlfn.IFS(OR($D3137="Simple magnetic grid  - 304",$D3137="Simple magnetic grid  - 316",$D3137="Simple and enlarged magnetic grid "),$D3137)</f>
        <v>#N/A</v>
      </c>
      <c r="J3137" t="e" cm="1">
        <f t="array" ref="J3137">_xlfn.IFS(OR($D3137="SMC",$D3137="Simple magnetic grid  - 316.",$D3137="FESTO"),$D3137)</f>
        <v>#N/A</v>
      </c>
    </row>
    <row r="3138" spans="1:10" x14ac:dyDescent="0.2">
      <c r="A3138" t="s">
        <v>48</v>
      </c>
      <c r="B3138" t="s">
        <v>70</v>
      </c>
      <c r="C3138" s="2" t="str">
        <f>_xlfn.XLOOKUP(B3138,Sheet1!$E$2:$E$171,Sheet1!$A$2:$A$171," ",0)</f>
        <v xml:space="preserve"> </v>
      </c>
      <c r="D3138" s="2" t="str">
        <f>_xlfn.XLOOKUP(B3138,Sheet1!$E$2:$E$171,Sheet1!$B$2:$B$171," ",0)</f>
        <v xml:space="preserve"> </v>
      </c>
      <c r="E3138" t="e" cm="1">
        <f t="array" ref="E3138">_xlfn.IFS(OR(D3138="Spl Mounting flange - 304",D3138="Spl Enlarged Mounting flange - 304",D3138="Spl Monoblock - 304",D3138="Dbl Mounting flange - 304",D3138="Dbl Monoblock - 304",D3138="Spl Mounting flange - 316",D3138="Dbl Mounting flange - 316",D3138="Spl Monoblock - 316",D3138="Dbl Mounting flange - 316"),D3138)</f>
        <v>#N/A</v>
      </c>
      <c r="F3138" t="e" cm="1">
        <f t="array" ref="F3138">_xlfn.IFS(OR($D3138="Fan 50 Hz",$D3138="Fan 440V 60 Hz",$D3138="Fan 460V 50 Hz"),$D3138)</f>
        <v>#N/A</v>
      </c>
      <c r="G3138" t="e" cm="1">
        <f t="array" ref="G3138">_xlfn.IFS(OR($D3138="Hopper 304",$D3138="Hopper 316"),$D3138)</f>
        <v>#N/A</v>
      </c>
      <c r="H3138" t="e" cm="1">
        <f t="array" ref="H3138">_xlfn.IFS(OR($D3138="Vibrating grid",$D3138="Vibrating grid for enlarged design"),$D3138)</f>
        <v>#N/A</v>
      </c>
      <c r="I3138" t="e" cm="1">
        <f t="array" ref="I3138">_xlfn.IFS(OR($D3138="Simple magnetic grid  - 304",$D3138="Simple magnetic grid  - 316",$D3138="Simple and enlarged magnetic grid "),$D3138)</f>
        <v>#N/A</v>
      </c>
      <c r="J3138" t="e" cm="1">
        <f t="array" ref="J3138">_xlfn.IFS(OR($D3138="SMC",$D3138="Simple magnetic grid  - 316.",$D3138="FESTO"),$D3138)</f>
        <v>#N/A</v>
      </c>
    </row>
    <row r="3139" spans="1:10" x14ac:dyDescent="0.2">
      <c r="A3139" t="s">
        <v>48</v>
      </c>
      <c r="B3139" t="s">
        <v>154</v>
      </c>
      <c r="C3139" s="2" t="str">
        <f>_xlfn.XLOOKUP(B3139,Sheet1!$E$2:$E$171,Sheet1!$A$2:$A$171," ",0)</f>
        <v xml:space="preserve"> </v>
      </c>
      <c r="D3139" s="2" t="str">
        <f>_xlfn.XLOOKUP(B3139,Sheet1!$E$2:$E$171,Sheet1!$B$2:$B$171," ",0)</f>
        <v xml:space="preserve"> </v>
      </c>
      <c r="E3139" t="e" cm="1">
        <f t="array" ref="E3139">_xlfn.IFS(OR(D3139="Spl Mounting flange - 304",D3139="Spl Enlarged Mounting flange - 304",D3139="Spl Monoblock - 304",D3139="Dbl Mounting flange - 304",D3139="Dbl Monoblock - 304",D3139="Spl Mounting flange - 316",D3139="Dbl Mounting flange - 316",D3139="Spl Monoblock - 316",D3139="Dbl Mounting flange - 316"),D3139)</f>
        <v>#N/A</v>
      </c>
      <c r="F3139" t="e" cm="1">
        <f t="array" ref="F3139">_xlfn.IFS(OR($D3139="Fan 50 Hz",$D3139="Fan 440V 60 Hz",$D3139="Fan 460V 50 Hz"),$D3139)</f>
        <v>#N/A</v>
      </c>
      <c r="G3139" t="e" cm="1">
        <f t="array" ref="G3139">_xlfn.IFS(OR($D3139="Hopper 304",$D3139="Hopper 316"),$D3139)</f>
        <v>#N/A</v>
      </c>
      <c r="H3139" t="e" cm="1">
        <f t="array" ref="H3139">_xlfn.IFS(OR($D3139="Vibrating grid",$D3139="Vibrating grid for enlarged design"),$D3139)</f>
        <v>#N/A</v>
      </c>
      <c r="I3139" t="e" cm="1">
        <f t="array" ref="I3139">_xlfn.IFS(OR($D3139="Simple magnetic grid  - 304",$D3139="Simple magnetic grid  - 316",$D3139="Simple and enlarged magnetic grid "),$D3139)</f>
        <v>#N/A</v>
      </c>
      <c r="J3139" t="e" cm="1">
        <f t="array" ref="J3139">_xlfn.IFS(OR($D3139="SMC",$D3139="Simple magnetic grid  - 316.",$D3139="FESTO"),$D3139)</f>
        <v>#N/A</v>
      </c>
    </row>
    <row r="3140" spans="1:10" x14ac:dyDescent="0.2">
      <c r="A3140" t="s">
        <v>48</v>
      </c>
      <c r="B3140" t="s">
        <v>153</v>
      </c>
      <c r="C3140" s="2" t="str">
        <f>_xlfn.XLOOKUP(B3140,Sheet1!$E$2:$E$171,Sheet1!$A$2:$A$171," ",0)</f>
        <v xml:space="preserve"> </v>
      </c>
      <c r="D3140" s="2" t="str">
        <f>_xlfn.XLOOKUP(B3140,Sheet1!$E$2:$E$171,Sheet1!$B$2:$B$171," ",0)</f>
        <v xml:space="preserve"> </v>
      </c>
      <c r="E3140" t="e" cm="1">
        <f t="array" ref="E3140">_xlfn.IFS(OR(D3140="Spl Mounting flange - 304",D3140="Spl Enlarged Mounting flange - 304",D3140="Spl Monoblock - 304",D3140="Dbl Mounting flange - 304",D3140="Dbl Monoblock - 304",D3140="Spl Mounting flange - 316",D3140="Dbl Mounting flange - 316",D3140="Spl Monoblock - 316",D3140="Dbl Mounting flange - 316"),D3140)</f>
        <v>#N/A</v>
      </c>
      <c r="F3140" t="e" cm="1">
        <f t="array" ref="F3140">_xlfn.IFS(OR($D3140="Fan 50 Hz",$D3140="Fan 440V 60 Hz",$D3140="Fan 460V 50 Hz"),$D3140)</f>
        <v>#N/A</v>
      </c>
      <c r="G3140" t="e" cm="1">
        <f t="array" ref="G3140">_xlfn.IFS(OR($D3140="Hopper 304",$D3140="Hopper 316"),$D3140)</f>
        <v>#N/A</v>
      </c>
      <c r="H3140" t="e" cm="1">
        <f t="array" ref="H3140">_xlfn.IFS(OR($D3140="Vibrating grid",$D3140="Vibrating grid for enlarged design"),$D3140)</f>
        <v>#N/A</v>
      </c>
      <c r="I3140" t="e" cm="1">
        <f t="array" ref="I3140">_xlfn.IFS(OR($D3140="Simple magnetic grid  - 304",$D3140="Simple magnetic grid  - 316",$D3140="Simple and enlarged magnetic grid "),$D3140)</f>
        <v>#N/A</v>
      </c>
      <c r="J3140" t="e" cm="1">
        <f t="array" ref="J3140">_xlfn.IFS(OR($D3140="SMC",$D3140="Simple magnetic grid  - 316.",$D3140="FESTO"),$D3140)</f>
        <v>#N/A</v>
      </c>
    </row>
    <row r="3141" spans="1:10" x14ac:dyDescent="0.2">
      <c r="A3141" t="s">
        <v>48</v>
      </c>
      <c r="B3141" t="s">
        <v>152</v>
      </c>
      <c r="C3141" s="2" t="str">
        <f>_xlfn.XLOOKUP(B3141,Sheet1!$E$2:$E$171,Sheet1!$A$2:$A$171," ",0)</f>
        <v xml:space="preserve"> </v>
      </c>
      <c r="D3141" s="2" t="str">
        <f>_xlfn.XLOOKUP(B3141,Sheet1!$E$2:$E$171,Sheet1!$B$2:$B$171," ",0)</f>
        <v xml:space="preserve"> </v>
      </c>
      <c r="E3141" t="e" cm="1">
        <f t="array" ref="E3141">_xlfn.IFS(OR(D3141="Spl Mounting flange - 304",D3141="Spl Enlarged Mounting flange - 304",D3141="Spl Monoblock - 304",D3141="Dbl Mounting flange - 304",D3141="Dbl Monoblock - 304",D3141="Spl Mounting flange - 316",D3141="Dbl Mounting flange - 316",D3141="Spl Monoblock - 316",D3141="Dbl Mounting flange - 316"),D3141)</f>
        <v>#N/A</v>
      </c>
      <c r="F3141" t="e" cm="1">
        <f t="array" ref="F3141">_xlfn.IFS(OR($D3141="Fan 50 Hz",$D3141="Fan 440V 60 Hz",$D3141="Fan 460V 50 Hz"),$D3141)</f>
        <v>#N/A</v>
      </c>
      <c r="G3141" t="e" cm="1">
        <f t="array" ref="G3141">_xlfn.IFS(OR($D3141="Hopper 304",$D3141="Hopper 316"),$D3141)</f>
        <v>#N/A</v>
      </c>
      <c r="H3141" t="e" cm="1">
        <f t="array" ref="H3141">_xlfn.IFS(OR($D3141="Vibrating grid",$D3141="Vibrating grid for enlarged design"),$D3141)</f>
        <v>#N/A</v>
      </c>
      <c r="I3141" t="e" cm="1">
        <f t="array" ref="I3141">_xlfn.IFS(OR($D3141="Simple magnetic grid  - 304",$D3141="Simple magnetic grid  - 316",$D3141="Simple and enlarged magnetic grid "),$D3141)</f>
        <v>#N/A</v>
      </c>
      <c r="J3141" t="e" cm="1">
        <f t="array" ref="J3141">_xlfn.IFS(OR($D3141="SMC",$D3141="Simple magnetic grid  - 316.",$D3141="FESTO"),$D3141)</f>
        <v>#N/A</v>
      </c>
    </row>
    <row r="3142" spans="1:10" x14ac:dyDescent="0.2">
      <c r="A3142" t="s">
        <v>48</v>
      </c>
      <c r="B3142" t="s">
        <v>74</v>
      </c>
      <c r="C3142" s="2" t="str">
        <f>_xlfn.XLOOKUP(B3142,Sheet1!$E$2:$E$171,Sheet1!$A$2:$A$171," ",0)</f>
        <v xml:space="preserve"> </v>
      </c>
      <c r="D3142" s="2" t="str">
        <f>_xlfn.XLOOKUP(B3142,Sheet1!$E$2:$E$171,Sheet1!$B$2:$B$171," ",0)</f>
        <v xml:space="preserve"> </v>
      </c>
      <c r="E3142" t="e" cm="1">
        <f t="array" ref="E3142">_xlfn.IFS(OR(D3142="Spl Mounting flange - 304",D3142="Spl Enlarged Mounting flange - 304",D3142="Spl Monoblock - 304",D3142="Dbl Mounting flange - 304",D3142="Dbl Monoblock - 304",D3142="Spl Mounting flange - 316",D3142="Dbl Mounting flange - 316",D3142="Spl Monoblock - 316",D3142="Dbl Mounting flange - 316"),D3142)</f>
        <v>#N/A</v>
      </c>
      <c r="F3142" t="e" cm="1">
        <f t="array" ref="F3142">_xlfn.IFS(OR($D3142="Fan 50 Hz",$D3142="Fan 440V 60 Hz",$D3142="Fan 460V 50 Hz"),$D3142)</f>
        <v>#N/A</v>
      </c>
      <c r="G3142" t="e" cm="1">
        <f t="array" ref="G3142">_xlfn.IFS(OR($D3142="Hopper 304",$D3142="Hopper 316"),$D3142)</f>
        <v>#N/A</v>
      </c>
      <c r="H3142" t="e" cm="1">
        <f t="array" ref="H3142">_xlfn.IFS(OR($D3142="Vibrating grid",$D3142="Vibrating grid for enlarged design"),$D3142)</f>
        <v>#N/A</v>
      </c>
      <c r="I3142" t="e" cm="1">
        <f t="array" ref="I3142">_xlfn.IFS(OR($D3142="Simple magnetic grid  - 304",$D3142="Simple magnetic grid  - 316",$D3142="Simple and enlarged magnetic grid "),$D3142)</f>
        <v>#N/A</v>
      </c>
      <c r="J3142" t="e" cm="1">
        <f t="array" ref="J3142">_xlfn.IFS(OR($D3142="SMC",$D3142="Simple magnetic grid  - 316.",$D3142="FESTO"),$D3142)</f>
        <v>#N/A</v>
      </c>
    </row>
    <row r="3143" spans="1:10" x14ac:dyDescent="0.2">
      <c r="A3143" t="s">
        <v>48</v>
      </c>
      <c r="B3143" t="s">
        <v>73</v>
      </c>
      <c r="C3143" s="2" t="str">
        <f>_xlfn.XLOOKUP(B3143,Sheet1!$E$2:$E$171,Sheet1!$A$2:$A$171," ",0)</f>
        <v xml:space="preserve"> </v>
      </c>
      <c r="D3143" s="2" t="str">
        <f>_xlfn.XLOOKUP(B3143,Sheet1!$E$2:$E$171,Sheet1!$B$2:$B$171," ",0)</f>
        <v xml:space="preserve"> </v>
      </c>
      <c r="E3143" t="e" cm="1">
        <f t="array" ref="E3143">_xlfn.IFS(OR(D3143="Spl Mounting flange - 304",D3143="Spl Enlarged Mounting flange - 304",D3143="Spl Monoblock - 304",D3143="Dbl Mounting flange - 304",D3143="Dbl Monoblock - 304",D3143="Spl Mounting flange - 316",D3143="Dbl Mounting flange - 316",D3143="Spl Monoblock - 316",D3143="Dbl Mounting flange - 316"),D3143)</f>
        <v>#N/A</v>
      </c>
      <c r="F3143" t="e" cm="1">
        <f t="array" ref="F3143">_xlfn.IFS(OR($D3143="Fan 50 Hz",$D3143="Fan 440V 60 Hz",$D3143="Fan 460V 50 Hz"),$D3143)</f>
        <v>#N/A</v>
      </c>
      <c r="G3143" t="e" cm="1">
        <f t="array" ref="G3143">_xlfn.IFS(OR($D3143="Hopper 304",$D3143="Hopper 316"),$D3143)</f>
        <v>#N/A</v>
      </c>
      <c r="H3143" t="e" cm="1">
        <f t="array" ref="H3143">_xlfn.IFS(OR($D3143="Vibrating grid",$D3143="Vibrating grid for enlarged design"),$D3143)</f>
        <v>#N/A</v>
      </c>
      <c r="I3143" t="e" cm="1">
        <f t="array" ref="I3143">_xlfn.IFS(OR($D3143="Simple magnetic grid  - 304",$D3143="Simple magnetic grid  - 316",$D3143="Simple and enlarged magnetic grid "),$D3143)</f>
        <v>#N/A</v>
      </c>
      <c r="J3143" t="e" cm="1">
        <f t="array" ref="J3143">_xlfn.IFS(OR($D3143="SMC",$D3143="Simple magnetic grid  - 316.",$D3143="FESTO"),$D3143)</f>
        <v>#N/A</v>
      </c>
    </row>
    <row r="3144" spans="1:10" x14ac:dyDescent="0.2">
      <c r="A3144" t="s">
        <v>48</v>
      </c>
      <c r="B3144" t="s">
        <v>1</v>
      </c>
      <c r="C3144" s="2" t="str">
        <f>_xlfn.XLOOKUP(B3144,Sheet1!$E$2:$E$171,Sheet1!$A$2:$A$171," ",0)</f>
        <v xml:space="preserve"> </v>
      </c>
      <c r="D3144" s="2" t="str">
        <f>_xlfn.XLOOKUP(B3144,Sheet1!$E$2:$E$171,Sheet1!$B$2:$B$171," ",0)</f>
        <v xml:space="preserve"> </v>
      </c>
      <c r="E3144" t="e" cm="1">
        <f t="array" ref="E3144">_xlfn.IFS(OR(D3144="Spl Mounting flange - 304",D3144="Spl Enlarged Mounting flange - 304",D3144="Spl Monoblock - 304",D3144="Dbl Mounting flange - 304",D3144="Dbl Monoblock - 304",D3144="Spl Mounting flange - 316",D3144="Dbl Mounting flange - 316",D3144="Spl Monoblock - 316",D3144="Dbl Mounting flange - 316"),D3144)</f>
        <v>#N/A</v>
      </c>
      <c r="F3144" t="e" cm="1">
        <f t="array" ref="F3144">_xlfn.IFS(OR($D3144="Fan 50 Hz",$D3144="Fan 440V 60 Hz",$D3144="Fan 460V 50 Hz"),$D3144)</f>
        <v>#N/A</v>
      </c>
      <c r="G3144" t="e" cm="1">
        <f t="array" ref="G3144">_xlfn.IFS(OR($D3144="Hopper 304",$D3144="Hopper 316"),$D3144)</f>
        <v>#N/A</v>
      </c>
      <c r="H3144" t="e" cm="1">
        <f t="array" ref="H3144">_xlfn.IFS(OR($D3144="Vibrating grid",$D3144="Vibrating grid for enlarged design"),$D3144)</f>
        <v>#N/A</v>
      </c>
      <c r="I3144" t="e" cm="1">
        <f t="array" ref="I3144">_xlfn.IFS(OR($D3144="Simple magnetic grid  - 304",$D3144="Simple magnetic grid  - 316",$D3144="Simple and enlarged magnetic grid "),$D3144)</f>
        <v>#N/A</v>
      </c>
      <c r="J3144" t="e" cm="1">
        <f t="array" ref="J3144">_xlfn.IFS(OR($D3144="SMC",$D3144="Simple magnetic grid  - 316.",$D3144="FESTO"),$D3144)</f>
        <v>#N/A</v>
      </c>
    </row>
    <row r="3145" spans="1:10" x14ac:dyDescent="0.2">
      <c r="A3145" t="s">
        <v>48</v>
      </c>
      <c r="B3145" t="s">
        <v>84</v>
      </c>
      <c r="C3145" s="2" t="str">
        <f>_xlfn.XLOOKUP(B3145,Sheet1!$E$2:$E$171,Sheet1!$A$2:$A$171," ",0)</f>
        <v xml:space="preserve"> </v>
      </c>
      <c r="D3145" s="2" t="str">
        <f>_xlfn.XLOOKUP(B3145,Sheet1!$E$2:$E$171,Sheet1!$B$2:$B$171," ",0)</f>
        <v xml:space="preserve"> </v>
      </c>
      <c r="E3145" t="e" cm="1">
        <f t="array" ref="E3145">_xlfn.IFS(OR(D3145="Spl Mounting flange - 304",D3145="Spl Enlarged Mounting flange - 304",D3145="Spl Monoblock - 304",D3145="Dbl Mounting flange - 304",D3145="Dbl Monoblock - 304",D3145="Spl Mounting flange - 316",D3145="Dbl Mounting flange - 316",D3145="Spl Monoblock - 316",D3145="Dbl Mounting flange - 316"),D3145)</f>
        <v>#N/A</v>
      </c>
      <c r="F3145" t="e" cm="1">
        <f t="array" ref="F3145">_xlfn.IFS(OR($D3145="Fan 50 Hz",$D3145="Fan 440V 60 Hz",$D3145="Fan 460V 50 Hz"),$D3145)</f>
        <v>#N/A</v>
      </c>
      <c r="G3145" t="e" cm="1">
        <f t="array" ref="G3145">_xlfn.IFS(OR($D3145="Hopper 304",$D3145="Hopper 316"),$D3145)</f>
        <v>#N/A</v>
      </c>
      <c r="H3145" t="e" cm="1">
        <f t="array" ref="H3145">_xlfn.IFS(OR($D3145="Vibrating grid",$D3145="Vibrating grid for enlarged design"),$D3145)</f>
        <v>#N/A</v>
      </c>
      <c r="I3145" t="e" cm="1">
        <f t="array" ref="I3145">_xlfn.IFS(OR($D3145="Simple magnetic grid  - 304",$D3145="Simple magnetic grid  - 316",$D3145="Simple and enlarged magnetic grid "),$D3145)</f>
        <v>#N/A</v>
      </c>
      <c r="J3145" t="e" cm="1">
        <f t="array" ref="J3145">_xlfn.IFS(OR($D3145="SMC",$D3145="Simple magnetic grid  - 316.",$D3145="FESTO"),$D3145)</f>
        <v>#N/A</v>
      </c>
    </row>
    <row r="3146" spans="1:10" x14ac:dyDescent="0.2">
      <c r="A3146" t="s">
        <v>48</v>
      </c>
      <c r="B3146" t="s">
        <v>81</v>
      </c>
      <c r="C3146" s="2" t="str">
        <f>_xlfn.XLOOKUP(B3146,Sheet1!$E$2:$E$171,Sheet1!$A$2:$A$171," ",0)</f>
        <v xml:space="preserve"> </v>
      </c>
      <c r="D3146" s="2" t="str">
        <f>_xlfn.XLOOKUP(B3146,Sheet1!$E$2:$E$171,Sheet1!$B$2:$B$171," ",0)</f>
        <v xml:space="preserve"> </v>
      </c>
      <c r="E3146" t="e" cm="1">
        <f t="array" ref="E3146">_xlfn.IFS(OR(D3146="Spl Mounting flange - 304",D3146="Spl Enlarged Mounting flange - 304",D3146="Spl Monoblock - 304",D3146="Dbl Mounting flange - 304",D3146="Dbl Monoblock - 304",D3146="Spl Mounting flange - 316",D3146="Dbl Mounting flange - 316",D3146="Spl Monoblock - 316",D3146="Dbl Mounting flange - 316"),D3146)</f>
        <v>#N/A</v>
      </c>
      <c r="F3146" t="e" cm="1">
        <f t="array" ref="F3146">_xlfn.IFS(OR($D3146="Fan 50 Hz",$D3146="Fan 440V 60 Hz",$D3146="Fan 460V 50 Hz"),$D3146)</f>
        <v>#N/A</v>
      </c>
      <c r="G3146" t="e" cm="1">
        <f t="array" ref="G3146">_xlfn.IFS(OR($D3146="Hopper 304",$D3146="Hopper 316"),$D3146)</f>
        <v>#N/A</v>
      </c>
      <c r="H3146" t="e" cm="1">
        <f t="array" ref="H3146">_xlfn.IFS(OR($D3146="Vibrating grid",$D3146="Vibrating grid for enlarged design"),$D3146)</f>
        <v>#N/A</v>
      </c>
      <c r="I3146" t="e" cm="1">
        <f t="array" ref="I3146">_xlfn.IFS(OR($D3146="Simple magnetic grid  - 304",$D3146="Simple magnetic grid  - 316",$D3146="Simple and enlarged magnetic grid "),$D3146)</f>
        <v>#N/A</v>
      </c>
      <c r="J3146" t="e" cm="1">
        <f t="array" ref="J3146">_xlfn.IFS(OR($D3146="SMC",$D3146="Simple magnetic grid  - 316.",$D3146="FESTO"),$D3146)</f>
        <v>#N/A</v>
      </c>
    </row>
    <row r="3147" spans="1:10" x14ac:dyDescent="0.2">
      <c r="A3147" t="s">
        <v>48</v>
      </c>
      <c r="B3147" t="s">
        <v>1</v>
      </c>
      <c r="C3147" s="2" t="str">
        <f>_xlfn.XLOOKUP(B3147,Sheet1!$E$2:$E$171,Sheet1!$A$2:$A$171," ",0)</f>
        <v xml:space="preserve"> </v>
      </c>
      <c r="D3147" s="2" t="str">
        <f>_xlfn.XLOOKUP(B3147,Sheet1!$E$2:$E$171,Sheet1!$B$2:$B$171," ",0)</f>
        <v xml:space="preserve"> </v>
      </c>
      <c r="E3147" t="e" cm="1">
        <f t="array" ref="E3147">_xlfn.IFS(OR(D3147="Spl Mounting flange - 304",D3147="Spl Enlarged Mounting flange - 304",D3147="Spl Monoblock - 304",D3147="Dbl Mounting flange - 304",D3147="Dbl Monoblock - 304",D3147="Spl Mounting flange - 316",D3147="Dbl Mounting flange - 316",D3147="Spl Monoblock - 316",D3147="Dbl Mounting flange - 316"),D3147)</f>
        <v>#N/A</v>
      </c>
      <c r="F3147" t="e" cm="1">
        <f t="array" ref="F3147">_xlfn.IFS(OR($D3147="Fan 50 Hz",$D3147="Fan 440V 60 Hz",$D3147="Fan 460V 50 Hz"),$D3147)</f>
        <v>#N/A</v>
      </c>
      <c r="G3147" t="e" cm="1">
        <f t="array" ref="G3147">_xlfn.IFS(OR($D3147="Hopper 304",$D3147="Hopper 316"),$D3147)</f>
        <v>#N/A</v>
      </c>
      <c r="H3147" t="e" cm="1">
        <f t="array" ref="H3147">_xlfn.IFS(OR($D3147="Vibrating grid",$D3147="Vibrating grid for enlarged design"),$D3147)</f>
        <v>#N/A</v>
      </c>
      <c r="I3147" t="e" cm="1">
        <f t="array" ref="I3147">_xlfn.IFS(OR($D3147="Simple magnetic grid  - 304",$D3147="Simple magnetic grid  - 316",$D3147="Simple and enlarged magnetic grid "),$D3147)</f>
        <v>#N/A</v>
      </c>
      <c r="J3147" t="e" cm="1">
        <f t="array" ref="J3147">_xlfn.IFS(OR($D3147="SMC",$D3147="Simple magnetic grid  - 316.",$D3147="FESTO"),$D3147)</f>
        <v>#N/A</v>
      </c>
    </row>
    <row r="3148" spans="1:10" x14ac:dyDescent="0.2">
      <c r="A3148" t="s">
        <v>48</v>
      </c>
      <c r="B3148" t="s">
        <v>226</v>
      </c>
      <c r="C3148" s="2" t="str">
        <f>_xlfn.XLOOKUP(B3148,Sheet1!$E$2:$E$171,Sheet1!$A$2:$A$171," ",0)</f>
        <v xml:space="preserve"> </v>
      </c>
      <c r="D3148" s="2" t="str">
        <f>_xlfn.XLOOKUP(B3148,Sheet1!$E$2:$E$171,Sheet1!$B$2:$B$171," ",0)</f>
        <v xml:space="preserve"> </v>
      </c>
      <c r="E3148" t="e" cm="1">
        <f t="array" ref="E3148">_xlfn.IFS(OR(D3148="Spl Mounting flange - 304",D3148="Spl Enlarged Mounting flange - 304",D3148="Spl Monoblock - 304",D3148="Dbl Mounting flange - 304",D3148="Dbl Monoblock - 304",D3148="Spl Mounting flange - 316",D3148="Dbl Mounting flange - 316",D3148="Spl Monoblock - 316",D3148="Dbl Mounting flange - 316"),D3148)</f>
        <v>#N/A</v>
      </c>
      <c r="F3148" t="e" cm="1">
        <f t="array" ref="F3148">_xlfn.IFS(OR($D3148="Fan 50 Hz",$D3148="Fan 440V 60 Hz",$D3148="Fan 460V 50 Hz"),$D3148)</f>
        <v>#N/A</v>
      </c>
      <c r="G3148" t="e" cm="1">
        <f t="array" ref="G3148">_xlfn.IFS(OR($D3148="Hopper 304",$D3148="Hopper 316"),$D3148)</f>
        <v>#N/A</v>
      </c>
      <c r="H3148" t="e" cm="1">
        <f t="array" ref="H3148">_xlfn.IFS(OR($D3148="Vibrating grid",$D3148="Vibrating grid for enlarged design"),$D3148)</f>
        <v>#N/A</v>
      </c>
      <c r="I3148" t="e" cm="1">
        <f t="array" ref="I3148">_xlfn.IFS(OR($D3148="Simple magnetic grid  - 304",$D3148="Simple magnetic grid  - 316",$D3148="Simple and enlarged magnetic grid "),$D3148)</f>
        <v>#N/A</v>
      </c>
      <c r="J3148" t="e" cm="1">
        <f t="array" ref="J3148">_xlfn.IFS(OR($D3148="SMC",$D3148="Simple magnetic grid  - 316.",$D3148="FESTO"),$D3148)</f>
        <v>#N/A</v>
      </c>
    </row>
    <row r="3149" spans="1:10" x14ac:dyDescent="0.2">
      <c r="A3149" t="s">
        <v>48</v>
      </c>
      <c r="B3149" t="s">
        <v>151</v>
      </c>
      <c r="C3149" s="2" t="str">
        <f>_xlfn.XLOOKUP(B3149,Sheet1!$E$2:$E$171,Sheet1!$A$2:$A$171," ",0)</f>
        <v xml:space="preserve"> </v>
      </c>
      <c r="D3149" s="2" t="str">
        <f>_xlfn.XLOOKUP(B3149,Sheet1!$E$2:$E$171,Sheet1!$B$2:$B$171," ",0)</f>
        <v xml:space="preserve"> </v>
      </c>
      <c r="E3149" t="e" cm="1">
        <f t="array" ref="E3149">_xlfn.IFS(OR(D3149="Spl Mounting flange - 304",D3149="Spl Enlarged Mounting flange - 304",D3149="Spl Monoblock - 304",D3149="Dbl Mounting flange - 304",D3149="Dbl Monoblock - 304",D3149="Spl Mounting flange - 316",D3149="Dbl Mounting flange - 316",D3149="Spl Monoblock - 316",D3149="Dbl Mounting flange - 316"),D3149)</f>
        <v>#N/A</v>
      </c>
      <c r="F3149" t="e" cm="1">
        <f t="array" ref="F3149">_xlfn.IFS(OR($D3149="Fan 50 Hz",$D3149="Fan 440V 60 Hz",$D3149="Fan 460V 50 Hz"),$D3149)</f>
        <v>#N/A</v>
      </c>
      <c r="G3149" t="e" cm="1">
        <f t="array" ref="G3149">_xlfn.IFS(OR($D3149="Hopper 304",$D3149="Hopper 316"),$D3149)</f>
        <v>#N/A</v>
      </c>
      <c r="H3149" t="e" cm="1">
        <f t="array" ref="H3149">_xlfn.IFS(OR($D3149="Vibrating grid",$D3149="Vibrating grid for enlarged design"),$D3149)</f>
        <v>#N/A</v>
      </c>
      <c r="I3149" t="e" cm="1">
        <f t="array" ref="I3149">_xlfn.IFS(OR($D3149="Simple magnetic grid  - 304",$D3149="Simple magnetic grid  - 316",$D3149="Simple and enlarged magnetic grid "),$D3149)</f>
        <v>#N/A</v>
      </c>
      <c r="J3149" t="e" cm="1">
        <f t="array" ref="J3149">_xlfn.IFS(OR($D3149="SMC",$D3149="Simple magnetic grid  - 316.",$D3149="FESTO"),$D3149)</f>
        <v>#N/A</v>
      </c>
    </row>
    <row r="3150" spans="1:10" x14ac:dyDescent="0.2">
      <c r="A3150" t="s">
        <v>48</v>
      </c>
      <c r="B3150" t="s">
        <v>71</v>
      </c>
      <c r="C3150" s="2" t="str">
        <f>_xlfn.XLOOKUP(B3150,Sheet1!$E$2:$E$171,Sheet1!$A$2:$A$171," ",0)</f>
        <v xml:space="preserve"> </v>
      </c>
      <c r="D3150" s="2" t="str">
        <f>_xlfn.XLOOKUP(B3150,Sheet1!$E$2:$E$171,Sheet1!$B$2:$B$171," ",0)</f>
        <v xml:space="preserve"> </v>
      </c>
      <c r="E3150" t="e" cm="1">
        <f t="array" ref="E3150">_xlfn.IFS(OR(D3150="Spl Mounting flange - 304",D3150="Spl Enlarged Mounting flange - 304",D3150="Spl Monoblock - 304",D3150="Dbl Mounting flange - 304",D3150="Dbl Monoblock - 304",D3150="Spl Mounting flange - 316",D3150="Dbl Mounting flange - 316",D3150="Spl Monoblock - 316",D3150="Dbl Mounting flange - 316"),D3150)</f>
        <v>#N/A</v>
      </c>
      <c r="F3150" t="e" cm="1">
        <f t="array" ref="F3150">_xlfn.IFS(OR($D3150="Fan 50 Hz",$D3150="Fan 440V 60 Hz",$D3150="Fan 460V 50 Hz"),$D3150)</f>
        <v>#N/A</v>
      </c>
      <c r="G3150" t="e" cm="1">
        <f t="array" ref="G3150">_xlfn.IFS(OR($D3150="Hopper 304",$D3150="Hopper 316"),$D3150)</f>
        <v>#N/A</v>
      </c>
      <c r="H3150" t="e" cm="1">
        <f t="array" ref="H3150">_xlfn.IFS(OR($D3150="Vibrating grid",$D3150="Vibrating grid for enlarged design"),$D3150)</f>
        <v>#N/A</v>
      </c>
      <c r="I3150" t="e" cm="1">
        <f t="array" ref="I3150">_xlfn.IFS(OR($D3150="Simple magnetic grid  - 304",$D3150="Simple magnetic grid  - 316",$D3150="Simple and enlarged magnetic grid "),$D3150)</f>
        <v>#N/A</v>
      </c>
      <c r="J3150" t="e" cm="1">
        <f t="array" ref="J3150">_xlfn.IFS(OR($D3150="SMC",$D3150="Simple magnetic grid  - 316.",$D3150="FESTO"),$D3150)</f>
        <v>#N/A</v>
      </c>
    </row>
    <row r="3151" spans="1:10" x14ac:dyDescent="0.2">
      <c r="A3151" t="s">
        <v>48</v>
      </c>
      <c r="B3151" t="s">
        <v>193</v>
      </c>
      <c r="C3151" s="2">
        <f>_xlfn.XLOOKUP(B3151,Sheet1!$E$2:$E$171,Sheet1!$A$2:$A$171," ",0)</f>
        <v>1</v>
      </c>
      <c r="D3151" s="2" t="str">
        <f>_xlfn.XLOOKUP(B3151,Sheet1!$E$2:$E$171,Sheet1!$B$2:$B$171," ",0)</f>
        <v>FESTO</v>
      </c>
      <c r="E3151" t="e" cm="1">
        <f t="array" ref="E3151">_xlfn.IFS(OR(D3151="Spl Mounting flange - 304",D3151="Spl Enlarged Mounting flange - 304",D3151="Spl Monoblock - 304",D3151="Dbl Mounting flange - 304",D3151="Dbl Monoblock - 304",D3151="Spl Mounting flange - 316",D3151="Dbl Mounting flange - 316",D3151="Spl Monoblock - 316",D3151="Dbl Mounting flange - 316"),D3151)</f>
        <v>#N/A</v>
      </c>
      <c r="F3151" t="e" cm="1">
        <f t="array" ref="F3151">_xlfn.IFS(OR($D3151="Fan 50 Hz",$D3151="Fan 440V 60 Hz",$D3151="Fan 460V 50 Hz"),$D3151)</f>
        <v>#N/A</v>
      </c>
      <c r="G3151" t="e" cm="1">
        <f t="array" ref="G3151">_xlfn.IFS(OR($D3151="Hopper 304",$D3151="Hopper 316"),$D3151)</f>
        <v>#N/A</v>
      </c>
      <c r="H3151" t="e" cm="1">
        <f t="array" ref="H3151">_xlfn.IFS(OR($D3151="Vibrating grid",$D3151="Vibrating grid for enlarged design"),$D3151)</f>
        <v>#N/A</v>
      </c>
      <c r="I3151" t="e" cm="1">
        <f t="array" ref="I3151">_xlfn.IFS(OR($D3151="Simple magnetic grid  - 304",$D3151="Simple magnetic grid  - 316",$D3151="Simple and enlarged magnetic grid "),$D3151)</f>
        <v>#N/A</v>
      </c>
      <c r="J3151" t="str" cm="1">
        <f t="array" ref="J3151">_xlfn.IFS(OR($D3151="SMC",$D3151="Simple magnetic grid  - 316.",$D3151="FESTO"),$D3151)</f>
        <v>FESTO</v>
      </c>
    </row>
    <row r="3152" spans="1:10" x14ac:dyDescent="0.2">
      <c r="A3152" t="s">
        <v>48</v>
      </c>
      <c r="B3152" t="s">
        <v>92</v>
      </c>
      <c r="C3152" s="2" t="str">
        <f>_xlfn.XLOOKUP(B3152,Sheet1!$E$2:$E$171,Sheet1!$A$2:$A$171," ",0)</f>
        <v xml:space="preserve"> </v>
      </c>
      <c r="D3152" s="2" t="str">
        <f>_xlfn.XLOOKUP(B3152,Sheet1!$E$2:$E$171,Sheet1!$B$2:$B$171," ",0)</f>
        <v xml:space="preserve"> </v>
      </c>
      <c r="E3152" t="e" cm="1">
        <f t="array" ref="E3152">_xlfn.IFS(OR(D3152="Spl Mounting flange - 304",D3152="Spl Enlarged Mounting flange - 304",D3152="Spl Monoblock - 304",D3152="Dbl Mounting flange - 304",D3152="Dbl Monoblock - 304",D3152="Spl Mounting flange - 316",D3152="Dbl Mounting flange - 316",D3152="Spl Monoblock - 316",D3152="Dbl Mounting flange - 316"),D3152)</f>
        <v>#N/A</v>
      </c>
      <c r="F3152" t="e" cm="1">
        <f t="array" ref="F3152">_xlfn.IFS(OR($D3152="Fan 50 Hz",$D3152="Fan 440V 60 Hz",$D3152="Fan 460V 50 Hz"),$D3152)</f>
        <v>#N/A</v>
      </c>
      <c r="G3152" t="e" cm="1">
        <f t="array" ref="G3152">_xlfn.IFS(OR($D3152="Hopper 304",$D3152="Hopper 316"),$D3152)</f>
        <v>#N/A</v>
      </c>
      <c r="H3152" t="e" cm="1">
        <f t="array" ref="H3152">_xlfn.IFS(OR($D3152="Vibrating grid",$D3152="Vibrating grid for enlarged design"),$D3152)</f>
        <v>#N/A</v>
      </c>
      <c r="I3152" t="e" cm="1">
        <f t="array" ref="I3152">_xlfn.IFS(OR($D3152="Simple magnetic grid  - 304",$D3152="Simple magnetic grid  - 316",$D3152="Simple and enlarged magnetic grid "),$D3152)</f>
        <v>#N/A</v>
      </c>
      <c r="J3152" t="e" cm="1">
        <f t="array" ref="J3152">_xlfn.IFS(OR($D3152="SMC",$D3152="Simple magnetic grid  - 316.",$D3152="FESTO"),$D3152)</f>
        <v>#N/A</v>
      </c>
    </row>
    <row r="3153" spans="1:10" x14ac:dyDescent="0.2">
      <c r="A3153" t="s">
        <v>48</v>
      </c>
      <c r="B3153" t="s">
        <v>322</v>
      </c>
      <c r="C3153" s="2" t="str">
        <f>_xlfn.XLOOKUP(B3153,Sheet1!$E$2:$E$171,Sheet1!$A$2:$A$171," ",0)</f>
        <v xml:space="preserve"> </v>
      </c>
      <c r="D3153" s="2" t="str">
        <f>_xlfn.XLOOKUP(B3153,Sheet1!$E$2:$E$171,Sheet1!$B$2:$B$171," ",0)</f>
        <v xml:space="preserve"> </v>
      </c>
      <c r="E3153" t="e" cm="1">
        <f t="array" ref="E3153">_xlfn.IFS(OR(D3153="Spl Mounting flange - 304",D3153="Spl Enlarged Mounting flange - 304",D3153="Spl Monoblock - 304",D3153="Dbl Mounting flange - 304",D3153="Dbl Monoblock - 304",D3153="Spl Mounting flange - 316",D3153="Dbl Mounting flange - 316",D3153="Spl Monoblock - 316",D3153="Dbl Mounting flange - 316"),D3153)</f>
        <v>#N/A</v>
      </c>
      <c r="F3153" t="e" cm="1">
        <f t="array" ref="F3153">_xlfn.IFS(OR($D3153="Fan 50 Hz",$D3153="Fan 440V 60 Hz",$D3153="Fan 460V 50 Hz"),$D3153)</f>
        <v>#N/A</v>
      </c>
      <c r="G3153" t="e" cm="1">
        <f t="array" ref="G3153">_xlfn.IFS(OR($D3153="Hopper 304",$D3153="Hopper 316"),$D3153)</f>
        <v>#N/A</v>
      </c>
      <c r="H3153" t="e" cm="1">
        <f t="array" ref="H3153">_xlfn.IFS(OR($D3153="Vibrating grid",$D3153="Vibrating grid for enlarged design"),$D3153)</f>
        <v>#N/A</v>
      </c>
      <c r="I3153" t="e" cm="1">
        <f t="array" ref="I3153">_xlfn.IFS(OR($D3153="Simple magnetic grid  - 304",$D3153="Simple magnetic grid  - 316",$D3153="Simple and enlarged magnetic grid "),$D3153)</f>
        <v>#N/A</v>
      </c>
      <c r="J3153" t="e" cm="1">
        <f t="array" ref="J3153">_xlfn.IFS(OR($D3153="SMC",$D3153="Simple magnetic grid  - 316.",$D3153="FESTO"),$D3153)</f>
        <v>#N/A</v>
      </c>
    </row>
    <row r="3154" spans="1:10" x14ac:dyDescent="0.2">
      <c r="A3154" t="s">
        <v>48</v>
      </c>
      <c r="B3154" t="s">
        <v>192</v>
      </c>
      <c r="C3154" s="2" t="str">
        <f>_xlfn.XLOOKUP(B3154,Sheet1!$E$2:$E$171,Sheet1!$A$2:$A$171," ",0)</f>
        <v xml:space="preserve"> </v>
      </c>
      <c r="D3154" s="2" t="str">
        <f>_xlfn.XLOOKUP(B3154,Sheet1!$E$2:$E$171,Sheet1!$B$2:$B$171," ",0)</f>
        <v xml:space="preserve"> </v>
      </c>
      <c r="E3154" t="e" cm="1">
        <f t="array" ref="E3154">_xlfn.IFS(OR(D3154="Spl Mounting flange - 304",D3154="Spl Enlarged Mounting flange - 304",D3154="Spl Monoblock - 304",D3154="Dbl Mounting flange - 304",D3154="Dbl Monoblock - 304",D3154="Spl Mounting flange - 316",D3154="Dbl Mounting flange - 316",D3154="Spl Monoblock - 316",D3154="Dbl Mounting flange - 316"),D3154)</f>
        <v>#N/A</v>
      </c>
      <c r="F3154" t="e" cm="1">
        <f t="array" ref="F3154">_xlfn.IFS(OR($D3154="Fan 50 Hz",$D3154="Fan 440V 60 Hz",$D3154="Fan 460V 50 Hz"),$D3154)</f>
        <v>#N/A</v>
      </c>
      <c r="G3154" t="e" cm="1">
        <f t="array" ref="G3154">_xlfn.IFS(OR($D3154="Hopper 304",$D3154="Hopper 316"),$D3154)</f>
        <v>#N/A</v>
      </c>
      <c r="H3154" t="e" cm="1">
        <f t="array" ref="H3154">_xlfn.IFS(OR($D3154="Vibrating grid",$D3154="Vibrating grid for enlarged design"),$D3154)</f>
        <v>#N/A</v>
      </c>
      <c r="I3154" t="e" cm="1">
        <f t="array" ref="I3154">_xlfn.IFS(OR($D3154="Simple magnetic grid  - 304",$D3154="Simple magnetic grid  - 316",$D3154="Simple and enlarged magnetic grid "),$D3154)</f>
        <v>#N/A</v>
      </c>
      <c r="J3154" t="e" cm="1">
        <f t="array" ref="J3154">_xlfn.IFS(OR($D3154="SMC",$D3154="Simple magnetic grid  - 316.",$D3154="FESTO"),$D3154)</f>
        <v>#N/A</v>
      </c>
    </row>
    <row r="3155" spans="1:10" x14ac:dyDescent="0.2">
      <c r="A3155" t="s">
        <v>48</v>
      </c>
      <c r="B3155" t="s">
        <v>191</v>
      </c>
      <c r="C3155" s="2" t="str">
        <f>_xlfn.XLOOKUP(B3155,Sheet1!$E$2:$E$171,Sheet1!$A$2:$A$171," ",0)</f>
        <v xml:space="preserve"> </v>
      </c>
      <c r="D3155" s="2" t="str">
        <f>_xlfn.XLOOKUP(B3155,Sheet1!$E$2:$E$171,Sheet1!$B$2:$B$171," ",0)</f>
        <v xml:space="preserve"> </v>
      </c>
      <c r="E3155" t="e" cm="1">
        <f t="array" ref="E3155">_xlfn.IFS(OR(D3155="Spl Mounting flange - 304",D3155="Spl Enlarged Mounting flange - 304",D3155="Spl Monoblock - 304",D3155="Dbl Mounting flange - 304",D3155="Dbl Monoblock - 304",D3155="Spl Mounting flange - 316",D3155="Dbl Mounting flange - 316",D3155="Spl Monoblock - 316",D3155="Dbl Mounting flange - 316"),D3155)</f>
        <v>#N/A</v>
      </c>
      <c r="F3155" t="e" cm="1">
        <f t="array" ref="F3155">_xlfn.IFS(OR($D3155="Fan 50 Hz",$D3155="Fan 440V 60 Hz",$D3155="Fan 460V 50 Hz"),$D3155)</f>
        <v>#N/A</v>
      </c>
      <c r="G3155" t="e" cm="1">
        <f t="array" ref="G3155">_xlfn.IFS(OR($D3155="Hopper 304",$D3155="Hopper 316"),$D3155)</f>
        <v>#N/A</v>
      </c>
      <c r="H3155" t="e" cm="1">
        <f t="array" ref="H3155">_xlfn.IFS(OR($D3155="Vibrating grid",$D3155="Vibrating grid for enlarged design"),$D3155)</f>
        <v>#N/A</v>
      </c>
      <c r="I3155" t="e" cm="1">
        <f t="array" ref="I3155">_xlfn.IFS(OR($D3155="Simple magnetic grid  - 304",$D3155="Simple magnetic grid  - 316",$D3155="Simple and enlarged magnetic grid "),$D3155)</f>
        <v>#N/A</v>
      </c>
      <c r="J3155" t="e" cm="1">
        <f t="array" ref="J3155">_xlfn.IFS(OR($D3155="SMC",$D3155="Simple magnetic grid  - 316.",$D3155="FESTO"),$D3155)</f>
        <v>#N/A</v>
      </c>
    </row>
    <row r="3156" spans="1:10" x14ac:dyDescent="0.2">
      <c r="A3156" t="s">
        <v>48</v>
      </c>
      <c r="B3156" t="s">
        <v>129</v>
      </c>
      <c r="C3156" s="2" t="str">
        <f>_xlfn.XLOOKUP(B3156,Sheet1!$E$2:$E$171,Sheet1!$A$2:$A$171," ",0)</f>
        <v xml:space="preserve"> </v>
      </c>
      <c r="D3156" s="2" t="str">
        <f>_xlfn.XLOOKUP(B3156,Sheet1!$E$2:$E$171,Sheet1!$B$2:$B$171," ",0)</f>
        <v xml:space="preserve"> </v>
      </c>
      <c r="E3156" t="e" cm="1">
        <f t="array" ref="E3156">_xlfn.IFS(OR(D3156="Spl Mounting flange - 304",D3156="Spl Enlarged Mounting flange - 304",D3156="Spl Monoblock - 304",D3156="Dbl Mounting flange - 304",D3156="Dbl Monoblock - 304",D3156="Spl Mounting flange - 316",D3156="Dbl Mounting flange - 316",D3156="Spl Monoblock - 316",D3156="Dbl Mounting flange - 316"),D3156)</f>
        <v>#N/A</v>
      </c>
      <c r="F3156" t="e" cm="1">
        <f t="array" ref="F3156">_xlfn.IFS(OR($D3156="Fan 50 Hz",$D3156="Fan 440V 60 Hz",$D3156="Fan 460V 50 Hz"),$D3156)</f>
        <v>#N/A</v>
      </c>
      <c r="G3156" t="e" cm="1">
        <f t="array" ref="G3156">_xlfn.IFS(OR($D3156="Hopper 304",$D3156="Hopper 316"),$D3156)</f>
        <v>#N/A</v>
      </c>
      <c r="H3156" t="e" cm="1">
        <f t="array" ref="H3156">_xlfn.IFS(OR($D3156="Vibrating grid",$D3156="Vibrating grid for enlarged design"),$D3156)</f>
        <v>#N/A</v>
      </c>
      <c r="I3156" t="e" cm="1">
        <f t="array" ref="I3156">_xlfn.IFS(OR($D3156="Simple magnetic grid  - 304",$D3156="Simple magnetic grid  - 316",$D3156="Simple and enlarged magnetic grid "),$D3156)</f>
        <v>#N/A</v>
      </c>
      <c r="J3156" t="e" cm="1">
        <f t="array" ref="J3156">_xlfn.IFS(OR($D3156="SMC",$D3156="Simple magnetic grid  - 316.",$D3156="FESTO"),$D3156)</f>
        <v>#N/A</v>
      </c>
    </row>
    <row r="3157" spans="1:10" x14ac:dyDescent="0.2">
      <c r="A3157" t="s">
        <v>48</v>
      </c>
      <c r="B3157" t="s">
        <v>62</v>
      </c>
      <c r="C3157" s="2" t="str">
        <f>_xlfn.XLOOKUP(B3157,Sheet1!$E$2:$E$171,Sheet1!$A$2:$A$171," ",0)</f>
        <v xml:space="preserve"> </v>
      </c>
      <c r="D3157" s="2" t="str">
        <f>_xlfn.XLOOKUP(B3157,Sheet1!$E$2:$E$171,Sheet1!$B$2:$B$171," ",0)</f>
        <v xml:space="preserve"> </v>
      </c>
      <c r="E3157" t="e" cm="1">
        <f t="array" ref="E3157">_xlfn.IFS(OR(D3157="Spl Mounting flange - 304",D3157="Spl Enlarged Mounting flange - 304",D3157="Spl Monoblock - 304",D3157="Dbl Mounting flange - 304",D3157="Dbl Monoblock - 304",D3157="Spl Mounting flange - 316",D3157="Dbl Mounting flange - 316",D3157="Spl Monoblock - 316",D3157="Dbl Mounting flange - 316"),D3157)</f>
        <v>#N/A</v>
      </c>
      <c r="F3157" t="e" cm="1">
        <f t="array" ref="F3157">_xlfn.IFS(OR($D3157="Fan 50 Hz",$D3157="Fan 440V 60 Hz",$D3157="Fan 460V 50 Hz"),$D3157)</f>
        <v>#N/A</v>
      </c>
      <c r="G3157" t="e" cm="1">
        <f t="array" ref="G3157">_xlfn.IFS(OR($D3157="Hopper 304",$D3157="Hopper 316"),$D3157)</f>
        <v>#N/A</v>
      </c>
      <c r="H3157" t="e" cm="1">
        <f t="array" ref="H3157">_xlfn.IFS(OR($D3157="Vibrating grid",$D3157="Vibrating grid for enlarged design"),$D3157)</f>
        <v>#N/A</v>
      </c>
      <c r="I3157" t="e" cm="1">
        <f t="array" ref="I3157">_xlfn.IFS(OR($D3157="Simple magnetic grid  - 304",$D3157="Simple magnetic grid  - 316",$D3157="Simple and enlarged magnetic grid "),$D3157)</f>
        <v>#N/A</v>
      </c>
      <c r="J3157" t="e" cm="1">
        <f t="array" ref="J3157">_xlfn.IFS(OR($D3157="SMC",$D3157="Simple magnetic grid  - 316.",$D3157="FESTO"),$D3157)</f>
        <v>#N/A</v>
      </c>
    </row>
    <row r="3158" spans="1:10" x14ac:dyDescent="0.2">
      <c r="A3158" t="s">
        <v>48</v>
      </c>
      <c r="B3158" t="s">
        <v>310</v>
      </c>
      <c r="C3158" s="2" t="str">
        <f>_xlfn.XLOOKUP(B3158,Sheet1!$E$2:$E$171,Sheet1!$A$2:$A$171," ",0)</f>
        <v xml:space="preserve"> </v>
      </c>
      <c r="D3158" s="2" t="str">
        <f>_xlfn.XLOOKUP(B3158,Sheet1!$E$2:$E$171,Sheet1!$B$2:$B$171," ",0)</f>
        <v xml:space="preserve"> </v>
      </c>
      <c r="E3158" t="e" cm="1">
        <f t="array" ref="E3158">_xlfn.IFS(OR(D3158="Spl Mounting flange - 304",D3158="Spl Enlarged Mounting flange - 304",D3158="Spl Monoblock - 304",D3158="Dbl Mounting flange - 304",D3158="Dbl Monoblock - 304",D3158="Spl Mounting flange - 316",D3158="Dbl Mounting flange - 316",D3158="Spl Monoblock - 316",D3158="Dbl Mounting flange - 316"),D3158)</f>
        <v>#N/A</v>
      </c>
      <c r="F3158" t="e" cm="1">
        <f t="array" ref="F3158">_xlfn.IFS(OR($D3158="Fan 50 Hz",$D3158="Fan 440V 60 Hz",$D3158="Fan 460V 50 Hz"),$D3158)</f>
        <v>#N/A</v>
      </c>
      <c r="G3158" t="e" cm="1">
        <f t="array" ref="G3158">_xlfn.IFS(OR($D3158="Hopper 304",$D3158="Hopper 316"),$D3158)</f>
        <v>#N/A</v>
      </c>
      <c r="H3158" t="e" cm="1">
        <f t="array" ref="H3158">_xlfn.IFS(OR($D3158="Vibrating grid",$D3158="Vibrating grid for enlarged design"),$D3158)</f>
        <v>#N/A</v>
      </c>
      <c r="I3158" t="e" cm="1">
        <f t="array" ref="I3158">_xlfn.IFS(OR($D3158="Simple magnetic grid  - 304",$D3158="Simple magnetic grid  - 316",$D3158="Simple and enlarged magnetic grid "),$D3158)</f>
        <v>#N/A</v>
      </c>
      <c r="J3158" t="e" cm="1">
        <f t="array" ref="J3158">_xlfn.IFS(OR($D3158="SMC",$D3158="Simple magnetic grid  - 316.",$D3158="FESTO"),$D3158)</f>
        <v>#N/A</v>
      </c>
    </row>
    <row r="3159" spans="1:10" x14ac:dyDescent="0.2">
      <c r="A3159" t="s">
        <v>48</v>
      </c>
      <c r="B3159" t="s">
        <v>65</v>
      </c>
      <c r="C3159" s="2" t="str">
        <f>_xlfn.XLOOKUP(B3159,Sheet1!$E$2:$E$171,Sheet1!$A$2:$A$171," ",0)</f>
        <v xml:space="preserve"> </v>
      </c>
      <c r="D3159" s="2" t="str">
        <f>_xlfn.XLOOKUP(B3159,Sheet1!$E$2:$E$171,Sheet1!$B$2:$B$171," ",0)</f>
        <v xml:space="preserve"> </v>
      </c>
      <c r="E3159" t="e" cm="1">
        <f t="array" ref="E3159">_xlfn.IFS(OR(D3159="Spl Mounting flange - 304",D3159="Spl Enlarged Mounting flange - 304",D3159="Spl Monoblock - 304",D3159="Dbl Mounting flange - 304",D3159="Dbl Monoblock - 304",D3159="Spl Mounting flange - 316",D3159="Dbl Mounting flange - 316",D3159="Spl Monoblock - 316",D3159="Dbl Mounting flange - 316"),D3159)</f>
        <v>#N/A</v>
      </c>
      <c r="F3159" t="e" cm="1">
        <f t="array" ref="F3159">_xlfn.IFS(OR($D3159="Fan 50 Hz",$D3159="Fan 440V 60 Hz",$D3159="Fan 460V 50 Hz"),$D3159)</f>
        <v>#N/A</v>
      </c>
      <c r="G3159" t="e" cm="1">
        <f t="array" ref="G3159">_xlfn.IFS(OR($D3159="Hopper 304",$D3159="Hopper 316"),$D3159)</f>
        <v>#N/A</v>
      </c>
      <c r="H3159" t="e" cm="1">
        <f t="array" ref="H3159">_xlfn.IFS(OR($D3159="Vibrating grid",$D3159="Vibrating grid for enlarged design"),$D3159)</f>
        <v>#N/A</v>
      </c>
      <c r="I3159" t="e" cm="1">
        <f t="array" ref="I3159">_xlfn.IFS(OR($D3159="Simple magnetic grid  - 304",$D3159="Simple magnetic grid  - 316",$D3159="Simple and enlarged magnetic grid "),$D3159)</f>
        <v>#N/A</v>
      </c>
      <c r="J3159" t="e" cm="1">
        <f t="array" ref="J3159">_xlfn.IFS(OR($D3159="SMC",$D3159="Simple magnetic grid  - 316.",$D3159="FESTO"),$D3159)</f>
        <v>#N/A</v>
      </c>
    </row>
    <row r="3160" spans="1:10" x14ac:dyDescent="0.2">
      <c r="A3160" t="s">
        <v>48</v>
      </c>
      <c r="B3160" t="s">
        <v>64</v>
      </c>
      <c r="C3160" s="2" t="str">
        <f>_xlfn.XLOOKUP(B3160,Sheet1!$E$2:$E$171,Sheet1!$A$2:$A$171," ",0)</f>
        <v xml:space="preserve"> </v>
      </c>
      <c r="D3160" s="2" t="str">
        <f>_xlfn.XLOOKUP(B3160,Sheet1!$E$2:$E$171,Sheet1!$B$2:$B$171," ",0)</f>
        <v xml:space="preserve"> </v>
      </c>
      <c r="E3160" t="e" cm="1">
        <f t="array" ref="E3160">_xlfn.IFS(OR(D3160="Spl Mounting flange - 304",D3160="Spl Enlarged Mounting flange - 304",D3160="Spl Monoblock - 304",D3160="Dbl Mounting flange - 304",D3160="Dbl Monoblock - 304",D3160="Spl Mounting flange - 316",D3160="Dbl Mounting flange - 316",D3160="Spl Monoblock - 316",D3160="Dbl Mounting flange - 316"),D3160)</f>
        <v>#N/A</v>
      </c>
      <c r="F3160" t="e" cm="1">
        <f t="array" ref="F3160">_xlfn.IFS(OR($D3160="Fan 50 Hz",$D3160="Fan 440V 60 Hz",$D3160="Fan 460V 50 Hz"),$D3160)</f>
        <v>#N/A</v>
      </c>
      <c r="G3160" t="e" cm="1">
        <f t="array" ref="G3160">_xlfn.IFS(OR($D3160="Hopper 304",$D3160="Hopper 316"),$D3160)</f>
        <v>#N/A</v>
      </c>
      <c r="H3160" t="e" cm="1">
        <f t="array" ref="H3160">_xlfn.IFS(OR($D3160="Vibrating grid",$D3160="Vibrating grid for enlarged design"),$D3160)</f>
        <v>#N/A</v>
      </c>
      <c r="I3160" t="e" cm="1">
        <f t="array" ref="I3160">_xlfn.IFS(OR($D3160="Simple magnetic grid  - 304",$D3160="Simple magnetic grid  - 316",$D3160="Simple and enlarged magnetic grid "),$D3160)</f>
        <v>#N/A</v>
      </c>
      <c r="J3160" t="e" cm="1">
        <f t="array" ref="J3160">_xlfn.IFS(OR($D3160="SMC",$D3160="Simple magnetic grid  - 316.",$D3160="FESTO"),$D3160)</f>
        <v>#N/A</v>
      </c>
    </row>
    <row r="3161" spans="1:10" x14ac:dyDescent="0.2">
      <c r="A3161" t="s">
        <v>48</v>
      </c>
      <c r="B3161" t="s">
        <v>69</v>
      </c>
      <c r="C3161" s="2" t="str">
        <f>_xlfn.XLOOKUP(B3161,Sheet1!$E$2:$E$171,Sheet1!$A$2:$A$171," ",0)</f>
        <v xml:space="preserve"> </v>
      </c>
      <c r="D3161" s="2" t="str">
        <f>_xlfn.XLOOKUP(B3161,Sheet1!$E$2:$E$171,Sheet1!$B$2:$B$171," ",0)</f>
        <v xml:space="preserve"> </v>
      </c>
      <c r="E3161" t="e" cm="1">
        <f t="array" ref="E3161">_xlfn.IFS(OR(D3161="Spl Mounting flange - 304",D3161="Spl Enlarged Mounting flange - 304",D3161="Spl Monoblock - 304",D3161="Dbl Mounting flange - 304",D3161="Dbl Monoblock - 304",D3161="Spl Mounting flange - 316",D3161="Dbl Mounting flange - 316",D3161="Spl Monoblock - 316",D3161="Dbl Mounting flange - 316"),D3161)</f>
        <v>#N/A</v>
      </c>
      <c r="F3161" t="e" cm="1">
        <f t="array" ref="F3161">_xlfn.IFS(OR($D3161="Fan 50 Hz",$D3161="Fan 440V 60 Hz",$D3161="Fan 460V 50 Hz"),$D3161)</f>
        <v>#N/A</v>
      </c>
      <c r="G3161" t="e" cm="1">
        <f t="array" ref="G3161">_xlfn.IFS(OR($D3161="Hopper 304",$D3161="Hopper 316"),$D3161)</f>
        <v>#N/A</v>
      </c>
      <c r="H3161" t="e" cm="1">
        <f t="array" ref="H3161">_xlfn.IFS(OR($D3161="Vibrating grid",$D3161="Vibrating grid for enlarged design"),$D3161)</f>
        <v>#N/A</v>
      </c>
      <c r="I3161" t="e" cm="1">
        <f t="array" ref="I3161">_xlfn.IFS(OR($D3161="Simple magnetic grid  - 304",$D3161="Simple magnetic grid  - 316",$D3161="Simple and enlarged magnetic grid "),$D3161)</f>
        <v>#N/A</v>
      </c>
      <c r="J3161" t="e" cm="1">
        <f t="array" ref="J3161">_xlfn.IFS(OR($D3161="SMC",$D3161="Simple magnetic grid  - 316.",$D3161="FESTO"),$D3161)</f>
        <v>#N/A</v>
      </c>
    </row>
    <row r="3162" spans="1:10" x14ac:dyDescent="0.2">
      <c r="A3162" t="s">
        <v>48</v>
      </c>
      <c r="B3162" t="s">
        <v>190</v>
      </c>
      <c r="C3162" s="2" t="str">
        <f>_xlfn.XLOOKUP(B3162,Sheet1!$E$2:$E$171,Sheet1!$A$2:$A$171," ",0)</f>
        <v xml:space="preserve"> </v>
      </c>
      <c r="D3162" s="2" t="str">
        <f>_xlfn.XLOOKUP(B3162,Sheet1!$E$2:$E$171,Sheet1!$B$2:$B$171," ",0)</f>
        <v xml:space="preserve"> </v>
      </c>
      <c r="E3162" t="e" cm="1">
        <f t="array" ref="E3162">_xlfn.IFS(OR(D3162="Spl Mounting flange - 304",D3162="Spl Enlarged Mounting flange - 304",D3162="Spl Monoblock - 304",D3162="Dbl Mounting flange - 304",D3162="Dbl Monoblock - 304",D3162="Spl Mounting flange - 316",D3162="Dbl Mounting flange - 316",D3162="Spl Monoblock - 316",D3162="Dbl Mounting flange - 316"),D3162)</f>
        <v>#N/A</v>
      </c>
      <c r="F3162" t="e" cm="1">
        <f t="array" ref="F3162">_xlfn.IFS(OR($D3162="Fan 50 Hz",$D3162="Fan 440V 60 Hz",$D3162="Fan 460V 50 Hz"),$D3162)</f>
        <v>#N/A</v>
      </c>
      <c r="G3162" t="e" cm="1">
        <f t="array" ref="G3162">_xlfn.IFS(OR($D3162="Hopper 304",$D3162="Hopper 316"),$D3162)</f>
        <v>#N/A</v>
      </c>
      <c r="H3162" t="e" cm="1">
        <f t="array" ref="H3162">_xlfn.IFS(OR($D3162="Vibrating grid",$D3162="Vibrating grid for enlarged design"),$D3162)</f>
        <v>#N/A</v>
      </c>
      <c r="I3162" t="e" cm="1">
        <f t="array" ref="I3162">_xlfn.IFS(OR($D3162="Simple magnetic grid  - 304",$D3162="Simple magnetic grid  - 316",$D3162="Simple and enlarged magnetic grid "),$D3162)</f>
        <v>#N/A</v>
      </c>
      <c r="J3162" t="e" cm="1">
        <f t="array" ref="J3162">_xlfn.IFS(OR($D3162="SMC",$D3162="Simple magnetic grid  - 316.",$D3162="FESTO"),$D3162)</f>
        <v>#N/A</v>
      </c>
    </row>
    <row r="3163" spans="1:10" x14ac:dyDescent="0.2">
      <c r="A3163" t="s">
        <v>48</v>
      </c>
      <c r="B3163" t="s">
        <v>148</v>
      </c>
      <c r="C3163" s="2" t="str">
        <f>_xlfn.XLOOKUP(B3163,Sheet1!$E$2:$E$171,Sheet1!$A$2:$A$171," ",0)</f>
        <v xml:space="preserve"> </v>
      </c>
      <c r="D3163" s="2" t="str">
        <f>_xlfn.XLOOKUP(B3163,Sheet1!$E$2:$E$171,Sheet1!$B$2:$B$171," ",0)</f>
        <v xml:space="preserve"> </v>
      </c>
      <c r="E3163" t="e" cm="1">
        <f t="array" ref="E3163">_xlfn.IFS(OR(D3163="Spl Mounting flange - 304",D3163="Spl Enlarged Mounting flange - 304",D3163="Spl Monoblock - 304",D3163="Dbl Mounting flange - 304",D3163="Dbl Monoblock - 304",D3163="Spl Mounting flange - 316",D3163="Dbl Mounting flange - 316",D3163="Spl Monoblock - 316",D3163="Dbl Mounting flange - 316"),D3163)</f>
        <v>#N/A</v>
      </c>
      <c r="F3163" t="e" cm="1">
        <f t="array" ref="F3163">_xlfn.IFS(OR($D3163="Fan 50 Hz",$D3163="Fan 440V 60 Hz",$D3163="Fan 460V 50 Hz"),$D3163)</f>
        <v>#N/A</v>
      </c>
      <c r="G3163" t="e" cm="1">
        <f t="array" ref="G3163">_xlfn.IFS(OR($D3163="Hopper 304",$D3163="Hopper 316"),$D3163)</f>
        <v>#N/A</v>
      </c>
      <c r="H3163" t="e" cm="1">
        <f t="array" ref="H3163">_xlfn.IFS(OR($D3163="Vibrating grid",$D3163="Vibrating grid for enlarged design"),$D3163)</f>
        <v>#N/A</v>
      </c>
      <c r="I3163" t="e" cm="1">
        <f t="array" ref="I3163">_xlfn.IFS(OR($D3163="Simple magnetic grid  - 304",$D3163="Simple magnetic grid  - 316",$D3163="Simple and enlarged magnetic grid "),$D3163)</f>
        <v>#N/A</v>
      </c>
      <c r="J3163" t="e" cm="1">
        <f t="array" ref="J3163">_xlfn.IFS(OR($D3163="SMC",$D3163="Simple magnetic grid  - 316.",$D3163="FESTO"),$D3163)</f>
        <v>#N/A</v>
      </c>
    </row>
    <row r="3164" spans="1:10" x14ac:dyDescent="0.2">
      <c r="A3164" t="s">
        <v>48</v>
      </c>
      <c r="B3164" t="s">
        <v>1</v>
      </c>
      <c r="C3164" s="2" t="str">
        <f>_xlfn.XLOOKUP(B3164,Sheet1!$E$2:$E$171,Sheet1!$A$2:$A$171," ",0)</f>
        <v xml:space="preserve"> </v>
      </c>
      <c r="D3164" s="2" t="str">
        <f>_xlfn.XLOOKUP(B3164,Sheet1!$E$2:$E$171,Sheet1!$B$2:$B$171," ",0)</f>
        <v xml:space="preserve"> </v>
      </c>
      <c r="E3164" t="e" cm="1">
        <f t="array" ref="E3164">_xlfn.IFS(OR(D3164="Spl Mounting flange - 304",D3164="Spl Enlarged Mounting flange - 304",D3164="Spl Monoblock - 304",D3164="Dbl Mounting flange - 304",D3164="Dbl Monoblock - 304",D3164="Spl Mounting flange - 316",D3164="Dbl Mounting flange - 316",D3164="Spl Monoblock - 316",D3164="Dbl Mounting flange - 316"),D3164)</f>
        <v>#N/A</v>
      </c>
      <c r="F3164" t="e" cm="1">
        <f t="array" ref="F3164">_xlfn.IFS(OR($D3164="Fan 50 Hz",$D3164="Fan 440V 60 Hz",$D3164="Fan 460V 50 Hz"),$D3164)</f>
        <v>#N/A</v>
      </c>
      <c r="G3164" t="e" cm="1">
        <f t="array" ref="G3164">_xlfn.IFS(OR($D3164="Hopper 304",$D3164="Hopper 316"),$D3164)</f>
        <v>#N/A</v>
      </c>
      <c r="H3164" t="e" cm="1">
        <f t="array" ref="H3164">_xlfn.IFS(OR($D3164="Vibrating grid",$D3164="Vibrating grid for enlarged design"),$D3164)</f>
        <v>#N/A</v>
      </c>
      <c r="I3164" t="e" cm="1">
        <f t="array" ref="I3164">_xlfn.IFS(OR($D3164="Simple magnetic grid  - 304",$D3164="Simple magnetic grid  - 316",$D3164="Simple and enlarged magnetic grid "),$D3164)</f>
        <v>#N/A</v>
      </c>
      <c r="J3164" t="e" cm="1">
        <f t="array" ref="J3164">_xlfn.IFS(OR($D3164="SMC",$D3164="Simple magnetic grid  - 316.",$D3164="FESTO"),$D3164)</f>
        <v>#N/A</v>
      </c>
    </row>
    <row r="3165" spans="1:10" x14ac:dyDescent="0.2">
      <c r="A3165" t="s">
        <v>48</v>
      </c>
      <c r="B3165" t="s">
        <v>147</v>
      </c>
      <c r="C3165" s="2" t="str">
        <f>_xlfn.XLOOKUP(B3165,Sheet1!$E$2:$E$171,Sheet1!$A$2:$A$171," ",0)</f>
        <v xml:space="preserve"> </v>
      </c>
      <c r="D3165" s="2" t="str">
        <f>_xlfn.XLOOKUP(B3165,Sheet1!$E$2:$E$171,Sheet1!$B$2:$B$171," ",0)</f>
        <v xml:space="preserve"> </v>
      </c>
      <c r="E3165" t="e" cm="1">
        <f t="array" ref="E3165">_xlfn.IFS(OR(D3165="Spl Mounting flange - 304",D3165="Spl Enlarged Mounting flange - 304",D3165="Spl Monoblock - 304",D3165="Dbl Mounting flange - 304",D3165="Dbl Monoblock - 304",D3165="Spl Mounting flange - 316",D3165="Dbl Mounting flange - 316",D3165="Spl Monoblock - 316",D3165="Dbl Mounting flange - 316"),D3165)</f>
        <v>#N/A</v>
      </c>
      <c r="F3165" t="e" cm="1">
        <f t="array" ref="F3165">_xlfn.IFS(OR($D3165="Fan 50 Hz",$D3165="Fan 440V 60 Hz",$D3165="Fan 460V 50 Hz"),$D3165)</f>
        <v>#N/A</v>
      </c>
      <c r="G3165" t="e" cm="1">
        <f t="array" ref="G3165">_xlfn.IFS(OR($D3165="Hopper 304",$D3165="Hopper 316"),$D3165)</f>
        <v>#N/A</v>
      </c>
      <c r="H3165" t="e" cm="1">
        <f t="array" ref="H3165">_xlfn.IFS(OR($D3165="Vibrating grid",$D3165="Vibrating grid for enlarged design"),$D3165)</f>
        <v>#N/A</v>
      </c>
      <c r="I3165" t="e" cm="1">
        <f t="array" ref="I3165">_xlfn.IFS(OR($D3165="Simple magnetic grid  - 304",$D3165="Simple magnetic grid  - 316",$D3165="Simple and enlarged magnetic grid "),$D3165)</f>
        <v>#N/A</v>
      </c>
      <c r="J3165" t="e" cm="1">
        <f t="array" ref="J3165">_xlfn.IFS(OR($D3165="SMC",$D3165="Simple magnetic grid  - 316.",$D3165="FESTO"),$D3165)</f>
        <v>#N/A</v>
      </c>
    </row>
    <row r="3166" spans="1:10" x14ac:dyDescent="0.2">
      <c r="A3166" t="s">
        <v>48</v>
      </c>
      <c r="B3166" t="s">
        <v>1</v>
      </c>
      <c r="C3166" s="2" t="str">
        <f>_xlfn.XLOOKUP(B3166,Sheet1!$E$2:$E$171,Sheet1!$A$2:$A$171," ",0)</f>
        <v xml:space="preserve"> </v>
      </c>
      <c r="D3166" s="2" t="str">
        <f>_xlfn.XLOOKUP(B3166,Sheet1!$E$2:$E$171,Sheet1!$B$2:$B$171," ",0)</f>
        <v xml:space="preserve"> </v>
      </c>
      <c r="E3166" t="e" cm="1">
        <f t="array" ref="E3166">_xlfn.IFS(OR(D3166="Spl Mounting flange - 304",D3166="Spl Enlarged Mounting flange - 304",D3166="Spl Monoblock - 304",D3166="Dbl Mounting flange - 304",D3166="Dbl Monoblock - 304",D3166="Spl Mounting flange - 316",D3166="Dbl Mounting flange - 316",D3166="Spl Monoblock - 316",D3166="Dbl Mounting flange - 316"),D3166)</f>
        <v>#N/A</v>
      </c>
      <c r="F3166" t="e" cm="1">
        <f t="array" ref="F3166">_xlfn.IFS(OR($D3166="Fan 50 Hz",$D3166="Fan 440V 60 Hz",$D3166="Fan 460V 50 Hz"),$D3166)</f>
        <v>#N/A</v>
      </c>
      <c r="G3166" t="e" cm="1">
        <f t="array" ref="G3166">_xlfn.IFS(OR($D3166="Hopper 304",$D3166="Hopper 316"),$D3166)</f>
        <v>#N/A</v>
      </c>
      <c r="H3166" t="e" cm="1">
        <f t="array" ref="H3166">_xlfn.IFS(OR($D3166="Vibrating grid",$D3166="Vibrating grid for enlarged design"),$D3166)</f>
        <v>#N/A</v>
      </c>
      <c r="I3166" t="e" cm="1">
        <f t="array" ref="I3166">_xlfn.IFS(OR($D3166="Simple magnetic grid  - 304",$D3166="Simple magnetic grid  - 316",$D3166="Simple and enlarged magnetic grid "),$D3166)</f>
        <v>#N/A</v>
      </c>
      <c r="J3166" t="e" cm="1">
        <f t="array" ref="J3166">_xlfn.IFS(OR($D3166="SMC",$D3166="Simple magnetic grid  - 316.",$D3166="FESTO"),$D3166)</f>
        <v>#N/A</v>
      </c>
    </row>
    <row r="3167" spans="1:10" x14ac:dyDescent="0.2">
      <c r="A3167" t="s">
        <v>48</v>
      </c>
      <c r="B3167" t="s">
        <v>201</v>
      </c>
      <c r="C3167" s="2" t="str">
        <f>_xlfn.XLOOKUP(B3167,Sheet1!$E$2:$E$171,Sheet1!$A$2:$A$171," ",0)</f>
        <v xml:space="preserve"> </v>
      </c>
      <c r="D3167" s="2" t="str">
        <f>_xlfn.XLOOKUP(B3167,Sheet1!$E$2:$E$171,Sheet1!$B$2:$B$171," ",0)</f>
        <v xml:space="preserve"> </v>
      </c>
      <c r="E3167" t="e" cm="1">
        <f t="array" ref="E3167">_xlfn.IFS(OR(D3167="Spl Mounting flange - 304",D3167="Spl Enlarged Mounting flange - 304",D3167="Spl Monoblock - 304",D3167="Dbl Mounting flange - 304",D3167="Dbl Monoblock - 304",D3167="Spl Mounting flange - 316",D3167="Dbl Mounting flange - 316",D3167="Spl Monoblock - 316",D3167="Dbl Mounting flange - 316"),D3167)</f>
        <v>#N/A</v>
      </c>
      <c r="F3167" t="e" cm="1">
        <f t="array" ref="F3167">_xlfn.IFS(OR($D3167="Fan 50 Hz",$D3167="Fan 440V 60 Hz",$D3167="Fan 460V 50 Hz"),$D3167)</f>
        <v>#N/A</v>
      </c>
      <c r="G3167" t="e" cm="1">
        <f t="array" ref="G3167">_xlfn.IFS(OR($D3167="Hopper 304",$D3167="Hopper 316"),$D3167)</f>
        <v>#N/A</v>
      </c>
      <c r="H3167" t="e" cm="1">
        <f t="array" ref="H3167">_xlfn.IFS(OR($D3167="Vibrating grid",$D3167="Vibrating grid for enlarged design"),$D3167)</f>
        <v>#N/A</v>
      </c>
      <c r="I3167" t="e" cm="1">
        <f t="array" ref="I3167">_xlfn.IFS(OR($D3167="Simple magnetic grid  - 304",$D3167="Simple magnetic grid  - 316",$D3167="Simple and enlarged magnetic grid "),$D3167)</f>
        <v>#N/A</v>
      </c>
      <c r="J3167" t="e" cm="1">
        <f t="array" ref="J3167">_xlfn.IFS(OR($D3167="SMC",$D3167="Simple magnetic grid  - 316.",$D3167="FESTO"),$D3167)</f>
        <v>#N/A</v>
      </c>
    </row>
    <row r="3168" spans="1:10" x14ac:dyDescent="0.2">
      <c r="A3168" t="s">
        <v>48</v>
      </c>
      <c r="B3168" t="s">
        <v>110</v>
      </c>
      <c r="C3168" s="2" t="str">
        <f>_xlfn.XLOOKUP(B3168,Sheet1!$E$2:$E$171,Sheet1!$A$2:$A$171," ",0)</f>
        <v xml:space="preserve"> </v>
      </c>
      <c r="D3168" s="2" t="str">
        <f>_xlfn.XLOOKUP(B3168,Sheet1!$E$2:$E$171,Sheet1!$B$2:$B$171," ",0)</f>
        <v xml:space="preserve"> </v>
      </c>
      <c r="E3168" t="e" cm="1">
        <f t="array" ref="E3168">_xlfn.IFS(OR(D3168="Spl Mounting flange - 304",D3168="Spl Enlarged Mounting flange - 304",D3168="Spl Monoblock - 304",D3168="Dbl Mounting flange - 304",D3168="Dbl Monoblock - 304",D3168="Spl Mounting flange - 316",D3168="Dbl Mounting flange - 316",D3168="Spl Monoblock - 316",D3168="Dbl Mounting flange - 316"),D3168)</f>
        <v>#N/A</v>
      </c>
      <c r="F3168" t="e" cm="1">
        <f t="array" ref="F3168">_xlfn.IFS(OR($D3168="Fan 50 Hz",$D3168="Fan 440V 60 Hz",$D3168="Fan 460V 50 Hz"),$D3168)</f>
        <v>#N/A</v>
      </c>
      <c r="G3168" t="e" cm="1">
        <f t="array" ref="G3168">_xlfn.IFS(OR($D3168="Hopper 304",$D3168="Hopper 316"),$D3168)</f>
        <v>#N/A</v>
      </c>
      <c r="H3168" t="e" cm="1">
        <f t="array" ref="H3168">_xlfn.IFS(OR($D3168="Vibrating grid",$D3168="Vibrating grid for enlarged design"),$D3168)</f>
        <v>#N/A</v>
      </c>
      <c r="I3168" t="e" cm="1">
        <f t="array" ref="I3168">_xlfn.IFS(OR($D3168="Simple magnetic grid  - 304",$D3168="Simple magnetic grid  - 316",$D3168="Simple and enlarged magnetic grid "),$D3168)</f>
        <v>#N/A</v>
      </c>
      <c r="J3168" t="e" cm="1">
        <f t="array" ref="J3168">_xlfn.IFS(OR($D3168="SMC",$D3168="Simple magnetic grid  - 316.",$D3168="FESTO"),$D3168)</f>
        <v>#N/A</v>
      </c>
    </row>
    <row r="3169" spans="1:10" x14ac:dyDescent="0.2">
      <c r="A3169" t="s">
        <v>48</v>
      </c>
      <c r="B3169" t="s">
        <v>109</v>
      </c>
      <c r="C3169" s="2" t="str">
        <f>_xlfn.XLOOKUP(B3169,Sheet1!$E$2:$E$171,Sheet1!$A$2:$A$171," ",0)</f>
        <v xml:space="preserve"> </v>
      </c>
      <c r="D3169" s="2" t="str">
        <f>_xlfn.XLOOKUP(B3169,Sheet1!$E$2:$E$171,Sheet1!$B$2:$B$171," ",0)</f>
        <v xml:space="preserve"> </v>
      </c>
      <c r="E3169" t="e" cm="1">
        <f t="array" ref="E3169">_xlfn.IFS(OR(D3169="Spl Mounting flange - 304",D3169="Spl Enlarged Mounting flange - 304",D3169="Spl Monoblock - 304",D3169="Dbl Mounting flange - 304",D3169="Dbl Monoblock - 304",D3169="Spl Mounting flange - 316",D3169="Dbl Mounting flange - 316",D3169="Spl Monoblock - 316",D3169="Dbl Mounting flange - 316"),D3169)</f>
        <v>#N/A</v>
      </c>
      <c r="F3169" t="e" cm="1">
        <f t="array" ref="F3169">_xlfn.IFS(OR($D3169="Fan 50 Hz",$D3169="Fan 440V 60 Hz",$D3169="Fan 460V 50 Hz"),$D3169)</f>
        <v>#N/A</v>
      </c>
      <c r="G3169" t="e" cm="1">
        <f t="array" ref="G3169">_xlfn.IFS(OR($D3169="Hopper 304",$D3169="Hopper 316"),$D3169)</f>
        <v>#N/A</v>
      </c>
      <c r="H3169" t="e" cm="1">
        <f t="array" ref="H3169">_xlfn.IFS(OR($D3169="Vibrating grid",$D3169="Vibrating grid for enlarged design"),$D3169)</f>
        <v>#N/A</v>
      </c>
      <c r="I3169" t="e" cm="1">
        <f t="array" ref="I3169">_xlfn.IFS(OR($D3169="Simple magnetic grid  - 304",$D3169="Simple magnetic grid  - 316",$D3169="Simple and enlarged magnetic grid "),$D3169)</f>
        <v>#N/A</v>
      </c>
      <c r="J3169" t="e" cm="1">
        <f t="array" ref="J3169">_xlfn.IFS(OR($D3169="SMC",$D3169="Simple magnetic grid  - 316.",$D3169="FESTO"),$D3169)</f>
        <v>#N/A</v>
      </c>
    </row>
    <row r="3170" spans="1:10" x14ac:dyDescent="0.2">
      <c r="A3170" t="s">
        <v>48</v>
      </c>
      <c r="B3170" t="s">
        <v>108</v>
      </c>
      <c r="C3170" s="2" t="str">
        <f>_xlfn.XLOOKUP(B3170,Sheet1!$E$2:$E$171,Sheet1!$A$2:$A$171," ",0)</f>
        <v xml:space="preserve"> </v>
      </c>
      <c r="D3170" s="2" t="str">
        <f>_xlfn.XLOOKUP(B3170,Sheet1!$E$2:$E$171,Sheet1!$B$2:$B$171," ",0)</f>
        <v xml:space="preserve"> </v>
      </c>
      <c r="E3170" t="e" cm="1">
        <f t="array" ref="E3170">_xlfn.IFS(OR(D3170="Spl Mounting flange - 304",D3170="Spl Enlarged Mounting flange - 304",D3170="Spl Monoblock - 304",D3170="Dbl Mounting flange - 304",D3170="Dbl Monoblock - 304",D3170="Spl Mounting flange - 316",D3170="Dbl Mounting flange - 316",D3170="Spl Monoblock - 316",D3170="Dbl Mounting flange - 316"),D3170)</f>
        <v>#N/A</v>
      </c>
      <c r="F3170" t="e" cm="1">
        <f t="array" ref="F3170">_xlfn.IFS(OR($D3170="Fan 50 Hz",$D3170="Fan 440V 60 Hz",$D3170="Fan 460V 50 Hz"),$D3170)</f>
        <v>#N/A</v>
      </c>
      <c r="G3170" t="e" cm="1">
        <f t="array" ref="G3170">_xlfn.IFS(OR($D3170="Hopper 304",$D3170="Hopper 316"),$D3170)</f>
        <v>#N/A</v>
      </c>
      <c r="H3170" t="e" cm="1">
        <f t="array" ref="H3170">_xlfn.IFS(OR($D3170="Vibrating grid",$D3170="Vibrating grid for enlarged design"),$D3170)</f>
        <v>#N/A</v>
      </c>
      <c r="I3170" t="e" cm="1">
        <f t="array" ref="I3170">_xlfn.IFS(OR($D3170="Simple magnetic grid  - 304",$D3170="Simple magnetic grid  - 316",$D3170="Simple and enlarged magnetic grid "),$D3170)</f>
        <v>#N/A</v>
      </c>
      <c r="J3170" t="e" cm="1">
        <f t="array" ref="J3170">_xlfn.IFS(OR($D3170="SMC",$D3170="Simple magnetic grid  - 316.",$D3170="FESTO"),$D3170)</f>
        <v>#N/A</v>
      </c>
    </row>
    <row r="3171" spans="1:10" x14ac:dyDescent="0.2">
      <c r="A3171" t="s">
        <v>48</v>
      </c>
      <c r="B3171" t="s">
        <v>146</v>
      </c>
      <c r="C3171" s="2" t="str">
        <f>_xlfn.XLOOKUP(B3171,Sheet1!$E$2:$E$171,Sheet1!$A$2:$A$171," ",0)</f>
        <v xml:space="preserve"> </v>
      </c>
      <c r="D3171" s="2" t="str">
        <f>_xlfn.XLOOKUP(B3171,Sheet1!$E$2:$E$171,Sheet1!$B$2:$B$171," ",0)</f>
        <v xml:space="preserve"> </v>
      </c>
      <c r="E3171" t="e" cm="1">
        <f t="array" ref="E3171">_xlfn.IFS(OR(D3171="Spl Mounting flange - 304",D3171="Spl Enlarged Mounting flange - 304",D3171="Spl Monoblock - 304",D3171="Dbl Mounting flange - 304",D3171="Dbl Monoblock - 304",D3171="Spl Mounting flange - 316",D3171="Dbl Mounting flange - 316",D3171="Spl Monoblock - 316",D3171="Dbl Mounting flange - 316"),D3171)</f>
        <v>#N/A</v>
      </c>
      <c r="F3171" t="e" cm="1">
        <f t="array" ref="F3171">_xlfn.IFS(OR($D3171="Fan 50 Hz",$D3171="Fan 440V 60 Hz",$D3171="Fan 460V 50 Hz"),$D3171)</f>
        <v>#N/A</v>
      </c>
      <c r="G3171" t="e" cm="1">
        <f t="array" ref="G3171">_xlfn.IFS(OR($D3171="Hopper 304",$D3171="Hopper 316"),$D3171)</f>
        <v>#N/A</v>
      </c>
      <c r="H3171" t="e" cm="1">
        <f t="array" ref="H3171">_xlfn.IFS(OR($D3171="Vibrating grid",$D3171="Vibrating grid for enlarged design"),$D3171)</f>
        <v>#N/A</v>
      </c>
      <c r="I3171" t="e" cm="1">
        <f t="array" ref="I3171">_xlfn.IFS(OR($D3171="Simple magnetic grid  - 304",$D3171="Simple magnetic grid  - 316",$D3171="Simple and enlarged magnetic grid "),$D3171)</f>
        <v>#N/A</v>
      </c>
      <c r="J3171" t="e" cm="1">
        <f t="array" ref="J3171">_xlfn.IFS(OR($D3171="SMC",$D3171="Simple magnetic grid  - 316.",$D3171="FESTO"),$D3171)</f>
        <v>#N/A</v>
      </c>
    </row>
    <row r="3172" spans="1:10" x14ac:dyDescent="0.2">
      <c r="A3172" t="s">
        <v>48</v>
      </c>
      <c r="B3172" t="s">
        <v>106</v>
      </c>
      <c r="C3172" s="2" t="str">
        <f>_xlfn.XLOOKUP(B3172,Sheet1!$E$2:$E$171,Sheet1!$A$2:$A$171," ",0)</f>
        <v xml:space="preserve"> </v>
      </c>
      <c r="D3172" s="2" t="str">
        <f>_xlfn.XLOOKUP(B3172,Sheet1!$E$2:$E$171,Sheet1!$B$2:$B$171," ",0)</f>
        <v xml:space="preserve"> </v>
      </c>
      <c r="E3172" t="e" cm="1">
        <f t="array" ref="E3172">_xlfn.IFS(OR(D3172="Spl Mounting flange - 304",D3172="Spl Enlarged Mounting flange - 304",D3172="Spl Monoblock - 304",D3172="Dbl Mounting flange - 304",D3172="Dbl Monoblock - 304",D3172="Spl Mounting flange - 316",D3172="Dbl Mounting flange - 316",D3172="Spl Monoblock - 316",D3172="Dbl Mounting flange - 316"),D3172)</f>
        <v>#N/A</v>
      </c>
      <c r="F3172" t="e" cm="1">
        <f t="array" ref="F3172">_xlfn.IFS(OR($D3172="Fan 50 Hz",$D3172="Fan 440V 60 Hz",$D3172="Fan 460V 50 Hz"),$D3172)</f>
        <v>#N/A</v>
      </c>
      <c r="G3172" t="e" cm="1">
        <f t="array" ref="G3172">_xlfn.IFS(OR($D3172="Hopper 304",$D3172="Hopper 316"),$D3172)</f>
        <v>#N/A</v>
      </c>
      <c r="H3172" t="e" cm="1">
        <f t="array" ref="H3172">_xlfn.IFS(OR($D3172="Vibrating grid",$D3172="Vibrating grid for enlarged design"),$D3172)</f>
        <v>#N/A</v>
      </c>
      <c r="I3172" t="e" cm="1">
        <f t="array" ref="I3172">_xlfn.IFS(OR($D3172="Simple magnetic grid  - 304",$D3172="Simple magnetic grid  - 316",$D3172="Simple and enlarged magnetic grid "),$D3172)</f>
        <v>#N/A</v>
      </c>
      <c r="J3172" t="e" cm="1">
        <f t="array" ref="J3172">_xlfn.IFS(OR($D3172="SMC",$D3172="Simple magnetic grid  - 316.",$D3172="FESTO"),$D3172)</f>
        <v>#N/A</v>
      </c>
    </row>
    <row r="3173" spans="1:10" x14ac:dyDescent="0.2">
      <c r="A3173" t="s">
        <v>48</v>
      </c>
      <c r="B3173" t="s">
        <v>171</v>
      </c>
      <c r="C3173" s="2" t="str">
        <f>_xlfn.XLOOKUP(B3173,Sheet1!$E$2:$E$171,Sheet1!$A$2:$A$171," ",0)</f>
        <v xml:space="preserve"> </v>
      </c>
      <c r="D3173" s="2" t="str">
        <f>_xlfn.XLOOKUP(B3173,Sheet1!$E$2:$E$171,Sheet1!$B$2:$B$171," ",0)</f>
        <v xml:space="preserve"> </v>
      </c>
      <c r="E3173" t="e" cm="1">
        <f t="array" ref="E3173">_xlfn.IFS(OR(D3173="Spl Mounting flange - 304",D3173="Spl Enlarged Mounting flange - 304",D3173="Spl Monoblock - 304",D3173="Dbl Mounting flange - 304",D3173="Dbl Monoblock - 304",D3173="Spl Mounting flange - 316",D3173="Dbl Mounting flange - 316",D3173="Spl Monoblock - 316",D3173="Dbl Mounting flange - 316"),D3173)</f>
        <v>#N/A</v>
      </c>
      <c r="F3173" t="e" cm="1">
        <f t="array" ref="F3173">_xlfn.IFS(OR($D3173="Fan 50 Hz",$D3173="Fan 440V 60 Hz",$D3173="Fan 460V 50 Hz"),$D3173)</f>
        <v>#N/A</v>
      </c>
      <c r="G3173" t="e" cm="1">
        <f t="array" ref="G3173">_xlfn.IFS(OR($D3173="Hopper 304",$D3173="Hopper 316"),$D3173)</f>
        <v>#N/A</v>
      </c>
      <c r="H3173" t="e" cm="1">
        <f t="array" ref="H3173">_xlfn.IFS(OR($D3173="Vibrating grid",$D3173="Vibrating grid for enlarged design"),$D3173)</f>
        <v>#N/A</v>
      </c>
      <c r="I3173" t="e" cm="1">
        <f t="array" ref="I3173">_xlfn.IFS(OR($D3173="Simple magnetic grid  - 304",$D3173="Simple magnetic grid  - 316",$D3173="Simple and enlarged magnetic grid "),$D3173)</f>
        <v>#N/A</v>
      </c>
      <c r="J3173" t="e" cm="1">
        <f t="array" ref="J3173">_xlfn.IFS(OR($D3173="SMC",$D3173="Simple magnetic grid  - 316.",$D3173="FESTO"),$D3173)</f>
        <v>#N/A</v>
      </c>
    </row>
    <row r="3174" spans="1:10" x14ac:dyDescent="0.2">
      <c r="A3174" t="s">
        <v>48</v>
      </c>
      <c r="B3174" t="s">
        <v>145</v>
      </c>
      <c r="C3174" s="2" t="str">
        <f>_xlfn.XLOOKUP(B3174,Sheet1!$E$2:$E$171,Sheet1!$A$2:$A$171," ",0)</f>
        <v xml:space="preserve"> </v>
      </c>
      <c r="D3174" s="2" t="str">
        <f>_xlfn.XLOOKUP(B3174,Sheet1!$E$2:$E$171,Sheet1!$B$2:$B$171," ",0)</f>
        <v xml:space="preserve"> </v>
      </c>
      <c r="E3174" t="e" cm="1">
        <f t="array" ref="E3174">_xlfn.IFS(OR(D3174="Spl Mounting flange - 304",D3174="Spl Enlarged Mounting flange - 304",D3174="Spl Monoblock - 304",D3174="Dbl Mounting flange - 304",D3174="Dbl Monoblock - 304",D3174="Spl Mounting flange - 316",D3174="Dbl Mounting flange - 316",D3174="Spl Monoblock - 316",D3174="Dbl Mounting flange - 316"),D3174)</f>
        <v>#N/A</v>
      </c>
      <c r="F3174" t="e" cm="1">
        <f t="array" ref="F3174">_xlfn.IFS(OR($D3174="Fan 50 Hz",$D3174="Fan 440V 60 Hz",$D3174="Fan 460V 50 Hz"),$D3174)</f>
        <v>#N/A</v>
      </c>
      <c r="G3174" t="e" cm="1">
        <f t="array" ref="G3174">_xlfn.IFS(OR($D3174="Hopper 304",$D3174="Hopper 316"),$D3174)</f>
        <v>#N/A</v>
      </c>
      <c r="H3174" t="e" cm="1">
        <f t="array" ref="H3174">_xlfn.IFS(OR($D3174="Vibrating grid",$D3174="Vibrating grid for enlarged design"),$D3174)</f>
        <v>#N/A</v>
      </c>
      <c r="I3174" t="e" cm="1">
        <f t="array" ref="I3174">_xlfn.IFS(OR($D3174="Simple magnetic grid  - 304",$D3174="Simple magnetic grid  - 316",$D3174="Simple and enlarged magnetic grid "),$D3174)</f>
        <v>#N/A</v>
      </c>
      <c r="J3174" t="e" cm="1">
        <f t="array" ref="J3174">_xlfn.IFS(OR($D3174="SMC",$D3174="Simple magnetic grid  - 316.",$D3174="FESTO"),$D3174)</f>
        <v>#N/A</v>
      </c>
    </row>
    <row r="3175" spans="1:10" x14ac:dyDescent="0.2">
      <c r="A3175" t="s">
        <v>48</v>
      </c>
      <c r="B3175" t="s">
        <v>69</v>
      </c>
      <c r="C3175" s="2" t="str">
        <f>_xlfn.XLOOKUP(B3175,Sheet1!$E$2:$E$171,Sheet1!$A$2:$A$171," ",0)</f>
        <v xml:space="preserve"> </v>
      </c>
      <c r="D3175" s="2" t="str">
        <f>_xlfn.XLOOKUP(B3175,Sheet1!$E$2:$E$171,Sheet1!$B$2:$B$171," ",0)</f>
        <v xml:space="preserve"> </v>
      </c>
      <c r="E3175" t="e" cm="1">
        <f t="array" ref="E3175">_xlfn.IFS(OR(D3175="Spl Mounting flange - 304",D3175="Spl Enlarged Mounting flange - 304",D3175="Spl Monoblock - 304",D3175="Dbl Mounting flange - 304",D3175="Dbl Monoblock - 304",D3175="Spl Mounting flange - 316",D3175="Dbl Mounting flange - 316",D3175="Spl Monoblock - 316",D3175="Dbl Mounting flange - 316"),D3175)</f>
        <v>#N/A</v>
      </c>
      <c r="F3175" t="e" cm="1">
        <f t="array" ref="F3175">_xlfn.IFS(OR($D3175="Fan 50 Hz",$D3175="Fan 440V 60 Hz",$D3175="Fan 460V 50 Hz"),$D3175)</f>
        <v>#N/A</v>
      </c>
      <c r="G3175" t="e" cm="1">
        <f t="array" ref="G3175">_xlfn.IFS(OR($D3175="Hopper 304",$D3175="Hopper 316"),$D3175)</f>
        <v>#N/A</v>
      </c>
      <c r="H3175" t="e" cm="1">
        <f t="array" ref="H3175">_xlfn.IFS(OR($D3175="Vibrating grid",$D3175="Vibrating grid for enlarged design"),$D3175)</f>
        <v>#N/A</v>
      </c>
      <c r="I3175" t="e" cm="1">
        <f t="array" ref="I3175">_xlfn.IFS(OR($D3175="Simple magnetic grid  - 304",$D3175="Simple magnetic grid  - 316",$D3175="Simple and enlarged magnetic grid "),$D3175)</f>
        <v>#N/A</v>
      </c>
      <c r="J3175" t="e" cm="1">
        <f t="array" ref="J3175">_xlfn.IFS(OR($D3175="SMC",$D3175="Simple magnetic grid  - 316.",$D3175="FESTO"),$D3175)</f>
        <v>#N/A</v>
      </c>
    </row>
    <row r="3176" spans="1:10" x14ac:dyDescent="0.2">
      <c r="A3176" t="s">
        <v>48</v>
      </c>
      <c r="B3176" t="s">
        <v>190</v>
      </c>
      <c r="C3176" s="2" t="str">
        <f>_xlfn.XLOOKUP(B3176,Sheet1!$E$2:$E$171,Sheet1!$A$2:$A$171," ",0)</f>
        <v xml:space="preserve"> </v>
      </c>
      <c r="D3176" s="2" t="str">
        <f>_xlfn.XLOOKUP(B3176,Sheet1!$E$2:$E$171,Sheet1!$B$2:$B$171," ",0)</f>
        <v xml:space="preserve"> </v>
      </c>
      <c r="E3176" t="e" cm="1">
        <f t="array" ref="E3176">_xlfn.IFS(OR(D3176="Spl Mounting flange - 304",D3176="Spl Enlarged Mounting flange - 304",D3176="Spl Monoblock - 304",D3176="Dbl Mounting flange - 304",D3176="Dbl Monoblock - 304",D3176="Spl Mounting flange - 316",D3176="Dbl Mounting flange - 316",D3176="Spl Monoblock - 316",D3176="Dbl Mounting flange - 316"),D3176)</f>
        <v>#N/A</v>
      </c>
      <c r="F3176" t="e" cm="1">
        <f t="array" ref="F3176">_xlfn.IFS(OR($D3176="Fan 50 Hz",$D3176="Fan 440V 60 Hz",$D3176="Fan 460V 50 Hz"),$D3176)</f>
        <v>#N/A</v>
      </c>
      <c r="G3176" t="e" cm="1">
        <f t="array" ref="G3176">_xlfn.IFS(OR($D3176="Hopper 304",$D3176="Hopper 316"),$D3176)</f>
        <v>#N/A</v>
      </c>
      <c r="H3176" t="e" cm="1">
        <f t="array" ref="H3176">_xlfn.IFS(OR($D3176="Vibrating grid",$D3176="Vibrating grid for enlarged design"),$D3176)</f>
        <v>#N/A</v>
      </c>
      <c r="I3176" t="e" cm="1">
        <f t="array" ref="I3176">_xlfn.IFS(OR($D3176="Simple magnetic grid  - 304",$D3176="Simple magnetic grid  - 316",$D3176="Simple and enlarged magnetic grid "),$D3176)</f>
        <v>#N/A</v>
      </c>
      <c r="J3176" t="e" cm="1">
        <f t="array" ref="J3176">_xlfn.IFS(OR($D3176="SMC",$D3176="Simple magnetic grid  - 316.",$D3176="FESTO"),$D3176)</f>
        <v>#N/A</v>
      </c>
    </row>
    <row r="3177" spans="1:10" x14ac:dyDescent="0.2">
      <c r="A3177" t="s">
        <v>48</v>
      </c>
      <c r="B3177" t="s">
        <v>1</v>
      </c>
      <c r="C3177" s="2" t="str">
        <f>_xlfn.XLOOKUP(B3177,Sheet1!$E$2:$E$171,Sheet1!$A$2:$A$171," ",0)</f>
        <v xml:space="preserve"> </v>
      </c>
      <c r="D3177" s="2" t="str">
        <f>_xlfn.XLOOKUP(B3177,Sheet1!$E$2:$E$171,Sheet1!$B$2:$B$171," ",0)</f>
        <v xml:space="preserve"> </v>
      </c>
      <c r="E3177" t="e" cm="1">
        <f t="array" ref="E3177">_xlfn.IFS(OR(D3177="Spl Mounting flange - 304",D3177="Spl Enlarged Mounting flange - 304",D3177="Spl Monoblock - 304",D3177="Dbl Mounting flange - 304",D3177="Dbl Monoblock - 304",D3177="Spl Mounting flange - 316",D3177="Dbl Mounting flange - 316",D3177="Spl Monoblock - 316",D3177="Dbl Mounting flange - 316"),D3177)</f>
        <v>#N/A</v>
      </c>
      <c r="F3177" t="e" cm="1">
        <f t="array" ref="F3177">_xlfn.IFS(OR($D3177="Fan 50 Hz",$D3177="Fan 440V 60 Hz",$D3177="Fan 460V 50 Hz"),$D3177)</f>
        <v>#N/A</v>
      </c>
      <c r="G3177" t="e" cm="1">
        <f t="array" ref="G3177">_xlfn.IFS(OR($D3177="Hopper 304",$D3177="Hopper 316"),$D3177)</f>
        <v>#N/A</v>
      </c>
      <c r="H3177" t="e" cm="1">
        <f t="array" ref="H3177">_xlfn.IFS(OR($D3177="Vibrating grid",$D3177="Vibrating grid for enlarged design"),$D3177)</f>
        <v>#N/A</v>
      </c>
      <c r="I3177" t="e" cm="1">
        <f t="array" ref="I3177">_xlfn.IFS(OR($D3177="Simple magnetic grid  - 304",$D3177="Simple magnetic grid  - 316",$D3177="Simple and enlarged magnetic grid "),$D3177)</f>
        <v>#N/A</v>
      </c>
      <c r="J3177" t="e" cm="1">
        <f t="array" ref="J3177">_xlfn.IFS(OR($D3177="SMC",$D3177="Simple magnetic grid  - 316.",$D3177="FESTO"),$D3177)</f>
        <v>#N/A</v>
      </c>
    </row>
    <row r="3178" spans="1:10" x14ac:dyDescent="0.2">
      <c r="A3178" t="s">
        <v>48</v>
      </c>
      <c r="B3178" t="s">
        <v>144</v>
      </c>
      <c r="C3178" s="2" t="str">
        <f>_xlfn.XLOOKUP(B3178,Sheet1!$E$2:$E$171,Sheet1!$A$2:$A$171," ",0)</f>
        <v xml:space="preserve"> </v>
      </c>
      <c r="D3178" s="2" t="str">
        <f>_xlfn.XLOOKUP(B3178,Sheet1!$E$2:$E$171,Sheet1!$B$2:$B$171," ",0)</f>
        <v xml:space="preserve"> </v>
      </c>
      <c r="E3178" t="e" cm="1">
        <f t="array" ref="E3178">_xlfn.IFS(OR(D3178="Spl Mounting flange - 304",D3178="Spl Enlarged Mounting flange - 304",D3178="Spl Monoblock - 304",D3178="Dbl Mounting flange - 304",D3178="Dbl Monoblock - 304",D3178="Spl Mounting flange - 316",D3178="Dbl Mounting flange - 316",D3178="Spl Monoblock - 316",D3178="Dbl Mounting flange - 316"),D3178)</f>
        <v>#N/A</v>
      </c>
      <c r="F3178" t="e" cm="1">
        <f t="array" ref="F3178">_xlfn.IFS(OR($D3178="Fan 50 Hz",$D3178="Fan 440V 60 Hz",$D3178="Fan 460V 50 Hz"),$D3178)</f>
        <v>#N/A</v>
      </c>
      <c r="G3178" t="e" cm="1">
        <f t="array" ref="G3178">_xlfn.IFS(OR($D3178="Hopper 304",$D3178="Hopper 316"),$D3178)</f>
        <v>#N/A</v>
      </c>
      <c r="H3178" t="e" cm="1">
        <f t="array" ref="H3178">_xlfn.IFS(OR($D3178="Vibrating grid",$D3178="Vibrating grid for enlarged design"),$D3178)</f>
        <v>#N/A</v>
      </c>
      <c r="I3178" t="e" cm="1">
        <f t="array" ref="I3178">_xlfn.IFS(OR($D3178="Simple magnetic grid  - 304",$D3178="Simple magnetic grid  - 316",$D3178="Simple and enlarged magnetic grid "),$D3178)</f>
        <v>#N/A</v>
      </c>
      <c r="J3178" t="e" cm="1">
        <f t="array" ref="J3178">_xlfn.IFS(OR($D3178="SMC",$D3178="Simple magnetic grid  - 316.",$D3178="FESTO"),$D3178)</f>
        <v>#N/A</v>
      </c>
    </row>
    <row r="3179" spans="1:10" x14ac:dyDescent="0.2">
      <c r="A3179" t="s">
        <v>48</v>
      </c>
      <c r="B3179" t="s">
        <v>143</v>
      </c>
      <c r="C3179" s="2" t="str">
        <f>_xlfn.XLOOKUP(B3179,Sheet1!$E$2:$E$171,Sheet1!$A$2:$A$171," ",0)</f>
        <v xml:space="preserve"> </v>
      </c>
      <c r="D3179" s="2" t="str">
        <f>_xlfn.XLOOKUP(B3179,Sheet1!$E$2:$E$171,Sheet1!$B$2:$B$171," ",0)</f>
        <v xml:space="preserve"> </v>
      </c>
      <c r="E3179" t="e" cm="1">
        <f t="array" ref="E3179">_xlfn.IFS(OR(D3179="Spl Mounting flange - 304",D3179="Spl Enlarged Mounting flange - 304",D3179="Spl Monoblock - 304",D3179="Dbl Mounting flange - 304",D3179="Dbl Monoblock - 304",D3179="Spl Mounting flange - 316",D3179="Dbl Mounting flange - 316",D3179="Spl Monoblock - 316",D3179="Dbl Mounting flange - 316"),D3179)</f>
        <v>#N/A</v>
      </c>
      <c r="F3179" t="e" cm="1">
        <f t="array" ref="F3179">_xlfn.IFS(OR($D3179="Fan 50 Hz",$D3179="Fan 440V 60 Hz",$D3179="Fan 460V 50 Hz"),$D3179)</f>
        <v>#N/A</v>
      </c>
      <c r="G3179" t="e" cm="1">
        <f t="array" ref="G3179">_xlfn.IFS(OR($D3179="Hopper 304",$D3179="Hopper 316"),$D3179)</f>
        <v>#N/A</v>
      </c>
      <c r="H3179" t="e" cm="1">
        <f t="array" ref="H3179">_xlfn.IFS(OR($D3179="Vibrating grid",$D3179="Vibrating grid for enlarged design"),$D3179)</f>
        <v>#N/A</v>
      </c>
      <c r="I3179" t="e" cm="1">
        <f t="array" ref="I3179">_xlfn.IFS(OR($D3179="Simple magnetic grid  - 304",$D3179="Simple magnetic grid  - 316",$D3179="Simple and enlarged magnetic grid "),$D3179)</f>
        <v>#N/A</v>
      </c>
      <c r="J3179" t="e" cm="1">
        <f t="array" ref="J3179">_xlfn.IFS(OR($D3179="SMC",$D3179="Simple magnetic grid  - 316.",$D3179="FESTO"),$D3179)</f>
        <v>#N/A</v>
      </c>
    </row>
    <row r="3180" spans="1:10" x14ac:dyDescent="0.2">
      <c r="A3180" t="s">
        <v>48</v>
      </c>
      <c r="B3180" t="s">
        <v>1</v>
      </c>
      <c r="C3180" s="2" t="str">
        <f>_xlfn.XLOOKUP(B3180,Sheet1!$E$2:$E$171,Sheet1!$A$2:$A$171," ",0)</f>
        <v xml:space="preserve"> </v>
      </c>
      <c r="D3180" s="2" t="str">
        <f>_xlfn.XLOOKUP(B3180,Sheet1!$E$2:$E$171,Sheet1!$B$2:$B$171," ",0)</f>
        <v xml:space="preserve"> </v>
      </c>
      <c r="E3180" t="e" cm="1">
        <f t="array" ref="E3180">_xlfn.IFS(OR(D3180="Spl Mounting flange - 304",D3180="Spl Enlarged Mounting flange - 304",D3180="Spl Monoblock - 304",D3180="Dbl Mounting flange - 304",D3180="Dbl Monoblock - 304",D3180="Spl Mounting flange - 316",D3180="Dbl Mounting flange - 316",D3180="Spl Monoblock - 316",D3180="Dbl Mounting flange - 316"),D3180)</f>
        <v>#N/A</v>
      </c>
      <c r="F3180" t="e" cm="1">
        <f t="array" ref="F3180">_xlfn.IFS(OR($D3180="Fan 50 Hz",$D3180="Fan 440V 60 Hz",$D3180="Fan 460V 50 Hz"),$D3180)</f>
        <v>#N/A</v>
      </c>
      <c r="G3180" t="e" cm="1">
        <f t="array" ref="G3180">_xlfn.IFS(OR($D3180="Hopper 304",$D3180="Hopper 316"),$D3180)</f>
        <v>#N/A</v>
      </c>
      <c r="H3180" t="e" cm="1">
        <f t="array" ref="H3180">_xlfn.IFS(OR($D3180="Vibrating grid",$D3180="Vibrating grid for enlarged design"),$D3180)</f>
        <v>#N/A</v>
      </c>
      <c r="I3180" t="e" cm="1">
        <f t="array" ref="I3180">_xlfn.IFS(OR($D3180="Simple magnetic grid  - 304",$D3180="Simple magnetic grid  - 316",$D3180="Simple and enlarged magnetic grid "),$D3180)</f>
        <v>#N/A</v>
      </c>
      <c r="J3180" t="e" cm="1">
        <f t="array" ref="J3180">_xlfn.IFS(OR($D3180="SMC",$D3180="Simple magnetic grid  - 316.",$D3180="FESTO"),$D3180)</f>
        <v>#N/A</v>
      </c>
    </row>
    <row r="3181" spans="1:10" x14ac:dyDescent="0.2">
      <c r="A3181" t="s">
        <v>48</v>
      </c>
      <c r="B3181" t="s">
        <v>102</v>
      </c>
      <c r="C3181" s="2" t="str">
        <f>_xlfn.XLOOKUP(B3181,Sheet1!$E$2:$E$171,Sheet1!$A$2:$A$171," ",0)</f>
        <v xml:space="preserve"> </v>
      </c>
      <c r="D3181" s="2" t="str">
        <f>_xlfn.XLOOKUP(B3181,Sheet1!$E$2:$E$171,Sheet1!$B$2:$B$171," ",0)</f>
        <v xml:space="preserve"> </v>
      </c>
      <c r="E3181" t="e" cm="1">
        <f t="array" ref="E3181">_xlfn.IFS(OR(D3181="Spl Mounting flange - 304",D3181="Spl Enlarged Mounting flange - 304",D3181="Spl Monoblock - 304",D3181="Dbl Mounting flange - 304",D3181="Dbl Monoblock - 304",D3181="Spl Mounting flange - 316",D3181="Dbl Mounting flange - 316",D3181="Spl Monoblock - 316",D3181="Dbl Mounting flange - 316"),D3181)</f>
        <v>#N/A</v>
      </c>
      <c r="F3181" t="e" cm="1">
        <f t="array" ref="F3181">_xlfn.IFS(OR($D3181="Fan 50 Hz",$D3181="Fan 440V 60 Hz",$D3181="Fan 460V 50 Hz"),$D3181)</f>
        <v>#N/A</v>
      </c>
      <c r="G3181" t="e" cm="1">
        <f t="array" ref="G3181">_xlfn.IFS(OR($D3181="Hopper 304",$D3181="Hopper 316"),$D3181)</f>
        <v>#N/A</v>
      </c>
      <c r="H3181" t="e" cm="1">
        <f t="array" ref="H3181">_xlfn.IFS(OR($D3181="Vibrating grid",$D3181="Vibrating grid for enlarged design"),$D3181)</f>
        <v>#N/A</v>
      </c>
      <c r="I3181" t="e" cm="1">
        <f t="array" ref="I3181">_xlfn.IFS(OR($D3181="Simple magnetic grid  - 304",$D3181="Simple magnetic grid  - 316",$D3181="Simple and enlarged magnetic grid "),$D3181)</f>
        <v>#N/A</v>
      </c>
      <c r="J3181" t="e" cm="1">
        <f t="array" ref="J3181">_xlfn.IFS(OR($D3181="SMC",$D3181="Simple magnetic grid  - 316.",$D3181="FESTO"),$D3181)</f>
        <v>#N/A</v>
      </c>
    </row>
    <row r="3182" spans="1:10" x14ac:dyDescent="0.2">
      <c r="A3182" t="s">
        <v>48</v>
      </c>
      <c r="B3182" t="s">
        <v>101</v>
      </c>
      <c r="C3182" s="2" t="str">
        <f>_xlfn.XLOOKUP(B3182,Sheet1!$E$2:$E$171,Sheet1!$A$2:$A$171," ",0)</f>
        <v xml:space="preserve"> </v>
      </c>
      <c r="D3182" s="2" t="str">
        <f>_xlfn.XLOOKUP(B3182,Sheet1!$E$2:$E$171,Sheet1!$B$2:$B$171," ",0)</f>
        <v xml:space="preserve"> </v>
      </c>
      <c r="E3182" t="e" cm="1">
        <f t="array" ref="E3182">_xlfn.IFS(OR(D3182="Spl Mounting flange - 304",D3182="Spl Enlarged Mounting flange - 304",D3182="Spl Monoblock - 304",D3182="Dbl Mounting flange - 304",D3182="Dbl Monoblock - 304",D3182="Spl Mounting flange - 316",D3182="Dbl Mounting flange - 316",D3182="Spl Monoblock - 316",D3182="Dbl Mounting flange - 316"),D3182)</f>
        <v>#N/A</v>
      </c>
      <c r="F3182" t="e" cm="1">
        <f t="array" ref="F3182">_xlfn.IFS(OR($D3182="Fan 50 Hz",$D3182="Fan 440V 60 Hz",$D3182="Fan 460V 50 Hz"),$D3182)</f>
        <v>#N/A</v>
      </c>
      <c r="G3182" t="e" cm="1">
        <f t="array" ref="G3182">_xlfn.IFS(OR($D3182="Hopper 304",$D3182="Hopper 316"),$D3182)</f>
        <v>#N/A</v>
      </c>
      <c r="H3182" t="e" cm="1">
        <f t="array" ref="H3182">_xlfn.IFS(OR($D3182="Vibrating grid",$D3182="Vibrating grid for enlarged design"),$D3182)</f>
        <v>#N/A</v>
      </c>
      <c r="I3182" t="e" cm="1">
        <f t="array" ref="I3182">_xlfn.IFS(OR($D3182="Simple magnetic grid  - 304",$D3182="Simple magnetic grid  - 316",$D3182="Simple and enlarged magnetic grid "),$D3182)</f>
        <v>#N/A</v>
      </c>
      <c r="J3182" t="e" cm="1">
        <f t="array" ref="J3182">_xlfn.IFS(OR($D3182="SMC",$D3182="Simple magnetic grid  - 316.",$D3182="FESTO"),$D3182)</f>
        <v>#N/A</v>
      </c>
    </row>
    <row r="3183" spans="1:10" x14ac:dyDescent="0.2">
      <c r="A3183" t="s">
        <v>48</v>
      </c>
      <c r="B3183" t="s">
        <v>100</v>
      </c>
      <c r="C3183" s="2" t="str">
        <f>_xlfn.XLOOKUP(B3183,Sheet1!$E$2:$E$171,Sheet1!$A$2:$A$171," ",0)</f>
        <v xml:space="preserve"> </v>
      </c>
      <c r="D3183" s="2" t="str">
        <f>_xlfn.XLOOKUP(B3183,Sheet1!$E$2:$E$171,Sheet1!$B$2:$B$171," ",0)</f>
        <v xml:space="preserve"> </v>
      </c>
      <c r="E3183" t="e" cm="1">
        <f t="array" ref="E3183">_xlfn.IFS(OR(D3183="Spl Mounting flange - 304",D3183="Spl Enlarged Mounting flange - 304",D3183="Spl Monoblock - 304",D3183="Dbl Mounting flange - 304",D3183="Dbl Monoblock - 304",D3183="Spl Mounting flange - 316",D3183="Dbl Mounting flange - 316",D3183="Spl Monoblock - 316",D3183="Dbl Mounting flange - 316"),D3183)</f>
        <v>#N/A</v>
      </c>
      <c r="F3183" t="e" cm="1">
        <f t="array" ref="F3183">_xlfn.IFS(OR($D3183="Fan 50 Hz",$D3183="Fan 440V 60 Hz",$D3183="Fan 460V 50 Hz"),$D3183)</f>
        <v>#N/A</v>
      </c>
      <c r="G3183" t="e" cm="1">
        <f t="array" ref="G3183">_xlfn.IFS(OR($D3183="Hopper 304",$D3183="Hopper 316"),$D3183)</f>
        <v>#N/A</v>
      </c>
      <c r="H3183" t="e" cm="1">
        <f t="array" ref="H3183">_xlfn.IFS(OR($D3183="Vibrating grid",$D3183="Vibrating grid for enlarged design"),$D3183)</f>
        <v>#N/A</v>
      </c>
      <c r="I3183" t="e" cm="1">
        <f t="array" ref="I3183">_xlfn.IFS(OR($D3183="Simple magnetic grid  - 304",$D3183="Simple magnetic grid  - 316",$D3183="Simple and enlarged magnetic grid "),$D3183)</f>
        <v>#N/A</v>
      </c>
      <c r="J3183" t="e" cm="1">
        <f t="array" ref="J3183">_xlfn.IFS(OR($D3183="SMC",$D3183="Simple magnetic grid  - 316.",$D3183="FESTO"),$D3183)</f>
        <v>#N/A</v>
      </c>
    </row>
    <row r="3184" spans="1:10" x14ac:dyDescent="0.2">
      <c r="A3184" t="s">
        <v>48</v>
      </c>
      <c r="B3184" t="s">
        <v>99</v>
      </c>
      <c r="C3184" s="2" t="str">
        <f>_xlfn.XLOOKUP(B3184,Sheet1!$E$2:$E$171,Sheet1!$A$2:$A$171," ",0)</f>
        <v xml:space="preserve"> </v>
      </c>
      <c r="D3184" s="2" t="str">
        <f>_xlfn.XLOOKUP(B3184,Sheet1!$E$2:$E$171,Sheet1!$B$2:$B$171," ",0)</f>
        <v xml:space="preserve"> </v>
      </c>
      <c r="E3184" t="e" cm="1">
        <f t="array" ref="E3184">_xlfn.IFS(OR(D3184="Spl Mounting flange - 304",D3184="Spl Enlarged Mounting flange - 304",D3184="Spl Monoblock - 304",D3184="Dbl Mounting flange - 304",D3184="Dbl Monoblock - 304",D3184="Spl Mounting flange - 316",D3184="Dbl Mounting flange - 316",D3184="Spl Monoblock - 316",D3184="Dbl Mounting flange - 316"),D3184)</f>
        <v>#N/A</v>
      </c>
      <c r="F3184" t="e" cm="1">
        <f t="array" ref="F3184">_xlfn.IFS(OR($D3184="Fan 50 Hz",$D3184="Fan 440V 60 Hz",$D3184="Fan 460V 50 Hz"),$D3184)</f>
        <v>#N/A</v>
      </c>
      <c r="G3184" t="e" cm="1">
        <f t="array" ref="G3184">_xlfn.IFS(OR($D3184="Hopper 304",$D3184="Hopper 316"),$D3184)</f>
        <v>#N/A</v>
      </c>
      <c r="H3184" t="e" cm="1">
        <f t="array" ref="H3184">_xlfn.IFS(OR($D3184="Vibrating grid",$D3184="Vibrating grid for enlarged design"),$D3184)</f>
        <v>#N/A</v>
      </c>
      <c r="I3184" t="e" cm="1">
        <f t="array" ref="I3184">_xlfn.IFS(OR($D3184="Simple magnetic grid  - 304",$D3184="Simple magnetic grid  - 316",$D3184="Simple and enlarged magnetic grid "),$D3184)</f>
        <v>#N/A</v>
      </c>
      <c r="J3184" t="e" cm="1">
        <f t="array" ref="J3184">_xlfn.IFS(OR($D3184="SMC",$D3184="Simple magnetic grid  - 316.",$D3184="FESTO"),$D3184)</f>
        <v>#N/A</v>
      </c>
    </row>
    <row r="3185" spans="1:10" x14ac:dyDescent="0.2">
      <c r="A3185" t="s">
        <v>48</v>
      </c>
      <c r="B3185" t="s">
        <v>98</v>
      </c>
      <c r="C3185" s="2" t="str">
        <f>_xlfn.XLOOKUP(B3185,Sheet1!$E$2:$E$171,Sheet1!$A$2:$A$171," ",0)</f>
        <v xml:space="preserve"> </v>
      </c>
      <c r="D3185" s="2" t="str">
        <f>_xlfn.XLOOKUP(B3185,Sheet1!$E$2:$E$171,Sheet1!$B$2:$B$171," ",0)</f>
        <v xml:space="preserve"> </v>
      </c>
      <c r="E3185" t="e" cm="1">
        <f t="array" ref="E3185">_xlfn.IFS(OR(D3185="Spl Mounting flange - 304",D3185="Spl Enlarged Mounting flange - 304",D3185="Spl Monoblock - 304",D3185="Dbl Mounting flange - 304",D3185="Dbl Monoblock - 304",D3185="Spl Mounting flange - 316",D3185="Dbl Mounting flange - 316",D3185="Spl Monoblock - 316",D3185="Dbl Mounting flange - 316"),D3185)</f>
        <v>#N/A</v>
      </c>
      <c r="F3185" t="e" cm="1">
        <f t="array" ref="F3185">_xlfn.IFS(OR($D3185="Fan 50 Hz",$D3185="Fan 440V 60 Hz",$D3185="Fan 460V 50 Hz"),$D3185)</f>
        <v>#N/A</v>
      </c>
      <c r="G3185" t="e" cm="1">
        <f t="array" ref="G3185">_xlfn.IFS(OR($D3185="Hopper 304",$D3185="Hopper 316"),$D3185)</f>
        <v>#N/A</v>
      </c>
      <c r="H3185" t="e" cm="1">
        <f t="array" ref="H3185">_xlfn.IFS(OR($D3185="Vibrating grid",$D3185="Vibrating grid for enlarged design"),$D3185)</f>
        <v>#N/A</v>
      </c>
      <c r="I3185" t="e" cm="1">
        <f t="array" ref="I3185">_xlfn.IFS(OR($D3185="Simple magnetic grid  - 304",$D3185="Simple magnetic grid  - 316",$D3185="Simple and enlarged magnetic grid "),$D3185)</f>
        <v>#N/A</v>
      </c>
      <c r="J3185" t="e" cm="1">
        <f t="array" ref="J3185">_xlfn.IFS(OR($D3185="SMC",$D3185="Simple magnetic grid  - 316.",$D3185="FESTO"),$D3185)</f>
        <v>#N/A</v>
      </c>
    </row>
    <row r="3186" spans="1:10" x14ac:dyDescent="0.2">
      <c r="A3186" t="s">
        <v>48</v>
      </c>
      <c r="B3186" t="s">
        <v>1</v>
      </c>
      <c r="C3186" s="2" t="str">
        <f>_xlfn.XLOOKUP(B3186,Sheet1!$E$2:$E$171,Sheet1!$A$2:$A$171," ",0)</f>
        <v xml:space="preserve"> </v>
      </c>
      <c r="D3186" s="2" t="str">
        <f>_xlfn.XLOOKUP(B3186,Sheet1!$E$2:$E$171,Sheet1!$B$2:$B$171," ",0)</f>
        <v xml:space="preserve"> </v>
      </c>
      <c r="E3186" t="e" cm="1">
        <f t="array" ref="E3186">_xlfn.IFS(OR(D3186="Spl Mounting flange - 304",D3186="Spl Enlarged Mounting flange - 304",D3186="Spl Monoblock - 304",D3186="Dbl Mounting flange - 304",D3186="Dbl Monoblock - 304",D3186="Spl Mounting flange - 316",D3186="Dbl Mounting flange - 316",D3186="Spl Monoblock - 316",D3186="Dbl Mounting flange - 316"),D3186)</f>
        <v>#N/A</v>
      </c>
      <c r="F3186" t="e" cm="1">
        <f t="array" ref="F3186">_xlfn.IFS(OR($D3186="Fan 50 Hz",$D3186="Fan 440V 60 Hz",$D3186="Fan 460V 50 Hz"),$D3186)</f>
        <v>#N/A</v>
      </c>
      <c r="G3186" t="e" cm="1">
        <f t="array" ref="G3186">_xlfn.IFS(OR($D3186="Hopper 304",$D3186="Hopper 316"),$D3186)</f>
        <v>#N/A</v>
      </c>
      <c r="H3186" t="e" cm="1">
        <f t="array" ref="H3186">_xlfn.IFS(OR($D3186="Vibrating grid",$D3186="Vibrating grid for enlarged design"),$D3186)</f>
        <v>#N/A</v>
      </c>
      <c r="I3186" t="e" cm="1">
        <f t="array" ref="I3186">_xlfn.IFS(OR($D3186="Simple magnetic grid  - 304",$D3186="Simple magnetic grid  - 316",$D3186="Simple and enlarged magnetic grid "),$D3186)</f>
        <v>#N/A</v>
      </c>
      <c r="J3186" t="e" cm="1">
        <f t="array" ref="J3186">_xlfn.IFS(OR($D3186="SMC",$D3186="Simple magnetic grid  - 316.",$D3186="FESTO"),$D3186)</f>
        <v>#N/A</v>
      </c>
    </row>
    <row r="3187" spans="1:10" x14ac:dyDescent="0.2">
      <c r="A3187" t="s">
        <v>48</v>
      </c>
      <c r="B3187" t="s">
        <v>97</v>
      </c>
      <c r="C3187" s="2" t="str">
        <f>_xlfn.XLOOKUP(B3187,Sheet1!$E$2:$E$171,Sheet1!$A$2:$A$171," ",0)</f>
        <v xml:space="preserve"> </v>
      </c>
      <c r="D3187" s="2" t="str">
        <f>_xlfn.XLOOKUP(B3187,Sheet1!$E$2:$E$171,Sheet1!$B$2:$B$171," ",0)</f>
        <v xml:space="preserve"> </v>
      </c>
      <c r="E3187" t="e" cm="1">
        <f t="array" ref="E3187">_xlfn.IFS(OR(D3187="Spl Mounting flange - 304",D3187="Spl Enlarged Mounting flange - 304",D3187="Spl Monoblock - 304",D3187="Dbl Mounting flange - 304",D3187="Dbl Monoblock - 304",D3187="Spl Mounting flange - 316",D3187="Dbl Mounting flange - 316",D3187="Spl Monoblock - 316",D3187="Dbl Mounting flange - 316"),D3187)</f>
        <v>#N/A</v>
      </c>
      <c r="F3187" t="e" cm="1">
        <f t="array" ref="F3187">_xlfn.IFS(OR($D3187="Fan 50 Hz",$D3187="Fan 440V 60 Hz",$D3187="Fan 460V 50 Hz"),$D3187)</f>
        <v>#N/A</v>
      </c>
      <c r="G3187" t="e" cm="1">
        <f t="array" ref="G3187">_xlfn.IFS(OR($D3187="Hopper 304",$D3187="Hopper 316"),$D3187)</f>
        <v>#N/A</v>
      </c>
      <c r="H3187" t="e" cm="1">
        <f t="array" ref="H3187">_xlfn.IFS(OR($D3187="Vibrating grid",$D3187="Vibrating grid for enlarged design"),$D3187)</f>
        <v>#N/A</v>
      </c>
      <c r="I3187" t="e" cm="1">
        <f t="array" ref="I3187">_xlfn.IFS(OR($D3187="Simple magnetic grid  - 304",$D3187="Simple magnetic grid  - 316",$D3187="Simple and enlarged magnetic grid "),$D3187)</f>
        <v>#N/A</v>
      </c>
      <c r="J3187" t="e" cm="1">
        <f t="array" ref="J3187">_xlfn.IFS(OR($D3187="SMC",$D3187="Simple magnetic grid  - 316.",$D3187="FESTO"),$D3187)</f>
        <v>#N/A</v>
      </c>
    </row>
    <row r="3188" spans="1:10" x14ac:dyDescent="0.2">
      <c r="A3188" t="s">
        <v>48</v>
      </c>
      <c r="B3188" t="s">
        <v>78</v>
      </c>
      <c r="C3188" s="2" t="str">
        <f>_xlfn.XLOOKUP(B3188,Sheet1!$E$2:$E$171,Sheet1!$A$2:$A$171," ",0)</f>
        <v xml:space="preserve"> </v>
      </c>
      <c r="D3188" s="2" t="str">
        <f>_xlfn.XLOOKUP(B3188,Sheet1!$E$2:$E$171,Sheet1!$B$2:$B$171," ",0)</f>
        <v xml:space="preserve"> </v>
      </c>
      <c r="E3188" t="e" cm="1">
        <f t="array" ref="E3188">_xlfn.IFS(OR(D3188="Spl Mounting flange - 304",D3188="Spl Enlarged Mounting flange - 304",D3188="Spl Monoblock - 304",D3188="Dbl Mounting flange - 304",D3188="Dbl Monoblock - 304",D3188="Spl Mounting flange - 316",D3188="Dbl Mounting flange - 316",D3188="Spl Monoblock - 316",D3188="Dbl Mounting flange - 316"),D3188)</f>
        <v>#N/A</v>
      </c>
      <c r="F3188" t="e" cm="1">
        <f t="array" ref="F3188">_xlfn.IFS(OR($D3188="Fan 50 Hz",$D3188="Fan 440V 60 Hz",$D3188="Fan 460V 50 Hz"),$D3188)</f>
        <v>#N/A</v>
      </c>
      <c r="G3188" t="e" cm="1">
        <f t="array" ref="G3188">_xlfn.IFS(OR($D3188="Hopper 304",$D3188="Hopper 316"),$D3188)</f>
        <v>#N/A</v>
      </c>
      <c r="H3188" t="e" cm="1">
        <f t="array" ref="H3188">_xlfn.IFS(OR($D3188="Vibrating grid",$D3188="Vibrating grid for enlarged design"),$D3188)</f>
        <v>#N/A</v>
      </c>
      <c r="I3188" t="e" cm="1">
        <f t="array" ref="I3188">_xlfn.IFS(OR($D3188="Simple magnetic grid  - 304",$D3188="Simple magnetic grid  - 316",$D3188="Simple and enlarged magnetic grid "),$D3188)</f>
        <v>#N/A</v>
      </c>
      <c r="J3188" t="e" cm="1">
        <f t="array" ref="J3188">_xlfn.IFS(OR($D3188="SMC",$D3188="Simple magnetic grid  - 316.",$D3188="FESTO"),$D3188)</f>
        <v>#N/A</v>
      </c>
    </row>
    <row r="3189" spans="1:10" x14ac:dyDescent="0.2">
      <c r="A3189" t="s">
        <v>48</v>
      </c>
      <c r="B3189" t="s">
        <v>96</v>
      </c>
      <c r="C3189" s="2" t="str">
        <f>_xlfn.XLOOKUP(B3189,Sheet1!$E$2:$E$171,Sheet1!$A$2:$A$171," ",0)</f>
        <v xml:space="preserve"> </v>
      </c>
      <c r="D3189" s="2" t="str">
        <f>_xlfn.XLOOKUP(B3189,Sheet1!$E$2:$E$171,Sheet1!$B$2:$B$171," ",0)</f>
        <v xml:space="preserve"> </v>
      </c>
      <c r="E3189" t="e" cm="1">
        <f t="array" ref="E3189">_xlfn.IFS(OR(D3189="Spl Mounting flange - 304",D3189="Spl Enlarged Mounting flange - 304",D3189="Spl Monoblock - 304",D3189="Dbl Mounting flange - 304",D3189="Dbl Monoblock - 304",D3189="Spl Mounting flange - 316",D3189="Dbl Mounting flange - 316",D3189="Spl Monoblock - 316",D3189="Dbl Mounting flange - 316"),D3189)</f>
        <v>#N/A</v>
      </c>
      <c r="F3189" t="e" cm="1">
        <f t="array" ref="F3189">_xlfn.IFS(OR($D3189="Fan 50 Hz",$D3189="Fan 440V 60 Hz",$D3189="Fan 460V 50 Hz"),$D3189)</f>
        <v>#N/A</v>
      </c>
      <c r="G3189" t="e" cm="1">
        <f t="array" ref="G3189">_xlfn.IFS(OR($D3189="Hopper 304",$D3189="Hopper 316"),$D3189)</f>
        <v>#N/A</v>
      </c>
      <c r="H3189" t="e" cm="1">
        <f t="array" ref="H3189">_xlfn.IFS(OR($D3189="Vibrating grid",$D3189="Vibrating grid for enlarged design"),$D3189)</f>
        <v>#N/A</v>
      </c>
      <c r="I3189" t="e" cm="1">
        <f t="array" ref="I3189">_xlfn.IFS(OR($D3189="Simple magnetic grid  - 304",$D3189="Simple magnetic grid  - 316",$D3189="Simple and enlarged magnetic grid "),$D3189)</f>
        <v>#N/A</v>
      </c>
      <c r="J3189" t="e" cm="1">
        <f t="array" ref="J3189">_xlfn.IFS(OR($D3189="SMC",$D3189="Simple magnetic grid  - 316.",$D3189="FESTO"),$D3189)</f>
        <v>#N/A</v>
      </c>
    </row>
    <row r="3190" spans="1:10" x14ac:dyDescent="0.2">
      <c r="A3190" t="s">
        <v>48</v>
      </c>
      <c r="B3190" t="s">
        <v>1</v>
      </c>
      <c r="C3190" s="2" t="str">
        <f>_xlfn.XLOOKUP(B3190,Sheet1!$E$2:$E$171,Sheet1!$A$2:$A$171," ",0)</f>
        <v xml:space="preserve"> </v>
      </c>
      <c r="D3190" s="2" t="str">
        <f>_xlfn.XLOOKUP(B3190,Sheet1!$E$2:$E$171,Sheet1!$B$2:$B$171," ",0)</f>
        <v xml:space="preserve"> </v>
      </c>
      <c r="E3190" t="e" cm="1">
        <f t="array" ref="E3190">_xlfn.IFS(OR(D3190="Spl Mounting flange - 304",D3190="Spl Enlarged Mounting flange - 304",D3190="Spl Monoblock - 304",D3190="Dbl Mounting flange - 304",D3190="Dbl Monoblock - 304",D3190="Spl Mounting flange - 316",D3190="Dbl Mounting flange - 316",D3190="Spl Monoblock - 316",D3190="Dbl Mounting flange - 316"),D3190)</f>
        <v>#N/A</v>
      </c>
      <c r="F3190" t="e" cm="1">
        <f t="array" ref="F3190">_xlfn.IFS(OR($D3190="Fan 50 Hz",$D3190="Fan 440V 60 Hz",$D3190="Fan 460V 50 Hz"),$D3190)</f>
        <v>#N/A</v>
      </c>
      <c r="G3190" t="e" cm="1">
        <f t="array" ref="G3190">_xlfn.IFS(OR($D3190="Hopper 304",$D3190="Hopper 316"),$D3190)</f>
        <v>#N/A</v>
      </c>
      <c r="H3190" t="e" cm="1">
        <f t="array" ref="H3190">_xlfn.IFS(OR($D3190="Vibrating grid",$D3190="Vibrating grid for enlarged design"),$D3190)</f>
        <v>#N/A</v>
      </c>
      <c r="I3190" t="e" cm="1">
        <f t="array" ref="I3190">_xlfn.IFS(OR($D3190="Simple magnetic grid  - 304",$D3190="Simple magnetic grid  - 316",$D3190="Simple and enlarged magnetic grid "),$D3190)</f>
        <v>#N/A</v>
      </c>
      <c r="J3190" t="e" cm="1">
        <f t="array" ref="J3190">_xlfn.IFS(OR($D3190="SMC",$D3190="Simple magnetic grid  - 316.",$D3190="FESTO"),$D3190)</f>
        <v>#N/A</v>
      </c>
    </row>
    <row r="3191" spans="1:10" x14ac:dyDescent="0.2">
      <c r="A3191" t="s">
        <v>48</v>
      </c>
      <c r="B3191" t="s">
        <v>95</v>
      </c>
      <c r="C3191" s="2" t="str">
        <f>_xlfn.XLOOKUP(B3191,Sheet1!$E$2:$E$171,Sheet1!$A$2:$A$171," ",0)</f>
        <v xml:space="preserve"> </v>
      </c>
      <c r="D3191" s="2" t="str">
        <f>_xlfn.XLOOKUP(B3191,Sheet1!$E$2:$E$171,Sheet1!$B$2:$B$171," ",0)</f>
        <v xml:space="preserve"> </v>
      </c>
      <c r="E3191" t="e" cm="1">
        <f t="array" ref="E3191">_xlfn.IFS(OR(D3191="Spl Mounting flange - 304",D3191="Spl Enlarged Mounting flange - 304",D3191="Spl Monoblock - 304",D3191="Dbl Mounting flange - 304",D3191="Dbl Monoblock - 304",D3191="Spl Mounting flange - 316",D3191="Dbl Mounting flange - 316",D3191="Spl Monoblock - 316",D3191="Dbl Mounting flange - 316"),D3191)</f>
        <v>#N/A</v>
      </c>
      <c r="F3191" t="e" cm="1">
        <f t="array" ref="F3191">_xlfn.IFS(OR($D3191="Fan 50 Hz",$D3191="Fan 440V 60 Hz",$D3191="Fan 460V 50 Hz"),$D3191)</f>
        <v>#N/A</v>
      </c>
      <c r="G3191" t="e" cm="1">
        <f t="array" ref="G3191">_xlfn.IFS(OR($D3191="Hopper 304",$D3191="Hopper 316"),$D3191)</f>
        <v>#N/A</v>
      </c>
      <c r="H3191" t="e" cm="1">
        <f t="array" ref="H3191">_xlfn.IFS(OR($D3191="Vibrating grid",$D3191="Vibrating grid for enlarged design"),$D3191)</f>
        <v>#N/A</v>
      </c>
      <c r="I3191" t="e" cm="1">
        <f t="array" ref="I3191">_xlfn.IFS(OR($D3191="Simple magnetic grid  - 304",$D3191="Simple magnetic grid  - 316",$D3191="Simple and enlarged magnetic grid "),$D3191)</f>
        <v>#N/A</v>
      </c>
      <c r="J3191" t="e" cm="1">
        <f t="array" ref="J3191">_xlfn.IFS(OR($D3191="SMC",$D3191="Simple magnetic grid  - 316.",$D3191="FESTO"),$D3191)</f>
        <v>#N/A</v>
      </c>
    </row>
    <row r="3192" spans="1:10" x14ac:dyDescent="0.2">
      <c r="A3192" t="s">
        <v>48</v>
      </c>
      <c r="B3192" t="s">
        <v>94</v>
      </c>
      <c r="C3192" s="2" t="str">
        <f>_xlfn.XLOOKUP(B3192,Sheet1!$E$2:$E$171,Sheet1!$A$2:$A$171," ",0)</f>
        <v xml:space="preserve"> </v>
      </c>
      <c r="D3192" s="2" t="str">
        <f>_xlfn.XLOOKUP(B3192,Sheet1!$E$2:$E$171,Sheet1!$B$2:$B$171," ",0)</f>
        <v xml:space="preserve"> </v>
      </c>
      <c r="E3192" t="e" cm="1">
        <f t="array" ref="E3192">_xlfn.IFS(OR(D3192="Spl Mounting flange - 304",D3192="Spl Enlarged Mounting flange - 304",D3192="Spl Monoblock - 304",D3192="Dbl Mounting flange - 304",D3192="Dbl Monoblock - 304",D3192="Spl Mounting flange - 316",D3192="Dbl Mounting flange - 316",D3192="Spl Monoblock - 316",D3192="Dbl Mounting flange - 316"),D3192)</f>
        <v>#N/A</v>
      </c>
      <c r="F3192" t="e" cm="1">
        <f t="array" ref="F3192">_xlfn.IFS(OR($D3192="Fan 50 Hz",$D3192="Fan 440V 60 Hz",$D3192="Fan 460V 50 Hz"),$D3192)</f>
        <v>#N/A</v>
      </c>
      <c r="G3192" t="e" cm="1">
        <f t="array" ref="G3192">_xlfn.IFS(OR($D3192="Hopper 304",$D3192="Hopper 316"),$D3192)</f>
        <v>#N/A</v>
      </c>
      <c r="H3192" t="e" cm="1">
        <f t="array" ref="H3192">_xlfn.IFS(OR($D3192="Vibrating grid",$D3192="Vibrating grid for enlarged design"),$D3192)</f>
        <v>#N/A</v>
      </c>
      <c r="I3192" t="e" cm="1">
        <f t="array" ref="I3192">_xlfn.IFS(OR($D3192="Simple magnetic grid  - 304",$D3192="Simple magnetic grid  - 316",$D3192="Simple and enlarged magnetic grid "),$D3192)</f>
        <v>#N/A</v>
      </c>
      <c r="J3192" t="e" cm="1">
        <f t="array" ref="J3192">_xlfn.IFS(OR($D3192="SMC",$D3192="Simple magnetic grid  - 316.",$D3192="FESTO"),$D3192)</f>
        <v>#N/A</v>
      </c>
    </row>
    <row r="3193" spans="1:10" x14ac:dyDescent="0.2">
      <c r="A3193" t="s">
        <v>48</v>
      </c>
      <c r="B3193" t="s">
        <v>69</v>
      </c>
      <c r="C3193" s="2" t="str">
        <f>_xlfn.XLOOKUP(B3193,Sheet1!$E$2:$E$171,Sheet1!$A$2:$A$171," ",0)</f>
        <v xml:space="preserve"> </v>
      </c>
      <c r="D3193" s="2" t="str">
        <f>_xlfn.XLOOKUP(B3193,Sheet1!$E$2:$E$171,Sheet1!$B$2:$B$171," ",0)</f>
        <v xml:space="preserve"> </v>
      </c>
      <c r="E3193" t="e" cm="1">
        <f t="array" ref="E3193">_xlfn.IFS(OR(D3193="Spl Mounting flange - 304",D3193="Spl Enlarged Mounting flange - 304",D3193="Spl Monoblock - 304",D3193="Dbl Mounting flange - 304",D3193="Dbl Monoblock - 304",D3193="Spl Mounting flange - 316",D3193="Dbl Mounting flange - 316",D3193="Spl Monoblock - 316",D3193="Dbl Mounting flange - 316"),D3193)</f>
        <v>#N/A</v>
      </c>
      <c r="F3193" t="e" cm="1">
        <f t="array" ref="F3193">_xlfn.IFS(OR($D3193="Fan 50 Hz",$D3193="Fan 440V 60 Hz",$D3193="Fan 460V 50 Hz"),$D3193)</f>
        <v>#N/A</v>
      </c>
      <c r="G3193" t="e" cm="1">
        <f t="array" ref="G3193">_xlfn.IFS(OR($D3193="Hopper 304",$D3193="Hopper 316"),$D3193)</f>
        <v>#N/A</v>
      </c>
      <c r="H3193" t="e" cm="1">
        <f t="array" ref="H3193">_xlfn.IFS(OR($D3193="Vibrating grid",$D3193="Vibrating grid for enlarged design"),$D3193)</f>
        <v>#N/A</v>
      </c>
      <c r="I3193" t="e" cm="1">
        <f t="array" ref="I3193">_xlfn.IFS(OR($D3193="Simple magnetic grid  - 304",$D3193="Simple magnetic grid  - 316",$D3193="Simple and enlarged magnetic grid "),$D3193)</f>
        <v>#N/A</v>
      </c>
      <c r="J3193" t="e" cm="1">
        <f t="array" ref="J3193">_xlfn.IFS(OR($D3193="SMC",$D3193="Simple magnetic grid  - 316.",$D3193="FESTO"),$D3193)</f>
        <v>#N/A</v>
      </c>
    </row>
    <row r="3194" spans="1:10" x14ac:dyDescent="0.2">
      <c r="A3194" t="s">
        <v>48</v>
      </c>
      <c r="B3194" t="s">
        <v>93</v>
      </c>
      <c r="C3194" s="2" t="str">
        <f>_xlfn.XLOOKUP(B3194,Sheet1!$E$2:$E$171,Sheet1!$A$2:$A$171," ",0)</f>
        <v xml:space="preserve"> </v>
      </c>
      <c r="D3194" s="2" t="str">
        <f>_xlfn.XLOOKUP(B3194,Sheet1!$E$2:$E$171,Sheet1!$B$2:$B$171," ",0)</f>
        <v xml:space="preserve"> </v>
      </c>
      <c r="E3194" t="e" cm="1">
        <f t="array" ref="E3194">_xlfn.IFS(OR(D3194="Spl Mounting flange - 304",D3194="Spl Enlarged Mounting flange - 304",D3194="Spl Monoblock - 304",D3194="Dbl Mounting flange - 304",D3194="Dbl Monoblock - 304",D3194="Spl Mounting flange - 316",D3194="Dbl Mounting flange - 316",D3194="Spl Monoblock - 316",D3194="Dbl Mounting flange - 316"),D3194)</f>
        <v>#N/A</v>
      </c>
      <c r="F3194" t="e" cm="1">
        <f t="array" ref="F3194">_xlfn.IFS(OR($D3194="Fan 50 Hz",$D3194="Fan 440V 60 Hz",$D3194="Fan 460V 50 Hz"),$D3194)</f>
        <v>#N/A</v>
      </c>
      <c r="G3194" t="e" cm="1">
        <f t="array" ref="G3194">_xlfn.IFS(OR($D3194="Hopper 304",$D3194="Hopper 316"),$D3194)</f>
        <v>#N/A</v>
      </c>
      <c r="H3194" t="e" cm="1">
        <f t="array" ref="H3194">_xlfn.IFS(OR($D3194="Vibrating grid",$D3194="Vibrating grid for enlarged design"),$D3194)</f>
        <v>#N/A</v>
      </c>
      <c r="I3194" t="e" cm="1">
        <f t="array" ref="I3194">_xlfn.IFS(OR($D3194="Simple magnetic grid  - 304",$D3194="Simple magnetic grid  - 316",$D3194="Simple and enlarged magnetic grid "),$D3194)</f>
        <v>#N/A</v>
      </c>
      <c r="J3194" t="e" cm="1">
        <f t="array" ref="J3194">_xlfn.IFS(OR($D3194="SMC",$D3194="Simple magnetic grid  - 316.",$D3194="FESTO"),$D3194)</f>
        <v>#N/A</v>
      </c>
    </row>
    <row r="3195" spans="1:10" x14ac:dyDescent="0.2">
      <c r="A3195" t="s">
        <v>47</v>
      </c>
      <c r="B3195" t="s">
        <v>163</v>
      </c>
      <c r="C3195" s="2">
        <f>_xlfn.XLOOKUP(B3195,Sheet1!$E$2:$E$171,Sheet1!$A$2:$A$171," ",0)</f>
        <v>1</v>
      </c>
      <c r="D3195" s="2" t="str">
        <f>_xlfn.XLOOKUP(B3195,Sheet1!$E$2:$E$171,Sheet1!$B$2:$B$171," ",0)</f>
        <v>Spl Mounting flange - 304</v>
      </c>
      <c r="E3195" t="str" cm="1">
        <f t="array" ref="E3195">_xlfn.IFS(OR(D3195="Spl Mounting flange - 304",D3195="Spl Enlarged Mounting flange - 304",D3195="Spl Monoblock - 304",D3195="Dbl Mounting flange - 304",D3195="Dbl Monoblock - 304",D3195="Spl Mounting flange - 316",D3195="Dbl Mounting flange - 316",D3195="Spl Monoblock - 316",D3195="Dbl Mounting flange - 316"),D3195)</f>
        <v>Spl Mounting flange - 304</v>
      </c>
      <c r="F3195" t="e" cm="1">
        <f t="array" ref="F3195">_xlfn.IFS(OR($D3195="Fan 50 Hz",$D3195="Fan 440V 60 Hz",$D3195="Fan 460V 50 Hz"),$D3195)</f>
        <v>#N/A</v>
      </c>
      <c r="G3195" t="e" cm="1">
        <f t="array" ref="G3195">_xlfn.IFS(OR($D3195="Hopper 304",$D3195="Hopper 316"),$D3195)</f>
        <v>#N/A</v>
      </c>
      <c r="H3195" t="e" cm="1">
        <f t="array" ref="H3195">_xlfn.IFS(OR($D3195="Vibrating grid",$D3195="Vibrating grid for enlarged design"),$D3195)</f>
        <v>#N/A</v>
      </c>
      <c r="I3195" t="e" cm="1">
        <f t="array" ref="I3195">_xlfn.IFS(OR($D3195="Simple magnetic grid  - 304",$D3195="Simple magnetic grid  - 316",$D3195="Simple and enlarged magnetic grid "),$D3195)</f>
        <v>#N/A</v>
      </c>
      <c r="J3195" t="e" cm="1">
        <f t="array" ref="J3195">_xlfn.IFS(OR($D3195="SMC",$D3195="Simple magnetic grid  - 316.",$D3195="FESTO"),$D3195)</f>
        <v>#N/A</v>
      </c>
    </row>
    <row r="3196" spans="1:10" x14ac:dyDescent="0.2">
      <c r="A3196" t="s">
        <v>47</v>
      </c>
      <c r="B3196" t="s">
        <v>1</v>
      </c>
      <c r="C3196" s="2" t="str">
        <f>_xlfn.XLOOKUP(B3196,Sheet1!$E$2:$E$171,Sheet1!$A$2:$A$171," ",0)</f>
        <v xml:space="preserve"> </v>
      </c>
      <c r="D3196" s="2" t="str">
        <f>_xlfn.XLOOKUP(B3196,Sheet1!$E$2:$E$171,Sheet1!$B$2:$B$171," ",0)</f>
        <v xml:space="preserve"> </v>
      </c>
      <c r="E3196" t="e" cm="1">
        <f t="array" ref="E3196">_xlfn.IFS(OR(D3196="Spl Mounting flange - 304",D3196="Spl Enlarged Mounting flange - 304",D3196="Spl Monoblock - 304",D3196="Dbl Mounting flange - 304",D3196="Dbl Monoblock - 304",D3196="Spl Mounting flange - 316",D3196="Dbl Mounting flange - 316",D3196="Spl Monoblock - 316",D3196="Dbl Mounting flange - 316"),D3196)</f>
        <v>#N/A</v>
      </c>
      <c r="F3196" t="e" cm="1">
        <f t="array" ref="F3196">_xlfn.IFS(OR($D3196="Fan 50 Hz",$D3196="Fan 440V 60 Hz",$D3196="Fan 460V 50 Hz"),$D3196)</f>
        <v>#N/A</v>
      </c>
      <c r="G3196" t="e" cm="1">
        <f t="array" ref="G3196">_xlfn.IFS(OR($D3196="Hopper 304",$D3196="Hopper 316"),$D3196)</f>
        <v>#N/A</v>
      </c>
      <c r="H3196" t="e" cm="1">
        <f t="array" ref="H3196">_xlfn.IFS(OR($D3196="Vibrating grid",$D3196="Vibrating grid for enlarged design"),$D3196)</f>
        <v>#N/A</v>
      </c>
      <c r="I3196" t="e" cm="1">
        <f t="array" ref="I3196">_xlfn.IFS(OR($D3196="Simple magnetic grid  - 304",$D3196="Simple magnetic grid  - 316",$D3196="Simple and enlarged magnetic grid "),$D3196)</f>
        <v>#N/A</v>
      </c>
      <c r="J3196" t="e" cm="1">
        <f t="array" ref="J3196">_xlfn.IFS(OR($D3196="SMC",$D3196="Simple magnetic grid  - 316.",$D3196="FESTO"),$D3196)</f>
        <v>#N/A</v>
      </c>
    </row>
    <row r="3197" spans="1:10" x14ac:dyDescent="0.2">
      <c r="A3197" t="s">
        <v>47</v>
      </c>
      <c r="B3197" t="s">
        <v>1</v>
      </c>
      <c r="C3197" s="2" t="str">
        <f>_xlfn.XLOOKUP(B3197,Sheet1!$E$2:$E$171,Sheet1!$A$2:$A$171," ",0)</f>
        <v xml:space="preserve"> </v>
      </c>
      <c r="D3197" s="2" t="str">
        <f>_xlfn.XLOOKUP(B3197,Sheet1!$E$2:$E$171,Sheet1!$B$2:$B$171," ",0)</f>
        <v xml:space="preserve"> </v>
      </c>
      <c r="E3197" t="e" cm="1">
        <f t="array" ref="E3197">_xlfn.IFS(OR(D3197="Spl Mounting flange - 304",D3197="Spl Enlarged Mounting flange - 304",D3197="Spl Monoblock - 304",D3197="Dbl Mounting flange - 304",D3197="Dbl Monoblock - 304",D3197="Spl Mounting flange - 316",D3197="Dbl Mounting flange - 316",D3197="Spl Monoblock - 316",D3197="Dbl Mounting flange - 316"),D3197)</f>
        <v>#N/A</v>
      </c>
      <c r="F3197" t="e" cm="1">
        <f t="array" ref="F3197">_xlfn.IFS(OR($D3197="Fan 50 Hz",$D3197="Fan 440V 60 Hz",$D3197="Fan 460V 50 Hz"),$D3197)</f>
        <v>#N/A</v>
      </c>
      <c r="G3197" t="e" cm="1">
        <f t="array" ref="G3197">_xlfn.IFS(OR($D3197="Hopper 304",$D3197="Hopper 316"),$D3197)</f>
        <v>#N/A</v>
      </c>
      <c r="H3197" t="e" cm="1">
        <f t="array" ref="H3197">_xlfn.IFS(OR($D3197="Vibrating grid",$D3197="Vibrating grid for enlarged design"),$D3197)</f>
        <v>#N/A</v>
      </c>
      <c r="I3197" t="e" cm="1">
        <f t="array" ref="I3197">_xlfn.IFS(OR($D3197="Simple magnetic grid  - 304",$D3197="Simple magnetic grid  - 316",$D3197="Simple and enlarged magnetic grid "),$D3197)</f>
        <v>#N/A</v>
      </c>
      <c r="J3197" t="e" cm="1">
        <f t="array" ref="J3197">_xlfn.IFS(OR($D3197="SMC",$D3197="Simple magnetic grid  - 316.",$D3197="FESTO"),$D3197)</f>
        <v>#N/A</v>
      </c>
    </row>
    <row r="3198" spans="1:10" x14ac:dyDescent="0.2">
      <c r="A3198" t="s">
        <v>47</v>
      </c>
      <c r="B3198" t="s">
        <v>1</v>
      </c>
      <c r="C3198" s="2" t="str">
        <f>_xlfn.XLOOKUP(B3198,Sheet1!$E$2:$E$171,Sheet1!$A$2:$A$171," ",0)</f>
        <v xml:space="preserve"> </v>
      </c>
      <c r="D3198" s="2" t="str">
        <f>_xlfn.XLOOKUP(B3198,Sheet1!$E$2:$E$171,Sheet1!$B$2:$B$171," ",0)</f>
        <v xml:space="preserve"> </v>
      </c>
      <c r="E3198" t="e" cm="1">
        <f t="array" ref="E3198">_xlfn.IFS(OR(D3198="Spl Mounting flange - 304",D3198="Spl Enlarged Mounting flange - 304",D3198="Spl Monoblock - 304",D3198="Dbl Mounting flange - 304",D3198="Dbl Monoblock - 304",D3198="Spl Mounting flange - 316",D3198="Dbl Mounting flange - 316",D3198="Spl Monoblock - 316",D3198="Dbl Mounting flange - 316"),D3198)</f>
        <v>#N/A</v>
      </c>
      <c r="F3198" t="e" cm="1">
        <f t="array" ref="F3198">_xlfn.IFS(OR($D3198="Fan 50 Hz",$D3198="Fan 440V 60 Hz",$D3198="Fan 460V 50 Hz"),$D3198)</f>
        <v>#N/A</v>
      </c>
      <c r="G3198" t="e" cm="1">
        <f t="array" ref="G3198">_xlfn.IFS(OR($D3198="Hopper 304",$D3198="Hopper 316"),$D3198)</f>
        <v>#N/A</v>
      </c>
      <c r="H3198" t="e" cm="1">
        <f t="array" ref="H3198">_xlfn.IFS(OR($D3198="Vibrating grid",$D3198="Vibrating grid for enlarged design"),$D3198)</f>
        <v>#N/A</v>
      </c>
      <c r="I3198" t="e" cm="1">
        <f t="array" ref="I3198">_xlfn.IFS(OR($D3198="Simple magnetic grid  - 304",$D3198="Simple magnetic grid  - 316",$D3198="Simple and enlarged magnetic grid "),$D3198)</f>
        <v>#N/A</v>
      </c>
      <c r="J3198" t="e" cm="1">
        <f t="array" ref="J3198">_xlfn.IFS(OR($D3198="SMC",$D3198="Simple magnetic grid  - 316.",$D3198="FESTO"),$D3198)</f>
        <v>#N/A</v>
      </c>
    </row>
    <row r="3199" spans="1:10" x14ac:dyDescent="0.2">
      <c r="A3199" t="s">
        <v>47</v>
      </c>
      <c r="B3199" t="s">
        <v>1</v>
      </c>
      <c r="C3199" s="2" t="str">
        <f>_xlfn.XLOOKUP(B3199,Sheet1!$E$2:$E$171,Sheet1!$A$2:$A$171," ",0)</f>
        <v xml:space="preserve"> </v>
      </c>
      <c r="D3199" s="2" t="str">
        <f>_xlfn.XLOOKUP(B3199,Sheet1!$E$2:$E$171,Sheet1!$B$2:$B$171," ",0)</f>
        <v xml:space="preserve"> </v>
      </c>
      <c r="E3199" t="e" cm="1">
        <f t="array" ref="E3199">_xlfn.IFS(OR(D3199="Spl Mounting flange - 304",D3199="Spl Enlarged Mounting flange - 304",D3199="Spl Monoblock - 304",D3199="Dbl Mounting flange - 304",D3199="Dbl Monoblock - 304",D3199="Spl Mounting flange - 316",D3199="Dbl Mounting flange - 316",D3199="Spl Monoblock - 316",D3199="Dbl Mounting flange - 316"),D3199)</f>
        <v>#N/A</v>
      </c>
      <c r="F3199" t="e" cm="1">
        <f t="array" ref="F3199">_xlfn.IFS(OR($D3199="Fan 50 Hz",$D3199="Fan 440V 60 Hz",$D3199="Fan 460V 50 Hz"),$D3199)</f>
        <v>#N/A</v>
      </c>
      <c r="G3199" t="e" cm="1">
        <f t="array" ref="G3199">_xlfn.IFS(OR($D3199="Hopper 304",$D3199="Hopper 316"),$D3199)</f>
        <v>#N/A</v>
      </c>
      <c r="H3199" t="e" cm="1">
        <f t="array" ref="H3199">_xlfn.IFS(OR($D3199="Vibrating grid",$D3199="Vibrating grid for enlarged design"),$D3199)</f>
        <v>#N/A</v>
      </c>
      <c r="I3199" t="e" cm="1">
        <f t="array" ref="I3199">_xlfn.IFS(OR($D3199="Simple magnetic grid  - 304",$D3199="Simple magnetic grid  - 316",$D3199="Simple and enlarged magnetic grid "),$D3199)</f>
        <v>#N/A</v>
      </c>
      <c r="J3199" t="e" cm="1">
        <f t="array" ref="J3199">_xlfn.IFS(OR($D3199="SMC",$D3199="Simple magnetic grid  - 316.",$D3199="FESTO"),$D3199)</f>
        <v>#N/A</v>
      </c>
    </row>
    <row r="3200" spans="1:10" x14ac:dyDescent="0.2">
      <c r="A3200" t="s">
        <v>47</v>
      </c>
      <c r="B3200" t="s">
        <v>1</v>
      </c>
      <c r="C3200" s="2" t="str">
        <f>_xlfn.XLOOKUP(B3200,Sheet1!$E$2:$E$171,Sheet1!$A$2:$A$171," ",0)</f>
        <v xml:space="preserve"> </v>
      </c>
      <c r="D3200" s="2" t="str">
        <f>_xlfn.XLOOKUP(B3200,Sheet1!$E$2:$E$171,Sheet1!$B$2:$B$171," ",0)</f>
        <v xml:space="preserve"> </v>
      </c>
      <c r="E3200" t="e" cm="1">
        <f t="array" ref="E3200">_xlfn.IFS(OR(D3200="Spl Mounting flange - 304",D3200="Spl Enlarged Mounting flange - 304",D3200="Spl Monoblock - 304",D3200="Dbl Mounting flange - 304",D3200="Dbl Monoblock - 304",D3200="Spl Mounting flange - 316",D3200="Dbl Mounting flange - 316",D3200="Spl Monoblock - 316",D3200="Dbl Mounting flange - 316"),D3200)</f>
        <v>#N/A</v>
      </c>
      <c r="F3200" t="e" cm="1">
        <f t="array" ref="F3200">_xlfn.IFS(OR($D3200="Fan 50 Hz",$D3200="Fan 440V 60 Hz",$D3200="Fan 460V 50 Hz"),$D3200)</f>
        <v>#N/A</v>
      </c>
      <c r="G3200" t="e" cm="1">
        <f t="array" ref="G3200">_xlfn.IFS(OR($D3200="Hopper 304",$D3200="Hopper 316"),$D3200)</f>
        <v>#N/A</v>
      </c>
      <c r="H3200" t="e" cm="1">
        <f t="array" ref="H3200">_xlfn.IFS(OR($D3200="Vibrating grid",$D3200="Vibrating grid for enlarged design"),$D3200)</f>
        <v>#N/A</v>
      </c>
      <c r="I3200" t="e" cm="1">
        <f t="array" ref="I3200">_xlfn.IFS(OR($D3200="Simple magnetic grid  - 304",$D3200="Simple magnetic grid  - 316",$D3200="Simple and enlarged magnetic grid "),$D3200)</f>
        <v>#N/A</v>
      </c>
      <c r="J3200" t="e" cm="1">
        <f t="array" ref="J3200">_xlfn.IFS(OR($D3200="SMC",$D3200="Simple magnetic grid  - 316.",$D3200="FESTO"),$D3200)</f>
        <v>#N/A</v>
      </c>
    </row>
    <row r="3201" spans="1:10" x14ac:dyDescent="0.2">
      <c r="A3201" t="s">
        <v>47</v>
      </c>
      <c r="B3201" t="s">
        <v>1</v>
      </c>
      <c r="C3201" s="2" t="str">
        <f>_xlfn.XLOOKUP(B3201,Sheet1!$E$2:$E$171,Sheet1!$A$2:$A$171," ",0)</f>
        <v xml:space="preserve"> </v>
      </c>
      <c r="D3201" s="2" t="str">
        <f>_xlfn.XLOOKUP(B3201,Sheet1!$E$2:$E$171,Sheet1!$B$2:$B$171," ",0)</f>
        <v xml:space="preserve"> </v>
      </c>
      <c r="E3201" t="e" cm="1">
        <f t="array" ref="E3201">_xlfn.IFS(OR(D3201="Spl Mounting flange - 304",D3201="Spl Enlarged Mounting flange - 304",D3201="Spl Monoblock - 304",D3201="Dbl Mounting flange - 304",D3201="Dbl Monoblock - 304",D3201="Spl Mounting flange - 316",D3201="Dbl Mounting flange - 316",D3201="Spl Monoblock - 316",D3201="Dbl Mounting flange - 316"),D3201)</f>
        <v>#N/A</v>
      </c>
      <c r="F3201" t="e" cm="1">
        <f t="array" ref="F3201">_xlfn.IFS(OR($D3201="Fan 50 Hz",$D3201="Fan 440V 60 Hz",$D3201="Fan 460V 50 Hz"),$D3201)</f>
        <v>#N/A</v>
      </c>
      <c r="G3201" t="e" cm="1">
        <f t="array" ref="G3201">_xlfn.IFS(OR($D3201="Hopper 304",$D3201="Hopper 316"),$D3201)</f>
        <v>#N/A</v>
      </c>
      <c r="H3201" t="e" cm="1">
        <f t="array" ref="H3201">_xlfn.IFS(OR($D3201="Vibrating grid",$D3201="Vibrating grid for enlarged design"),$D3201)</f>
        <v>#N/A</v>
      </c>
      <c r="I3201" t="e" cm="1">
        <f t="array" ref="I3201">_xlfn.IFS(OR($D3201="Simple magnetic grid  - 304",$D3201="Simple magnetic grid  - 316",$D3201="Simple and enlarged magnetic grid "),$D3201)</f>
        <v>#N/A</v>
      </c>
      <c r="J3201" t="e" cm="1">
        <f t="array" ref="J3201">_xlfn.IFS(OR($D3201="SMC",$D3201="Simple magnetic grid  - 316.",$D3201="FESTO"),$D3201)</f>
        <v>#N/A</v>
      </c>
    </row>
    <row r="3202" spans="1:10" x14ac:dyDescent="0.2">
      <c r="A3202" t="s">
        <v>47</v>
      </c>
      <c r="B3202" t="s">
        <v>127</v>
      </c>
      <c r="C3202" s="2">
        <f>_xlfn.XLOOKUP(B3202,Sheet1!$E$2:$E$171,Sheet1!$A$2:$A$171," ",0)</f>
        <v>1</v>
      </c>
      <c r="D3202" s="2" t="str">
        <f>_xlfn.XLOOKUP(B3202,Sheet1!$E$2:$E$171,Sheet1!$B$2:$B$171," ",0)</f>
        <v>Fan 50 Hz</v>
      </c>
      <c r="E3202" t="e" cm="1">
        <f t="array" ref="E3202">_xlfn.IFS(OR(D3202="Spl Mounting flange - 304",D3202="Spl Enlarged Mounting flange - 304",D3202="Spl Monoblock - 304",D3202="Dbl Mounting flange - 304",D3202="Dbl Monoblock - 304",D3202="Spl Mounting flange - 316",D3202="Dbl Mounting flange - 316",D3202="Spl Monoblock - 316",D3202="Dbl Mounting flange - 316"),D3202)</f>
        <v>#N/A</v>
      </c>
      <c r="F3202" t="str" cm="1">
        <f t="array" ref="F3202">_xlfn.IFS(OR($D3202="Fan 50 Hz",$D3202="Fan 440V 60 Hz",$D3202="Fan 460V 50 Hz"),$D3202)</f>
        <v>Fan 50 Hz</v>
      </c>
      <c r="G3202" t="e" cm="1">
        <f t="array" ref="G3202">_xlfn.IFS(OR($D3202="Hopper 304",$D3202="Hopper 316"),$D3202)</f>
        <v>#N/A</v>
      </c>
      <c r="H3202" t="e" cm="1">
        <f t="array" ref="H3202">_xlfn.IFS(OR($D3202="Vibrating grid",$D3202="Vibrating grid for enlarged design"),$D3202)</f>
        <v>#N/A</v>
      </c>
      <c r="I3202" t="e" cm="1">
        <f t="array" ref="I3202">_xlfn.IFS(OR($D3202="Simple magnetic grid  - 304",$D3202="Simple magnetic grid  - 316",$D3202="Simple and enlarged magnetic grid "),$D3202)</f>
        <v>#N/A</v>
      </c>
      <c r="J3202" t="e" cm="1">
        <f t="array" ref="J3202">_xlfn.IFS(OR($D3202="SMC",$D3202="Simple magnetic grid  - 316.",$D3202="FESTO"),$D3202)</f>
        <v>#N/A</v>
      </c>
    </row>
    <row r="3203" spans="1:10" x14ac:dyDescent="0.2">
      <c r="A3203" t="s">
        <v>47</v>
      </c>
      <c r="B3203" t="s">
        <v>1</v>
      </c>
      <c r="C3203" s="2" t="str">
        <f>_xlfn.XLOOKUP(B3203,Sheet1!$E$2:$E$171,Sheet1!$A$2:$A$171," ",0)</f>
        <v xml:space="preserve"> </v>
      </c>
      <c r="D3203" s="2" t="str">
        <f>_xlfn.XLOOKUP(B3203,Sheet1!$E$2:$E$171,Sheet1!$B$2:$B$171," ",0)</f>
        <v xml:space="preserve"> </v>
      </c>
      <c r="E3203" t="e" cm="1">
        <f t="array" ref="E3203">_xlfn.IFS(OR(D3203="Spl Mounting flange - 304",D3203="Spl Enlarged Mounting flange - 304",D3203="Spl Monoblock - 304",D3203="Dbl Mounting flange - 304",D3203="Dbl Monoblock - 304",D3203="Spl Mounting flange - 316",D3203="Dbl Mounting flange - 316",D3203="Spl Monoblock - 316",D3203="Dbl Mounting flange - 316"),D3203)</f>
        <v>#N/A</v>
      </c>
      <c r="F3203" t="e" cm="1">
        <f t="array" ref="F3203">_xlfn.IFS(OR($D3203="Fan 50 Hz",$D3203="Fan 440V 60 Hz",$D3203="Fan 460V 50 Hz"),$D3203)</f>
        <v>#N/A</v>
      </c>
      <c r="G3203" t="e" cm="1">
        <f t="array" ref="G3203">_xlfn.IFS(OR($D3203="Hopper 304",$D3203="Hopper 316"),$D3203)</f>
        <v>#N/A</v>
      </c>
      <c r="H3203" t="e" cm="1">
        <f t="array" ref="H3203">_xlfn.IFS(OR($D3203="Vibrating grid",$D3203="Vibrating grid for enlarged design"),$D3203)</f>
        <v>#N/A</v>
      </c>
      <c r="I3203" t="e" cm="1">
        <f t="array" ref="I3203">_xlfn.IFS(OR($D3203="Simple magnetic grid  - 304",$D3203="Simple magnetic grid  - 316",$D3203="Simple and enlarged magnetic grid "),$D3203)</f>
        <v>#N/A</v>
      </c>
      <c r="J3203" t="e" cm="1">
        <f t="array" ref="J3203">_xlfn.IFS(OR($D3203="SMC",$D3203="Simple magnetic grid  - 316.",$D3203="FESTO"),$D3203)</f>
        <v>#N/A</v>
      </c>
    </row>
    <row r="3204" spans="1:10" x14ac:dyDescent="0.2">
      <c r="A3204" t="s">
        <v>47</v>
      </c>
      <c r="B3204" t="s">
        <v>119</v>
      </c>
      <c r="C3204" s="2">
        <f>_xlfn.XLOOKUP(B3204,Sheet1!$E$2:$E$171,Sheet1!$A$2:$A$171," ",0)</f>
        <v>1</v>
      </c>
      <c r="D3204" s="2" t="str">
        <f>_xlfn.XLOOKUP(B3204,Sheet1!$E$2:$E$171,Sheet1!$B$2:$B$171," ",0)</f>
        <v>Vibrating grid</v>
      </c>
      <c r="E3204" t="e" cm="1">
        <f t="array" ref="E3204">_xlfn.IFS(OR(D3204="Spl Mounting flange - 304",D3204="Spl Enlarged Mounting flange - 304",D3204="Spl Monoblock - 304",D3204="Dbl Mounting flange - 304",D3204="Dbl Monoblock - 304",D3204="Spl Mounting flange - 316",D3204="Dbl Mounting flange - 316",D3204="Spl Monoblock - 316",D3204="Dbl Mounting flange - 316"),D3204)</f>
        <v>#N/A</v>
      </c>
      <c r="F3204" t="e" cm="1">
        <f t="array" ref="F3204">_xlfn.IFS(OR($D3204="Fan 50 Hz",$D3204="Fan 440V 60 Hz",$D3204="Fan 460V 50 Hz"),$D3204)</f>
        <v>#N/A</v>
      </c>
      <c r="G3204" t="e" cm="1">
        <f t="array" ref="G3204">_xlfn.IFS(OR($D3204="Hopper 304",$D3204="Hopper 316"),$D3204)</f>
        <v>#N/A</v>
      </c>
      <c r="H3204" t="str" cm="1">
        <f t="array" ref="H3204">_xlfn.IFS(OR($D3204="Vibrating grid",$D3204="Vibrating grid for enlarged design"),$D3204)</f>
        <v>Vibrating grid</v>
      </c>
      <c r="I3204" t="e" cm="1">
        <f t="array" ref="I3204">_xlfn.IFS(OR($D3204="Simple magnetic grid  - 304",$D3204="Simple magnetic grid  - 316",$D3204="Simple and enlarged magnetic grid "),$D3204)</f>
        <v>#N/A</v>
      </c>
      <c r="J3204" t="e" cm="1">
        <f t="array" ref="J3204">_xlfn.IFS(OR($D3204="SMC",$D3204="Simple magnetic grid  - 316.",$D3204="FESTO"),$D3204)</f>
        <v>#N/A</v>
      </c>
    </row>
    <row r="3205" spans="1:10" x14ac:dyDescent="0.2">
      <c r="A3205" t="s">
        <v>47</v>
      </c>
      <c r="B3205" t="s">
        <v>1</v>
      </c>
      <c r="C3205" s="2" t="str">
        <f>_xlfn.XLOOKUP(B3205,Sheet1!$E$2:$E$171,Sheet1!$A$2:$A$171," ",0)</f>
        <v xml:space="preserve"> </v>
      </c>
      <c r="D3205" s="2" t="str">
        <f>_xlfn.XLOOKUP(B3205,Sheet1!$E$2:$E$171,Sheet1!$B$2:$B$171," ",0)</f>
        <v xml:space="preserve"> </v>
      </c>
      <c r="E3205" t="e" cm="1">
        <f t="array" ref="E3205">_xlfn.IFS(OR(D3205="Spl Mounting flange - 304",D3205="Spl Enlarged Mounting flange - 304",D3205="Spl Monoblock - 304",D3205="Dbl Mounting flange - 304",D3205="Dbl Monoblock - 304",D3205="Spl Mounting flange - 316",D3205="Dbl Mounting flange - 316",D3205="Spl Monoblock - 316",D3205="Dbl Mounting flange - 316"),D3205)</f>
        <v>#N/A</v>
      </c>
      <c r="F3205" t="e" cm="1">
        <f t="array" ref="F3205">_xlfn.IFS(OR($D3205="Fan 50 Hz",$D3205="Fan 440V 60 Hz",$D3205="Fan 460V 50 Hz"),$D3205)</f>
        <v>#N/A</v>
      </c>
      <c r="G3205" t="e" cm="1">
        <f t="array" ref="G3205">_xlfn.IFS(OR($D3205="Hopper 304",$D3205="Hopper 316"),$D3205)</f>
        <v>#N/A</v>
      </c>
      <c r="H3205" t="e" cm="1">
        <f t="array" ref="H3205">_xlfn.IFS(OR($D3205="Vibrating grid",$D3205="Vibrating grid for enlarged design"),$D3205)</f>
        <v>#N/A</v>
      </c>
      <c r="I3205" t="e" cm="1">
        <f t="array" ref="I3205">_xlfn.IFS(OR($D3205="Simple magnetic grid  - 304",$D3205="Simple magnetic grid  - 316",$D3205="Simple and enlarged magnetic grid "),$D3205)</f>
        <v>#N/A</v>
      </c>
      <c r="J3205" t="e" cm="1">
        <f t="array" ref="J3205">_xlfn.IFS(OR($D3205="SMC",$D3205="Simple magnetic grid  - 316.",$D3205="FESTO"),$D3205)</f>
        <v>#N/A</v>
      </c>
    </row>
    <row r="3206" spans="1:10" x14ac:dyDescent="0.2">
      <c r="A3206" t="s">
        <v>47</v>
      </c>
      <c r="B3206" t="s">
        <v>1</v>
      </c>
      <c r="C3206" s="2" t="str">
        <f>_xlfn.XLOOKUP(B3206,Sheet1!$E$2:$E$171,Sheet1!$A$2:$A$171," ",0)</f>
        <v xml:space="preserve"> </v>
      </c>
      <c r="D3206" s="2" t="str">
        <f>_xlfn.XLOOKUP(B3206,Sheet1!$E$2:$E$171,Sheet1!$B$2:$B$171," ",0)</f>
        <v xml:space="preserve"> </v>
      </c>
      <c r="E3206" t="e" cm="1">
        <f t="array" ref="E3206">_xlfn.IFS(OR(D3206="Spl Mounting flange - 304",D3206="Spl Enlarged Mounting flange - 304",D3206="Spl Monoblock - 304",D3206="Dbl Mounting flange - 304",D3206="Dbl Monoblock - 304",D3206="Spl Mounting flange - 316",D3206="Dbl Mounting flange - 316",D3206="Spl Monoblock - 316",D3206="Dbl Mounting flange - 316"),D3206)</f>
        <v>#N/A</v>
      </c>
      <c r="F3206" t="e" cm="1">
        <f t="array" ref="F3206">_xlfn.IFS(OR($D3206="Fan 50 Hz",$D3206="Fan 440V 60 Hz",$D3206="Fan 460V 50 Hz"),$D3206)</f>
        <v>#N/A</v>
      </c>
      <c r="G3206" t="e" cm="1">
        <f t="array" ref="G3206">_xlfn.IFS(OR($D3206="Hopper 304",$D3206="Hopper 316"),$D3206)</f>
        <v>#N/A</v>
      </c>
      <c r="H3206" t="e" cm="1">
        <f t="array" ref="H3206">_xlfn.IFS(OR($D3206="Vibrating grid",$D3206="Vibrating grid for enlarged design"),$D3206)</f>
        <v>#N/A</v>
      </c>
      <c r="I3206" t="e" cm="1">
        <f t="array" ref="I3206">_xlfn.IFS(OR($D3206="Simple magnetic grid  - 304",$D3206="Simple magnetic grid  - 316",$D3206="Simple and enlarged magnetic grid "),$D3206)</f>
        <v>#N/A</v>
      </c>
      <c r="J3206" t="e" cm="1">
        <f t="array" ref="J3206">_xlfn.IFS(OR($D3206="SMC",$D3206="Simple magnetic grid  - 316.",$D3206="FESTO"),$D3206)</f>
        <v>#N/A</v>
      </c>
    </row>
    <row r="3207" spans="1:10" x14ac:dyDescent="0.2">
      <c r="A3207" t="s">
        <v>47</v>
      </c>
      <c r="B3207" t="s">
        <v>194</v>
      </c>
      <c r="C3207" s="2" t="str">
        <f>_xlfn.XLOOKUP(B3207,Sheet1!$E$2:$E$171,Sheet1!$A$2:$A$171," ",0)</f>
        <v xml:space="preserve"> </v>
      </c>
      <c r="D3207" s="2" t="str">
        <f>_xlfn.XLOOKUP(B3207,Sheet1!$E$2:$E$171,Sheet1!$B$2:$B$171," ",0)</f>
        <v xml:space="preserve"> </v>
      </c>
      <c r="E3207" t="e" cm="1">
        <f t="array" ref="E3207">_xlfn.IFS(OR(D3207="Spl Mounting flange - 304",D3207="Spl Enlarged Mounting flange - 304",D3207="Spl Monoblock - 304",D3207="Dbl Mounting flange - 304",D3207="Dbl Monoblock - 304",D3207="Spl Mounting flange - 316",D3207="Dbl Mounting flange - 316",D3207="Spl Monoblock - 316",D3207="Dbl Mounting flange - 316"),D3207)</f>
        <v>#N/A</v>
      </c>
      <c r="F3207" t="e" cm="1">
        <f t="array" ref="F3207">_xlfn.IFS(OR($D3207="Fan 50 Hz",$D3207="Fan 440V 60 Hz",$D3207="Fan 460V 50 Hz"),$D3207)</f>
        <v>#N/A</v>
      </c>
      <c r="G3207" t="e" cm="1">
        <f t="array" ref="G3207">_xlfn.IFS(OR($D3207="Hopper 304",$D3207="Hopper 316"),$D3207)</f>
        <v>#N/A</v>
      </c>
      <c r="H3207" t="e" cm="1">
        <f t="array" ref="H3207">_xlfn.IFS(OR($D3207="Vibrating grid",$D3207="Vibrating grid for enlarged design"),$D3207)</f>
        <v>#N/A</v>
      </c>
      <c r="I3207" t="e" cm="1">
        <f t="array" ref="I3207">_xlfn.IFS(OR($D3207="Simple magnetic grid  - 304",$D3207="Simple magnetic grid  - 316",$D3207="Simple and enlarged magnetic grid "),$D3207)</f>
        <v>#N/A</v>
      </c>
      <c r="J3207" t="e" cm="1">
        <f t="array" ref="J3207">_xlfn.IFS(OR($D3207="SMC",$D3207="Simple magnetic grid  - 316.",$D3207="FESTO"),$D3207)</f>
        <v>#N/A</v>
      </c>
    </row>
    <row r="3208" spans="1:10" x14ac:dyDescent="0.2">
      <c r="A3208" t="s">
        <v>47</v>
      </c>
      <c r="B3208" t="s">
        <v>155</v>
      </c>
      <c r="C3208" s="2" t="str">
        <f>_xlfn.XLOOKUP(B3208,Sheet1!$E$2:$E$171,Sheet1!$A$2:$A$171," ",0)</f>
        <v xml:space="preserve"> </v>
      </c>
      <c r="D3208" s="2" t="str">
        <f>_xlfn.XLOOKUP(B3208,Sheet1!$E$2:$E$171,Sheet1!$B$2:$B$171," ",0)</f>
        <v xml:space="preserve"> </v>
      </c>
      <c r="E3208" t="e" cm="1">
        <f t="array" ref="E3208">_xlfn.IFS(OR(D3208="Spl Mounting flange - 304",D3208="Spl Enlarged Mounting flange - 304",D3208="Spl Monoblock - 304",D3208="Dbl Mounting flange - 304",D3208="Dbl Monoblock - 304",D3208="Spl Mounting flange - 316",D3208="Dbl Mounting flange - 316",D3208="Spl Monoblock - 316",D3208="Dbl Mounting flange - 316"),D3208)</f>
        <v>#N/A</v>
      </c>
      <c r="F3208" t="e" cm="1">
        <f t="array" ref="F3208">_xlfn.IFS(OR($D3208="Fan 50 Hz",$D3208="Fan 440V 60 Hz",$D3208="Fan 460V 50 Hz"),$D3208)</f>
        <v>#N/A</v>
      </c>
      <c r="G3208" t="e" cm="1">
        <f t="array" ref="G3208">_xlfn.IFS(OR($D3208="Hopper 304",$D3208="Hopper 316"),$D3208)</f>
        <v>#N/A</v>
      </c>
      <c r="H3208" t="e" cm="1">
        <f t="array" ref="H3208">_xlfn.IFS(OR($D3208="Vibrating grid",$D3208="Vibrating grid for enlarged design"),$D3208)</f>
        <v>#N/A</v>
      </c>
      <c r="I3208" t="e" cm="1">
        <f t="array" ref="I3208">_xlfn.IFS(OR($D3208="Simple magnetic grid  - 304",$D3208="Simple magnetic grid  - 316",$D3208="Simple and enlarged magnetic grid "),$D3208)</f>
        <v>#N/A</v>
      </c>
      <c r="J3208" t="e" cm="1">
        <f t="array" ref="J3208">_xlfn.IFS(OR($D3208="SMC",$D3208="Simple magnetic grid  - 316.",$D3208="FESTO"),$D3208)</f>
        <v>#N/A</v>
      </c>
    </row>
    <row r="3209" spans="1:10" x14ac:dyDescent="0.2">
      <c r="A3209" t="s">
        <v>47</v>
      </c>
      <c r="B3209" t="s">
        <v>1</v>
      </c>
      <c r="C3209" s="2" t="str">
        <f>_xlfn.XLOOKUP(B3209,Sheet1!$E$2:$E$171,Sheet1!$A$2:$A$171," ",0)</f>
        <v xml:space="preserve"> </v>
      </c>
      <c r="D3209" s="2" t="str">
        <f>_xlfn.XLOOKUP(B3209,Sheet1!$E$2:$E$171,Sheet1!$B$2:$B$171," ",0)</f>
        <v xml:space="preserve"> </v>
      </c>
      <c r="E3209" t="e" cm="1">
        <f t="array" ref="E3209">_xlfn.IFS(OR(D3209="Spl Mounting flange - 304",D3209="Spl Enlarged Mounting flange - 304",D3209="Spl Monoblock - 304",D3209="Dbl Mounting flange - 304",D3209="Dbl Monoblock - 304",D3209="Spl Mounting flange - 316",D3209="Dbl Mounting flange - 316",D3209="Spl Monoblock - 316",D3209="Dbl Mounting flange - 316"),D3209)</f>
        <v>#N/A</v>
      </c>
      <c r="F3209" t="e" cm="1">
        <f t="array" ref="F3209">_xlfn.IFS(OR($D3209="Fan 50 Hz",$D3209="Fan 440V 60 Hz",$D3209="Fan 460V 50 Hz"),$D3209)</f>
        <v>#N/A</v>
      </c>
      <c r="G3209" t="e" cm="1">
        <f t="array" ref="G3209">_xlfn.IFS(OR($D3209="Hopper 304",$D3209="Hopper 316"),$D3209)</f>
        <v>#N/A</v>
      </c>
      <c r="H3209" t="e" cm="1">
        <f t="array" ref="H3209">_xlfn.IFS(OR($D3209="Vibrating grid",$D3209="Vibrating grid for enlarged design"),$D3209)</f>
        <v>#N/A</v>
      </c>
      <c r="I3209" t="e" cm="1">
        <f t="array" ref="I3209">_xlfn.IFS(OR($D3209="Simple magnetic grid  - 304",$D3209="Simple magnetic grid  - 316",$D3209="Simple and enlarged magnetic grid "),$D3209)</f>
        <v>#N/A</v>
      </c>
      <c r="J3209" t="e" cm="1">
        <f t="array" ref="J3209">_xlfn.IFS(OR($D3209="SMC",$D3209="Simple magnetic grid  - 316.",$D3209="FESTO"),$D3209)</f>
        <v>#N/A</v>
      </c>
    </row>
    <row r="3210" spans="1:10" x14ac:dyDescent="0.2">
      <c r="A3210" t="s">
        <v>47</v>
      </c>
      <c r="B3210" t="s">
        <v>1</v>
      </c>
      <c r="C3210" s="2" t="str">
        <f>_xlfn.XLOOKUP(B3210,Sheet1!$E$2:$E$171,Sheet1!$A$2:$A$171," ",0)</f>
        <v xml:space="preserve"> </v>
      </c>
      <c r="D3210" s="2" t="str">
        <f>_xlfn.XLOOKUP(B3210,Sheet1!$E$2:$E$171,Sheet1!$B$2:$B$171," ",0)</f>
        <v xml:space="preserve"> </v>
      </c>
      <c r="E3210" t="e" cm="1">
        <f t="array" ref="E3210">_xlfn.IFS(OR(D3210="Spl Mounting flange - 304",D3210="Spl Enlarged Mounting flange - 304",D3210="Spl Monoblock - 304",D3210="Dbl Mounting flange - 304",D3210="Dbl Monoblock - 304",D3210="Spl Mounting flange - 316",D3210="Dbl Mounting flange - 316",D3210="Spl Monoblock - 316",D3210="Dbl Mounting flange - 316"),D3210)</f>
        <v>#N/A</v>
      </c>
      <c r="F3210" t="e" cm="1">
        <f t="array" ref="F3210">_xlfn.IFS(OR($D3210="Fan 50 Hz",$D3210="Fan 440V 60 Hz",$D3210="Fan 460V 50 Hz"),$D3210)</f>
        <v>#N/A</v>
      </c>
      <c r="G3210" t="e" cm="1">
        <f t="array" ref="G3210">_xlfn.IFS(OR($D3210="Hopper 304",$D3210="Hopper 316"),$D3210)</f>
        <v>#N/A</v>
      </c>
      <c r="H3210" t="e" cm="1">
        <f t="array" ref="H3210">_xlfn.IFS(OR($D3210="Vibrating grid",$D3210="Vibrating grid for enlarged design"),$D3210)</f>
        <v>#N/A</v>
      </c>
      <c r="I3210" t="e" cm="1">
        <f t="array" ref="I3210">_xlfn.IFS(OR($D3210="Simple magnetic grid  - 304",$D3210="Simple magnetic grid  - 316",$D3210="Simple and enlarged magnetic grid "),$D3210)</f>
        <v>#N/A</v>
      </c>
      <c r="J3210" t="e" cm="1">
        <f t="array" ref="J3210">_xlfn.IFS(OR($D3210="SMC",$D3210="Simple magnetic grid  - 316.",$D3210="FESTO"),$D3210)</f>
        <v>#N/A</v>
      </c>
    </row>
    <row r="3211" spans="1:10" x14ac:dyDescent="0.2">
      <c r="A3211" t="s">
        <v>47</v>
      </c>
      <c r="B3211" t="s">
        <v>87</v>
      </c>
      <c r="C3211" s="2" t="str">
        <f>_xlfn.XLOOKUP(B3211,Sheet1!$E$2:$E$171,Sheet1!$A$2:$A$171," ",0)</f>
        <v xml:space="preserve"> </v>
      </c>
      <c r="D3211" s="2" t="str">
        <f>_xlfn.XLOOKUP(B3211,Sheet1!$E$2:$E$171,Sheet1!$B$2:$B$171," ",0)</f>
        <v xml:space="preserve"> </v>
      </c>
      <c r="E3211" t="e" cm="1">
        <f t="array" ref="E3211">_xlfn.IFS(OR(D3211="Spl Mounting flange - 304",D3211="Spl Enlarged Mounting flange - 304",D3211="Spl Monoblock - 304",D3211="Dbl Mounting flange - 304",D3211="Dbl Monoblock - 304",D3211="Spl Mounting flange - 316",D3211="Dbl Mounting flange - 316",D3211="Spl Monoblock - 316",D3211="Dbl Mounting flange - 316"),D3211)</f>
        <v>#N/A</v>
      </c>
      <c r="F3211" t="e" cm="1">
        <f t="array" ref="F3211">_xlfn.IFS(OR($D3211="Fan 50 Hz",$D3211="Fan 440V 60 Hz",$D3211="Fan 460V 50 Hz"),$D3211)</f>
        <v>#N/A</v>
      </c>
      <c r="G3211" t="e" cm="1">
        <f t="array" ref="G3211">_xlfn.IFS(OR($D3211="Hopper 304",$D3211="Hopper 316"),$D3211)</f>
        <v>#N/A</v>
      </c>
      <c r="H3211" t="e" cm="1">
        <f t="array" ref="H3211">_xlfn.IFS(OR($D3211="Vibrating grid",$D3211="Vibrating grid for enlarged design"),$D3211)</f>
        <v>#N/A</v>
      </c>
      <c r="I3211" t="e" cm="1">
        <f t="array" ref="I3211">_xlfn.IFS(OR($D3211="Simple magnetic grid  - 304",$D3211="Simple magnetic grid  - 316",$D3211="Simple and enlarged magnetic grid "),$D3211)</f>
        <v>#N/A</v>
      </c>
      <c r="J3211" t="e" cm="1">
        <f t="array" ref="J3211">_xlfn.IFS(OR($D3211="SMC",$D3211="Simple magnetic grid  - 316.",$D3211="FESTO"),$D3211)</f>
        <v>#N/A</v>
      </c>
    </row>
    <row r="3212" spans="1:10" x14ac:dyDescent="0.2">
      <c r="A3212" t="s">
        <v>47</v>
      </c>
      <c r="B3212" t="s">
        <v>77</v>
      </c>
      <c r="C3212" s="2" t="str">
        <f>_xlfn.XLOOKUP(B3212,Sheet1!$E$2:$E$171,Sheet1!$A$2:$A$171," ",0)</f>
        <v xml:space="preserve"> </v>
      </c>
      <c r="D3212" s="2" t="str">
        <f>_xlfn.XLOOKUP(B3212,Sheet1!$E$2:$E$171,Sheet1!$B$2:$B$171," ",0)</f>
        <v xml:space="preserve"> </v>
      </c>
      <c r="E3212" t="e" cm="1">
        <f t="array" ref="E3212">_xlfn.IFS(OR(D3212="Spl Mounting flange - 304",D3212="Spl Enlarged Mounting flange - 304",D3212="Spl Monoblock - 304",D3212="Dbl Mounting flange - 304",D3212="Dbl Monoblock - 304",D3212="Spl Mounting flange - 316",D3212="Dbl Mounting flange - 316",D3212="Spl Monoblock - 316",D3212="Dbl Mounting flange - 316"),D3212)</f>
        <v>#N/A</v>
      </c>
      <c r="F3212" t="e" cm="1">
        <f t="array" ref="F3212">_xlfn.IFS(OR($D3212="Fan 50 Hz",$D3212="Fan 440V 60 Hz",$D3212="Fan 460V 50 Hz"),$D3212)</f>
        <v>#N/A</v>
      </c>
      <c r="G3212" t="e" cm="1">
        <f t="array" ref="G3212">_xlfn.IFS(OR($D3212="Hopper 304",$D3212="Hopper 316"),$D3212)</f>
        <v>#N/A</v>
      </c>
      <c r="H3212" t="e" cm="1">
        <f t="array" ref="H3212">_xlfn.IFS(OR($D3212="Vibrating grid",$D3212="Vibrating grid for enlarged design"),$D3212)</f>
        <v>#N/A</v>
      </c>
      <c r="I3212" t="e" cm="1">
        <f t="array" ref="I3212">_xlfn.IFS(OR($D3212="Simple magnetic grid  - 304",$D3212="Simple magnetic grid  - 316",$D3212="Simple and enlarged magnetic grid "),$D3212)</f>
        <v>#N/A</v>
      </c>
      <c r="J3212" t="e" cm="1">
        <f t="array" ref="J3212">_xlfn.IFS(OR($D3212="SMC",$D3212="Simple magnetic grid  - 316.",$D3212="FESTO"),$D3212)</f>
        <v>#N/A</v>
      </c>
    </row>
    <row r="3213" spans="1:10" x14ac:dyDescent="0.2">
      <c r="A3213" t="s">
        <v>47</v>
      </c>
      <c r="B3213" t="s">
        <v>1</v>
      </c>
      <c r="C3213" s="2" t="str">
        <f>_xlfn.XLOOKUP(B3213,Sheet1!$E$2:$E$171,Sheet1!$A$2:$A$171," ",0)</f>
        <v xml:space="preserve"> </v>
      </c>
      <c r="D3213" s="2" t="str">
        <f>_xlfn.XLOOKUP(B3213,Sheet1!$E$2:$E$171,Sheet1!$B$2:$B$171," ",0)</f>
        <v xml:space="preserve"> </v>
      </c>
      <c r="E3213" t="e" cm="1">
        <f t="array" ref="E3213">_xlfn.IFS(OR(D3213="Spl Mounting flange - 304",D3213="Spl Enlarged Mounting flange - 304",D3213="Spl Monoblock - 304",D3213="Dbl Mounting flange - 304",D3213="Dbl Monoblock - 304",D3213="Spl Mounting flange - 316",D3213="Dbl Mounting flange - 316",D3213="Spl Monoblock - 316",D3213="Dbl Mounting flange - 316"),D3213)</f>
        <v>#N/A</v>
      </c>
      <c r="F3213" t="e" cm="1">
        <f t="array" ref="F3213">_xlfn.IFS(OR($D3213="Fan 50 Hz",$D3213="Fan 440V 60 Hz",$D3213="Fan 460V 50 Hz"),$D3213)</f>
        <v>#N/A</v>
      </c>
      <c r="G3213" t="e" cm="1">
        <f t="array" ref="G3213">_xlfn.IFS(OR($D3213="Hopper 304",$D3213="Hopper 316"),$D3213)</f>
        <v>#N/A</v>
      </c>
      <c r="H3213" t="e" cm="1">
        <f t="array" ref="H3213">_xlfn.IFS(OR($D3213="Vibrating grid",$D3213="Vibrating grid for enlarged design"),$D3213)</f>
        <v>#N/A</v>
      </c>
      <c r="I3213" t="e" cm="1">
        <f t="array" ref="I3213">_xlfn.IFS(OR($D3213="Simple magnetic grid  - 304",$D3213="Simple magnetic grid  - 316",$D3213="Simple and enlarged magnetic grid "),$D3213)</f>
        <v>#N/A</v>
      </c>
      <c r="J3213" t="e" cm="1">
        <f t="array" ref="J3213">_xlfn.IFS(OR($D3213="SMC",$D3213="Simple magnetic grid  - 316.",$D3213="FESTO"),$D3213)</f>
        <v>#N/A</v>
      </c>
    </row>
    <row r="3214" spans="1:10" x14ac:dyDescent="0.2">
      <c r="A3214" t="s">
        <v>47</v>
      </c>
      <c r="B3214" t="s">
        <v>90</v>
      </c>
      <c r="C3214" s="2" t="str">
        <f>_xlfn.XLOOKUP(B3214,Sheet1!$E$2:$E$171,Sheet1!$A$2:$A$171," ",0)</f>
        <v xml:space="preserve"> </v>
      </c>
      <c r="D3214" s="2" t="str">
        <f>_xlfn.XLOOKUP(B3214,Sheet1!$E$2:$E$171,Sheet1!$B$2:$B$171," ",0)</f>
        <v xml:space="preserve"> </v>
      </c>
      <c r="E3214" t="e" cm="1">
        <f t="array" ref="E3214">_xlfn.IFS(OR(D3214="Spl Mounting flange - 304",D3214="Spl Enlarged Mounting flange - 304",D3214="Spl Monoblock - 304",D3214="Dbl Mounting flange - 304",D3214="Dbl Monoblock - 304",D3214="Spl Mounting flange - 316",D3214="Dbl Mounting flange - 316",D3214="Spl Monoblock - 316",D3214="Dbl Mounting flange - 316"),D3214)</f>
        <v>#N/A</v>
      </c>
      <c r="F3214" t="e" cm="1">
        <f t="array" ref="F3214">_xlfn.IFS(OR($D3214="Fan 50 Hz",$D3214="Fan 440V 60 Hz",$D3214="Fan 460V 50 Hz"),$D3214)</f>
        <v>#N/A</v>
      </c>
      <c r="G3214" t="e" cm="1">
        <f t="array" ref="G3214">_xlfn.IFS(OR($D3214="Hopper 304",$D3214="Hopper 316"),$D3214)</f>
        <v>#N/A</v>
      </c>
      <c r="H3214" t="e" cm="1">
        <f t="array" ref="H3214">_xlfn.IFS(OR($D3214="Vibrating grid",$D3214="Vibrating grid for enlarged design"),$D3214)</f>
        <v>#N/A</v>
      </c>
      <c r="I3214" t="e" cm="1">
        <f t="array" ref="I3214">_xlfn.IFS(OR($D3214="Simple magnetic grid  - 304",$D3214="Simple magnetic grid  - 316",$D3214="Simple and enlarged magnetic grid "),$D3214)</f>
        <v>#N/A</v>
      </c>
      <c r="J3214" t="e" cm="1">
        <f t="array" ref="J3214">_xlfn.IFS(OR($D3214="SMC",$D3214="Simple magnetic grid  - 316.",$D3214="FESTO"),$D3214)</f>
        <v>#N/A</v>
      </c>
    </row>
    <row r="3215" spans="1:10" x14ac:dyDescent="0.2">
      <c r="A3215" t="s">
        <v>47</v>
      </c>
      <c r="B3215" t="s">
        <v>89</v>
      </c>
      <c r="C3215" s="2" t="str">
        <f>_xlfn.XLOOKUP(B3215,Sheet1!$E$2:$E$171,Sheet1!$A$2:$A$171," ",0)</f>
        <v xml:space="preserve"> </v>
      </c>
      <c r="D3215" s="2" t="str">
        <f>_xlfn.XLOOKUP(B3215,Sheet1!$E$2:$E$171,Sheet1!$B$2:$B$171," ",0)</f>
        <v xml:space="preserve"> </v>
      </c>
      <c r="E3215" t="e" cm="1">
        <f t="array" ref="E3215">_xlfn.IFS(OR(D3215="Spl Mounting flange - 304",D3215="Spl Enlarged Mounting flange - 304",D3215="Spl Monoblock - 304",D3215="Dbl Mounting flange - 304",D3215="Dbl Monoblock - 304",D3215="Spl Mounting flange - 316",D3215="Dbl Mounting flange - 316",D3215="Spl Monoblock - 316",D3215="Dbl Mounting flange - 316"),D3215)</f>
        <v>#N/A</v>
      </c>
      <c r="F3215" t="e" cm="1">
        <f t="array" ref="F3215">_xlfn.IFS(OR($D3215="Fan 50 Hz",$D3215="Fan 440V 60 Hz",$D3215="Fan 460V 50 Hz"),$D3215)</f>
        <v>#N/A</v>
      </c>
      <c r="G3215" t="e" cm="1">
        <f t="array" ref="G3215">_xlfn.IFS(OR($D3215="Hopper 304",$D3215="Hopper 316"),$D3215)</f>
        <v>#N/A</v>
      </c>
      <c r="H3215" t="e" cm="1">
        <f t="array" ref="H3215">_xlfn.IFS(OR($D3215="Vibrating grid",$D3215="Vibrating grid for enlarged design"),$D3215)</f>
        <v>#N/A</v>
      </c>
      <c r="I3215" t="e" cm="1">
        <f t="array" ref="I3215">_xlfn.IFS(OR($D3215="Simple magnetic grid  - 304",$D3215="Simple magnetic grid  - 316",$D3215="Simple and enlarged magnetic grid "),$D3215)</f>
        <v>#N/A</v>
      </c>
      <c r="J3215" t="e" cm="1">
        <f t="array" ref="J3215">_xlfn.IFS(OR($D3215="SMC",$D3215="Simple magnetic grid  - 316.",$D3215="FESTO"),$D3215)</f>
        <v>#N/A</v>
      </c>
    </row>
    <row r="3216" spans="1:10" x14ac:dyDescent="0.2">
      <c r="A3216" t="s">
        <v>47</v>
      </c>
      <c r="B3216" t="s">
        <v>88</v>
      </c>
      <c r="C3216" s="2" t="str">
        <f>_xlfn.XLOOKUP(B3216,Sheet1!$E$2:$E$171,Sheet1!$A$2:$A$171," ",0)</f>
        <v xml:space="preserve"> </v>
      </c>
      <c r="D3216" s="2" t="str">
        <f>_xlfn.XLOOKUP(B3216,Sheet1!$E$2:$E$171,Sheet1!$B$2:$B$171," ",0)</f>
        <v xml:space="preserve"> </v>
      </c>
      <c r="E3216" t="e" cm="1">
        <f t="array" ref="E3216">_xlfn.IFS(OR(D3216="Spl Mounting flange - 304",D3216="Spl Enlarged Mounting flange - 304",D3216="Spl Monoblock - 304",D3216="Dbl Mounting flange - 304",D3216="Dbl Monoblock - 304",D3216="Spl Mounting flange - 316",D3216="Dbl Mounting flange - 316",D3216="Spl Monoblock - 316",D3216="Dbl Mounting flange - 316"),D3216)</f>
        <v>#N/A</v>
      </c>
      <c r="F3216" t="e" cm="1">
        <f t="array" ref="F3216">_xlfn.IFS(OR($D3216="Fan 50 Hz",$D3216="Fan 440V 60 Hz",$D3216="Fan 460V 50 Hz"),$D3216)</f>
        <v>#N/A</v>
      </c>
      <c r="G3216" t="e" cm="1">
        <f t="array" ref="G3216">_xlfn.IFS(OR($D3216="Hopper 304",$D3216="Hopper 316"),$D3216)</f>
        <v>#N/A</v>
      </c>
      <c r="H3216" t="e" cm="1">
        <f t="array" ref="H3216">_xlfn.IFS(OR($D3216="Vibrating grid",$D3216="Vibrating grid for enlarged design"),$D3216)</f>
        <v>#N/A</v>
      </c>
      <c r="I3216" t="e" cm="1">
        <f t="array" ref="I3216">_xlfn.IFS(OR($D3216="Simple magnetic grid  - 304",$D3216="Simple magnetic grid  - 316",$D3216="Simple and enlarged magnetic grid "),$D3216)</f>
        <v>#N/A</v>
      </c>
      <c r="J3216" t="e" cm="1">
        <f t="array" ref="J3216">_xlfn.IFS(OR($D3216="SMC",$D3216="Simple magnetic grid  - 316.",$D3216="FESTO"),$D3216)</f>
        <v>#N/A</v>
      </c>
    </row>
    <row r="3217" spans="1:10" x14ac:dyDescent="0.2">
      <c r="A3217" t="s">
        <v>47</v>
      </c>
      <c r="B3217" t="s">
        <v>86</v>
      </c>
      <c r="C3217" s="2" t="str">
        <f>_xlfn.XLOOKUP(B3217,Sheet1!$E$2:$E$171,Sheet1!$A$2:$A$171," ",0)</f>
        <v xml:space="preserve"> </v>
      </c>
      <c r="D3217" s="2" t="str">
        <f>_xlfn.XLOOKUP(B3217,Sheet1!$E$2:$E$171,Sheet1!$B$2:$B$171," ",0)</f>
        <v xml:space="preserve"> </v>
      </c>
      <c r="E3217" t="e" cm="1">
        <f t="array" ref="E3217">_xlfn.IFS(OR(D3217="Spl Mounting flange - 304",D3217="Spl Enlarged Mounting flange - 304",D3217="Spl Monoblock - 304",D3217="Dbl Mounting flange - 304",D3217="Dbl Monoblock - 304",D3217="Spl Mounting flange - 316",D3217="Dbl Mounting flange - 316",D3217="Spl Monoblock - 316",D3217="Dbl Mounting flange - 316"),D3217)</f>
        <v>#N/A</v>
      </c>
      <c r="F3217" t="e" cm="1">
        <f t="array" ref="F3217">_xlfn.IFS(OR($D3217="Fan 50 Hz",$D3217="Fan 440V 60 Hz",$D3217="Fan 460V 50 Hz"),$D3217)</f>
        <v>#N/A</v>
      </c>
      <c r="G3217" t="e" cm="1">
        <f t="array" ref="G3217">_xlfn.IFS(OR($D3217="Hopper 304",$D3217="Hopper 316"),$D3217)</f>
        <v>#N/A</v>
      </c>
      <c r="H3217" t="e" cm="1">
        <f t="array" ref="H3217">_xlfn.IFS(OR($D3217="Vibrating grid",$D3217="Vibrating grid for enlarged design"),$D3217)</f>
        <v>#N/A</v>
      </c>
      <c r="I3217" t="e" cm="1">
        <f t="array" ref="I3217">_xlfn.IFS(OR($D3217="Simple magnetic grid  - 304",$D3217="Simple magnetic grid  - 316",$D3217="Simple and enlarged magnetic grid "),$D3217)</f>
        <v>#N/A</v>
      </c>
      <c r="J3217" t="e" cm="1">
        <f t="array" ref="J3217">_xlfn.IFS(OR($D3217="SMC",$D3217="Simple magnetic grid  - 316.",$D3217="FESTO"),$D3217)</f>
        <v>#N/A</v>
      </c>
    </row>
    <row r="3218" spans="1:10" x14ac:dyDescent="0.2">
      <c r="A3218" t="s">
        <v>47</v>
      </c>
      <c r="B3218" t="s">
        <v>216</v>
      </c>
      <c r="C3218" s="2" t="str">
        <f>_xlfn.XLOOKUP(B3218,Sheet1!$E$2:$E$171,Sheet1!$A$2:$A$171," ",0)</f>
        <v xml:space="preserve"> </v>
      </c>
      <c r="D3218" s="2" t="str">
        <f>_xlfn.XLOOKUP(B3218,Sheet1!$E$2:$E$171,Sheet1!$B$2:$B$171," ",0)</f>
        <v xml:space="preserve"> </v>
      </c>
      <c r="E3218" t="e" cm="1">
        <f t="array" ref="E3218">_xlfn.IFS(OR(D3218="Spl Mounting flange - 304",D3218="Spl Enlarged Mounting flange - 304",D3218="Spl Monoblock - 304",D3218="Dbl Mounting flange - 304",D3218="Dbl Monoblock - 304",D3218="Spl Mounting flange - 316",D3218="Dbl Mounting flange - 316",D3218="Spl Monoblock - 316",D3218="Dbl Mounting flange - 316"),D3218)</f>
        <v>#N/A</v>
      </c>
      <c r="F3218" t="e" cm="1">
        <f t="array" ref="F3218">_xlfn.IFS(OR($D3218="Fan 50 Hz",$D3218="Fan 440V 60 Hz",$D3218="Fan 460V 50 Hz"),$D3218)</f>
        <v>#N/A</v>
      </c>
      <c r="G3218" t="e" cm="1">
        <f t="array" ref="G3218">_xlfn.IFS(OR($D3218="Hopper 304",$D3218="Hopper 316"),$D3218)</f>
        <v>#N/A</v>
      </c>
      <c r="H3218" t="e" cm="1">
        <f t="array" ref="H3218">_xlfn.IFS(OR($D3218="Vibrating grid",$D3218="Vibrating grid for enlarged design"),$D3218)</f>
        <v>#N/A</v>
      </c>
      <c r="I3218" t="e" cm="1">
        <f t="array" ref="I3218">_xlfn.IFS(OR($D3218="Simple magnetic grid  - 304",$D3218="Simple magnetic grid  - 316",$D3218="Simple and enlarged magnetic grid "),$D3218)</f>
        <v>#N/A</v>
      </c>
      <c r="J3218" t="e" cm="1">
        <f t="array" ref="J3218">_xlfn.IFS(OR($D3218="SMC",$D3218="Simple magnetic grid  - 316.",$D3218="FESTO"),$D3218)</f>
        <v>#N/A</v>
      </c>
    </row>
    <row r="3219" spans="1:10" x14ac:dyDescent="0.2">
      <c r="A3219" t="s">
        <v>47</v>
      </c>
      <c r="B3219" t="s">
        <v>73</v>
      </c>
      <c r="C3219" s="2" t="str">
        <f>_xlfn.XLOOKUP(B3219,Sheet1!$E$2:$E$171,Sheet1!$A$2:$A$171," ",0)</f>
        <v xml:space="preserve"> </v>
      </c>
      <c r="D3219" s="2" t="str">
        <f>_xlfn.XLOOKUP(B3219,Sheet1!$E$2:$E$171,Sheet1!$B$2:$B$171," ",0)</f>
        <v xml:space="preserve"> </v>
      </c>
      <c r="E3219" t="e" cm="1">
        <f t="array" ref="E3219">_xlfn.IFS(OR(D3219="Spl Mounting flange - 304",D3219="Spl Enlarged Mounting flange - 304",D3219="Spl Monoblock - 304",D3219="Dbl Mounting flange - 304",D3219="Dbl Monoblock - 304",D3219="Spl Mounting flange - 316",D3219="Dbl Mounting flange - 316",D3219="Spl Monoblock - 316",D3219="Dbl Mounting flange - 316"),D3219)</f>
        <v>#N/A</v>
      </c>
      <c r="F3219" t="e" cm="1">
        <f t="array" ref="F3219">_xlfn.IFS(OR($D3219="Fan 50 Hz",$D3219="Fan 440V 60 Hz",$D3219="Fan 460V 50 Hz"),$D3219)</f>
        <v>#N/A</v>
      </c>
      <c r="G3219" t="e" cm="1">
        <f t="array" ref="G3219">_xlfn.IFS(OR($D3219="Hopper 304",$D3219="Hopper 316"),$D3219)</f>
        <v>#N/A</v>
      </c>
      <c r="H3219" t="e" cm="1">
        <f t="array" ref="H3219">_xlfn.IFS(OR($D3219="Vibrating grid",$D3219="Vibrating grid for enlarged design"),$D3219)</f>
        <v>#N/A</v>
      </c>
      <c r="I3219" t="e" cm="1">
        <f t="array" ref="I3219">_xlfn.IFS(OR($D3219="Simple magnetic grid  - 304",$D3219="Simple magnetic grid  - 316",$D3219="Simple and enlarged magnetic grid "),$D3219)</f>
        <v>#N/A</v>
      </c>
      <c r="J3219" t="e" cm="1">
        <f t="array" ref="J3219">_xlfn.IFS(OR($D3219="SMC",$D3219="Simple magnetic grid  - 316.",$D3219="FESTO"),$D3219)</f>
        <v>#N/A</v>
      </c>
    </row>
    <row r="3220" spans="1:10" x14ac:dyDescent="0.2">
      <c r="A3220" t="s">
        <v>47</v>
      </c>
      <c r="B3220" t="s">
        <v>83</v>
      </c>
      <c r="C3220" s="2" t="str">
        <f>_xlfn.XLOOKUP(B3220,Sheet1!$E$2:$E$171,Sheet1!$A$2:$A$171," ",0)</f>
        <v xml:space="preserve"> </v>
      </c>
      <c r="D3220" s="2" t="str">
        <f>_xlfn.XLOOKUP(B3220,Sheet1!$E$2:$E$171,Sheet1!$B$2:$B$171," ",0)</f>
        <v xml:space="preserve"> </v>
      </c>
      <c r="E3220" t="e" cm="1">
        <f t="array" ref="E3220">_xlfn.IFS(OR(D3220="Spl Mounting flange - 304",D3220="Spl Enlarged Mounting flange - 304",D3220="Spl Monoblock - 304",D3220="Dbl Mounting flange - 304",D3220="Dbl Monoblock - 304",D3220="Spl Mounting flange - 316",D3220="Dbl Mounting flange - 316",D3220="Spl Monoblock - 316",D3220="Dbl Mounting flange - 316"),D3220)</f>
        <v>#N/A</v>
      </c>
      <c r="F3220" t="e" cm="1">
        <f t="array" ref="F3220">_xlfn.IFS(OR($D3220="Fan 50 Hz",$D3220="Fan 440V 60 Hz",$D3220="Fan 460V 50 Hz"),$D3220)</f>
        <v>#N/A</v>
      </c>
      <c r="G3220" t="e" cm="1">
        <f t="array" ref="G3220">_xlfn.IFS(OR($D3220="Hopper 304",$D3220="Hopper 316"),$D3220)</f>
        <v>#N/A</v>
      </c>
      <c r="H3220" t="e" cm="1">
        <f t="array" ref="H3220">_xlfn.IFS(OR($D3220="Vibrating grid",$D3220="Vibrating grid for enlarged design"),$D3220)</f>
        <v>#N/A</v>
      </c>
      <c r="I3220" t="e" cm="1">
        <f t="array" ref="I3220">_xlfn.IFS(OR($D3220="Simple magnetic grid  - 304",$D3220="Simple magnetic grid  - 316",$D3220="Simple and enlarged magnetic grid "),$D3220)</f>
        <v>#N/A</v>
      </c>
      <c r="J3220" t="e" cm="1">
        <f t="array" ref="J3220">_xlfn.IFS(OR($D3220="SMC",$D3220="Simple magnetic grid  - 316.",$D3220="FESTO"),$D3220)</f>
        <v>#N/A</v>
      </c>
    </row>
    <row r="3221" spans="1:10" x14ac:dyDescent="0.2">
      <c r="A3221" t="s">
        <v>47</v>
      </c>
      <c r="B3221" t="s">
        <v>82</v>
      </c>
      <c r="C3221" s="2" t="str">
        <f>_xlfn.XLOOKUP(B3221,Sheet1!$E$2:$E$171,Sheet1!$A$2:$A$171," ",0)</f>
        <v xml:space="preserve"> </v>
      </c>
      <c r="D3221" s="2" t="str">
        <f>_xlfn.XLOOKUP(B3221,Sheet1!$E$2:$E$171,Sheet1!$B$2:$B$171," ",0)</f>
        <v xml:space="preserve"> </v>
      </c>
      <c r="E3221" t="e" cm="1">
        <f t="array" ref="E3221">_xlfn.IFS(OR(D3221="Spl Mounting flange - 304",D3221="Spl Enlarged Mounting flange - 304",D3221="Spl Monoblock - 304",D3221="Dbl Mounting flange - 304",D3221="Dbl Monoblock - 304",D3221="Spl Mounting flange - 316",D3221="Dbl Mounting flange - 316",D3221="Spl Monoblock - 316",D3221="Dbl Mounting flange - 316"),D3221)</f>
        <v>#N/A</v>
      </c>
      <c r="F3221" t="e" cm="1">
        <f t="array" ref="F3221">_xlfn.IFS(OR($D3221="Fan 50 Hz",$D3221="Fan 440V 60 Hz",$D3221="Fan 460V 50 Hz"),$D3221)</f>
        <v>#N/A</v>
      </c>
      <c r="G3221" t="e" cm="1">
        <f t="array" ref="G3221">_xlfn.IFS(OR($D3221="Hopper 304",$D3221="Hopper 316"),$D3221)</f>
        <v>#N/A</v>
      </c>
      <c r="H3221" t="e" cm="1">
        <f t="array" ref="H3221">_xlfn.IFS(OR($D3221="Vibrating grid",$D3221="Vibrating grid for enlarged design"),$D3221)</f>
        <v>#N/A</v>
      </c>
      <c r="I3221" t="e" cm="1">
        <f t="array" ref="I3221">_xlfn.IFS(OR($D3221="Simple magnetic grid  - 304",$D3221="Simple magnetic grid  - 316",$D3221="Simple and enlarged magnetic grid "),$D3221)</f>
        <v>#N/A</v>
      </c>
      <c r="J3221" t="e" cm="1">
        <f t="array" ref="J3221">_xlfn.IFS(OR($D3221="SMC",$D3221="Simple magnetic grid  - 316.",$D3221="FESTO"),$D3221)</f>
        <v>#N/A</v>
      </c>
    </row>
    <row r="3222" spans="1:10" x14ac:dyDescent="0.2">
      <c r="A3222" t="s">
        <v>47</v>
      </c>
      <c r="B3222" t="s">
        <v>69</v>
      </c>
      <c r="C3222" s="2" t="str">
        <f>_xlfn.XLOOKUP(B3222,Sheet1!$E$2:$E$171,Sheet1!$A$2:$A$171," ",0)</f>
        <v xml:space="preserve"> </v>
      </c>
      <c r="D3222" s="2" t="str">
        <f>_xlfn.XLOOKUP(B3222,Sheet1!$E$2:$E$171,Sheet1!$B$2:$B$171," ",0)</f>
        <v xml:space="preserve"> </v>
      </c>
      <c r="E3222" t="e" cm="1">
        <f t="array" ref="E3222">_xlfn.IFS(OR(D3222="Spl Mounting flange - 304",D3222="Spl Enlarged Mounting flange - 304",D3222="Spl Monoblock - 304",D3222="Dbl Mounting flange - 304",D3222="Dbl Monoblock - 304",D3222="Spl Mounting flange - 316",D3222="Dbl Mounting flange - 316",D3222="Spl Monoblock - 316",D3222="Dbl Mounting flange - 316"),D3222)</f>
        <v>#N/A</v>
      </c>
      <c r="F3222" t="e" cm="1">
        <f t="array" ref="F3222">_xlfn.IFS(OR($D3222="Fan 50 Hz",$D3222="Fan 440V 60 Hz",$D3222="Fan 460V 50 Hz"),$D3222)</f>
        <v>#N/A</v>
      </c>
      <c r="G3222" t="e" cm="1">
        <f t="array" ref="G3222">_xlfn.IFS(OR($D3222="Hopper 304",$D3222="Hopper 316"),$D3222)</f>
        <v>#N/A</v>
      </c>
      <c r="H3222" t="e" cm="1">
        <f t="array" ref="H3222">_xlfn.IFS(OR($D3222="Vibrating grid",$D3222="Vibrating grid for enlarged design"),$D3222)</f>
        <v>#N/A</v>
      </c>
      <c r="I3222" t="e" cm="1">
        <f t="array" ref="I3222">_xlfn.IFS(OR($D3222="Simple magnetic grid  - 304",$D3222="Simple magnetic grid  - 316",$D3222="Simple and enlarged magnetic grid "),$D3222)</f>
        <v>#N/A</v>
      </c>
      <c r="J3222" t="e" cm="1">
        <f t="array" ref="J3222">_xlfn.IFS(OR($D3222="SMC",$D3222="Simple magnetic grid  - 316.",$D3222="FESTO"),$D3222)</f>
        <v>#N/A</v>
      </c>
    </row>
    <row r="3223" spans="1:10" x14ac:dyDescent="0.2">
      <c r="A3223" t="s">
        <v>47</v>
      </c>
      <c r="B3223" t="s">
        <v>65</v>
      </c>
      <c r="C3223" s="2" t="str">
        <f>_xlfn.XLOOKUP(B3223,Sheet1!$E$2:$E$171,Sheet1!$A$2:$A$171," ",0)</f>
        <v xml:space="preserve"> </v>
      </c>
      <c r="D3223" s="2" t="str">
        <f>_xlfn.XLOOKUP(B3223,Sheet1!$E$2:$E$171,Sheet1!$B$2:$B$171," ",0)</f>
        <v xml:space="preserve"> </v>
      </c>
      <c r="E3223" t="e" cm="1">
        <f t="array" ref="E3223">_xlfn.IFS(OR(D3223="Spl Mounting flange - 304",D3223="Spl Enlarged Mounting flange - 304",D3223="Spl Monoblock - 304",D3223="Dbl Mounting flange - 304",D3223="Dbl Monoblock - 304",D3223="Spl Mounting flange - 316",D3223="Dbl Mounting flange - 316",D3223="Spl Monoblock - 316",D3223="Dbl Mounting flange - 316"),D3223)</f>
        <v>#N/A</v>
      </c>
      <c r="F3223" t="e" cm="1">
        <f t="array" ref="F3223">_xlfn.IFS(OR($D3223="Fan 50 Hz",$D3223="Fan 440V 60 Hz",$D3223="Fan 460V 50 Hz"),$D3223)</f>
        <v>#N/A</v>
      </c>
      <c r="G3223" t="e" cm="1">
        <f t="array" ref="G3223">_xlfn.IFS(OR($D3223="Hopper 304",$D3223="Hopper 316"),$D3223)</f>
        <v>#N/A</v>
      </c>
      <c r="H3223" t="e" cm="1">
        <f t="array" ref="H3223">_xlfn.IFS(OR($D3223="Vibrating grid",$D3223="Vibrating grid for enlarged design"),$D3223)</f>
        <v>#N/A</v>
      </c>
      <c r="I3223" t="e" cm="1">
        <f t="array" ref="I3223">_xlfn.IFS(OR($D3223="Simple magnetic grid  - 304",$D3223="Simple magnetic grid  - 316",$D3223="Simple and enlarged magnetic grid "),$D3223)</f>
        <v>#N/A</v>
      </c>
      <c r="J3223" t="e" cm="1">
        <f t="array" ref="J3223">_xlfn.IFS(OR($D3223="SMC",$D3223="Simple magnetic grid  - 316.",$D3223="FESTO"),$D3223)</f>
        <v>#N/A</v>
      </c>
    </row>
    <row r="3224" spans="1:10" x14ac:dyDescent="0.2">
      <c r="A3224" t="s">
        <v>47</v>
      </c>
      <c r="B3224" t="s">
        <v>264</v>
      </c>
      <c r="C3224" s="2" t="str">
        <f>_xlfn.XLOOKUP(B3224,Sheet1!$E$2:$E$171,Sheet1!$A$2:$A$171," ",0)</f>
        <v xml:space="preserve"> </v>
      </c>
      <c r="D3224" s="2" t="str">
        <f>_xlfn.XLOOKUP(B3224,Sheet1!$E$2:$E$171,Sheet1!$B$2:$B$171," ",0)</f>
        <v xml:space="preserve"> </v>
      </c>
      <c r="E3224" t="e" cm="1">
        <f t="array" ref="E3224">_xlfn.IFS(OR(D3224="Spl Mounting flange - 304",D3224="Spl Enlarged Mounting flange - 304",D3224="Spl Monoblock - 304",D3224="Dbl Mounting flange - 304",D3224="Dbl Monoblock - 304",D3224="Spl Mounting flange - 316",D3224="Dbl Mounting flange - 316",D3224="Spl Monoblock - 316",D3224="Dbl Mounting flange - 316"),D3224)</f>
        <v>#N/A</v>
      </c>
      <c r="F3224" t="e" cm="1">
        <f t="array" ref="F3224">_xlfn.IFS(OR($D3224="Fan 50 Hz",$D3224="Fan 440V 60 Hz",$D3224="Fan 460V 50 Hz"),$D3224)</f>
        <v>#N/A</v>
      </c>
      <c r="G3224" t="e" cm="1">
        <f t="array" ref="G3224">_xlfn.IFS(OR($D3224="Hopper 304",$D3224="Hopper 316"),$D3224)</f>
        <v>#N/A</v>
      </c>
      <c r="H3224" t="e" cm="1">
        <f t="array" ref="H3224">_xlfn.IFS(OR($D3224="Vibrating grid",$D3224="Vibrating grid for enlarged design"),$D3224)</f>
        <v>#N/A</v>
      </c>
      <c r="I3224" t="e" cm="1">
        <f t="array" ref="I3224">_xlfn.IFS(OR($D3224="Simple magnetic grid  - 304",$D3224="Simple magnetic grid  - 316",$D3224="Simple and enlarged magnetic grid "),$D3224)</f>
        <v>#N/A</v>
      </c>
      <c r="J3224" t="e" cm="1">
        <f t="array" ref="J3224">_xlfn.IFS(OR($D3224="SMC",$D3224="Simple magnetic grid  - 316.",$D3224="FESTO"),$D3224)</f>
        <v>#N/A</v>
      </c>
    </row>
    <row r="3225" spans="1:10" x14ac:dyDescent="0.2">
      <c r="A3225" t="s">
        <v>47</v>
      </c>
      <c r="B3225" t="s">
        <v>80</v>
      </c>
      <c r="C3225" s="2" t="str">
        <f>_xlfn.XLOOKUP(B3225,Sheet1!$E$2:$E$171,Sheet1!$A$2:$A$171," ",0)</f>
        <v xml:space="preserve"> </v>
      </c>
      <c r="D3225" s="2" t="str">
        <f>_xlfn.XLOOKUP(B3225,Sheet1!$E$2:$E$171,Sheet1!$B$2:$B$171," ",0)</f>
        <v xml:space="preserve"> </v>
      </c>
      <c r="E3225" t="e" cm="1">
        <f t="array" ref="E3225">_xlfn.IFS(OR(D3225="Spl Mounting flange - 304",D3225="Spl Enlarged Mounting flange - 304",D3225="Spl Monoblock - 304",D3225="Dbl Mounting flange - 304",D3225="Dbl Monoblock - 304",D3225="Spl Mounting flange - 316",D3225="Dbl Mounting flange - 316",D3225="Spl Monoblock - 316",D3225="Dbl Mounting flange - 316"),D3225)</f>
        <v>#N/A</v>
      </c>
      <c r="F3225" t="e" cm="1">
        <f t="array" ref="F3225">_xlfn.IFS(OR($D3225="Fan 50 Hz",$D3225="Fan 440V 60 Hz",$D3225="Fan 460V 50 Hz"),$D3225)</f>
        <v>#N/A</v>
      </c>
      <c r="G3225" t="e" cm="1">
        <f t="array" ref="G3225">_xlfn.IFS(OR($D3225="Hopper 304",$D3225="Hopper 316"),$D3225)</f>
        <v>#N/A</v>
      </c>
      <c r="H3225" t="e" cm="1">
        <f t="array" ref="H3225">_xlfn.IFS(OR($D3225="Vibrating grid",$D3225="Vibrating grid for enlarged design"),$D3225)</f>
        <v>#N/A</v>
      </c>
      <c r="I3225" t="e" cm="1">
        <f t="array" ref="I3225">_xlfn.IFS(OR($D3225="Simple magnetic grid  - 304",$D3225="Simple magnetic grid  - 316",$D3225="Simple and enlarged magnetic grid "),$D3225)</f>
        <v>#N/A</v>
      </c>
      <c r="J3225" t="e" cm="1">
        <f t="array" ref="J3225">_xlfn.IFS(OR($D3225="SMC",$D3225="Simple magnetic grid  - 316.",$D3225="FESTO"),$D3225)</f>
        <v>#N/A</v>
      </c>
    </row>
    <row r="3226" spans="1:10" x14ac:dyDescent="0.2">
      <c r="A3226" t="s">
        <v>47</v>
      </c>
      <c r="B3226" t="s">
        <v>79</v>
      </c>
      <c r="C3226" s="2" t="str">
        <f>_xlfn.XLOOKUP(B3226,Sheet1!$E$2:$E$171,Sheet1!$A$2:$A$171," ",0)</f>
        <v xml:space="preserve"> </v>
      </c>
      <c r="D3226" s="2" t="str">
        <f>_xlfn.XLOOKUP(B3226,Sheet1!$E$2:$E$171,Sheet1!$B$2:$B$171," ",0)</f>
        <v xml:space="preserve"> </v>
      </c>
      <c r="E3226" t="e" cm="1">
        <f t="array" ref="E3226">_xlfn.IFS(OR(D3226="Spl Mounting flange - 304",D3226="Spl Enlarged Mounting flange - 304",D3226="Spl Monoblock - 304",D3226="Dbl Mounting flange - 304",D3226="Dbl Monoblock - 304",D3226="Spl Mounting flange - 316",D3226="Dbl Mounting flange - 316",D3226="Spl Monoblock - 316",D3226="Dbl Mounting flange - 316"),D3226)</f>
        <v>#N/A</v>
      </c>
      <c r="F3226" t="e" cm="1">
        <f t="array" ref="F3226">_xlfn.IFS(OR($D3226="Fan 50 Hz",$D3226="Fan 440V 60 Hz",$D3226="Fan 460V 50 Hz"),$D3226)</f>
        <v>#N/A</v>
      </c>
      <c r="G3226" t="e" cm="1">
        <f t="array" ref="G3226">_xlfn.IFS(OR($D3226="Hopper 304",$D3226="Hopper 316"),$D3226)</f>
        <v>#N/A</v>
      </c>
      <c r="H3226" t="e" cm="1">
        <f t="array" ref="H3226">_xlfn.IFS(OR($D3226="Vibrating grid",$D3226="Vibrating grid for enlarged design"),$D3226)</f>
        <v>#N/A</v>
      </c>
      <c r="I3226" t="e" cm="1">
        <f t="array" ref="I3226">_xlfn.IFS(OR($D3226="Simple magnetic grid  - 304",$D3226="Simple magnetic grid  - 316",$D3226="Simple and enlarged magnetic grid "),$D3226)</f>
        <v>#N/A</v>
      </c>
      <c r="J3226" t="e" cm="1">
        <f t="array" ref="J3226">_xlfn.IFS(OR($D3226="SMC",$D3226="Simple magnetic grid  - 316.",$D3226="FESTO"),$D3226)</f>
        <v>#N/A</v>
      </c>
    </row>
    <row r="3227" spans="1:10" x14ac:dyDescent="0.2">
      <c r="A3227" t="s">
        <v>47</v>
      </c>
      <c r="B3227" t="s">
        <v>78</v>
      </c>
      <c r="C3227" s="2" t="str">
        <f>_xlfn.XLOOKUP(B3227,Sheet1!$E$2:$E$171,Sheet1!$A$2:$A$171," ",0)</f>
        <v xml:space="preserve"> </v>
      </c>
      <c r="D3227" s="2" t="str">
        <f>_xlfn.XLOOKUP(B3227,Sheet1!$E$2:$E$171,Sheet1!$B$2:$B$171," ",0)</f>
        <v xml:space="preserve"> </v>
      </c>
      <c r="E3227" t="e" cm="1">
        <f t="array" ref="E3227">_xlfn.IFS(OR(D3227="Spl Mounting flange - 304",D3227="Spl Enlarged Mounting flange - 304",D3227="Spl Monoblock - 304",D3227="Dbl Mounting flange - 304",D3227="Dbl Monoblock - 304",D3227="Spl Mounting flange - 316",D3227="Dbl Mounting flange - 316",D3227="Spl Monoblock - 316",D3227="Dbl Mounting flange - 316"),D3227)</f>
        <v>#N/A</v>
      </c>
      <c r="F3227" t="e" cm="1">
        <f t="array" ref="F3227">_xlfn.IFS(OR($D3227="Fan 50 Hz",$D3227="Fan 440V 60 Hz",$D3227="Fan 460V 50 Hz"),$D3227)</f>
        <v>#N/A</v>
      </c>
      <c r="G3227" t="e" cm="1">
        <f t="array" ref="G3227">_xlfn.IFS(OR($D3227="Hopper 304",$D3227="Hopper 316"),$D3227)</f>
        <v>#N/A</v>
      </c>
      <c r="H3227" t="e" cm="1">
        <f t="array" ref="H3227">_xlfn.IFS(OR($D3227="Vibrating grid",$D3227="Vibrating grid for enlarged design"),$D3227)</f>
        <v>#N/A</v>
      </c>
      <c r="I3227" t="e" cm="1">
        <f t="array" ref="I3227">_xlfn.IFS(OR($D3227="Simple magnetic grid  - 304",$D3227="Simple magnetic grid  - 316",$D3227="Simple and enlarged magnetic grid "),$D3227)</f>
        <v>#N/A</v>
      </c>
      <c r="J3227" t="e" cm="1">
        <f t="array" ref="J3227">_xlfn.IFS(OR($D3227="SMC",$D3227="Simple magnetic grid  - 316.",$D3227="FESTO"),$D3227)</f>
        <v>#N/A</v>
      </c>
    </row>
    <row r="3228" spans="1:10" x14ac:dyDescent="0.2">
      <c r="A3228" t="s">
        <v>47</v>
      </c>
      <c r="B3228" t="s">
        <v>72</v>
      </c>
      <c r="C3228" s="2" t="str">
        <f>_xlfn.XLOOKUP(B3228,Sheet1!$E$2:$E$171,Sheet1!$A$2:$A$171," ",0)</f>
        <v xml:space="preserve"> </v>
      </c>
      <c r="D3228" s="2" t="str">
        <f>_xlfn.XLOOKUP(B3228,Sheet1!$E$2:$E$171,Sheet1!$B$2:$B$171," ",0)</f>
        <v xml:space="preserve"> </v>
      </c>
      <c r="E3228" t="e" cm="1">
        <f t="array" ref="E3228">_xlfn.IFS(OR(D3228="Spl Mounting flange - 304",D3228="Spl Enlarged Mounting flange - 304",D3228="Spl Monoblock - 304",D3228="Dbl Mounting flange - 304",D3228="Dbl Monoblock - 304",D3228="Spl Mounting flange - 316",D3228="Dbl Mounting flange - 316",D3228="Spl Monoblock - 316",D3228="Dbl Mounting flange - 316"),D3228)</f>
        <v>#N/A</v>
      </c>
      <c r="F3228" t="e" cm="1">
        <f t="array" ref="F3228">_xlfn.IFS(OR($D3228="Fan 50 Hz",$D3228="Fan 440V 60 Hz",$D3228="Fan 460V 50 Hz"),$D3228)</f>
        <v>#N/A</v>
      </c>
      <c r="G3228" t="e" cm="1">
        <f t="array" ref="G3228">_xlfn.IFS(OR($D3228="Hopper 304",$D3228="Hopper 316"),$D3228)</f>
        <v>#N/A</v>
      </c>
      <c r="H3228" t="e" cm="1">
        <f t="array" ref="H3228">_xlfn.IFS(OR($D3228="Vibrating grid",$D3228="Vibrating grid for enlarged design"),$D3228)</f>
        <v>#N/A</v>
      </c>
      <c r="I3228" t="e" cm="1">
        <f t="array" ref="I3228">_xlfn.IFS(OR($D3228="Simple magnetic grid  - 304",$D3228="Simple magnetic grid  - 316",$D3228="Simple and enlarged magnetic grid "),$D3228)</f>
        <v>#N/A</v>
      </c>
      <c r="J3228" t="e" cm="1">
        <f t="array" ref="J3228">_xlfn.IFS(OR($D3228="SMC",$D3228="Simple magnetic grid  - 316.",$D3228="FESTO"),$D3228)</f>
        <v>#N/A</v>
      </c>
    </row>
    <row r="3229" spans="1:10" x14ac:dyDescent="0.2">
      <c r="A3229" t="s">
        <v>47</v>
      </c>
      <c r="B3229" t="s">
        <v>68</v>
      </c>
      <c r="C3229" s="2" t="str">
        <f>_xlfn.XLOOKUP(B3229,Sheet1!$E$2:$E$171,Sheet1!$A$2:$A$171," ",0)</f>
        <v xml:space="preserve"> </v>
      </c>
      <c r="D3229" s="2" t="str">
        <f>_xlfn.XLOOKUP(B3229,Sheet1!$E$2:$E$171,Sheet1!$B$2:$B$171," ",0)</f>
        <v xml:space="preserve"> </v>
      </c>
      <c r="E3229" t="e" cm="1">
        <f t="array" ref="E3229">_xlfn.IFS(OR(D3229="Spl Mounting flange - 304",D3229="Spl Enlarged Mounting flange - 304",D3229="Spl Monoblock - 304",D3229="Dbl Mounting flange - 304",D3229="Dbl Monoblock - 304",D3229="Spl Mounting flange - 316",D3229="Dbl Mounting flange - 316",D3229="Spl Monoblock - 316",D3229="Dbl Mounting flange - 316"),D3229)</f>
        <v>#N/A</v>
      </c>
      <c r="F3229" t="e" cm="1">
        <f t="array" ref="F3229">_xlfn.IFS(OR($D3229="Fan 50 Hz",$D3229="Fan 440V 60 Hz",$D3229="Fan 460V 50 Hz"),$D3229)</f>
        <v>#N/A</v>
      </c>
      <c r="G3229" t="e" cm="1">
        <f t="array" ref="G3229">_xlfn.IFS(OR($D3229="Hopper 304",$D3229="Hopper 316"),$D3229)</f>
        <v>#N/A</v>
      </c>
      <c r="H3229" t="e" cm="1">
        <f t="array" ref="H3229">_xlfn.IFS(OR($D3229="Vibrating grid",$D3229="Vibrating grid for enlarged design"),$D3229)</f>
        <v>#N/A</v>
      </c>
      <c r="I3229" t="e" cm="1">
        <f t="array" ref="I3229">_xlfn.IFS(OR($D3229="Simple magnetic grid  - 304",$D3229="Simple magnetic grid  - 316",$D3229="Simple and enlarged magnetic grid "),$D3229)</f>
        <v>#N/A</v>
      </c>
      <c r="J3229" t="e" cm="1">
        <f t="array" ref="J3229">_xlfn.IFS(OR($D3229="SMC",$D3229="Simple magnetic grid  - 316.",$D3229="FESTO"),$D3229)</f>
        <v>#N/A</v>
      </c>
    </row>
    <row r="3230" spans="1:10" x14ac:dyDescent="0.2">
      <c r="A3230" t="s">
        <v>47</v>
      </c>
      <c r="B3230" t="s">
        <v>64</v>
      </c>
      <c r="C3230" s="2" t="str">
        <f>_xlfn.XLOOKUP(B3230,Sheet1!$E$2:$E$171,Sheet1!$A$2:$A$171," ",0)</f>
        <v xml:space="preserve"> </v>
      </c>
      <c r="D3230" s="2" t="str">
        <f>_xlfn.XLOOKUP(B3230,Sheet1!$E$2:$E$171,Sheet1!$B$2:$B$171," ",0)</f>
        <v xml:space="preserve"> </v>
      </c>
      <c r="E3230" t="e" cm="1">
        <f t="array" ref="E3230">_xlfn.IFS(OR(D3230="Spl Mounting flange - 304",D3230="Spl Enlarged Mounting flange - 304",D3230="Spl Monoblock - 304",D3230="Dbl Mounting flange - 304",D3230="Dbl Monoblock - 304",D3230="Spl Mounting flange - 316",D3230="Dbl Mounting flange - 316",D3230="Spl Monoblock - 316",D3230="Dbl Mounting flange - 316"),D3230)</f>
        <v>#N/A</v>
      </c>
      <c r="F3230" t="e" cm="1">
        <f t="array" ref="F3230">_xlfn.IFS(OR($D3230="Fan 50 Hz",$D3230="Fan 440V 60 Hz",$D3230="Fan 460V 50 Hz"),$D3230)</f>
        <v>#N/A</v>
      </c>
      <c r="G3230" t="e" cm="1">
        <f t="array" ref="G3230">_xlfn.IFS(OR($D3230="Hopper 304",$D3230="Hopper 316"),$D3230)</f>
        <v>#N/A</v>
      </c>
      <c r="H3230" t="e" cm="1">
        <f t="array" ref="H3230">_xlfn.IFS(OR($D3230="Vibrating grid",$D3230="Vibrating grid for enlarged design"),$D3230)</f>
        <v>#N/A</v>
      </c>
      <c r="I3230" t="e" cm="1">
        <f t="array" ref="I3230">_xlfn.IFS(OR($D3230="Simple magnetic grid  - 304",$D3230="Simple magnetic grid  - 316",$D3230="Simple and enlarged magnetic grid "),$D3230)</f>
        <v>#N/A</v>
      </c>
      <c r="J3230" t="e" cm="1">
        <f t="array" ref="J3230">_xlfn.IFS(OR($D3230="SMC",$D3230="Simple magnetic grid  - 316.",$D3230="FESTO"),$D3230)</f>
        <v>#N/A</v>
      </c>
    </row>
    <row r="3231" spans="1:10" x14ac:dyDescent="0.2">
      <c r="A3231" t="s">
        <v>47</v>
      </c>
      <c r="B3231" t="s">
        <v>326</v>
      </c>
      <c r="C3231" s="2" t="str">
        <f>_xlfn.XLOOKUP(B3231,Sheet1!$E$2:$E$171,Sheet1!$A$2:$A$171," ",0)</f>
        <v xml:space="preserve"> </v>
      </c>
      <c r="D3231" s="2" t="str">
        <f>_xlfn.XLOOKUP(B3231,Sheet1!$E$2:$E$171,Sheet1!$B$2:$B$171," ",0)</f>
        <v xml:space="preserve"> </v>
      </c>
      <c r="E3231" t="e" cm="1">
        <f t="array" ref="E3231">_xlfn.IFS(OR(D3231="Spl Mounting flange - 304",D3231="Spl Enlarged Mounting flange - 304",D3231="Spl Monoblock - 304",D3231="Dbl Mounting flange - 304",D3231="Dbl Monoblock - 304",D3231="Spl Mounting flange - 316",D3231="Dbl Mounting flange - 316",D3231="Spl Monoblock - 316",D3231="Dbl Mounting flange - 316"),D3231)</f>
        <v>#N/A</v>
      </c>
      <c r="F3231" t="e" cm="1">
        <f t="array" ref="F3231">_xlfn.IFS(OR($D3231="Fan 50 Hz",$D3231="Fan 440V 60 Hz",$D3231="Fan 460V 50 Hz"),$D3231)</f>
        <v>#N/A</v>
      </c>
      <c r="G3231" t="e" cm="1">
        <f t="array" ref="G3231">_xlfn.IFS(OR($D3231="Hopper 304",$D3231="Hopper 316"),$D3231)</f>
        <v>#N/A</v>
      </c>
      <c r="H3231" t="e" cm="1">
        <f t="array" ref="H3231">_xlfn.IFS(OR($D3231="Vibrating grid",$D3231="Vibrating grid for enlarged design"),$D3231)</f>
        <v>#N/A</v>
      </c>
      <c r="I3231" t="e" cm="1">
        <f t="array" ref="I3231">_xlfn.IFS(OR($D3231="Simple magnetic grid  - 304",$D3231="Simple magnetic grid  - 316",$D3231="Simple and enlarged magnetic grid "),$D3231)</f>
        <v>#N/A</v>
      </c>
      <c r="J3231" t="e" cm="1">
        <f t="array" ref="J3231">_xlfn.IFS(OR($D3231="SMC",$D3231="Simple magnetic grid  - 316.",$D3231="FESTO"),$D3231)</f>
        <v>#N/A</v>
      </c>
    </row>
    <row r="3232" spans="1:10" x14ac:dyDescent="0.2">
      <c r="A3232" t="s">
        <v>47</v>
      </c>
      <c r="B3232" t="s">
        <v>325</v>
      </c>
      <c r="C3232" s="2" t="str">
        <f>_xlfn.XLOOKUP(B3232,Sheet1!$E$2:$E$171,Sheet1!$A$2:$A$171," ",0)</f>
        <v xml:space="preserve"> </v>
      </c>
      <c r="D3232" s="2" t="str">
        <f>_xlfn.XLOOKUP(B3232,Sheet1!$E$2:$E$171,Sheet1!$B$2:$B$171," ",0)</f>
        <v xml:space="preserve"> </v>
      </c>
      <c r="E3232" t="e" cm="1">
        <f t="array" ref="E3232">_xlfn.IFS(OR(D3232="Spl Mounting flange - 304",D3232="Spl Enlarged Mounting flange - 304",D3232="Spl Monoblock - 304",D3232="Dbl Mounting flange - 304",D3232="Dbl Monoblock - 304",D3232="Spl Mounting flange - 316",D3232="Dbl Mounting flange - 316",D3232="Spl Monoblock - 316",D3232="Dbl Mounting flange - 316"),D3232)</f>
        <v>#N/A</v>
      </c>
      <c r="F3232" t="e" cm="1">
        <f t="array" ref="F3232">_xlfn.IFS(OR($D3232="Fan 50 Hz",$D3232="Fan 440V 60 Hz",$D3232="Fan 460V 50 Hz"),$D3232)</f>
        <v>#N/A</v>
      </c>
      <c r="G3232" t="e" cm="1">
        <f t="array" ref="G3232">_xlfn.IFS(OR($D3232="Hopper 304",$D3232="Hopper 316"),$D3232)</f>
        <v>#N/A</v>
      </c>
      <c r="H3232" t="e" cm="1">
        <f t="array" ref="H3232">_xlfn.IFS(OR($D3232="Vibrating grid",$D3232="Vibrating grid for enlarged design"),$D3232)</f>
        <v>#N/A</v>
      </c>
      <c r="I3232" t="e" cm="1">
        <f t="array" ref="I3232">_xlfn.IFS(OR($D3232="Simple magnetic grid  - 304",$D3232="Simple magnetic grid  - 316",$D3232="Simple and enlarged magnetic grid "),$D3232)</f>
        <v>#N/A</v>
      </c>
      <c r="J3232" t="e" cm="1">
        <f t="array" ref="J3232">_xlfn.IFS(OR($D3232="SMC",$D3232="Simple magnetic grid  - 316.",$D3232="FESTO"),$D3232)</f>
        <v>#N/A</v>
      </c>
    </row>
    <row r="3233" spans="1:10" x14ac:dyDescent="0.2">
      <c r="A3233" t="s">
        <v>47</v>
      </c>
      <c r="B3233" t="s">
        <v>324</v>
      </c>
      <c r="C3233" s="2" t="str">
        <f>_xlfn.XLOOKUP(B3233,Sheet1!$E$2:$E$171,Sheet1!$A$2:$A$171," ",0)</f>
        <v xml:space="preserve"> </v>
      </c>
      <c r="D3233" s="2" t="str">
        <f>_xlfn.XLOOKUP(B3233,Sheet1!$E$2:$E$171,Sheet1!$B$2:$B$171," ",0)</f>
        <v xml:space="preserve"> </v>
      </c>
      <c r="E3233" t="e" cm="1">
        <f t="array" ref="E3233">_xlfn.IFS(OR(D3233="Spl Mounting flange - 304",D3233="Spl Enlarged Mounting flange - 304",D3233="Spl Monoblock - 304",D3233="Dbl Mounting flange - 304",D3233="Dbl Monoblock - 304",D3233="Spl Mounting flange - 316",D3233="Dbl Mounting flange - 316",D3233="Spl Monoblock - 316",D3233="Dbl Mounting flange - 316"),D3233)</f>
        <v>#N/A</v>
      </c>
      <c r="F3233" t="e" cm="1">
        <f t="array" ref="F3233">_xlfn.IFS(OR($D3233="Fan 50 Hz",$D3233="Fan 440V 60 Hz",$D3233="Fan 460V 50 Hz"),$D3233)</f>
        <v>#N/A</v>
      </c>
      <c r="G3233" t="e" cm="1">
        <f t="array" ref="G3233">_xlfn.IFS(OR($D3233="Hopper 304",$D3233="Hopper 316"),$D3233)</f>
        <v>#N/A</v>
      </c>
      <c r="H3233" t="e" cm="1">
        <f t="array" ref="H3233">_xlfn.IFS(OR($D3233="Vibrating grid",$D3233="Vibrating grid for enlarged design"),$D3233)</f>
        <v>#N/A</v>
      </c>
      <c r="I3233" t="e" cm="1">
        <f t="array" ref="I3233">_xlfn.IFS(OR($D3233="Simple magnetic grid  - 304",$D3233="Simple magnetic grid  - 316",$D3233="Simple and enlarged magnetic grid "),$D3233)</f>
        <v>#N/A</v>
      </c>
      <c r="J3233" t="e" cm="1">
        <f t="array" ref="J3233">_xlfn.IFS(OR($D3233="SMC",$D3233="Simple magnetic grid  - 316.",$D3233="FESTO"),$D3233)</f>
        <v>#N/A</v>
      </c>
    </row>
    <row r="3234" spans="1:10" x14ac:dyDescent="0.2">
      <c r="A3234" t="s">
        <v>47</v>
      </c>
      <c r="B3234" t="s">
        <v>323</v>
      </c>
      <c r="C3234" s="2" t="str">
        <f>_xlfn.XLOOKUP(B3234,Sheet1!$E$2:$E$171,Sheet1!$A$2:$A$171," ",0)</f>
        <v xml:space="preserve"> </v>
      </c>
      <c r="D3234" s="2" t="str">
        <f>_xlfn.XLOOKUP(B3234,Sheet1!$E$2:$E$171,Sheet1!$B$2:$B$171," ",0)</f>
        <v xml:space="preserve"> </v>
      </c>
      <c r="E3234" t="e" cm="1">
        <f t="array" ref="E3234">_xlfn.IFS(OR(D3234="Spl Mounting flange - 304",D3234="Spl Enlarged Mounting flange - 304",D3234="Spl Monoblock - 304",D3234="Dbl Mounting flange - 304",D3234="Dbl Monoblock - 304",D3234="Spl Mounting flange - 316",D3234="Dbl Mounting flange - 316",D3234="Spl Monoblock - 316",D3234="Dbl Mounting flange - 316"),D3234)</f>
        <v>#N/A</v>
      </c>
      <c r="F3234" t="e" cm="1">
        <f t="array" ref="F3234">_xlfn.IFS(OR($D3234="Fan 50 Hz",$D3234="Fan 440V 60 Hz",$D3234="Fan 460V 50 Hz"),$D3234)</f>
        <v>#N/A</v>
      </c>
      <c r="G3234" t="e" cm="1">
        <f t="array" ref="G3234">_xlfn.IFS(OR($D3234="Hopper 304",$D3234="Hopper 316"),$D3234)</f>
        <v>#N/A</v>
      </c>
      <c r="H3234" t="e" cm="1">
        <f t="array" ref="H3234">_xlfn.IFS(OR($D3234="Vibrating grid",$D3234="Vibrating grid for enlarged design"),$D3234)</f>
        <v>#N/A</v>
      </c>
      <c r="I3234" t="e" cm="1">
        <f t="array" ref="I3234">_xlfn.IFS(OR($D3234="Simple magnetic grid  - 304",$D3234="Simple magnetic grid  - 316",$D3234="Simple and enlarged magnetic grid "),$D3234)</f>
        <v>#N/A</v>
      </c>
      <c r="J3234" t="e" cm="1">
        <f t="array" ref="J3234">_xlfn.IFS(OR($D3234="SMC",$D3234="Simple magnetic grid  - 316.",$D3234="FESTO"),$D3234)</f>
        <v>#N/A</v>
      </c>
    </row>
    <row r="3235" spans="1:10" x14ac:dyDescent="0.2">
      <c r="A3235" t="s">
        <v>47</v>
      </c>
      <c r="B3235" t="s">
        <v>1</v>
      </c>
      <c r="C3235" s="2" t="str">
        <f>_xlfn.XLOOKUP(B3235,Sheet1!$E$2:$E$171,Sheet1!$A$2:$A$171," ",0)</f>
        <v xml:space="preserve"> </v>
      </c>
      <c r="D3235" s="2" t="str">
        <f>_xlfn.XLOOKUP(B3235,Sheet1!$E$2:$E$171,Sheet1!$B$2:$B$171," ",0)</f>
        <v xml:space="preserve"> </v>
      </c>
      <c r="E3235" t="e" cm="1">
        <f t="array" ref="E3235">_xlfn.IFS(OR(D3235="Spl Mounting flange - 304",D3235="Spl Enlarged Mounting flange - 304",D3235="Spl Monoblock - 304",D3235="Dbl Mounting flange - 304",D3235="Dbl Monoblock - 304",D3235="Spl Mounting flange - 316",D3235="Dbl Mounting flange - 316",D3235="Spl Monoblock - 316",D3235="Dbl Mounting flange - 316"),D3235)</f>
        <v>#N/A</v>
      </c>
      <c r="F3235" t="e" cm="1">
        <f t="array" ref="F3235">_xlfn.IFS(OR($D3235="Fan 50 Hz",$D3235="Fan 440V 60 Hz",$D3235="Fan 460V 50 Hz"),$D3235)</f>
        <v>#N/A</v>
      </c>
      <c r="G3235" t="e" cm="1">
        <f t="array" ref="G3235">_xlfn.IFS(OR($D3235="Hopper 304",$D3235="Hopper 316"),$D3235)</f>
        <v>#N/A</v>
      </c>
      <c r="H3235" t="e" cm="1">
        <f t="array" ref="H3235">_xlfn.IFS(OR($D3235="Vibrating grid",$D3235="Vibrating grid for enlarged design"),$D3235)</f>
        <v>#N/A</v>
      </c>
      <c r="I3235" t="e" cm="1">
        <f t="array" ref="I3235">_xlfn.IFS(OR($D3235="Simple magnetic grid  - 304",$D3235="Simple magnetic grid  - 316",$D3235="Simple and enlarged magnetic grid "),$D3235)</f>
        <v>#N/A</v>
      </c>
      <c r="J3235" t="e" cm="1">
        <f t="array" ref="J3235">_xlfn.IFS(OR($D3235="SMC",$D3235="Simple magnetic grid  - 316.",$D3235="FESTO"),$D3235)</f>
        <v>#N/A</v>
      </c>
    </row>
    <row r="3236" spans="1:10" x14ac:dyDescent="0.2">
      <c r="A3236" t="s">
        <v>47</v>
      </c>
      <c r="B3236" t="s">
        <v>70</v>
      </c>
      <c r="C3236" s="2" t="str">
        <f>_xlfn.XLOOKUP(B3236,Sheet1!$E$2:$E$171,Sheet1!$A$2:$A$171," ",0)</f>
        <v xml:space="preserve"> </v>
      </c>
      <c r="D3236" s="2" t="str">
        <f>_xlfn.XLOOKUP(B3236,Sheet1!$E$2:$E$171,Sheet1!$B$2:$B$171," ",0)</f>
        <v xml:space="preserve"> </v>
      </c>
      <c r="E3236" t="e" cm="1">
        <f t="array" ref="E3236">_xlfn.IFS(OR(D3236="Spl Mounting flange - 304",D3236="Spl Enlarged Mounting flange - 304",D3236="Spl Monoblock - 304",D3236="Dbl Mounting flange - 304",D3236="Dbl Monoblock - 304",D3236="Spl Mounting flange - 316",D3236="Dbl Mounting flange - 316",D3236="Spl Monoblock - 316",D3236="Dbl Mounting flange - 316"),D3236)</f>
        <v>#N/A</v>
      </c>
      <c r="F3236" t="e" cm="1">
        <f t="array" ref="F3236">_xlfn.IFS(OR($D3236="Fan 50 Hz",$D3236="Fan 440V 60 Hz",$D3236="Fan 460V 50 Hz"),$D3236)</f>
        <v>#N/A</v>
      </c>
      <c r="G3236" t="e" cm="1">
        <f t="array" ref="G3236">_xlfn.IFS(OR($D3236="Hopper 304",$D3236="Hopper 316"),$D3236)</f>
        <v>#N/A</v>
      </c>
      <c r="H3236" t="e" cm="1">
        <f t="array" ref="H3236">_xlfn.IFS(OR($D3236="Vibrating grid",$D3236="Vibrating grid for enlarged design"),$D3236)</f>
        <v>#N/A</v>
      </c>
      <c r="I3236" t="e" cm="1">
        <f t="array" ref="I3236">_xlfn.IFS(OR($D3236="Simple magnetic grid  - 304",$D3236="Simple magnetic grid  - 316",$D3236="Simple and enlarged magnetic grid "),$D3236)</f>
        <v>#N/A</v>
      </c>
      <c r="J3236" t="e" cm="1">
        <f t="array" ref="J3236">_xlfn.IFS(OR($D3236="SMC",$D3236="Simple magnetic grid  - 316.",$D3236="FESTO"),$D3236)</f>
        <v>#N/A</v>
      </c>
    </row>
    <row r="3237" spans="1:10" x14ac:dyDescent="0.2">
      <c r="A3237" t="s">
        <v>47</v>
      </c>
      <c r="B3237" t="s">
        <v>154</v>
      </c>
      <c r="C3237" s="2" t="str">
        <f>_xlfn.XLOOKUP(B3237,Sheet1!$E$2:$E$171,Sheet1!$A$2:$A$171," ",0)</f>
        <v xml:space="preserve"> </v>
      </c>
      <c r="D3237" s="2" t="str">
        <f>_xlfn.XLOOKUP(B3237,Sheet1!$E$2:$E$171,Sheet1!$B$2:$B$171," ",0)</f>
        <v xml:space="preserve"> </v>
      </c>
      <c r="E3237" t="e" cm="1">
        <f t="array" ref="E3237">_xlfn.IFS(OR(D3237="Spl Mounting flange - 304",D3237="Spl Enlarged Mounting flange - 304",D3237="Spl Monoblock - 304",D3237="Dbl Mounting flange - 304",D3237="Dbl Monoblock - 304",D3237="Spl Mounting flange - 316",D3237="Dbl Mounting flange - 316",D3237="Spl Monoblock - 316",D3237="Dbl Mounting flange - 316"),D3237)</f>
        <v>#N/A</v>
      </c>
      <c r="F3237" t="e" cm="1">
        <f t="array" ref="F3237">_xlfn.IFS(OR($D3237="Fan 50 Hz",$D3237="Fan 440V 60 Hz",$D3237="Fan 460V 50 Hz"),$D3237)</f>
        <v>#N/A</v>
      </c>
      <c r="G3237" t="e" cm="1">
        <f t="array" ref="G3237">_xlfn.IFS(OR($D3237="Hopper 304",$D3237="Hopper 316"),$D3237)</f>
        <v>#N/A</v>
      </c>
      <c r="H3237" t="e" cm="1">
        <f t="array" ref="H3237">_xlfn.IFS(OR($D3237="Vibrating grid",$D3237="Vibrating grid for enlarged design"),$D3237)</f>
        <v>#N/A</v>
      </c>
      <c r="I3237" t="e" cm="1">
        <f t="array" ref="I3237">_xlfn.IFS(OR($D3237="Simple magnetic grid  - 304",$D3237="Simple magnetic grid  - 316",$D3237="Simple and enlarged magnetic grid "),$D3237)</f>
        <v>#N/A</v>
      </c>
      <c r="J3237" t="e" cm="1">
        <f t="array" ref="J3237">_xlfn.IFS(OR($D3237="SMC",$D3237="Simple magnetic grid  - 316.",$D3237="FESTO"),$D3237)</f>
        <v>#N/A</v>
      </c>
    </row>
    <row r="3238" spans="1:10" x14ac:dyDescent="0.2">
      <c r="A3238" t="s">
        <v>47</v>
      </c>
      <c r="B3238" t="s">
        <v>153</v>
      </c>
      <c r="C3238" s="2" t="str">
        <f>_xlfn.XLOOKUP(B3238,Sheet1!$E$2:$E$171,Sheet1!$A$2:$A$171," ",0)</f>
        <v xml:space="preserve"> </v>
      </c>
      <c r="D3238" s="2" t="str">
        <f>_xlfn.XLOOKUP(B3238,Sheet1!$E$2:$E$171,Sheet1!$B$2:$B$171," ",0)</f>
        <v xml:space="preserve"> </v>
      </c>
      <c r="E3238" t="e" cm="1">
        <f t="array" ref="E3238">_xlfn.IFS(OR(D3238="Spl Mounting flange - 304",D3238="Spl Enlarged Mounting flange - 304",D3238="Spl Monoblock - 304",D3238="Dbl Mounting flange - 304",D3238="Dbl Monoblock - 304",D3238="Spl Mounting flange - 316",D3238="Dbl Mounting flange - 316",D3238="Spl Monoblock - 316",D3238="Dbl Mounting flange - 316"),D3238)</f>
        <v>#N/A</v>
      </c>
      <c r="F3238" t="e" cm="1">
        <f t="array" ref="F3238">_xlfn.IFS(OR($D3238="Fan 50 Hz",$D3238="Fan 440V 60 Hz",$D3238="Fan 460V 50 Hz"),$D3238)</f>
        <v>#N/A</v>
      </c>
      <c r="G3238" t="e" cm="1">
        <f t="array" ref="G3238">_xlfn.IFS(OR($D3238="Hopper 304",$D3238="Hopper 316"),$D3238)</f>
        <v>#N/A</v>
      </c>
      <c r="H3238" t="e" cm="1">
        <f t="array" ref="H3238">_xlfn.IFS(OR($D3238="Vibrating grid",$D3238="Vibrating grid for enlarged design"),$D3238)</f>
        <v>#N/A</v>
      </c>
      <c r="I3238" t="e" cm="1">
        <f t="array" ref="I3238">_xlfn.IFS(OR($D3238="Simple magnetic grid  - 304",$D3238="Simple magnetic grid  - 316",$D3238="Simple and enlarged magnetic grid "),$D3238)</f>
        <v>#N/A</v>
      </c>
      <c r="J3238" t="e" cm="1">
        <f t="array" ref="J3238">_xlfn.IFS(OR($D3238="SMC",$D3238="Simple magnetic grid  - 316.",$D3238="FESTO"),$D3238)</f>
        <v>#N/A</v>
      </c>
    </row>
    <row r="3239" spans="1:10" x14ac:dyDescent="0.2">
      <c r="A3239" t="s">
        <v>47</v>
      </c>
      <c r="B3239" t="s">
        <v>152</v>
      </c>
      <c r="C3239" s="2" t="str">
        <f>_xlfn.XLOOKUP(B3239,Sheet1!$E$2:$E$171,Sheet1!$A$2:$A$171," ",0)</f>
        <v xml:space="preserve"> </v>
      </c>
      <c r="D3239" s="2" t="str">
        <f>_xlfn.XLOOKUP(B3239,Sheet1!$E$2:$E$171,Sheet1!$B$2:$B$171," ",0)</f>
        <v xml:space="preserve"> </v>
      </c>
      <c r="E3239" t="e" cm="1">
        <f t="array" ref="E3239">_xlfn.IFS(OR(D3239="Spl Mounting flange - 304",D3239="Spl Enlarged Mounting flange - 304",D3239="Spl Monoblock - 304",D3239="Dbl Mounting flange - 304",D3239="Dbl Monoblock - 304",D3239="Spl Mounting flange - 316",D3239="Dbl Mounting flange - 316",D3239="Spl Monoblock - 316",D3239="Dbl Mounting flange - 316"),D3239)</f>
        <v>#N/A</v>
      </c>
      <c r="F3239" t="e" cm="1">
        <f t="array" ref="F3239">_xlfn.IFS(OR($D3239="Fan 50 Hz",$D3239="Fan 440V 60 Hz",$D3239="Fan 460V 50 Hz"),$D3239)</f>
        <v>#N/A</v>
      </c>
      <c r="G3239" t="e" cm="1">
        <f t="array" ref="G3239">_xlfn.IFS(OR($D3239="Hopper 304",$D3239="Hopper 316"),$D3239)</f>
        <v>#N/A</v>
      </c>
      <c r="H3239" t="e" cm="1">
        <f t="array" ref="H3239">_xlfn.IFS(OR($D3239="Vibrating grid",$D3239="Vibrating grid for enlarged design"),$D3239)</f>
        <v>#N/A</v>
      </c>
      <c r="I3239" t="e" cm="1">
        <f t="array" ref="I3239">_xlfn.IFS(OR($D3239="Simple magnetic grid  - 304",$D3239="Simple magnetic grid  - 316",$D3239="Simple and enlarged magnetic grid "),$D3239)</f>
        <v>#N/A</v>
      </c>
      <c r="J3239" t="e" cm="1">
        <f t="array" ref="J3239">_xlfn.IFS(OR($D3239="SMC",$D3239="Simple magnetic grid  - 316.",$D3239="FESTO"),$D3239)</f>
        <v>#N/A</v>
      </c>
    </row>
    <row r="3240" spans="1:10" x14ac:dyDescent="0.2">
      <c r="A3240" t="s">
        <v>47</v>
      </c>
      <c r="B3240" t="s">
        <v>74</v>
      </c>
      <c r="C3240" s="2" t="str">
        <f>_xlfn.XLOOKUP(B3240,Sheet1!$E$2:$E$171,Sheet1!$A$2:$A$171," ",0)</f>
        <v xml:space="preserve"> </v>
      </c>
      <c r="D3240" s="2" t="str">
        <f>_xlfn.XLOOKUP(B3240,Sheet1!$E$2:$E$171,Sheet1!$B$2:$B$171," ",0)</f>
        <v xml:space="preserve"> </v>
      </c>
      <c r="E3240" t="e" cm="1">
        <f t="array" ref="E3240">_xlfn.IFS(OR(D3240="Spl Mounting flange - 304",D3240="Spl Enlarged Mounting flange - 304",D3240="Spl Monoblock - 304",D3240="Dbl Mounting flange - 304",D3240="Dbl Monoblock - 304",D3240="Spl Mounting flange - 316",D3240="Dbl Mounting flange - 316",D3240="Spl Monoblock - 316",D3240="Dbl Mounting flange - 316"),D3240)</f>
        <v>#N/A</v>
      </c>
      <c r="F3240" t="e" cm="1">
        <f t="array" ref="F3240">_xlfn.IFS(OR($D3240="Fan 50 Hz",$D3240="Fan 440V 60 Hz",$D3240="Fan 460V 50 Hz"),$D3240)</f>
        <v>#N/A</v>
      </c>
      <c r="G3240" t="e" cm="1">
        <f t="array" ref="G3240">_xlfn.IFS(OR($D3240="Hopper 304",$D3240="Hopper 316"),$D3240)</f>
        <v>#N/A</v>
      </c>
      <c r="H3240" t="e" cm="1">
        <f t="array" ref="H3240">_xlfn.IFS(OR($D3240="Vibrating grid",$D3240="Vibrating grid for enlarged design"),$D3240)</f>
        <v>#N/A</v>
      </c>
      <c r="I3240" t="e" cm="1">
        <f t="array" ref="I3240">_xlfn.IFS(OR($D3240="Simple magnetic grid  - 304",$D3240="Simple magnetic grid  - 316",$D3240="Simple and enlarged magnetic grid "),$D3240)</f>
        <v>#N/A</v>
      </c>
      <c r="J3240" t="e" cm="1">
        <f t="array" ref="J3240">_xlfn.IFS(OR($D3240="SMC",$D3240="Simple magnetic grid  - 316.",$D3240="FESTO"),$D3240)</f>
        <v>#N/A</v>
      </c>
    </row>
    <row r="3241" spans="1:10" x14ac:dyDescent="0.2">
      <c r="A3241" t="s">
        <v>47</v>
      </c>
      <c r="B3241" t="s">
        <v>73</v>
      </c>
      <c r="C3241" s="2" t="str">
        <f>_xlfn.XLOOKUP(B3241,Sheet1!$E$2:$E$171,Sheet1!$A$2:$A$171," ",0)</f>
        <v xml:space="preserve"> </v>
      </c>
      <c r="D3241" s="2" t="str">
        <f>_xlfn.XLOOKUP(B3241,Sheet1!$E$2:$E$171,Sheet1!$B$2:$B$171," ",0)</f>
        <v xml:space="preserve"> </v>
      </c>
      <c r="E3241" t="e" cm="1">
        <f t="array" ref="E3241">_xlfn.IFS(OR(D3241="Spl Mounting flange - 304",D3241="Spl Enlarged Mounting flange - 304",D3241="Spl Monoblock - 304",D3241="Dbl Mounting flange - 304",D3241="Dbl Monoblock - 304",D3241="Spl Mounting flange - 316",D3241="Dbl Mounting flange - 316",D3241="Spl Monoblock - 316",D3241="Dbl Mounting flange - 316"),D3241)</f>
        <v>#N/A</v>
      </c>
      <c r="F3241" t="e" cm="1">
        <f t="array" ref="F3241">_xlfn.IFS(OR($D3241="Fan 50 Hz",$D3241="Fan 440V 60 Hz",$D3241="Fan 460V 50 Hz"),$D3241)</f>
        <v>#N/A</v>
      </c>
      <c r="G3241" t="e" cm="1">
        <f t="array" ref="G3241">_xlfn.IFS(OR($D3241="Hopper 304",$D3241="Hopper 316"),$D3241)</f>
        <v>#N/A</v>
      </c>
      <c r="H3241" t="e" cm="1">
        <f t="array" ref="H3241">_xlfn.IFS(OR($D3241="Vibrating grid",$D3241="Vibrating grid for enlarged design"),$D3241)</f>
        <v>#N/A</v>
      </c>
      <c r="I3241" t="e" cm="1">
        <f t="array" ref="I3241">_xlfn.IFS(OR($D3241="Simple magnetic grid  - 304",$D3241="Simple magnetic grid  - 316",$D3241="Simple and enlarged magnetic grid "),$D3241)</f>
        <v>#N/A</v>
      </c>
      <c r="J3241" t="e" cm="1">
        <f t="array" ref="J3241">_xlfn.IFS(OR($D3241="SMC",$D3241="Simple magnetic grid  - 316.",$D3241="FESTO"),$D3241)</f>
        <v>#N/A</v>
      </c>
    </row>
    <row r="3242" spans="1:10" x14ac:dyDescent="0.2">
      <c r="A3242" t="s">
        <v>47</v>
      </c>
      <c r="B3242" t="s">
        <v>1</v>
      </c>
      <c r="C3242" s="2" t="str">
        <f>_xlfn.XLOOKUP(B3242,Sheet1!$E$2:$E$171,Sheet1!$A$2:$A$171," ",0)</f>
        <v xml:space="preserve"> </v>
      </c>
      <c r="D3242" s="2" t="str">
        <f>_xlfn.XLOOKUP(B3242,Sheet1!$E$2:$E$171,Sheet1!$B$2:$B$171," ",0)</f>
        <v xml:space="preserve"> </v>
      </c>
      <c r="E3242" t="e" cm="1">
        <f t="array" ref="E3242">_xlfn.IFS(OR(D3242="Spl Mounting flange - 304",D3242="Spl Enlarged Mounting flange - 304",D3242="Spl Monoblock - 304",D3242="Dbl Mounting flange - 304",D3242="Dbl Monoblock - 304",D3242="Spl Mounting flange - 316",D3242="Dbl Mounting flange - 316",D3242="Spl Monoblock - 316",D3242="Dbl Mounting flange - 316"),D3242)</f>
        <v>#N/A</v>
      </c>
      <c r="F3242" t="e" cm="1">
        <f t="array" ref="F3242">_xlfn.IFS(OR($D3242="Fan 50 Hz",$D3242="Fan 440V 60 Hz",$D3242="Fan 460V 50 Hz"),$D3242)</f>
        <v>#N/A</v>
      </c>
      <c r="G3242" t="e" cm="1">
        <f t="array" ref="G3242">_xlfn.IFS(OR($D3242="Hopper 304",$D3242="Hopper 316"),$D3242)</f>
        <v>#N/A</v>
      </c>
      <c r="H3242" t="e" cm="1">
        <f t="array" ref="H3242">_xlfn.IFS(OR($D3242="Vibrating grid",$D3242="Vibrating grid for enlarged design"),$D3242)</f>
        <v>#N/A</v>
      </c>
      <c r="I3242" t="e" cm="1">
        <f t="array" ref="I3242">_xlfn.IFS(OR($D3242="Simple magnetic grid  - 304",$D3242="Simple magnetic grid  - 316",$D3242="Simple and enlarged magnetic grid "),$D3242)</f>
        <v>#N/A</v>
      </c>
      <c r="J3242" t="e" cm="1">
        <f t="array" ref="J3242">_xlfn.IFS(OR($D3242="SMC",$D3242="Simple magnetic grid  - 316.",$D3242="FESTO"),$D3242)</f>
        <v>#N/A</v>
      </c>
    </row>
    <row r="3243" spans="1:10" x14ac:dyDescent="0.2">
      <c r="A3243" t="s">
        <v>47</v>
      </c>
      <c r="B3243" t="s">
        <v>84</v>
      </c>
      <c r="C3243" s="2" t="str">
        <f>_xlfn.XLOOKUP(B3243,Sheet1!$E$2:$E$171,Sheet1!$A$2:$A$171," ",0)</f>
        <v xml:space="preserve"> </v>
      </c>
      <c r="D3243" s="2" t="str">
        <f>_xlfn.XLOOKUP(B3243,Sheet1!$E$2:$E$171,Sheet1!$B$2:$B$171," ",0)</f>
        <v xml:space="preserve"> </v>
      </c>
      <c r="E3243" t="e" cm="1">
        <f t="array" ref="E3243">_xlfn.IFS(OR(D3243="Spl Mounting flange - 304",D3243="Spl Enlarged Mounting flange - 304",D3243="Spl Monoblock - 304",D3243="Dbl Mounting flange - 304",D3243="Dbl Monoblock - 304",D3243="Spl Mounting flange - 316",D3243="Dbl Mounting flange - 316",D3243="Spl Monoblock - 316",D3243="Dbl Mounting flange - 316"),D3243)</f>
        <v>#N/A</v>
      </c>
      <c r="F3243" t="e" cm="1">
        <f t="array" ref="F3243">_xlfn.IFS(OR($D3243="Fan 50 Hz",$D3243="Fan 440V 60 Hz",$D3243="Fan 460V 50 Hz"),$D3243)</f>
        <v>#N/A</v>
      </c>
      <c r="G3243" t="e" cm="1">
        <f t="array" ref="G3243">_xlfn.IFS(OR($D3243="Hopper 304",$D3243="Hopper 316"),$D3243)</f>
        <v>#N/A</v>
      </c>
      <c r="H3243" t="e" cm="1">
        <f t="array" ref="H3243">_xlfn.IFS(OR($D3243="Vibrating grid",$D3243="Vibrating grid for enlarged design"),$D3243)</f>
        <v>#N/A</v>
      </c>
      <c r="I3243" t="e" cm="1">
        <f t="array" ref="I3243">_xlfn.IFS(OR($D3243="Simple magnetic grid  - 304",$D3243="Simple magnetic grid  - 316",$D3243="Simple and enlarged magnetic grid "),$D3243)</f>
        <v>#N/A</v>
      </c>
      <c r="J3243" t="e" cm="1">
        <f t="array" ref="J3243">_xlfn.IFS(OR($D3243="SMC",$D3243="Simple magnetic grid  - 316.",$D3243="FESTO"),$D3243)</f>
        <v>#N/A</v>
      </c>
    </row>
    <row r="3244" spans="1:10" x14ac:dyDescent="0.2">
      <c r="A3244" t="s">
        <v>47</v>
      </c>
      <c r="B3244" t="s">
        <v>81</v>
      </c>
      <c r="C3244" s="2" t="str">
        <f>_xlfn.XLOOKUP(B3244,Sheet1!$E$2:$E$171,Sheet1!$A$2:$A$171," ",0)</f>
        <v xml:space="preserve"> </v>
      </c>
      <c r="D3244" s="2" t="str">
        <f>_xlfn.XLOOKUP(B3244,Sheet1!$E$2:$E$171,Sheet1!$B$2:$B$171," ",0)</f>
        <v xml:space="preserve"> </v>
      </c>
      <c r="E3244" t="e" cm="1">
        <f t="array" ref="E3244">_xlfn.IFS(OR(D3244="Spl Mounting flange - 304",D3244="Spl Enlarged Mounting flange - 304",D3244="Spl Monoblock - 304",D3244="Dbl Mounting flange - 304",D3244="Dbl Monoblock - 304",D3244="Spl Mounting flange - 316",D3244="Dbl Mounting flange - 316",D3244="Spl Monoblock - 316",D3244="Dbl Mounting flange - 316"),D3244)</f>
        <v>#N/A</v>
      </c>
      <c r="F3244" t="e" cm="1">
        <f t="array" ref="F3244">_xlfn.IFS(OR($D3244="Fan 50 Hz",$D3244="Fan 440V 60 Hz",$D3244="Fan 460V 50 Hz"),$D3244)</f>
        <v>#N/A</v>
      </c>
      <c r="G3244" t="e" cm="1">
        <f t="array" ref="G3244">_xlfn.IFS(OR($D3244="Hopper 304",$D3244="Hopper 316"),$D3244)</f>
        <v>#N/A</v>
      </c>
      <c r="H3244" t="e" cm="1">
        <f t="array" ref="H3244">_xlfn.IFS(OR($D3244="Vibrating grid",$D3244="Vibrating grid for enlarged design"),$D3244)</f>
        <v>#N/A</v>
      </c>
      <c r="I3244" t="e" cm="1">
        <f t="array" ref="I3244">_xlfn.IFS(OR($D3244="Simple magnetic grid  - 304",$D3244="Simple magnetic grid  - 316",$D3244="Simple and enlarged magnetic grid "),$D3244)</f>
        <v>#N/A</v>
      </c>
      <c r="J3244" t="e" cm="1">
        <f t="array" ref="J3244">_xlfn.IFS(OR($D3244="SMC",$D3244="Simple magnetic grid  - 316.",$D3244="FESTO"),$D3244)</f>
        <v>#N/A</v>
      </c>
    </row>
    <row r="3245" spans="1:10" x14ac:dyDescent="0.2">
      <c r="A3245" t="s">
        <v>47</v>
      </c>
      <c r="B3245" t="s">
        <v>1</v>
      </c>
      <c r="C3245" s="2" t="str">
        <f>_xlfn.XLOOKUP(B3245,Sheet1!$E$2:$E$171,Sheet1!$A$2:$A$171," ",0)</f>
        <v xml:space="preserve"> </v>
      </c>
      <c r="D3245" s="2" t="str">
        <f>_xlfn.XLOOKUP(B3245,Sheet1!$E$2:$E$171,Sheet1!$B$2:$B$171," ",0)</f>
        <v xml:space="preserve"> </v>
      </c>
      <c r="E3245" t="e" cm="1">
        <f t="array" ref="E3245">_xlfn.IFS(OR(D3245="Spl Mounting flange - 304",D3245="Spl Enlarged Mounting flange - 304",D3245="Spl Monoblock - 304",D3245="Dbl Mounting flange - 304",D3245="Dbl Monoblock - 304",D3245="Spl Mounting flange - 316",D3245="Dbl Mounting flange - 316",D3245="Spl Monoblock - 316",D3245="Dbl Mounting flange - 316"),D3245)</f>
        <v>#N/A</v>
      </c>
      <c r="F3245" t="e" cm="1">
        <f t="array" ref="F3245">_xlfn.IFS(OR($D3245="Fan 50 Hz",$D3245="Fan 440V 60 Hz",$D3245="Fan 460V 50 Hz"),$D3245)</f>
        <v>#N/A</v>
      </c>
      <c r="G3245" t="e" cm="1">
        <f t="array" ref="G3245">_xlfn.IFS(OR($D3245="Hopper 304",$D3245="Hopper 316"),$D3245)</f>
        <v>#N/A</v>
      </c>
      <c r="H3245" t="e" cm="1">
        <f t="array" ref="H3245">_xlfn.IFS(OR($D3245="Vibrating grid",$D3245="Vibrating grid for enlarged design"),$D3245)</f>
        <v>#N/A</v>
      </c>
      <c r="I3245" t="e" cm="1">
        <f t="array" ref="I3245">_xlfn.IFS(OR($D3245="Simple magnetic grid  - 304",$D3245="Simple magnetic grid  - 316",$D3245="Simple and enlarged magnetic grid "),$D3245)</f>
        <v>#N/A</v>
      </c>
      <c r="J3245" t="e" cm="1">
        <f t="array" ref="J3245">_xlfn.IFS(OR($D3245="SMC",$D3245="Simple magnetic grid  - 316.",$D3245="FESTO"),$D3245)</f>
        <v>#N/A</v>
      </c>
    </row>
    <row r="3246" spans="1:10" x14ac:dyDescent="0.2">
      <c r="A3246" t="s">
        <v>47</v>
      </c>
      <c r="B3246" t="s">
        <v>226</v>
      </c>
      <c r="C3246" s="2" t="str">
        <f>_xlfn.XLOOKUP(B3246,Sheet1!$E$2:$E$171,Sheet1!$A$2:$A$171," ",0)</f>
        <v xml:space="preserve"> </v>
      </c>
      <c r="D3246" s="2" t="str">
        <f>_xlfn.XLOOKUP(B3246,Sheet1!$E$2:$E$171,Sheet1!$B$2:$B$171," ",0)</f>
        <v xml:space="preserve"> </v>
      </c>
      <c r="E3246" t="e" cm="1">
        <f t="array" ref="E3246">_xlfn.IFS(OR(D3246="Spl Mounting flange - 304",D3246="Spl Enlarged Mounting flange - 304",D3246="Spl Monoblock - 304",D3246="Dbl Mounting flange - 304",D3246="Dbl Monoblock - 304",D3246="Spl Mounting flange - 316",D3246="Dbl Mounting flange - 316",D3246="Spl Monoblock - 316",D3246="Dbl Mounting flange - 316"),D3246)</f>
        <v>#N/A</v>
      </c>
      <c r="F3246" t="e" cm="1">
        <f t="array" ref="F3246">_xlfn.IFS(OR($D3246="Fan 50 Hz",$D3246="Fan 440V 60 Hz",$D3246="Fan 460V 50 Hz"),$D3246)</f>
        <v>#N/A</v>
      </c>
      <c r="G3246" t="e" cm="1">
        <f t="array" ref="G3246">_xlfn.IFS(OR($D3246="Hopper 304",$D3246="Hopper 316"),$D3246)</f>
        <v>#N/A</v>
      </c>
      <c r="H3246" t="e" cm="1">
        <f t="array" ref="H3246">_xlfn.IFS(OR($D3246="Vibrating grid",$D3246="Vibrating grid for enlarged design"),$D3246)</f>
        <v>#N/A</v>
      </c>
      <c r="I3246" t="e" cm="1">
        <f t="array" ref="I3246">_xlfn.IFS(OR($D3246="Simple magnetic grid  - 304",$D3246="Simple magnetic grid  - 316",$D3246="Simple and enlarged magnetic grid "),$D3246)</f>
        <v>#N/A</v>
      </c>
      <c r="J3246" t="e" cm="1">
        <f t="array" ref="J3246">_xlfn.IFS(OR($D3246="SMC",$D3246="Simple magnetic grid  - 316.",$D3246="FESTO"),$D3246)</f>
        <v>#N/A</v>
      </c>
    </row>
    <row r="3247" spans="1:10" x14ac:dyDescent="0.2">
      <c r="A3247" t="s">
        <v>47</v>
      </c>
      <c r="B3247" t="s">
        <v>151</v>
      </c>
      <c r="C3247" s="2" t="str">
        <f>_xlfn.XLOOKUP(B3247,Sheet1!$E$2:$E$171,Sheet1!$A$2:$A$171," ",0)</f>
        <v xml:space="preserve"> </v>
      </c>
      <c r="D3247" s="2" t="str">
        <f>_xlfn.XLOOKUP(B3247,Sheet1!$E$2:$E$171,Sheet1!$B$2:$B$171," ",0)</f>
        <v xml:space="preserve"> </v>
      </c>
      <c r="E3247" t="e" cm="1">
        <f t="array" ref="E3247">_xlfn.IFS(OR(D3247="Spl Mounting flange - 304",D3247="Spl Enlarged Mounting flange - 304",D3247="Spl Monoblock - 304",D3247="Dbl Mounting flange - 304",D3247="Dbl Monoblock - 304",D3247="Spl Mounting flange - 316",D3247="Dbl Mounting flange - 316",D3247="Spl Monoblock - 316",D3247="Dbl Mounting flange - 316"),D3247)</f>
        <v>#N/A</v>
      </c>
      <c r="F3247" t="e" cm="1">
        <f t="array" ref="F3247">_xlfn.IFS(OR($D3247="Fan 50 Hz",$D3247="Fan 440V 60 Hz",$D3247="Fan 460V 50 Hz"),$D3247)</f>
        <v>#N/A</v>
      </c>
      <c r="G3247" t="e" cm="1">
        <f t="array" ref="G3247">_xlfn.IFS(OR($D3247="Hopper 304",$D3247="Hopper 316"),$D3247)</f>
        <v>#N/A</v>
      </c>
      <c r="H3247" t="e" cm="1">
        <f t="array" ref="H3247">_xlfn.IFS(OR($D3247="Vibrating grid",$D3247="Vibrating grid for enlarged design"),$D3247)</f>
        <v>#N/A</v>
      </c>
      <c r="I3247" t="e" cm="1">
        <f t="array" ref="I3247">_xlfn.IFS(OR($D3247="Simple magnetic grid  - 304",$D3247="Simple magnetic grid  - 316",$D3247="Simple and enlarged magnetic grid "),$D3247)</f>
        <v>#N/A</v>
      </c>
      <c r="J3247" t="e" cm="1">
        <f t="array" ref="J3247">_xlfn.IFS(OR($D3247="SMC",$D3247="Simple magnetic grid  - 316.",$D3247="FESTO"),$D3247)</f>
        <v>#N/A</v>
      </c>
    </row>
    <row r="3248" spans="1:10" x14ac:dyDescent="0.2">
      <c r="A3248" t="s">
        <v>47</v>
      </c>
      <c r="B3248" t="s">
        <v>71</v>
      </c>
      <c r="C3248" s="2" t="str">
        <f>_xlfn.XLOOKUP(B3248,Sheet1!$E$2:$E$171,Sheet1!$A$2:$A$171," ",0)</f>
        <v xml:space="preserve"> </v>
      </c>
      <c r="D3248" s="2" t="str">
        <f>_xlfn.XLOOKUP(B3248,Sheet1!$E$2:$E$171,Sheet1!$B$2:$B$171," ",0)</f>
        <v xml:space="preserve"> </v>
      </c>
      <c r="E3248" t="e" cm="1">
        <f t="array" ref="E3248">_xlfn.IFS(OR(D3248="Spl Mounting flange - 304",D3248="Spl Enlarged Mounting flange - 304",D3248="Spl Monoblock - 304",D3248="Dbl Mounting flange - 304",D3248="Dbl Monoblock - 304",D3248="Spl Mounting flange - 316",D3248="Dbl Mounting flange - 316",D3248="Spl Monoblock - 316",D3248="Dbl Mounting flange - 316"),D3248)</f>
        <v>#N/A</v>
      </c>
      <c r="F3248" t="e" cm="1">
        <f t="array" ref="F3248">_xlfn.IFS(OR($D3248="Fan 50 Hz",$D3248="Fan 440V 60 Hz",$D3248="Fan 460V 50 Hz"),$D3248)</f>
        <v>#N/A</v>
      </c>
      <c r="G3248" t="e" cm="1">
        <f t="array" ref="G3248">_xlfn.IFS(OR($D3248="Hopper 304",$D3248="Hopper 316"),$D3248)</f>
        <v>#N/A</v>
      </c>
      <c r="H3248" t="e" cm="1">
        <f t="array" ref="H3248">_xlfn.IFS(OR($D3248="Vibrating grid",$D3248="Vibrating grid for enlarged design"),$D3248)</f>
        <v>#N/A</v>
      </c>
      <c r="I3248" t="e" cm="1">
        <f t="array" ref="I3248">_xlfn.IFS(OR($D3248="Simple magnetic grid  - 304",$D3248="Simple magnetic grid  - 316",$D3248="Simple and enlarged magnetic grid "),$D3248)</f>
        <v>#N/A</v>
      </c>
      <c r="J3248" t="e" cm="1">
        <f t="array" ref="J3248">_xlfn.IFS(OR($D3248="SMC",$D3248="Simple magnetic grid  - 316.",$D3248="FESTO"),$D3248)</f>
        <v>#N/A</v>
      </c>
    </row>
    <row r="3249" spans="1:10" x14ac:dyDescent="0.2">
      <c r="A3249" t="s">
        <v>47</v>
      </c>
      <c r="B3249" t="s">
        <v>193</v>
      </c>
      <c r="C3249" s="2">
        <f>_xlfn.XLOOKUP(B3249,Sheet1!$E$2:$E$171,Sheet1!$A$2:$A$171," ",0)</f>
        <v>1</v>
      </c>
      <c r="D3249" s="2" t="str">
        <f>_xlfn.XLOOKUP(B3249,Sheet1!$E$2:$E$171,Sheet1!$B$2:$B$171," ",0)</f>
        <v>FESTO</v>
      </c>
      <c r="E3249" t="e" cm="1">
        <f t="array" ref="E3249">_xlfn.IFS(OR(D3249="Spl Mounting flange - 304",D3249="Spl Enlarged Mounting flange - 304",D3249="Spl Monoblock - 304",D3249="Dbl Mounting flange - 304",D3249="Dbl Monoblock - 304",D3249="Spl Mounting flange - 316",D3249="Dbl Mounting flange - 316",D3249="Spl Monoblock - 316",D3249="Dbl Mounting flange - 316"),D3249)</f>
        <v>#N/A</v>
      </c>
      <c r="F3249" t="e" cm="1">
        <f t="array" ref="F3249">_xlfn.IFS(OR($D3249="Fan 50 Hz",$D3249="Fan 440V 60 Hz",$D3249="Fan 460V 50 Hz"),$D3249)</f>
        <v>#N/A</v>
      </c>
      <c r="G3249" t="e" cm="1">
        <f t="array" ref="G3249">_xlfn.IFS(OR($D3249="Hopper 304",$D3249="Hopper 316"),$D3249)</f>
        <v>#N/A</v>
      </c>
      <c r="H3249" t="e" cm="1">
        <f t="array" ref="H3249">_xlfn.IFS(OR($D3249="Vibrating grid",$D3249="Vibrating grid for enlarged design"),$D3249)</f>
        <v>#N/A</v>
      </c>
      <c r="I3249" t="e" cm="1">
        <f t="array" ref="I3249">_xlfn.IFS(OR($D3249="Simple magnetic grid  - 304",$D3249="Simple magnetic grid  - 316",$D3249="Simple and enlarged magnetic grid "),$D3249)</f>
        <v>#N/A</v>
      </c>
      <c r="J3249" t="str" cm="1">
        <f t="array" ref="J3249">_xlfn.IFS(OR($D3249="SMC",$D3249="Simple magnetic grid  - 316.",$D3249="FESTO"),$D3249)</f>
        <v>FESTO</v>
      </c>
    </row>
    <row r="3250" spans="1:10" x14ac:dyDescent="0.2">
      <c r="A3250" t="s">
        <v>47</v>
      </c>
      <c r="B3250" t="s">
        <v>92</v>
      </c>
      <c r="C3250" s="2" t="str">
        <f>_xlfn.XLOOKUP(B3250,Sheet1!$E$2:$E$171,Sheet1!$A$2:$A$171," ",0)</f>
        <v xml:space="preserve"> </v>
      </c>
      <c r="D3250" s="2" t="str">
        <f>_xlfn.XLOOKUP(B3250,Sheet1!$E$2:$E$171,Sheet1!$B$2:$B$171," ",0)</f>
        <v xml:space="preserve"> </v>
      </c>
      <c r="E3250" t="e" cm="1">
        <f t="array" ref="E3250">_xlfn.IFS(OR(D3250="Spl Mounting flange - 304",D3250="Spl Enlarged Mounting flange - 304",D3250="Spl Monoblock - 304",D3250="Dbl Mounting flange - 304",D3250="Dbl Monoblock - 304",D3250="Spl Mounting flange - 316",D3250="Dbl Mounting flange - 316",D3250="Spl Monoblock - 316",D3250="Dbl Mounting flange - 316"),D3250)</f>
        <v>#N/A</v>
      </c>
      <c r="F3250" t="e" cm="1">
        <f t="array" ref="F3250">_xlfn.IFS(OR($D3250="Fan 50 Hz",$D3250="Fan 440V 60 Hz",$D3250="Fan 460V 50 Hz"),$D3250)</f>
        <v>#N/A</v>
      </c>
      <c r="G3250" t="e" cm="1">
        <f t="array" ref="G3250">_xlfn.IFS(OR($D3250="Hopper 304",$D3250="Hopper 316"),$D3250)</f>
        <v>#N/A</v>
      </c>
      <c r="H3250" t="e" cm="1">
        <f t="array" ref="H3250">_xlfn.IFS(OR($D3250="Vibrating grid",$D3250="Vibrating grid for enlarged design"),$D3250)</f>
        <v>#N/A</v>
      </c>
      <c r="I3250" t="e" cm="1">
        <f t="array" ref="I3250">_xlfn.IFS(OR($D3250="Simple magnetic grid  - 304",$D3250="Simple magnetic grid  - 316",$D3250="Simple and enlarged magnetic grid "),$D3250)</f>
        <v>#N/A</v>
      </c>
      <c r="J3250" t="e" cm="1">
        <f t="array" ref="J3250">_xlfn.IFS(OR($D3250="SMC",$D3250="Simple magnetic grid  - 316.",$D3250="FESTO"),$D3250)</f>
        <v>#N/A</v>
      </c>
    </row>
    <row r="3251" spans="1:10" x14ac:dyDescent="0.2">
      <c r="A3251" t="s">
        <v>47</v>
      </c>
      <c r="B3251" t="s">
        <v>322</v>
      </c>
      <c r="C3251" s="2" t="str">
        <f>_xlfn.XLOOKUP(B3251,Sheet1!$E$2:$E$171,Sheet1!$A$2:$A$171," ",0)</f>
        <v xml:space="preserve"> </v>
      </c>
      <c r="D3251" s="2" t="str">
        <f>_xlfn.XLOOKUP(B3251,Sheet1!$E$2:$E$171,Sheet1!$B$2:$B$171," ",0)</f>
        <v xml:space="preserve"> </v>
      </c>
      <c r="E3251" t="e" cm="1">
        <f t="array" ref="E3251">_xlfn.IFS(OR(D3251="Spl Mounting flange - 304",D3251="Spl Enlarged Mounting flange - 304",D3251="Spl Monoblock - 304",D3251="Dbl Mounting flange - 304",D3251="Dbl Monoblock - 304",D3251="Spl Mounting flange - 316",D3251="Dbl Mounting flange - 316",D3251="Spl Monoblock - 316",D3251="Dbl Mounting flange - 316"),D3251)</f>
        <v>#N/A</v>
      </c>
      <c r="F3251" t="e" cm="1">
        <f t="array" ref="F3251">_xlfn.IFS(OR($D3251="Fan 50 Hz",$D3251="Fan 440V 60 Hz",$D3251="Fan 460V 50 Hz"),$D3251)</f>
        <v>#N/A</v>
      </c>
      <c r="G3251" t="e" cm="1">
        <f t="array" ref="G3251">_xlfn.IFS(OR($D3251="Hopper 304",$D3251="Hopper 316"),$D3251)</f>
        <v>#N/A</v>
      </c>
      <c r="H3251" t="e" cm="1">
        <f t="array" ref="H3251">_xlfn.IFS(OR($D3251="Vibrating grid",$D3251="Vibrating grid for enlarged design"),$D3251)</f>
        <v>#N/A</v>
      </c>
      <c r="I3251" t="e" cm="1">
        <f t="array" ref="I3251">_xlfn.IFS(OR($D3251="Simple magnetic grid  - 304",$D3251="Simple magnetic grid  - 316",$D3251="Simple and enlarged magnetic grid "),$D3251)</f>
        <v>#N/A</v>
      </c>
      <c r="J3251" t="e" cm="1">
        <f t="array" ref="J3251">_xlfn.IFS(OR($D3251="SMC",$D3251="Simple magnetic grid  - 316.",$D3251="FESTO"),$D3251)</f>
        <v>#N/A</v>
      </c>
    </row>
    <row r="3252" spans="1:10" x14ac:dyDescent="0.2">
      <c r="A3252" t="s">
        <v>47</v>
      </c>
      <c r="B3252" t="s">
        <v>192</v>
      </c>
      <c r="C3252" s="2" t="str">
        <f>_xlfn.XLOOKUP(B3252,Sheet1!$E$2:$E$171,Sheet1!$A$2:$A$171," ",0)</f>
        <v xml:space="preserve"> </v>
      </c>
      <c r="D3252" s="2" t="str">
        <f>_xlfn.XLOOKUP(B3252,Sheet1!$E$2:$E$171,Sheet1!$B$2:$B$171," ",0)</f>
        <v xml:space="preserve"> </v>
      </c>
      <c r="E3252" t="e" cm="1">
        <f t="array" ref="E3252">_xlfn.IFS(OR(D3252="Spl Mounting flange - 304",D3252="Spl Enlarged Mounting flange - 304",D3252="Spl Monoblock - 304",D3252="Dbl Mounting flange - 304",D3252="Dbl Monoblock - 304",D3252="Spl Mounting flange - 316",D3252="Dbl Mounting flange - 316",D3252="Spl Monoblock - 316",D3252="Dbl Mounting flange - 316"),D3252)</f>
        <v>#N/A</v>
      </c>
      <c r="F3252" t="e" cm="1">
        <f t="array" ref="F3252">_xlfn.IFS(OR($D3252="Fan 50 Hz",$D3252="Fan 440V 60 Hz",$D3252="Fan 460V 50 Hz"),$D3252)</f>
        <v>#N/A</v>
      </c>
      <c r="G3252" t="e" cm="1">
        <f t="array" ref="G3252">_xlfn.IFS(OR($D3252="Hopper 304",$D3252="Hopper 316"),$D3252)</f>
        <v>#N/A</v>
      </c>
      <c r="H3252" t="e" cm="1">
        <f t="array" ref="H3252">_xlfn.IFS(OR($D3252="Vibrating grid",$D3252="Vibrating grid for enlarged design"),$D3252)</f>
        <v>#N/A</v>
      </c>
      <c r="I3252" t="e" cm="1">
        <f t="array" ref="I3252">_xlfn.IFS(OR($D3252="Simple magnetic grid  - 304",$D3252="Simple magnetic grid  - 316",$D3252="Simple and enlarged magnetic grid "),$D3252)</f>
        <v>#N/A</v>
      </c>
      <c r="J3252" t="e" cm="1">
        <f t="array" ref="J3252">_xlfn.IFS(OR($D3252="SMC",$D3252="Simple magnetic grid  - 316.",$D3252="FESTO"),$D3252)</f>
        <v>#N/A</v>
      </c>
    </row>
    <row r="3253" spans="1:10" x14ac:dyDescent="0.2">
      <c r="A3253" t="s">
        <v>47</v>
      </c>
      <c r="B3253" t="s">
        <v>191</v>
      </c>
      <c r="C3253" s="2" t="str">
        <f>_xlfn.XLOOKUP(B3253,Sheet1!$E$2:$E$171,Sheet1!$A$2:$A$171," ",0)</f>
        <v xml:space="preserve"> </v>
      </c>
      <c r="D3253" s="2" t="str">
        <f>_xlfn.XLOOKUP(B3253,Sheet1!$E$2:$E$171,Sheet1!$B$2:$B$171," ",0)</f>
        <v xml:space="preserve"> </v>
      </c>
      <c r="E3253" t="e" cm="1">
        <f t="array" ref="E3253">_xlfn.IFS(OR(D3253="Spl Mounting flange - 304",D3253="Spl Enlarged Mounting flange - 304",D3253="Spl Monoblock - 304",D3253="Dbl Mounting flange - 304",D3253="Dbl Monoblock - 304",D3253="Spl Mounting flange - 316",D3253="Dbl Mounting flange - 316",D3253="Spl Monoblock - 316",D3253="Dbl Mounting flange - 316"),D3253)</f>
        <v>#N/A</v>
      </c>
      <c r="F3253" t="e" cm="1">
        <f t="array" ref="F3253">_xlfn.IFS(OR($D3253="Fan 50 Hz",$D3253="Fan 440V 60 Hz",$D3253="Fan 460V 50 Hz"),$D3253)</f>
        <v>#N/A</v>
      </c>
      <c r="G3253" t="e" cm="1">
        <f t="array" ref="G3253">_xlfn.IFS(OR($D3253="Hopper 304",$D3253="Hopper 316"),$D3253)</f>
        <v>#N/A</v>
      </c>
      <c r="H3253" t="e" cm="1">
        <f t="array" ref="H3253">_xlfn.IFS(OR($D3253="Vibrating grid",$D3253="Vibrating grid for enlarged design"),$D3253)</f>
        <v>#N/A</v>
      </c>
      <c r="I3253" t="e" cm="1">
        <f t="array" ref="I3253">_xlfn.IFS(OR($D3253="Simple magnetic grid  - 304",$D3253="Simple magnetic grid  - 316",$D3253="Simple and enlarged magnetic grid "),$D3253)</f>
        <v>#N/A</v>
      </c>
      <c r="J3253" t="e" cm="1">
        <f t="array" ref="J3253">_xlfn.IFS(OR($D3253="SMC",$D3253="Simple magnetic grid  - 316.",$D3253="FESTO"),$D3253)</f>
        <v>#N/A</v>
      </c>
    </row>
    <row r="3254" spans="1:10" x14ac:dyDescent="0.2">
      <c r="A3254" t="s">
        <v>47</v>
      </c>
      <c r="B3254" t="s">
        <v>129</v>
      </c>
      <c r="C3254" s="2" t="str">
        <f>_xlfn.XLOOKUP(B3254,Sheet1!$E$2:$E$171,Sheet1!$A$2:$A$171," ",0)</f>
        <v xml:space="preserve"> </v>
      </c>
      <c r="D3254" s="2" t="str">
        <f>_xlfn.XLOOKUP(B3254,Sheet1!$E$2:$E$171,Sheet1!$B$2:$B$171," ",0)</f>
        <v xml:space="preserve"> </v>
      </c>
      <c r="E3254" t="e" cm="1">
        <f t="array" ref="E3254">_xlfn.IFS(OR(D3254="Spl Mounting flange - 304",D3254="Spl Enlarged Mounting flange - 304",D3254="Spl Monoblock - 304",D3254="Dbl Mounting flange - 304",D3254="Dbl Monoblock - 304",D3254="Spl Mounting flange - 316",D3254="Dbl Mounting flange - 316",D3254="Spl Monoblock - 316",D3254="Dbl Mounting flange - 316"),D3254)</f>
        <v>#N/A</v>
      </c>
      <c r="F3254" t="e" cm="1">
        <f t="array" ref="F3254">_xlfn.IFS(OR($D3254="Fan 50 Hz",$D3254="Fan 440V 60 Hz",$D3254="Fan 460V 50 Hz"),$D3254)</f>
        <v>#N/A</v>
      </c>
      <c r="G3254" t="e" cm="1">
        <f t="array" ref="G3254">_xlfn.IFS(OR($D3254="Hopper 304",$D3254="Hopper 316"),$D3254)</f>
        <v>#N/A</v>
      </c>
      <c r="H3254" t="e" cm="1">
        <f t="array" ref="H3254">_xlfn.IFS(OR($D3254="Vibrating grid",$D3254="Vibrating grid for enlarged design"),$D3254)</f>
        <v>#N/A</v>
      </c>
      <c r="I3254" t="e" cm="1">
        <f t="array" ref="I3254">_xlfn.IFS(OR($D3254="Simple magnetic grid  - 304",$D3254="Simple magnetic grid  - 316",$D3254="Simple and enlarged magnetic grid "),$D3254)</f>
        <v>#N/A</v>
      </c>
      <c r="J3254" t="e" cm="1">
        <f t="array" ref="J3254">_xlfn.IFS(OR($D3254="SMC",$D3254="Simple magnetic grid  - 316.",$D3254="FESTO"),$D3254)</f>
        <v>#N/A</v>
      </c>
    </row>
    <row r="3255" spans="1:10" x14ac:dyDescent="0.2">
      <c r="A3255" t="s">
        <v>47</v>
      </c>
      <c r="B3255" t="s">
        <v>62</v>
      </c>
      <c r="C3255" s="2" t="str">
        <f>_xlfn.XLOOKUP(B3255,Sheet1!$E$2:$E$171,Sheet1!$A$2:$A$171," ",0)</f>
        <v xml:space="preserve"> </v>
      </c>
      <c r="D3255" s="2" t="str">
        <f>_xlfn.XLOOKUP(B3255,Sheet1!$E$2:$E$171,Sheet1!$B$2:$B$171," ",0)</f>
        <v xml:space="preserve"> </v>
      </c>
      <c r="E3255" t="e" cm="1">
        <f t="array" ref="E3255">_xlfn.IFS(OR(D3255="Spl Mounting flange - 304",D3255="Spl Enlarged Mounting flange - 304",D3255="Spl Monoblock - 304",D3255="Dbl Mounting flange - 304",D3255="Dbl Monoblock - 304",D3255="Spl Mounting flange - 316",D3255="Dbl Mounting flange - 316",D3255="Spl Monoblock - 316",D3255="Dbl Mounting flange - 316"),D3255)</f>
        <v>#N/A</v>
      </c>
      <c r="F3255" t="e" cm="1">
        <f t="array" ref="F3255">_xlfn.IFS(OR($D3255="Fan 50 Hz",$D3255="Fan 440V 60 Hz",$D3255="Fan 460V 50 Hz"),$D3255)</f>
        <v>#N/A</v>
      </c>
      <c r="G3255" t="e" cm="1">
        <f t="array" ref="G3255">_xlfn.IFS(OR($D3255="Hopper 304",$D3255="Hopper 316"),$D3255)</f>
        <v>#N/A</v>
      </c>
      <c r="H3255" t="e" cm="1">
        <f t="array" ref="H3255">_xlfn.IFS(OR($D3255="Vibrating grid",$D3255="Vibrating grid for enlarged design"),$D3255)</f>
        <v>#N/A</v>
      </c>
      <c r="I3255" t="e" cm="1">
        <f t="array" ref="I3255">_xlfn.IFS(OR($D3255="Simple magnetic grid  - 304",$D3255="Simple magnetic grid  - 316",$D3255="Simple and enlarged magnetic grid "),$D3255)</f>
        <v>#N/A</v>
      </c>
      <c r="J3255" t="e" cm="1">
        <f t="array" ref="J3255">_xlfn.IFS(OR($D3255="SMC",$D3255="Simple magnetic grid  - 316.",$D3255="FESTO"),$D3255)</f>
        <v>#N/A</v>
      </c>
    </row>
    <row r="3256" spans="1:10" x14ac:dyDescent="0.2">
      <c r="A3256" t="s">
        <v>47</v>
      </c>
      <c r="B3256" t="s">
        <v>310</v>
      </c>
      <c r="C3256" s="2" t="str">
        <f>_xlfn.XLOOKUP(B3256,Sheet1!$E$2:$E$171,Sheet1!$A$2:$A$171," ",0)</f>
        <v xml:space="preserve"> </v>
      </c>
      <c r="D3256" s="2" t="str">
        <f>_xlfn.XLOOKUP(B3256,Sheet1!$E$2:$E$171,Sheet1!$B$2:$B$171," ",0)</f>
        <v xml:space="preserve"> </v>
      </c>
      <c r="E3256" t="e" cm="1">
        <f t="array" ref="E3256">_xlfn.IFS(OR(D3256="Spl Mounting flange - 304",D3256="Spl Enlarged Mounting flange - 304",D3256="Spl Monoblock - 304",D3256="Dbl Mounting flange - 304",D3256="Dbl Monoblock - 304",D3256="Spl Mounting flange - 316",D3256="Dbl Mounting flange - 316",D3256="Spl Monoblock - 316",D3256="Dbl Mounting flange - 316"),D3256)</f>
        <v>#N/A</v>
      </c>
      <c r="F3256" t="e" cm="1">
        <f t="array" ref="F3256">_xlfn.IFS(OR($D3256="Fan 50 Hz",$D3256="Fan 440V 60 Hz",$D3256="Fan 460V 50 Hz"),$D3256)</f>
        <v>#N/A</v>
      </c>
      <c r="G3256" t="e" cm="1">
        <f t="array" ref="G3256">_xlfn.IFS(OR($D3256="Hopper 304",$D3256="Hopper 316"),$D3256)</f>
        <v>#N/A</v>
      </c>
      <c r="H3256" t="e" cm="1">
        <f t="array" ref="H3256">_xlfn.IFS(OR($D3256="Vibrating grid",$D3256="Vibrating grid for enlarged design"),$D3256)</f>
        <v>#N/A</v>
      </c>
      <c r="I3256" t="e" cm="1">
        <f t="array" ref="I3256">_xlfn.IFS(OR($D3256="Simple magnetic grid  - 304",$D3256="Simple magnetic grid  - 316",$D3256="Simple and enlarged magnetic grid "),$D3256)</f>
        <v>#N/A</v>
      </c>
      <c r="J3256" t="e" cm="1">
        <f t="array" ref="J3256">_xlfn.IFS(OR($D3256="SMC",$D3256="Simple magnetic grid  - 316.",$D3256="FESTO"),$D3256)</f>
        <v>#N/A</v>
      </c>
    </row>
    <row r="3257" spans="1:10" x14ac:dyDescent="0.2">
      <c r="A3257" t="s">
        <v>47</v>
      </c>
      <c r="B3257" t="s">
        <v>65</v>
      </c>
      <c r="C3257" s="2" t="str">
        <f>_xlfn.XLOOKUP(B3257,Sheet1!$E$2:$E$171,Sheet1!$A$2:$A$171," ",0)</f>
        <v xml:space="preserve"> </v>
      </c>
      <c r="D3257" s="2" t="str">
        <f>_xlfn.XLOOKUP(B3257,Sheet1!$E$2:$E$171,Sheet1!$B$2:$B$171," ",0)</f>
        <v xml:space="preserve"> </v>
      </c>
      <c r="E3257" t="e" cm="1">
        <f t="array" ref="E3257">_xlfn.IFS(OR(D3257="Spl Mounting flange - 304",D3257="Spl Enlarged Mounting flange - 304",D3257="Spl Monoblock - 304",D3257="Dbl Mounting flange - 304",D3257="Dbl Monoblock - 304",D3257="Spl Mounting flange - 316",D3257="Dbl Mounting flange - 316",D3257="Spl Monoblock - 316",D3257="Dbl Mounting flange - 316"),D3257)</f>
        <v>#N/A</v>
      </c>
      <c r="F3257" t="e" cm="1">
        <f t="array" ref="F3257">_xlfn.IFS(OR($D3257="Fan 50 Hz",$D3257="Fan 440V 60 Hz",$D3257="Fan 460V 50 Hz"),$D3257)</f>
        <v>#N/A</v>
      </c>
      <c r="G3257" t="e" cm="1">
        <f t="array" ref="G3257">_xlfn.IFS(OR($D3257="Hopper 304",$D3257="Hopper 316"),$D3257)</f>
        <v>#N/A</v>
      </c>
      <c r="H3257" t="e" cm="1">
        <f t="array" ref="H3257">_xlfn.IFS(OR($D3257="Vibrating grid",$D3257="Vibrating grid for enlarged design"),$D3257)</f>
        <v>#N/A</v>
      </c>
      <c r="I3257" t="e" cm="1">
        <f t="array" ref="I3257">_xlfn.IFS(OR($D3257="Simple magnetic grid  - 304",$D3257="Simple magnetic grid  - 316",$D3257="Simple and enlarged magnetic grid "),$D3257)</f>
        <v>#N/A</v>
      </c>
      <c r="J3257" t="e" cm="1">
        <f t="array" ref="J3257">_xlfn.IFS(OR($D3257="SMC",$D3257="Simple magnetic grid  - 316.",$D3257="FESTO"),$D3257)</f>
        <v>#N/A</v>
      </c>
    </row>
    <row r="3258" spans="1:10" x14ac:dyDescent="0.2">
      <c r="A3258" t="s">
        <v>47</v>
      </c>
      <c r="B3258" t="s">
        <v>64</v>
      </c>
      <c r="C3258" s="2" t="str">
        <f>_xlfn.XLOOKUP(B3258,Sheet1!$E$2:$E$171,Sheet1!$A$2:$A$171," ",0)</f>
        <v xml:space="preserve"> </v>
      </c>
      <c r="D3258" s="2" t="str">
        <f>_xlfn.XLOOKUP(B3258,Sheet1!$E$2:$E$171,Sheet1!$B$2:$B$171," ",0)</f>
        <v xml:space="preserve"> </v>
      </c>
      <c r="E3258" t="e" cm="1">
        <f t="array" ref="E3258">_xlfn.IFS(OR(D3258="Spl Mounting flange - 304",D3258="Spl Enlarged Mounting flange - 304",D3258="Spl Monoblock - 304",D3258="Dbl Mounting flange - 304",D3258="Dbl Monoblock - 304",D3258="Spl Mounting flange - 316",D3258="Dbl Mounting flange - 316",D3258="Spl Monoblock - 316",D3258="Dbl Mounting flange - 316"),D3258)</f>
        <v>#N/A</v>
      </c>
      <c r="F3258" t="e" cm="1">
        <f t="array" ref="F3258">_xlfn.IFS(OR($D3258="Fan 50 Hz",$D3258="Fan 440V 60 Hz",$D3258="Fan 460V 50 Hz"),$D3258)</f>
        <v>#N/A</v>
      </c>
      <c r="G3258" t="e" cm="1">
        <f t="array" ref="G3258">_xlfn.IFS(OR($D3258="Hopper 304",$D3258="Hopper 316"),$D3258)</f>
        <v>#N/A</v>
      </c>
      <c r="H3258" t="e" cm="1">
        <f t="array" ref="H3258">_xlfn.IFS(OR($D3258="Vibrating grid",$D3258="Vibrating grid for enlarged design"),$D3258)</f>
        <v>#N/A</v>
      </c>
      <c r="I3258" t="e" cm="1">
        <f t="array" ref="I3258">_xlfn.IFS(OR($D3258="Simple magnetic grid  - 304",$D3258="Simple magnetic grid  - 316",$D3258="Simple and enlarged magnetic grid "),$D3258)</f>
        <v>#N/A</v>
      </c>
      <c r="J3258" t="e" cm="1">
        <f t="array" ref="J3258">_xlfn.IFS(OR($D3258="SMC",$D3258="Simple magnetic grid  - 316.",$D3258="FESTO"),$D3258)</f>
        <v>#N/A</v>
      </c>
    </row>
    <row r="3259" spans="1:10" x14ac:dyDescent="0.2">
      <c r="A3259" t="s">
        <v>47</v>
      </c>
      <c r="B3259" t="s">
        <v>69</v>
      </c>
      <c r="C3259" s="2" t="str">
        <f>_xlfn.XLOOKUP(B3259,Sheet1!$E$2:$E$171,Sheet1!$A$2:$A$171," ",0)</f>
        <v xml:space="preserve"> </v>
      </c>
      <c r="D3259" s="2" t="str">
        <f>_xlfn.XLOOKUP(B3259,Sheet1!$E$2:$E$171,Sheet1!$B$2:$B$171," ",0)</f>
        <v xml:space="preserve"> </v>
      </c>
      <c r="E3259" t="e" cm="1">
        <f t="array" ref="E3259">_xlfn.IFS(OR(D3259="Spl Mounting flange - 304",D3259="Spl Enlarged Mounting flange - 304",D3259="Spl Monoblock - 304",D3259="Dbl Mounting flange - 304",D3259="Dbl Monoblock - 304",D3259="Spl Mounting flange - 316",D3259="Dbl Mounting flange - 316",D3259="Spl Monoblock - 316",D3259="Dbl Mounting flange - 316"),D3259)</f>
        <v>#N/A</v>
      </c>
      <c r="F3259" t="e" cm="1">
        <f t="array" ref="F3259">_xlfn.IFS(OR($D3259="Fan 50 Hz",$D3259="Fan 440V 60 Hz",$D3259="Fan 460V 50 Hz"),$D3259)</f>
        <v>#N/A</v>
      </c>
      <c r="G3259" t="e" cm="1">
        <f t="array" ref="G3259">_xlfn.IFS(OR($D3259="Hopper 304",$D3259="Hopper 316"),$D3259)</f>
        <v>#N/A</v>
      </c>
      <c r="H3259" t="e" cm="1">
        <f t="array" ref="H3259">_xlfn.IFS(OR($D3259="Vibrating grid",$D3259="Vibrating grid for enlarged design"),$D3259)</f>
        <v>#N/A</v>
      </c>
      <c r="I3259" t="e" cm="1">
        <f t="array" ref="I3259">_xlfn.IFS(OR($D3259="Simple magnetic grid  - 304",$D3259="Simple magnetic grid  - 316",$D3259="Simple and enlarged magnetic grid "),$D3259)</f>
        <v>#N/A</v>
      </c>
      <c r="J3259" t="e" cm="1">
        <f t="array" ref="J3259">_xlfn.IFS(OR($D3259="SMC",$D3259="Simple magnetic grid  - 316.",$D3259="FESTO"),$D3259)</f>
        <v>#N/A</v>
      </c>
    </row>
    <row r="3260" spans="1:10" x14ac:dyDescent="0.2">
      <c r="A3260" t="s">
        <v>47</v>
      </c>
      <c r="B3260" t="s">
        <v>190</v>
      </c>
      <c r="C3260" s="2" t="str">
        <f>_xlfn.XLOOKUP(B3260,Sheet1!$E$2:$E$171,Sheet1!$A$2:$A$171," ",0)</f>
        <v xml:space="preserve"> </v>
      </c>
      <c r="D3260" s="2" t="str">
        <f>_xlfn.XLOOKUP(B3260,Sheet1!$E$2:$E$171,Sheet1!$B$2:$B$171," ",0)</f>
        <v xml:space="preserve"> </v>
      </c>
      <c r="E3260" t="e" cm="1">
        <f t="array" ref="E3260">_xlfn.IFS(OR(D3260="Spl Mounting flange - 304",D3260="Spl Enlarged Mounting flange - 304",D3260="Spl Monoblock - 304",D3260="Dbl Mounting flange - 304",D3260="Dbl Monoblock - 304",D3260="Spl Mounting flange - 316",D3260="Dbl Mounting flange - 316",D3260="Spl Monoblock - 316",D3260="Dbl Mounting flange - 316"),D3260)</f>
        <v>#N/A</v>
      </c>
      <c r="F3260" t="e" cm="1">
        <f t="array" ref="F3260">_xlfn.IFS(OR($D3260="Fan 50 Hz",$D3260="Fan 440V 60 Hz",$D3260="Fan 460V 50 Hz"),$D3260)</f>
        <v>#N/A</v>
      </c>
      <c r="G3260" t="e" cm="1">
        <f t="array" ref="G3260">_xlfn.IFS(OR($D3260="Hopper 304",$D3260="Hopper 316"),$D3260)</f>
        <v>#N/A</v>
      </c>
      <c r="H3260" t="e" cm="1">
        <f t="array" ref="H3260">_xlfn.IFS(OR($D3260="Vibrating grid",$D3260="Vibrating grid for enlarged design"),$D3260)</f>
        <v>#N/A</v>
      </c>
      <c r="I3260" t="e" cm="1">
        <f t="array" ref="I3260">_xlfn.IFS(OR($D3260="Simple magnetic grid  - 304",$D3260="Simple magnetic grid  - 316",$D3260="Simple and enlarged magnetic grid "),$D3260)</f>
        <v>#N/A</v>
      </c>
      <c r="J3260" t="e" cm="1">
        <f t="array" ref="J3260">_xlfn.IFS(OR($D3260="SMC",$D3260="Simple magnetic grid  - 316.",$D3260="FESTO"),$D3260)</f>
        <v>#N/A</v>
      </c>
    </row>
    <row r="3261" spans="1:10" x14ac:dyDescent="0.2">
      <c r="A3261" t="s">
        <v>47</v>
      </c>
      <c r="B3261" t="s">
        <v>148</v>
      </c>
      <c r="C3261" s="2" t="str">
        <f>_xlfn.XLOOKUP(B3261,Sheet1!$E$2:$E$171,Sheet1!$A$2:$A$171," ",0)</f>
        <v xml:space="preserve"> </v>
      </c>
      <c r="D3261" s="2" t="str">
        <f>_xlfn.XLOOKUP(B3261,Sheet1!$E$2:$E$171,Sheet1!$B$2:$B$171," ",0)</f>
        <v xml:space="preserve"> </v>
      </c>
      <c r="E3261" t="e" cm="1">
        <f t="array" ref="E3261">_xlfn.IFS(OR(D3261="Spl Mounting flange - 304",D3261="Spl Enlarged Mounting flange - 304",D3261="Spl Monoblock - 304",D3261="Dbl Mounting flange - 304",D3261="Dbl Monoblock - 304",D3261="Spl Mounting flange - 316",D3261="Dbl Mounting flange - 316",D3261="Spl Monoblock - 316",D3261="Dbl Mounting flange - 316"),D3261)</f>
        <v>#N/A</v>
      </c>
      <c r="F3261" t="e" cm="1">
        <f t="array" ref="F3261">_xlfn.IFS(OR($D3261="Fan 50 Hz",$D3261="Fan 440V 60 Hz",$D3261="Fan 460V 50 Hz"),$D3261)</f>
        <v>#N/A</v>
      </c>
      <c r="G3261" t="e" cm="1">
        <f t="array" ref="G3261">_xlfn.IFS(OR($D3261="Hopper 304",$D3261="Hopper 316"),$D3261)</f>
        <v>#N/A</v>
      </c>
      <c r="H3261" t="e" cm="1">
        <f t="array" ref="H3261">_xlfn.IFS(OR($D3261="Vibrating grid",$D3261="Vibrating grid for enlarged design"),$D3261)</f>
        <v>#N/A</v>
      </c>
      <c r="I3261" t="e" cm="1">
        <f t="array" ref="I3261">_xlfn.IFS(OR($D3261="Simple magnetic grid  - 304",$D3261="Simple magnetic grid  - 316",$D3261="Simple and enlarged magnetic grid "),$D3261)</f>
        <v>#N/A</v>
      </c>
      <c r="J3261" t="e" cm="1">
        <f t="array" ref="J3261">_xlfn.IFS(OR($D3261="SMC",$D3261="Simple magnetic grid  - 316.",$D3261="FESTO"),$D3261)</f>
        <v>#N/A</v>
      </c>
    </row>
    <row r="3262" spans="1:10" x14ac:dyDescent="0.2">
      <c r="A3262" t="s">
        <v>47</v>
      </c>
      <c r="B3262" t="s">
        <v>1</v>
      </c>
      <c r="C3262" s="2" t="str">
        <f>_xlfn.XLOOKUP(B3262,Sheet1!$E$2:$E$171,Sheet1!$A$2:$A$171," ",0)</f>
        <v xml:space="preserve"> </v>
      </c>
      <c r="D3262" s="2" t="str">
        <f>_xlfn.XLOOKUP(B3262,Sheet1!$E$2:$E$171,Sheet1!$B$2:$B$171," ",0)</f>
        <v xml:space="preserve"> </v>
      </c>
      <c r="E3262" t="e" cm="1">
        <f t="array" ref="E3262">_xlfn.IFS(OR(D3262="Spl Mounting flange - 304",D3262="Spl Enlarged Mounting flange - 304",D3262="Spl Monoblock - 304",D3262="Dbl Mounting flange - 304",D3262="Dbl Monoblock - 304",D3262="Spl Mounting flange - 316",D3262="Dbl Mounting flange - 316",D3262="Spl Monoblock - 316",D3262="Dbl Mounting flange - 316"),D3262)</f>
        <v>#N/A</v>
      </c>
      <c r="F3262" t="e" cm="1">
        <f t="array" ref="F3262">_xlfn.IFS(OR($D3262="Fan 50 Hz",$D3262="Fan 440V 60 Hz",$D3262="Fan 460V 50 Hz"),$D3262)</f>
        <v>#N/A</v>
      </c>
      <c r="G3262" t="e" cm="1">
        <f t="array" ref="G3262">_xlfn.IFS(OR($D3262="Hopper 304",$D3262="Hopper 316"),$D3262)</f>
        <v>#N/A</v>
      </c>
      <c r="H3262" t="e" cm="1">
        <f t="array" ref="H3262">_xlfn.IFS(OR($D3262="Vibrating grid",$D3262="Vibrating grid for enlarged design"),$D3262)</f>
        <v>#N/A</v>
      </c>
      <c r="I3262" t="e" cm="1">
        <f t="array" ref="I3262">_xlfn.IFS(OR($D3262="Simple magnetic grid  - 304",$D3262="Simple magnetic grid  - 316",$D3262="Simple and enlarged magnetic grid "),$D3262)</f>
        <v>#N/A</v>
      </c>
      <c r="J3262" t="e" cm="1">
        <f t="array" ref="J3262">_xlfn.IFS(OR($D3262="SMC",$D3262="Simple magnetic grid  - 316.",$D3262="FESTO"),$D3262)</f>
        <v>#N/A</v>
      </c>
    </row>
    <row r="3263" spans="1:10" x14ac:dyDescent="0.2">
      <c r="A3263" t="s">
        <v>47</v>
      </c>
      <c r="B3263" t="s">
        <v>147</v>
      </c>
      <c r="C3263" s="2" t="str">
        <f>_xlfn.XLOOKUP(B3263,Sheet1!$E$2:$E$171,Sheet1!$A$2:$A$171," ",0)</f>
        <v xml:space="preserve"> </v>
      </c>
      <c r="D3263" s="2" t="str">
        <f>_xlfn.XLOOKUP(B3263,Sheet1!$E$2:$E$171,Sheet1!$B$2:$B$171," ",0)</f>
        <v xml:space="preserve"> </v>
      </c>
      <c r="E3263" t="e" cm="1">
        <f t="array" ref="E3263">_xlfn.IFS(OR(D3263="Spl Mounting flange - 304",D3263="Spl Enlarged Mounting flange - 304",D3263="Spl Monoblock - 304",D3263="Dbl Mounting flange - 304",D3263="Dbl Monoblock - 304",D3263="Spl Mounting flange - 316",D3263="Dbl Mounting flange - 316",D3263="Spl Monoblock - 316",D3263="Dbl Mounting flange - 316"),D3263)</f>
        <v>#N/A</v>
      </c>
      <c r="F3263" t="e" cm="1">
        <f t="array" ref="F3263">_xlfn.IFS(OR($D3263="Fan 50 Hz",$D3263="Fan 440V 60 Hz",$D3263="Fan 460V 50 Hz"),$D3263)</f>
        <v>#N/A</v>
      </c>
      <c r="G3263" t="e" cm="1">
        <f t="array" ref="G3263">_xlfn.IFS(OR($D3263="Hopper 304",$D3263="Hopper 316"),$D3263)</f>
        <v>#N/A</v>
      </c>
      <c r="H3263" t="e" cm="1">
        <f t="array" ref="H3263">_xlfn.IFS(OR($D3263="Vibrating grid",$D3263="Vibrating grid for enlarged design"),$D3263)</f>
        <v>#N/A</v>
      </c>
      <c r="I3263" t="e" cm="1">
        <f t="array" ref="I3263">_xlfn.IFS(OR($D3263="Simple magnetic grid  - 304",$D3263="Simple magnetic grid  - 316",$D3263="Simple and enlarged magnetic grid "),$D3263)</f>
        <v>#N/A</v>
      </c>
      <c r="J3263" t="e" cm="1">
        <f t="array" ref="J3263">_xlfn.IFS(OR($D3263="SMC",$D3263="Simple magnetic grid  - 316.",$D3263="FESTO"),$D3263)</f>
        <v>#N/A</v>
      </c>
    </row>
    <row r="3264" spans="1:10" x14ac:dyDescent="0.2">
      <c r="A3264" t="s">
        <v>47</v>
      </c>
      <c r="B3264" t="s">
        <v>1</v>
      </c>
      <c r="C3264" s="2" t="str">
        <f>_xlfn.XLOOKUP(B3264,Sheet1!$E$2:$E$171,Sheet1!$A$2:$A$171," ",0)</f>
        <v xml:space="preserve"> </v>
      </c>
      <c r="D3264" s="2" t="str">
        <f>_xlfn.XLOOKUP(B3264,Sheet1!$E$2:$E$171,Sheet1!$B$2:$B$171," ",0)</f>
        <v xml:space="preserve"> </v>
      </c>
      <c r="E3264" t="e" cm="1">
        <f t="array" ref="E3264">_xlfn.IFS(OR(D3264="Spl Mounting flange - 304",D3264="Spl Enlarged Mounting flange - 304",D3264="Spl Monoblock - 304",D3264="Dbl Mounting flange - 304",D3264="Dbl Monoblock - 304",D3264="Spl Mounting flange - 316",D3264="Dbl Mounting flange - 316",D3264="Spl Monoblock - 316",D3264="Dbl Mounting flange - 316"),D3264)</f>
        <v>#N/A</v>
      </c>
      <c r="F3264" t="e" cm="1">
        <f t="array" ref="F3264">_xlfn.IFS(OR($D3264="Fan 50 Hz",$D3264="Fan 440V 60 Hz",$D3264="Fan 460V 50 Hz"),$D3264)</f>
        <v>#N/A</v>
      </c>
      <c r="G3264" t="e" cm="1">
        <f t="array" ref="G3264">_xlfn.IFS(OR($D3264="Hopper 304",$D3264="Hopper 316"),$D3264)</f>
        <v>#N/A</v>
      </c>
      <c r="H3264" t="e" cm="1">
        <f t="array" ref="H3264">_xlfn.IFS(OR($D3264="Vibrating grid",$D3264="Vibrating grid for enlarged design"),$D3264)</f>
        <v>#N/A</v>
      </c>
      <c r="I3264" t="e" cm="1">
        <f t="array" ref="I3264">_xlfn.IFS(OR($D3264="Simple magnetic grid  - 304",$D3264="Simple magnetic grid  - 316",$D3264="Simple and enlarged magnetic grid "),$D3264)</f>
        <v>#N/A</v>
      </c>
      <c r="J3264" t="e" cm="1">
        <f t="array" ref="J3264">_xlfn.IFS(OR($D3264="SMC",$D3264="Simple magnetic grid  - 316.",$D3264="FESTO"),$D3264)</f>
        <v>#N/A</v>
      </c>
    </row>
    <row r="3265" spans="1:10" x14ac:dyDescent="0.2">
      <c r="A3265" t="s">
        <v>47</v>
      </c>
      <c r="B3265" t="s">
        <v>201</v>
      </c>
      <c r="C3265" s="2" t="str">
        <f>_xlfn.XLOOKUP(B3265,Sheet1!$E$2:$E$171,Sheet1!$A$2:$A$171," ",0)</f>
        <v xml:space="preserve"> </v>
      </c>
      <c r="D3265" s="2" t="str">
        <f>_xlfn.XLOOKUP(B3265,Sheet1!$E$2:$E$171,Sheet1!$B$2:$B$171," ",0)</f>
        <v xml:space="preserve"> </v>
      </c>
      <c r="E3265" t="e" cm="1">
        <f t="array" ref="E3265">_xlfn.IFS(OR(D3265="Spl Mounting flange - 304",D3265="Spl Enlarged Mounting flange - 304",D3265="Spl Monoblock - 304",D3265="Dbl Mounting flange - 304",D3265="Dbl Monoblock - 304",D3265="Spl Mounting flange - 316",D3265="Dbl Mounting flange - 316",D3265="Spl Monoblock - 316",D3265="Dbl Mounting flange - 316"),D3265)</f>
        <v>#N/A</v>
      </c>
      <c r="F3265" t="e" cm="1">
        <f t="array" ref="F3265">_xlfn.IFS(OR($D3265="Fan 50 Hz",$D3265="Fan 440V 60 Hz",$D3265="Fan 460V 50 Hz"),$D3265)</f>
        <v>#N/A</v>
      </c>
      <c r="G3265" t="e" cm="1">
        <f t="array" ref="G3265">_xlfn.IFS(OR($D3265="Hopper 304",$D3265="Hopper 316"),$D3265)</f>
        <v>#N/A</v>
      </c>
      <c r="H3265" t="e" cm="1">
        <f t="array" ref="H3265">_xlfn.IFS(OR($D3265="Vibrating grid",$D3265="Vibrating grid for enlarged design"),$D3265)</f>
        <v>#N/A</v>
      </c>
      <c r="I3265" t="e" cm="1">
        <f t="array" ref="I3265">_xlfn.IFS(OR($D3265="Simple magnetic grid  - 304",$D3265="Simple magnetic grid  - 316",$D3265="Simple and enlarged magnetic grid "),$D3265)</f>
        <v>#N/A</v>
      </c>
      <c r="J3265" t="e" cm="1">
        <f t="array" ref="J3265">_xlfn.IFS(OR($D3265="SMC",$D3265="Simple magnetic grid  - 316.",$D3265="FESTO"),$D3265)</f>
        <v>#N/A</v>
      </c>
    </row>
    <row r="3266" spans="1:10" x14ac:dyDescent="0.2">
      <c r="A3266" t="s">
        <v>47</v>
      </c>
      <c r="B3266" t="s">
        <v>110</v>
      </c>
      <c r="C3266" s="2" t="str">
        <f>_xlfn.XLOOKUP(B3266,Sheet1!$E$2:$E$171,Sheet1!$A$2:$A$171," ",0)</f>
        <v xml:space="preserve"> </v>
      </c>
      <c r="D3266" s="2" t="str">
        <f>_xlfn.XLOOKUP(B3266,Sheet1!$E$2:$E$171,Sheet1!$B$2:$B$171," ",0)</f>
        <v xml:space="preserve"> </v>
      </c>
      <c r="E3266" t="e" cm="1">
        <f t="array" ref="E3266">_xlfn.IFS(OR(D3266="Spl Mounting flange - 304",D3266="Spl Enlarged Mounting flange - 304",D3266="Spl Monoblock - 304",D3266="Dbl Mounting flange - 304",D3266="Dbl Monoblock - 304",D3266="Spl Mounting flange - 316",D3266="Dbl Mounting flange - 316",D3266="Spl Monoblock - 316",D3266="Dbl Mounting flange - 316"),D3266)</f>
        <v>#N/A</v>
      </c>
      <c r="F3266" t="e" cm="1">
        <f t="array" ref="F3266">_xlfn.IFS(OR($D3266="Fan 50 Hz",$D3266="Fan 440V 60 Hz",$D3266="Fan 460V 50 Hz"),$D3266)</f>
        <v>#N/A</v>
      </c>
      <c r="G3266" t="e" cm="1">
        <f t="array" ref="G3266">_xlfn.IFS(OR($D3266="Hopper 304",$D3266="Hopper 316"),$D3266)</f>
        <v>#N/A</v>
      </c>
      <c r="H3266" t="e" cm="1">
        <f t="array" ref="H3266">_xlfn.IFS(OR($D3266="Vibrating grid",$D3266="Vibrating grid for enlarged design"),$D3266)</f>
        <v>#N/A</v>
      </c>
      <c r="I3266" t="e" cm="1">
        <f t="array" ref="I3266">_xlfn.IFS(OR($D3266="Simple magnetic grid  - 304",$D3266="Simple magnetic grid  - 316",$D3266="Simple and enlarged magnetic grid "),$D3266)</f>
        <v>#N/A</v>
      </c>
      <c r="J3266" t="e" cm="1">
        <f t="array" ref="J3266">_xlfn.IFS(OR($D3266="SMC",$D3266="Simple magnetic grid  - 316.",$D3266="FESTO"),$D3266)</f>
        <v>#N/A</v>
      </c>
    </row>
    <row r="3267" spans="1:10" x14ac:dyDescent="0.2">
      <c r="A3267" t="s">
        <v>47</v>
      </c>
      <c r="B3267" t="s">
        <v>109</v>
      </c>
      <c r="C3267" s="2" t="str">
        <f>_xlfn.XLOOKUP(B3267,Sheet1!$E$2:$E$171,Sheet1!$A$2:$A$171," ",0)</f>
        <v xml:space="preserve"> </v>
      </c>
      <c r="D3267" s="2" t="str">
        <f>_xlfn.XLOOKUP(B3267,Sheet1!$E$2:$E$171,Sheet1!$B$2:$B$171," ",0)</f>
        <v xml:space="preserve"> </v>
      </c>
      <c r="E3267" t="e" cm="1">
        <f t="array" ref="E3267">_xlfn.IFS(OR(D3267="Spl Mounting flange - 304",D3267="Spl Enlarged Mounting flange - 304",D3267="Spl Monoblock - 304",D3267="Dbl Mounting flange - 304",D3267="Dbl Monoblock - 304",D3267="Spl Mounting flange - 316",D3267="Dbl Mounting flange - 316",D3267="Spl Monoblock - 316",D3267="Dbl Mounting flange - 316"),D3267)</f>
        <v>#N/A</v>
      </c>
      <c r="F3267" t="e" cm="1">
        <f t="array" ref="F3267">_xlfn.IFS(OR($D3267="Fan 50 Hz",$D3267="Fan 440V 60 Hz",$D3267="Fan 460V 50 Hz"),$D3267)</f>
        <v>#N/A</v>
      </c>
      <c r="G3267" t="e" cm="1">
        <f t="array" ref="G3267">_xlfn.IFS(OR($D3267="Hopper 304",$D3267="Hopper 316"),$D3267)</f>
        <v>#N/A</v>
      </c>
      <c r="H3267" t="e" cm="1">
        <f t="array" ref="H3267">_xlfn.IFS(OR($D3267="Vibrating grid",$D3267="Vibrating grid for enlarged design"),$D3267)</f>
        <v>#N/A</v>
      </c>
      <c r="I3267" t="e" cm="1">
        <f t="array" ref="I3267">_xlfn.IFS(OR($D3267="Simple magnetic grid  - 304",$D3267="Simple magnetic grid  - 316",$D3267="Simple and enlarged magnetic grid "),$D3267)</f>
        <v>#N/A</v>
      </c>
      <c r="J3267" t="e" cm="1">
        <f t="array" ref="J3267">_xlfn.IFS(OR($D3267="SMC",$D3267="Simple magnetic grid  - 316.",$D3267="FESTO"),$D3267)</f>
        <v>#N/A</v>
      </c>
    </row>
    <row r="3268" spans="1:10" x14ac:dyDescent="0.2">
      <c r="A3268" t="s">
        <v>47</v>
      </c>
      <c r="B3268" t="s">
        <v>108</v>
      </c>
      <c r="C3268" s="2" t="str">
        <f>_xlfn.XLOOKUP(B3268,Sheet1!$E$2:$E$171,Sheet1!$A$2:$A$171," ",0)</f>
        <v xml:space="preserve"> </v>
      </c>
      <c r="D3268" s="2" t="str">
        <f>_xlfn.XLOOKUP(B3268,Sheet1!$E$2:$E$171,Sheet1!$B$2:$B$171," ",0)</f>
        <v xml:space="preserve"> </v>
      </c>
      <c r="E3268" t="e" cm="1">
        <f t="array" ref="E3268">_xlfn.IFS(OR(D3268="Spl Mounting flange - 304",D3268="Spl Enlarged Mounting flange - 304",D3268="Spl Monoblock - 304",D3268="Dbl Mounting flange - 304",D3268="Dbl Monoblock - 304",D3268="Spl Mounting flange - 316",D3268="Dbl Mounting flange - 316",D3268="Spl Monoblock - 316",D3268="Dbl Mounting flange - 316"),D3268)</f>
        <v>#N/A</v>
      </c>
      <c r="F3268" t="e" cm="1">
        <f t="array" ref="F3268">_xlfn.IFS(OR($D3268="Fan 50 Hz",$D3268="Fan 440V 60 Hz",$D3268="Fan 460V 50 Hz"),$D3268)</f>
        <v>#N/A</v>
      </c>
      <c r="G3268" t="e" cm="1">
        <f t="array" ref="G3268">_xlfn.IFS(OR($D3268="Hopper 304",$D3268="Hopper 316"),$D3268)</f>
        <v>#N/A</v>
      </c>
      <c r="H3268" t="e" cm="1">
        <f t="array" ref="H3268">_xlfn.IFS(OR($D3268="Vibrating grid",$D3268="Vibrating grid for enlarged design"),$D3268)</f>
        <v>#N/A</v>
      </c>
      <c r="I3268" t="e" cm="1">
        <f t="array" ref="I3268">_xlfn.IFS(OR($D3268="Simple magnetic grid  - 304",$D3268="Simple magnetic grid  - 316",$D3268="Simple and enlarged magnetic grid "),$D3268)</f>
        <v>#N/A</v>
      </c>
      <c r="J3268" t="e" cm="1">
        <f t="array" ref="J3268">_xlfn.IFS(OR($D3268="SMC",$D3268="Simple magnetic grid  - 316.",$D3268="FESTO"),$D3268)</f>
        <v>#N/A</v>
      </c>
    </row>
    <row r="3269" spans="1:10" x14ac:dyDescent="0.2">
      <c r="A3269" t="s">
        <v>47</v>
      </c>
      <c r="B3269" t="s">
        <v>146</v>
      </c>
      <c r="C3269" s="2" t="str">
        <f>_xlfn.XLOOKUP(B3269,Sheet1!$E$2:$E$171,Sheet1!$A$2:$A$171," ",0)</f>
        <v xml:space="preserve"> </v>
      </c>
      <c r="D3269" s="2" t="str">
        <f>_xlfn.XLOOKUP(B3269,Sheet1!$E$2:$E$171,Sheet1!$B$2:$B$171," ",0)</f>
        <v xml:space="preserve"> </v>
      </c>
      <c r="E3269" t="e" cm="1">
        <f t="array" ref="E3269">_xlfn.IFS(OR(D3269="Spl Mounting flange - 304",D3269="Spl Enlarged Mounting flange - 304",D3269="Spl Monoblock - 304",D3269="Dbl Mounting flange - 304",D3269="Dbl Monoblock - 304",D3269="Spl Mounting flange - 316",D3269="Dbl Mounting flange - 316",D3269="Spl Monoblock - 316",D3269="Dbl Mounting flange - 316"),D3269)</f>
        <v>#N/A</v>
      </c>
      <c r="F3269" t="e" cm="1">
        <f t="array" ref="F3269">_xlfn.IFS(OR($D3269="Fan 50 Hz",$D3269="Fan 440V 60 Hz",$D3269="Fan 460V 50 Hz"),$D3269)</f>
        <v>#N/A</v>
      </c>
      <c r="G3269" t="e" cm="1">
        <f t="array" ref="G3269">_xlfn.IFS(OR($D3269="Hopper 304",$D3269="Hopper 316"),$D3269)</f>
        <v>#N/A</v>
      </c>
      <c r="H3269" t="e" cm="1">
        <f t="array" ref="H3269">_xlfn.IFS(OR($D3269="Vibrating grid",$D3269="Vibrating grid for enlarged design"),$D3269)</f>
        <v>#N/A</v>
      </c>
      <c r="I3269" t="e" cm="1">
        <f t="array" ref="I3269">_xlfn.IFS(OR($D3269="Simple magnetic grid  - 304",$D3269="Simple magnetic grid  - 316",$D3269="Simple and enlarged magnetic grid "),$D3269)</f>
        <v>#N/A</v>
      </c>
      <c r="J3269" t="e" cm="1">
        <f t="array" ref="J3269">_xlfn.IFS(OR($D3269="SMC",$D3269="Simple magnetic grid  - 316.",$D3269="FESTO"),$D3269)</f>
        <v>#N/A</v>
      </c>
    </row>
    <row r="3270" spans="1:10" x14ac:dyDescent="0.2">
      <c r="A3270" t="s">
        <v>47</v>
      </c>
      <c r="B3270" t="s">
        <v>106</v>
      </c>
      <c r="C3270" s="2" t="str">
        <f>_xlfn.XLOOKUP(B3270,Sheet1!$E$2:$E$171,Sheet1!$A$2:$A$171," ",0)</f>
        <v xml:space="preserve"> </v>
      </c>
      <c r="D3270" s="2" t="str">
        <f>_xlfn.XLOOKUP(B3270,Sheet1!$E$2:$E$171,Sheet1!$B$2:$B$171," ",0)</f>
        <v xml:space="preserve"> </v>
      </c>
      <c r="E3270" t="e" cm="1">
        <f t="array" ref="E3270">_xlfn.IFS(OR(D3270="Spl Mounting flange - 304",D3270="Spl Enlarged Mounting flange - 304",D3270="Spl Monoblock - 304",D3270="Dbl Mounting flange - 304",D3270="Dbl Monoblock - 304",D3270="Spl Mounting flange - 316",D3270="Dbl Mounting flange - 316",D3270="Spl Monoblock - 316",D3270="Dbl Mounting flange - 316"),D3270)</f>
        <v>#N/A</v>
      </c>
      <c r="F3270" t="e" cm="1">
        <f t="array" ref="F3270">_xlfn.IFS(OR($D3270="Fan 50 Hz",$D3270="Fan 440V 60 Hz",$D3270="Fan 460V 50 Hz"),$D3270)</f>
        <v>#N/A</v>
      </c>
      <c r="G3270" t="e" cm="1">
        <f t="array" ref="G3270">_xlfn.IFS(OR($D3270="Hopper 304",$D3270="Hopper 316"),$D3270)</f>
        <v>#N/A</v>
      </c>
      <c r="H3270" t="e" cm="1">
        <f t="array" ref="H3270">_xlfn.IFS(OR($D3270="Vibrating grid",$D3270="Vibrating grid for enlarged design"),$D3270)</f>
        <v>#N/A</v>
      </c>
      <c r="I3270" t="e" cm="1">
        <f t="array" ref="I3270">_xlfn.IFS(OR($D3270="Simple magnetic grid  - 304",$D3270="Simple magnetic grid  - 316",$D3270="Simple and enlarged magnetic grid "),$D3270)</f>
        <v>#N/A</v>
      </c>
      <c r="J3270" t="e" cm="1">
        <f t="array" ref="J3270">_xlfn.IFS(OR($D3270="SMC",$D3270="Simple magnetic grid  - 316.",$D3270="FESTO"),$D3270)</f>
        <v>#N/A</v>
      </c>
    </row>
    <row r="3271" spans="1:10" x14ac:dyDescent="0.2">
      <c r="A3271" t="s">
        <v>47</v>
      </c>
      <c r="B3271" t="s">
        <v>171</v>
      </c>
      <c r="C3271" s="2" t="str">
        <f>_xlfn.XLOOKUP(B3271,Sheet1!$E$2:$E$171,Sheet1!$A$2:$A$171," ",0)</f>
        <v xml:space="preserve"> </v>
      </c>
      <c r="D3271" s="2" t="str">
        <f>_xlfn.XLOOKUP(B3271,Sheet1!$E$2:$E$171,Sheet1!$B$2:$B$171," ",0)</f>
        <v xml:space="preserve"> </v>
      </c>
      <c r="E3271" t="e" cm="1">
        <f t="array" ref="E3271">_xlfn.IFS(OR(D3271="Spl Mounting flange - 304",D3271="Spl Enlarged Mounting flange - 304",D3271="Spl Monoblock - 304",D3271="Dbl Mounting flange - 304",D3271="Dbl Monoblock - 304",D3271="Spl Mounting flange - 316",D3271="Dbl Mounting flange - 316",D3271="Spl Monoblock - 316",D3271="Dbl Mounting flange - 316"),D3271)</f>
        <v>#N/A</v>
      </c>
      <c r="F3271" t="e" cm="1">
        <f t="array" ref="F3271">_xlfn.IFS(OR($D3271="Fan 50 Hz",$D3271="Fan 440V 60 Hz",$D3271="Fan 460V 50 Hz"),$D3271)</f>
        <v>#N/A</v>
      </c>
      <c r="G3271" t="e" cm="1">
        <f t="array" ref="G3271">_xlfn.IFS(OR($D3271="Hopper 304",$D3271="Hopper 316"),$D3271)</f>
        <v>#N/A</v>
      </c>
      <c r="H3271" t="e" cm="1">
        <f t="array" ref="H3271">_xlfn.IFS(OR($D3271="Vibrating grid",$D3271="Vibrating grid for enlarged design"),$D3271)</f>
        <v>#N/A</v>
      </c>
      <c r="I3271" t="e" cm="1">
        <f t="array" ref="I3271">_xlfn.IFS(OR($D3271="Simple magnetic grid  - 304",$D3271="Simple magnetic grid  - 316",$D3271="Simple and enlarged magnetic grid "),$D3271)</f>
        <v>#N/A</v>
      </c>
      <c r="J3271" t="e" cm="1">
        <f t="array" ref="J3271">_xlfn.IFS(OR($D3271="SMC",$D3271="Simple magnetic grid  - 316.",$D3271="FESTO"),$D3271)</f>
        <v>#N/A</v>
      </c>
    </row>
    <row r="3272" spans="1:10" x14ac:dyDescent="0.2">
      <c r="A3272" t="s">
        <v>47</v>
      </c>
      <c r="B3272" t="s">
        <v>145</v>
      </c>
      <c r="C3272" s="2" t="str">
        <f>_xlfn.XLOOKUP(B3272,Sheet1!$E$2:$E$171,Sheet1!$A$2:$A$171," ",0)</f>
        <v xml:space="preserve"> </v>
      </c>
      <c r="D3272" s="2" t="str">
        <f>_xlfn.XLOOKUP(B3272,Sheet1!$E$2:$E$171,Sheet1!$B$2:$B$171," ",0)</f>
        <v xml:space="preserve"> </v>
      </c>
      <c r="E3272" t="e" cm="1">
        <f t="array" ref="E3272">_xlfn.IFS(OR(D3272="Spl Mounting flange - 304",D3272="Spl Enlarged Mounting flange - 304",D3272="Spl Monoblock - 304",D3272="Dbl Mounting flange - 304",D3272="Dbl Monoblock - 304",D3272="Spl Mounting flange - 316",D3272="Dbl Mounting flange - 316",D3272="Spl Monoblock - 316",D3272="Dbl Mounting flange - 316"),D3272)</f>
        <v>#N/A</v>
      </c>
      <c r="F3272" t="e" cm="1">
        <f t="array" ref="F3272">_xlfn.IFS(OR($D3272="Fan 50 Hz",$D3272="Fan 440V 60 Hz",$D3272="Fan 460V 50 Hz"),$D3272)</f>
        <v>#N/A</v>
      </c>
      <c r="G3272" t="e" cm="1">
        <f t="array" ref="G3272">_xlfn.IFS(OR($D3272="Hopper 304",$D3272="Hopper 316"),$D3272)</f>
        <v>#N/A</v>
      </c>
      <c r="H3272" t="e" cm="1">
        <f t="array" ref="H3272">_xlfn.IFS(OR($D3272="Vibrating grid",$D3272="Vibrating grid for enlarged design"),$D3272)</f>
        <v>#N/A</v>
      </c>
      <c r="I3272" t="e" cm="1">
        <f t="array" ref="I3272">_xlfn.IFS(OR($D3272="Simple magnetic grid  - 304",$D3272="Simple magnetic grid  - 316",$D3272="Simple and enlarged magnetic grid "),$D3272)</f>
        <v>#N/A</v>
      </c>
      <c r="J3272" t="e" cm="1">
        <f t="array" ref="J3272">_xlfn.IFS(OR($D3272="SMC",$D3272="Simple magnetic grid  - 316.",$D3272="FESTO"),$D3272)</f>
        <v>#N/A</v>
      </c>
    </row>
    <row r="3273" spans="1:10" x14ac:dyDescent="0.2">
      <c r="A3273" t="s">
        <v>47</v>
      </c>
      <c r="B3273" t="s">
        <v>69</v>
      </c>
      <c r="C3273" s="2" t="str">
        <f>_xlfn.XLOOKUP(B3273,Sheet1!$E$2:$E$171,Sheet1!$A$2:$A$171," ",0)</f>
        <v xml:space="preserve"> </v>
      </c>
      <c r="D3273" s="2" t="str">
        <f>_xlfn.XLOOKUP(B3273,Sheet1!$E$2:$E$171,Sheet1!$B$2:$B$171," ",0)</f>
        <v xml:space="preserve"> </v>
      </c>
      <c r="E3273" t="e" cm="1">
        <f t="array" ref="E3273">_xlfn.IFS(OR(D3273="Spl Mounting flange - 304",D3273="Spl Enlarged Mounting flange - 304",D3273="Spl Monoblock - 304",D3273="Dbl Mounting flange - 304",D3273="Dbl Monoblock - 304",D3273="Spl Mounting flange - 316",D3273="Dbl Mounting flange - 316",D3273="Spl Monoblock - 316",D3273="Dbl Mounting flange - 316"),D3273)</f>
        <v>#N/A</v>
      </c>
      <c r="F3273" t="e" cm="1">
        <f t="array" ref="F3273">_xlfn.IFS(OR($D3273="Fan 50 Hz",$D3273="Fan 440V 60 Hz",$D3273="Fan 460V 50 Hz"),$D3273)</f>
        <v>#N/A</v>
      </c>
      <c r="G3273" t="e" cm="1">
        <f t="array" ref="G3273">_xlfn.IFS(OR($D3273="Hopper 304",$D3273="Hopper 316"),$D3273)</f>
        <v>#N/A</v>
      </c>
      <c r="H3273" t="e" cm="1">
        <f t="array" ref="H3273">_xlfn.IFS(OR($D3273="Vibrating grid",$D3273="Vibrating grid for enlarged design"),$D3273)</f>
        <v>#N/A</v>
      </c>
      <c r="I3273" t="e" cm="1">
        <f t="array" ref="I3273">_xlfn.IFS(OR($D3273="Simple magnetic grid  - 304",$D3273="Simple magnetic grid  - 316",$D3273="Simple and enlarged magnetic grid "),$D3273)</f>
        <v>#N/A</v>
      </c>
      <c r="J3273" t="e" cm="1">
        <f t="array" ref="J3273">_xlfn.IFS(OR($D3273="SMC",$D3273="Simple magnetic grid  - 316.",$D3273="FESTO"),$D3273)</f>
        <v>#N/A</v>
      </c>
    </row>
    <row r="3274" spans="1:10" x14ac:dyDescent="0.2">
      <c r="A3274" t="s">
        <v>47</v>
      </c>
      <c r="B3274" t="s">
        <v>190</v>
      </c>
      <c r="C3274" s="2" t="str">
        <f>_xlfn.XLOOKUP(B3274,Sheet1!$E$2:$E$171,Sheet1!$A$2:$A$171," ",0)</f>
        <v xml:space="preserve"> </v>
      </c>
      <c r="D3274" s="2" t="str">
        <f>_xlfn.XLOOKUP(B3274,Sheet1!$E$2:$E$171,Sheet1!$B$2:$B$171," ",0)</f>
        <v xml:space="preserve"> </v>
      </c>
      <c r="E3274" t="e" cm="1">
        <f t="array" ref="E3274">_xlfn.IFS(OR(D3274="Spl Mounting flange - 304",D3274="Spl Enlarged Mounting flange - 304",D3274="Spl Monoblock - 304",D3274="Dbl Mounting flange - 304",D3274="Dbl Monoblock - 304",D3274="Spl Mounting flange - 316",D3274="Dbl Mounting flange - 316",D3274="Spl Monoblock - 316",D3274="Dbl Mounting flange - 316"),D3274)</f>
        <v>#N/A</v>
      </c>
      <c r="F3274" t="e" cm="1">
        <f t="array" ref="F3274">_xlfn.IFS(OR($D3274="Fan 50 Hz",$D3274="Fan 440V 60 Hz",$D3274="Fan 460V 50 Hz"),$D3274)</f>
        <v>#N/A</v>
      </c>
      <c r="G3274" t="e" cm="1">
        <f t="array" ref="G3274">_xlfn.IFS(OR($D3274="Hopper 304",$D3274="Hopper 316"),$D3274)</f>
        <v>#N/A</v>
      </c>
      <c r="H3274" t="e" cm="1">
        <f t="array" ref="H3274">_xlfn.IFS(OR($D3274="Vibrating grid",$D3274="Vibrating grid for enlarged design"),$D3274)</f>
        <v>#N/A</v>
      </c>
      <c r="I3274" t="e" cm="1">
        <f t="array" ref="I3274">_xlfn.IFS(OR($D3274="Simple magnetic grid  - 304",$D3274="Simple magnetic grid  - 316",$D3274="Simple and enlarged magnetic grid "),$D3274)</f>
        <v>#N/A</v>
      </c>
      <c r="J3274" t="e" cm="1">
        <f t="array" ref="J3274">_xlfn.IFS(OR($D3274="SMC",$D3274="Simple magnetic grid  - 316.",$D3274="FESTO"),$D3274)</f>
        <v>#N/A</v>
      </c>
    </row>
    <row r="3275" spans="1:10" x14ac:dyDescent="0.2">
      <c r="A3275" t="s">
        <v>47</v>
      </c>
      <c r="B3275" t="s">
        <v>1</v>
      </c>
      <c r="C3275" s="2" t="str">
        <f>_xlfn.XLOOKUP(B3275,Sheet1!$E$2:$E$171,Sheet1!$A$2:$A$171," ",0)</f>
        <v xml:space="preserve"> </v>
      </c>
      <c r="D3275" s="2" t="str">
        <f>_xlfn.XLOOKUP(B3275,Sheet1!$E$2:$E$171,Sheet1!$B$2:$B$171," ",0)</f>
        <v xml:space="preserve"> </v>
      </c>
      <c r="E3275" t="e" cm="1">
        <f t="array" ref="E3275">_xlfn.IFS(OR(D3275="Spl Mounting flange - 304",D3275="Spl Enlarged Mounting flange - 304",D3275="Spl Monoblock - 304",D3275="Dbl Mounting flange - 304",D3275="Dbl Monoblock - 304",D3275="Spl Mounting flange - 316",D3275="Dbl Mounting flange - 316",D3275="Spl Monoblock - 316",D3275="Dbl Mounting flange - 316"),D3275)</f>
        <v>#N/A</v>
      </c>
      <c r="F3275" t="e" cm="1">
        <f t="array" ref="F3275">_xlfn.IFS(OR($D3275="Fan 50 Hz",$D3275="Fan 440V 60 Hz",$D3275="Fan 460V 50 Hz"),$D3275)</f>
        <v>#N/A</v>
      </c>
      <c r="G3275" t="e" cm="1">
        <f t="array" ref="G3275">_xlfn.IFS(OR($D3275="Hopper 304",$D3275="Hopper 316"),$D3275)</f>
        <v>#N/A</v>
      </c>
      <c r="H3275" t="e" cm="1">
        <f t="array" ref="H3275">_xlfn.IFS(OR($D3275="Vibrating grid",$D3275="Vibrating grid for enlarged design"),$D3275)</f>
        <v>#N/A</v>
      </c>
      <c r="I3275" t="e" cm="1">
        <f t="array" ref="I3275">_xlfn.IFS(OR($D3275="Simple magnetic grid  - 304",$D3275="Simple magnetic grid  - 316",$D3275="Simple and enlarged magnetic grid "),$D3275)</f>
        <v>#N/A</v>
      </c>
      <c r="J3275" t="e" cm="1">
        <f t="array" ref="J3275">_xlfn.IFS(OR($D3275="SMC",$D3275="Simple magnetic grid  - 316.",$D3275="FESTO"),$D3275)</f>
        <v>#N/A</v>
      </c>
    </row>
    <row r="3276" spans="1:10" x14ac:dyDescent="0.2">
      <c r="A3276" t="s">
        <v>47</v>
      </c>
      <c r="B3276" t="s">
        <v>144</v>
      </c>
      <c r="C3276" s="2" t="str">
        <f>_xlfn.XLOOKUP(B3276,Sheet1!$E$2:$E$171,Sheet1!$A$2:$A$171," ",0)</f>
        <v xml:space="preserve"> </v>
      </c>
      <c r="D3276" s="2" t="str">
        <f>_xlfn.XLOOKUP(B3276,Sheet1!$E$2:$E$171,Sheet1!$B$2:$B$171," ",0)</f>
        <v xml:space="preserve"> </v>
      </c>
      <c r="E3276" t="e" cm="1">
        <f t="array" ref="E3276">_xlfn.IFS(OR(D3276="Spl Mounting flange - 304",D3276="Spl Enlarged Mounting flange - 304",D3276="Spl Monoblock - 304",D3276="Dbl Mounting flange - 304",D3276="Dbl Monoblock - 304",D3276="Spl Mounting flange - 316",D3276="Dbl Mounting flange - 316",D3276="Spl Monoblock - 316",D3276="Dbl Mounting flange - 316"),D3276)</f>
        <v>#N/A</v>
      </c>
      <c r="F3276" t="e" cm="1">
        <f t="array" ref="F3276">_xlfn.IFS(OR($D3276="Fan 50 Hz",$D3276="Fan 440V 60 Hz",$D3276="Fan 460V 50 Hz"),$D3276)</f>
        <v>#N/A</v>
      </c>
      <c r="G3276" t="e" cm="1">
        <f t="array" ref="G3276">_xlfn.IFS(OR($D3276="Hopper 304",$D3276="Hopper 316"),$D3276)</f>
        <v>#N/A</v>
      </c>
      <c r="H3276" t="e" cm="1">
        <f t="array" ref="H3276">_xlfn.IFS(OR($D3276="Vibrating grid",$D3276="Vibrating grid for enlarged design"),$D3276)</f>
        <v>#N/A</v>
      </c>
      <c r="I3276" t="e" cm="1">
        <f t="array" ref="I3276">_xlfn.IFS(OR($D3276="Simple magnetic grid  - 304",$D3276="Simple magnetic grid  - 316",$D3276="Simple and enlarged magnetic grid "),$D3276)</f>
        <v>#N/A</v>
      </c>
      <c r="J3276" t="e" cm="1">
        <f t="array" ref="J3276">_xlfn.IFS(OR($D3276="SMC",$D3276="Simple magnetic grid  - 316.",$D3276="FESTO"),$D3276)</f>
        <v>#N/A</v>
      </c>
    </row>
    <row r="3277" spans="1:10" x14ac:dyDescent="0.2">
      <c r="A3277" t="s">
        <v>47</v>
      </c>
      <c r="B3277" t="s">
        <v>143</v>
      </c>
      <c r="C3277" s="2" t="str">
        <f>_xlfn.XLOOKUP(B3277,Sheet1!$E$2:$E$171,Sheet1!$A$2:$A$171," ",0)</f>
        <v xml:space="preserve"> </v>
      </c>
      <c r="D3277" s="2" t="str">
        <f>_xlfn.XLOOKUP(B3277,Sheet1!$E$2:$E$171,Sheet1!$B$2:$B$171," ",0)</f>
        <v xml:space="preserve"> </v>
      </c>
      <c r="E3277" t="e" cm="1">
        <f t="array" ref="E3277">_xlfn.IFS(OR(D3277="Spl Mounting flange - 304",D3277="Spl Enlarged Mounting flange - 304",D3277="Spl Monoblock - 304",D3277="Dbl Mounting flange - 304",D3277="Dbl Monoblock - 304",D3277="Spl Mounting flange - 316",D3277="Dbl Mounting flange - 316",D3277="Spl Monoblock - 316",D3277="Dbl Mounting flange - 316"),D3277)</f>
        <v>#N/A</v>
      </c>
      <c r="F3277" t="e" cm="1">
        <f t="array" ref="F3277">_xlfn.IFS(OR($D3277="Fan 50 Hz",$D3277="Fan 440V 60 Hz",$D3277="Fan 460V 50 Hz"),$D3277)</f>
        <v>#N/A</v>
      </c>
      <c r="G3277" t="e" cm="1">
        <f t="array" ref="G3277">_xlfn.IFS(OR($D3277="Hopper 304",$D3277="Hopper 316"),$D3277)</f>
        <v>#N/A</v>
      </c>
      <c r="H3277" t="e" cm="1">
        <f t="array" ref="H3277">_xlfn.IFS(OR($D3277="Vibrating grid",$D3277="Vibrating grid for enlarged design"),$D3277)</f>
        <v>#N/A</v>
      </c>
      <c r="I3277" t="e" cm="1">
        <f t="array" ref="I3277">_xlfn.IFS(OR($D3277="Simple magnetic grid  - 304",$D3277="Simple magnetic grid  - 316",$D3277="Simple and enlarged magnetic grid "),$D3277)</f>
        <v>#N/A</v>
      </c>
      <c r="J3277" t="e" cm="1">
        <f t="array" ref="J3277">_xlfn.IFS(OR($D3277="SMC",$D3277="Simple magnetic grid  - 316.",$D3277="FESTO"),$D3277)</f>
        <v>#N/A</v>
      </c>
    </row>
    <row r="3278" spans="1:10" x14ac:dyDescent="0.2">
      <c r="A3278" t="s">
        <v>47</v>
      </c>
      <c r="B3278" t="s">
        <v>1</v>
      </c>
      <c r="C3278" s="2" t="str">
        <f>_xlfn.XLOOKUP(B3278,Sheet1!$E$2:$E$171,Sheet1!$A$2:$A$171," ",0)</f>
        <v xml:space="preserve"> </v>
      </c>
      <c r="D3278" s="2" t="str">
        <f>_xlfn.XLOOKUP(B3278,Sheet1!$E$2:$E$171,Sheet1!$B$2:$B$171," ",0)</f>
        <v xml:space="preserve"> </v>
      </c>
      <c r="E3278" t="e" cm="1">
        <f t="array" ref="E3278">_xlfn.IFS(OR(D3278="Spl Mounting flange - 304",D3278="Spl Enlarged Mounting flange - 304",D3278="Spl Monoblock - 304",D3278="Dbl Mounting flange - 304",D3278="Dbl Monoblock - 304",D3278="Spl Mounting flange - 316",D3278="Dbl Mounting flange - 316",D3278="Spl Monoblock - 316",D3278="Dbl Mounting flange - 316"),D3278)</f>
        <v>#N/A</v>
      </c>
      <c r="F3278" t="e" cm="1">
        <f t="array" ref="F3278">_xlfn.IFS(OR($D3278="Fan 50 Hz",$D3278="Fan 440V 60 Hz",$D3278="Fan 460V 50 Hz"),$D3278)</f>
        <v>#N/A</v>
      </c>
      <c r="G3278" t="e" cm="1">
        <f t="array" ref="G3278">_xlfn.IFS(OR($D3278="Hopper 304",$D3278="Hopper 316"),$D3278)</f>
        <v>#N/A</v>
      </c>
      <c r="H3278" t="e" cm="1">
        <f t="array" ref="H3278">_xlfn.IFS(OR($D3278="Vibrating grid",$D3278="Vibrating grid for enlarged design"),$D3278)</f>
        <v>#N/A</v>
      </c>
      <c r="I3278" t="e" cm="1">
        <f t="array" ref="I3278">_xlfn.IFS(OR($D3278="Simple magnetic grid  - 304",$D3278="Simple magnetic grid  - 316",$D3278="Simple and enlarged magnetic grid "),$D3278)</f>
        <v>#N/A</v>
      </c>
      <c r="J3278" t="e" cm="1">
        <f t="array" ref="J3278">_xlfn.IFS(OR($D3278="SMC",$D3278="Simple magnetic grid  - 316.",$D3278="FESTO"),$D3278)</f>
        <v>#N/A</v>
      </c>
    </row>
    <row r="3279" spans="1:10" x14ac:dyDescent="0.2">
      <c r="A3279" t="s">
        <v>47</v>
      </c>
      <c r="B3279" t="s">
        <v>102</v>
      </c>
      <c r="C3279" s="2" t="str">
        <f>_xlfn.XLOOKUP(B3279,Sheet1!$E$2:$E$171,Sheet1!$A$2:$A$171," ",0)</f>
        <v xml:space="preserve"> </v>
      </c>
      <c r="D3279" s="2" t="str">
        <f>_xlfn.XLOOKUP(B3279,Sheet1!$E$2:$E$171,Sheet1!$B$2:$B$171," ",0)</f>
        <v xml:space="preserve"> </v>
      </c>
      <c r="E3279" t="e" cm="1">
        <f t="array" ref="E3279">_xlfn.IFS(OR(D3279="Spl Mounting flange - 304",D3279="Spl Enlarged Mounting flange - 304",D3279="Spl Monoblock - 304",D3279="Dbl Mounting flange - 304",D3279="Dbl Monoblock - 304",D3279="Spl Mounting flange - 316",D3279="Dbl Mounting flange - 316",D3279="Spl Monoblock - 316",D3279="Dbl Mounting flange - 316"),D3279)</f>
        <v>#N/A</v>
      </c>
      <c r="F3279" t="e" cm="1">
        <f t="array" ref="F3279">_xlfn.IFS(OR($D3279="Fan 50 Hz",$D3279="Fan 440V 60 Hz",$D3279="Fan 460V 50 Hz"),$D3279)</f>
        <v>#N/A</v>
      </c>
      <c r="G3279" t="e" cm="1">
        <f t="array" ref="G3279">_xlfn.IFS(OR($D3279="Hopper 304",$D3279="Hopper 316"),$D3279)</f>
        <v>#N/A</v>
      </c>
      <c r="H3279" t="e" cm="1">
        <f t="array" ref="H3279">_xlfn.IFS(OR($D3279="Vibrating grid",$D3279="Vibrating grid for enlarged design"),$D3279)</f>
        <v>#N/A</v>
      </c>
      <c r="I3279" t="e" cm="1">
        <f t="array" ref="I3279">_xlfn.IFS(OR($D3279="Simple magnetic grid  - 304",$D3279="Simple magnetic grid  - 316",$D3279="Simple and enlarged magnetic grid "),$D3279)</f>
        <v>#N/A</v>
      </c>
      <c r="J3279" t="e" cm="1">
        <f t="array" ref="J3279">_xlfn.IFS(OR($D3279="SMC",$D3279="Simple magnetic grid  - 316.",$D3279="FESTO"),$D3279)</f>
        <v>#N/A</v>
      </c>
    </row>
    <row r="3280" spans="1:10" x14ac:dyDescent="0.2">
      <c r="A3280" t="s">
        <v>47</v>
      </c>
      <c r="B3280" t="s">
        <v>101</v>
      </c>
      <c r="C3280" s="2" t="str">
        <f>_xlfn.XLOOKUP(B3280,Sheet1!$E$2:$E$171,Sheet1!$A$2:$A$171," ",0)</f>
        <v xml:space="preserve"> </v>
      </c>
      <c r="D3280" s="2" t="str">
        <f>_xlfn.XLOOKUP(B3280,Sheet1!$E$2:$E$171,Sheet1!$B$2:$B$171," ",0)</f>
        <v xml:space="preserve"> </v>
      </c>
      <c r="E3280" t="e" cm="1">
        <f t="array" ref="E3280">_xlfn.IFS(OR(D3280="Spl Mounting flange - 304",D3280="Spl Enlarged Mounting flange - 304",D3280="Spl Monoblock - 304",D3280="Dbl Mounting flange - 304",D3280="Dbl Monoblock - 304",D3280="Spl Mounting flange - 316",D3280="Dbl Mounting flange - 316",D3280="Spl Monoblock - 316",D3280="Dbl Mounting flange - 316"),D3280)</f>
        <v>#N/A</v>
      </c>
      <c r="F3280" t="e" cm="1">
        <f t="array" ref="F3280">_xlfn.IFS(OR($D3280="Fan 50 Hz",$D3280="Fan 440V 60 Hz",$D3280="Fan 460V 50 Hz"),$D3280)</f>
        <v>#N/A</v>
      </c>
      <c r="G3280" t="e" cm="1">
        <f t="array" ref="G3280">_xlfn.IFS(OR($D3280="Hopper 304",$D3280="Hopper 316"),$D3280)</f>
        <v>#N/A</v>
      </c>
      <c r="H3280" t="e" cm="1">
        <f t="array" ref="H3280">_xlfn.IFS(OR($D3280="Vibrating grid",$D3280="Vibrating grid for enlarged design"),$D3280)</f>
        <v>#N/A</v>
      </c>
      <c r="I3280" t="e" cm="1">
        <f t="array" ref="I3280">_xlfn.IFS(OR($D3280="Simple magnetic grid  - 304",$D3280="Simple magnetic grid  - 316",$D3280="Simple and enlarged magnetic grid "),$D3280)</f>
        <v>#N/A</v>
      </c>
      <c r="J3280" t="e" cm="1">
        <f t="array" ref="J3280">_xlfn.IFS(OR($D3280="SMC",$D3280="Simple magnetic grid  - 316.",$D3280="FESTO"),$D3280)</f>
        <v>#N/A</v>
      </c>
    </row>
    <row r="3281" spans="1:10" x14ac:dyDescent="0.2">
      <c r="A3281" t="s">
        <v>47</v>
      </c>
      <c r="B3281" t="s">
        <v>100</v>
      </c>
      <c r="C3281" s="2" t="str">
        <f>_xlfn.XLOOKUP(B3281,Sheet1!$E$2:$E$171,Sheet1!$A$2:$A$171," ",0)</f>
        <v xml:space="preserve"> </v>
      </c>
      <c r="D3281" s="2" t="str">
        <f>_xlfn.XLOOKUP(B3281,Sheet1!$E$2:$E$171,Sheet1!$B$2:$B$171," ",0)</f>
        <v xml:space="preserve"> </v>
      </c>
      <c r="E3281" t="e" cm="1">
        <f t="array" ref="E3281">_xlfn.IFS(OR(D3281="Spl Mounting flange - 304",D3281="Spl Enlarged Mounting flange - 304",D3281="Spl Monoblock - 304",D3281="Dbl Mounting flange - 304",D3281="Dbl Monoblock - 304",D3281="Spl Mounting flange - 316",D3281="Dbl Mounting flange - 316",D3281="Spl Monoblock - 316",D3281="Dbl Mounting flange - 316"),D3281)</f>
        <v>#N/A</v>
      </c>
      <c r="F3281" t="e" cm="1">
        <f t="array" ref="F3281">_xlfn.IFS(OR($D3281="Fan 50 Hz",$D3281="Fan 440V 60 Hz",$D3281="Fan 460V 50 Hz"),$D3281)</f>
        <v>#N/A</v>
      </c>
      <c r="G3281" t="e" cm="1">
        <f t="array" ref="G3281">_xlfn.IFS(OR($D3281="Hopper 304",$D3281="Hopper 316"),$D3281)</f>
        <v>#N/A</v>
      </c>
      <c r="H3281" t="e" cm="1">
        <f t="array" ref="H3281">_xlfn.IFS(OR($D3281="Vibrating grid",$D3281="Vibrating grid for enlarged design"),$D3281)</f>
        <v>#N/A</v>
      </c>
      <c r="I3281" t="e" cm="1">
        <f t="array" ref="I3281">_xlfn.IFS(OR($D3281="Simple magnetic grid  - 304",$D3281="Simple magnetic grid  - 316",$D3281="Simple and enlarged magnetic grid "),$D3281)</f>
        <v>#N/A</v>
      </c>
      <c r="J3281" t="e" cm="1">
        <f t="array" ref="J3281">_xlfn.IFS(OR($D3281="SMC",$D3281="Simple magnetic grid  - 316.",$D3281="FESTO"),$D3281)</f>
        <v>#N/A</v>
      </c>
    </row>
    <row r="3282" spans="1:10" x14ac:dyDescent="0.2">
      <c r="A3282" t="s">
        <v>47</v>
      </c>
      <c r="B3282" t="s">
        <v>99</v>
      </c>
      <c r="C3282" s="2" t="str">
        <f>_xlfn.XLOOKUP(B3282,Sheet1!$E$2:$E$171,Sheet1!$A$2:$A$171," ",0)</f>
        <v xml:space="preserve"> </v>
      </c>
      <c r="D3282" s="2" t="str">
        <f>_xlfn.XLOOKUP(B3282,Sheet1!$E$2:$E$171,Sheet1!$B$2:$B$171," ",0)</f>
        <v xml:space="preserve"> </v>
      </c>
      <c r="E3282" t="e" cm="1">
        <f t="array" ref="E3282">_xlfn.IFS(OR(D3282="Spl Mounting flange - 304",D3282="Spl Enlarged Mounting flange - 304",D3282="Spl Monoblock - 304",D3282="Dbl Mounting flange - 304",D3282="Dbl Monoblock - 304",D3282="Spl Mounting flange - 316",D3282="Dbl Mounting flange - 316",D3282="Spl Monoblock - 316",D3282="Dbl Mounting flange - 316"),D3282)</f>
        <v>#N/A</v>
      </c>
      <c r="F3282" t="e" cm="1">
        <f t="array" ref="F3282">_xlfn.IFS(OR($D3282="Fan 50 Hz",$D3282="Fan 440V 60 Hz",$D3282="Fan 460V 50 Hz"),$D3282)</f>
        <v>#N/A</v>
      </c>
      <c r="G3282" t="e" cm="1">
        <f t="array" ref="G3282">_xlfn.IFS(OR($D3282="Hopper 304",$D3282="Hopper 316"),$D3282)</f>
        <v>#N/A</v>
      </c>
      <c r="H3282" t="e" cm="1">
        <f t="array" ref="H3282">_xlfn.IFS(OR($D3282="Vibrating grid",$D3282="Vibrating grid for enlarged design"),$D3282)</f>
        <v>#N/A</v>
      </c>
      <c r="I3282" t="e" cm="1">
        <f t="array" ref="I3282">_xlfn.IFS(OR($D3282="Simple magnetic grid  - 304",$D3282="Simple magnetic grid  - 316",$D3282="Simple and enlarged magnetic grid "),$D3282)</f>
        <v>#N/A</v>
      </c>
      <c r="J3282" t="e" cm="1">
        <f t="array" ref="J3282">_xlfn.IFS(OR($D3282="SMC",$D3282="Simple magnetic grid  - 316.",$D3282="FESTO"),$D3282)</f>
        <v>#N/A</v>
      </c>
    </row>
    <row r="3283" spans="1:10" x14ac:dyDescent="0.2">
      <c r="A3283" t="s">
        <v>47</v>
      </c>
      <c r="B3283" t="s">
        <v>98</v>
      </c>
      <c r="C3283" s="2" t="str">
        <f>_xlfn.XLOOKUP(B3283,Sheet1!$E$2:$E$171,Sheet1!$A$2:$A$171," ",0)</f>
        <v xml:space="preserve"> </v>
      </c>
      <c r="D3283" s="2" t="str">
        <f>_xlfn.XLOOKUP(B3283,Sheet1!$E$2:$E$171,Sheet1!$B$2:$B$171," ",0)</f>
        <v xml:space="preserve"> </v>
      </c>
      <c r="E3283" t="e" cm="1">
        <f t="array" ref="E3283">_xlfn.IFS(OR(D3283="Spl Mounting flange - 304",D3283="Spl Enlarged Mounting flange - 304",D3283="Spl Monoblock - 304",D3283="Dbl Mounting flange - 304",D3283="Dbl Monoblock - 304",D3283="Spl Mounting flange - 316",D3283="Dbl Mounting flange - 316",D3283="Spl Monoblock - 316",D3283="Dbl Mounting flange - 316"),D3283)</f>
        <v>#N/A</v>
      </c>
      <c r="F3283" t="e" cm="1">
        <f t="array" ref="F3283">_xlfn.IFS(OR($D3283="Fan 50 Hz",$D3283="Fan 440V 60 Hz",$D3283="Fan 460V 50 Hz"),$D3283)</f>
        <v>#N/A</v>
      </c>
      <c r="G3283" t="e" cm="1">
        <f t="array" ref="G3283">_xlfn.IFS(OR($D3283="Hopper 304",$D3283="Hopper 316"),$D3283)</f>
        <v>#N/A</v>
      </c>
      <c r="H3283" t="e" cm="1">
        <f t="array" ref="H3283">_xlfn.IFS(OR($D3283="Vibrating grid",$D3283="Vibrating grid for enlarged design"),$D3283)</f>
        <v>#N/A</v>
      </c>
      <c r="I3283" t="e" cm="1">
        <f t="array" ref="I3283">_xlfn.IFS(OR($D3283="Simple magnetic grid  - 304",$D3283="Simple magnetic grid  - 316",$D3283="Simple and enlarged magnetic grid "),$D3283)</f>
        <v>#N/A</v>
      </c>
      <c r="J3283" t="e" cm="1">
        <f t="array" ref="J3283">_xlfn.IFS(OR($D3283="SMC",$D3283="Simple magnetic grid  - 316.",$D3283="FESTO"),$D3283)</f>
        <v>#N/A</v>
      </c>
    </row>
    <row r="3284" spans="1:10" x14ac:dyDescent="0.2">
      <c r="A3284" t="s">
        <v>47</v>
      </c>
      <c r="B3284" t="s">
        <v>1</v>
      </c>
      <c r="C3284" s="2" t="str">
        <f>_xlfn.XLOOKUP(B3284,Sheet1!$E$2:$E$171,Sheet1!$A$2:$A$171," ",0)</f>
        <v xml:space="preserve"> </v>
      </c>
      <c r="D3284" s="2" t="str">
        <f>_xlfn.XLOOKUP(B3284,Sheet1!$E$2:$E$171,Sheet1!$B$2:$B$171," ",0)</f>
        <v xml:space="preserve"> </v>
      </c>
      <c r="E3284" t="e" cm="1">
        <f t="array" ref="E3284">_xlfn.IFS(OR(D3284="Spl Mounting flange - 304",D3284="Spl Enlarged Mounting flange - 304",D3284="Spl Monoblock - 304",D3284="Dbl Mounting flange - 304",D3284="Dbl Monoblock - 304",D3284="Spl Mounting flange - 316",D3284="Dbl Mounting flange - 316",D3284="Spl Monoblock - 316",D3284="Dbl Mounting flange - 316"),D3284)</f>
        <v>#N/A</v>
      </c>
      <c r="F3284" t="e" cm="1">
        <f t="array" ref="F3284">_xlfn.IFS(OR($D3284="Fan 50 Hz",$D3284="Fan 440V 60 Hz",$D3284="Fan 460V 50 Hz"),$D3284)</f>
        <v>#N/A</v>
      </c>
      <c r="G3284" t="e" cm="1">
        <f t="array" ref="G3284">_xlfn.IFS(OR($D3284="Hopper 304",$D3284="Hopper 316"),$D3284)</f>
        <v>#N/A</v>
      </c>
      <c r="H3284" t="e" cm="1">
        <f t="array" ref="H3284">_xlfn.IFS(OR($D3284="Vibrating grid",$D3284="Vibrating grid for enlarged design"),$D3284)</f>
        <v>#N/A</v>
      </c>
      <c r="I3284" t="e" cm="1">
        <f t="array" ref="I3284">_xlfn.IFS(OR($D3284="Simple magnetic grid  - 304",$D3284="Simple magnetic grid  - 316",$D3284="Simple and enlarged magnetic grid "),$D3284)</f>
        <v>#N/A</v>
      </c>
      <c r="J3284" t="e" cm="1">
        <f t="array" ref="J3284">_xlfn.IFS(OR($D3284="SMC",$D3284="Simple magnetic grid  - 316.",$D3284="FESTO"),$D3284)</f>
        <v>#N/A</v>
      </c>
    </row>
    <row r="3285" spans="1:10" x14ac:dyDescent="0.2">
      <c r="A3285" t="s">
        <v>47</v>
      </c>
      <c r="B3285" t="s">
        <v>97</v>
      </c>
      <c r="C3285" s="2" t="str">
        <f>_xlfn.XLOOKUP(B3285,Sheet1!$E$2:$E$171,Sheet1!$A$2:$A$171," ",0)</f>
        <v xml:space="preserve"> </v>
      </c>
      <c r="D3285" s="2" t="str">
        <f>_xlfn.XLOOKUP(B3285,Sheet1!$E$2:$E$171,Sheet1!$B$2:$B$171," ",0)</f>
        <v xml:space="preserve"> </v>
      </c>
      <c r="E3285" t="e" cm="1">
        <f t="array" ref="E3285">_xlfn.IFS(OR(D3285="Spl Mounting flange - 304",D3285="Spl Enlarged Mounting flange - 304",D3285="Spl Monoblock - 304",D3285="Dbl Mounting flange - 304",D3285="Dbl Monoblock - 304",D3285="Spl Mounting flange - 316",D3285="Dbl Mounting flange - 316",D3285="Spl Monoblock - 316",D3285="Dbl Mounting flange - 316"),D3285)</f>
        <v>#N/A</v>
      </c>
      <c r="F3285" t="e" cm="1">
        <f t="array" ref="F3285">_xlfn.IFS(OR($D3285="Fan 50 Hz",$D3285="Fan 440V 60 Hz",$D3285="Fan 460V 50 Hz"),$D3285)</f>
        <v>#N/A</v>
      </c>
      <c r="G3285" t="e" cm="1">
        <f t="array" ref="G3285">_xlfn.IFS(OR($D3285="Hopper 304",$D3285="Hopper 316"),$D3285)</f>
        <v>#N/A</v>
      </c>
      <c r="H3285" t="e" cm="1">
        <f t="array" ref="H3285">_xlfn.IFS(OR($D3285="Vibrating grid",$D3285="Vibrating grid for enlarged design"),$D3285)</f>
        <v>#N/A</v>
      </c>
      <c r="I3285" t="e" cm="1">
        <f t="array" ref="I3285">_xlfn.IFS(OR($D3285="Simple magnetic grid  - 304",$D3285="Simple magnetic grid  - 316",$D3285="Simple and enlarged magnetic grid "),$D3285)</f>
        <v>#N/A</v>
      </c>
      <c r="J3285" t="e" cm="1">
        <f t="array" ref="J3285">_xlfn.IFS(OR($D3285="SMC",$D3285="Simple magnetic grid  - 316.",$D3285="FESTO"),$D3285)</f>
        <v>#N/A</v>
      </c>
    </row>
    <row r="3286" spans="1:10" x14ac:dyDescent="0.2">
      <c r="A3286" t="s">
        <v>47</v>
      </c>
      <c r="B3286" t="s">
        <v>78</v>
      </c>
      <c r="C3286" s="2" t="str">
        <f>_xlfn.XLOOKUP(B3286,Sheet1!$E$2:$E$171,Sheet1!$A$2:$A$171," ",0)</f>
        <v xml:space="preserve"> </v>
      </c>
      <c r="D3286" s="2" t="str">
        <f>_xlfn.XLOOKUP(B3286,Sheet1!$E$2:$E$171,Sheet1!$B$2:$B$171," ",0)</f>
        <v xml:space="preserve"> </v>
      </c>
      <c r="E3286" t="e" cm="1">
        <f t="array" ref="E3286">_xlfn.IFS(OR(D3286="Spl Mounting flange - 304",D3286="Spl Enlarged Mounting flange - 304",D3286="Spl Monoblock - 304",D3286="Dbl Mounting flange - 304",D3286="Dbl Monoblock - 304",D3286="Spl Mounting flange - 316",D3286="Dbl Mounting flange - 316",D3286="Spl Monoblock - 316",D3286="Dbl Mounting flange - 316"),D3286)</f>
        <v>#N/A</v>
      </c>
      <c r="F3286" t="e" cm="1">
        <f t="array" ref="F3286">_xlfn.IFS(OR($D3286="Fan 50 Hz",$D3286="Fan 440V 60 Hz",$D3286="Fan 460V 50 Hz"),$D3286)</f>
        <v>#N/A</v>
      </c>
      <c r="G3286" t="e" cm="1">
        <f t="array" ref="G3286">_xlfn.IFS(OR($D3286="Hopper 304",$D3286="Hopper 316"),$D3286)</f>
        <v>#N/A</v>
      </c>
      <c r="H3286" t="e" cm="1">
        <f t="array" ref="H3286">_xlfn.IFS(OR($D3286="Vibrating grid",$D3286="Vibrating grid for enlarged design"),$D3286)</f>
        <v>#N/A</v>
      </c>
      <c r="I3286" t="e" cm="1">
        <f t="array" ref="I3286">_xlfn.IFS(OR($D3286="Simple magnetic grid  - 304",$D3286="Simple magnetic grid  - 316",$D3286="Simple and enlarged magnetic grid "),$D3286)</f>
        <v>#N/A</v>
      </c>
      <c r="J3286" t="e" cm="1">
        <f t="array" ref="J3286">_xlfn.IFS(OR($D3286="SMC",$D3286="Simple magnetic grid  - 316.",$D3286="FESTO"),$D3286)</f>
        <v>#N/A</v>
      </c>
    </row>
    <row r="3287" spans="1:10" x14ac:dyDescent="0.2">
      <c r="A3287" t="s">
        <v>47</v>
      </c>
      <c r="B3287" t="s">
        <v>96</v>
      </c>
      <c r="C3287" s="2" t="str">
        <f>_xlfn.XLOOKUP(B3287,Sheet1!$E$2:$E$171,Sheet1!$A$2:$A$171," ",0)</f>
        <v xml:space="preserve"> </v>
      </c>
      <c r="D3287" s="2" t="str">
        <f>_xlfn.XLOOKUP(B3287,Sheet1!$E$2:$E$171,Sheet1!$B$2:$B$171," ",0)</f>
        <v xml:space="preserve"> </v>
      </c>
      <c r="E3287" t="e" cm="1">
        <f t="array" ref="E3287">_xlfn.IFS(OR(D3287="Spl Mounting flange - 304",D3287="Spl Enlarged Mounting flange - 304",D3287="Spl Monoblock - 304",D3287="Dbl Mounting flange - 304",D3287="Dbl Monoblock - 304",D3287="Spl Mounting flange - 316",D3287="Dbl Mounting flange - 316",D3287="Spl Monoblock - 316",D3287="Dbl Mounting flange - 316"),D3287)</f>
        <v>#N/A</v>
      </c>
      <c r="F3287" t="e" cm="1">
        <f t="array" ref="F3287">_xlfn.IFS(OR($D3287="Fan 50 Hz",$D3287="Fan 440V 60 Hz",$D3287="Fan 460V 50 Hz"),$D3287)</f>
        <v>#N/A</v>
      </c>
      <c r="G3287" t="e" cm="1">
        <f t="array" ref="G3287">_xlfn.IFS(OR($D3287="Hopper 304",$D3287="Hopper 316"),$D3287)</f>
        <v>#N/A</v>
      </c>
      <c r="H3287" t="e" cm="1">
        <f t="array" ref="H3287">_xlfn.IFS(OR($D3287="Vibrating grid",$D3287="Vibrating grid for enlarged design"),$D3287)</f>
        <v>#N/A</v>
      </c>
      <c r="I3287" t="e" cm="1">
        <f t="array" ref="I3287">_xlfn.IFS(OR($D3287="Simple magnetic grid  - 304",$D3287="Simple magnetic grid  - 316",$D3287="Simple and enlarged magnetic grid "),$D3287)</f>
        <v>#N/A</v>
      </c>
      <c r="J3287" t="e" cm="1">
        <f t="array" ref="J3287">_xlfn.IFS(OR($D3287="SMC",$D3287="Simple magnetic grid  - 316.",$D3287="FESTO"),$D3287)</f>
        <v>#N/A</v>
      </c>
    </row>
    <row r="3288" spans="1:10" x14ac:dyDescent="0.2">
      <c r="A3288" t="s">
        <v>47</v>
      </c>
      <c r="B3288" t="s">
        <v>1</v>
      </c>
      <c r="C3288" s="2" t="str">
        <f>_xlfn.XLOOKUP(B3288,Sheet1!$E$2:$E$171,Sheet1!$A$2:$A$171," ",0)</f>
        <v xml:space="preserve"> </v>
      </c>
      <c r="D3288" s="2" t="str">
        <f>_xlfn.XLOOKUP(B3288,Sheet1!$E$2:$E$171,Sheet1!$B$2:$B$171," ",0)</f>
        <v xml:space="preserve"> </v>
      </c>
      <c r="E3288" t="e" cm="1">
        <f t="array" ref="E3288">_xlfn.IFS(OR(D3288="Spl Mounting flange - 304",D3288="Spl Enlarged Mounting flange - 304",D3288="Spl Monoblock - 304",D3288="Dbl Mounting flange - 304",D3288="Dbl Monoblock - 304",D3288="Spl Mounting flange - 316",D3288="Dbl Mounting flange - 316",D3288="Spl Monoblock - 316",D3288="Dbl Mounting flange - 316"),D3288)</f>
        <v>#N/A</v>
      </c>
      <c r="F3288" t="e" cm="1">
        <f t="array" ref="F3288">_xlfn.IFS(OR($D3288="Fan 50 Hz",$D3288="Fan 440V 60 Hz",$D3288="Fan 460V 50 Hz"),$D3288)</f>
        <v>#N/A</v>
      </c>
      <c r="G3288" t="e" cm="1">
        <f t="array" ref="G3288">_xlfn.IFS(OR($D3288="Hopper 304",$D3288="Hopper 316"),$D3288)</f>
        <v>#N/A</v>
      </c>
      <c r="H3288" t="e" cm="1">
        <f t="array" ref="H3288">_xlfn.IFS(OR($D3288="Vibrating grid",$D3288="Vibrating grid for enlarged design"),$D3288)</f>
        <v>#N/A</v>
      </c>
      <c r="I3288" t="e" cm="1">
        <f t="array" ref="I3288">_xlfn.IFS(OR($D3288="Simple magnetic grid  - 304",$D3288="Simple magnetic grid  - 316",$D3288="Simple and enlarged magnetic grid "),$D3288)</f>
        <v>#N/A</v>
      </c>
      <c r="J3288" t="e" cm="1">
        <f t="array" ref="J3288">_xlfn.IFS(OR($D3288="SMC",$D3288="Simple magnetic grid  - 316.",$D3288="FESTO"),$D3288)</f>
        <v>#N/A</v>
      </c>
    </row>
    <row r="3289" spans="1:10" x14ac:dyDescent="0.2">
      <c r="A3289" t="s">
        <v>47</v>
      </c>
      <c r="B3289" t="s">
        <v>95</v>
      </c>
      <c r="C3289" s="2" t="str">
        <f>_xlfn.XLOOKUP(B3289,Sheet1!$E$2:$E$171,Sheet1!$A$2:$A$171," ",0)</f>
        <v xml:space="preserve"> </v>
      </c>
      <c r="D3289" s="2" t="str">
        <f>_xlfn.XLOOKUP(B3289,Sheet1!$E$2:$E$171,Sheet1!$B$2:$B$171," ",0)</f>
        <v xml:space="preserve"> </v>
      </c>
      <c r="E3289" t="e" cm="1">
        <f t="array" ref="E3289">_xlfn.IFS(OR(D3289="Spl Mounting flange - 304",D3289="Spl Enlarged Mounting flange - 304",D3289="Spl Monoblock - 304",D3289="Dbl Mounting flange - 304",D3289="Dbl Monoblock - 304",D3289="Spl Mounting flange - 316",D3289="Dbl Mounting flange - 316",D3289="Spl Monoblock - 316",D3289="Dbl Mounting flange - 316"),D3289)</f>
        <v>#N/A</v>
      </c>
      <c r="F3289" t="e" cm="1">
        <f t="array" ref="F3289">_xlfn.IFS(OR($D3289="Fan 50 Hz",$D3289="Fan 440V 60 Hz",$D3289="Fan 460V 50 Hz"),$D3289)</f>
        <v>#N/A</v>
      </c>
      <c r="G3289" t="e" cm="1">
        <f t="array" ref="G3289">_xlfn.IFS(OR($D3289="Hopper 304",$D3289="Hopper 316"),$D3289)</f>
        <v>#N/A</v>
      </c>
      <c r="H3289" t="e" cm="1">
        <f t="array" ref="H3289">_xlfn.IFS(OR($D3289="Vibrating grid",$D3289="Vibrating grid for enlarged design"),$D3289)</f>
        <v>#N/A</v>
      </c>
      <c r="I3289" t="e" cm="1">
        <f t="array" ref="I3289">_xlfn.IFS(OR($D3289="Simple magnetic grid  - 304",$D3289="Simple magnetic grid  - 316",$D3289="Simple and enlarged magnetic grid "),$D3289)</f>
        <v>#N/A</v>
      </c>
      <c r="J3289" t="e" cm="1">
        <f t="array" ref="J3289">_xlfn.IFS(OR($D3289="SMC",$D3289="Simple magnetic grid  - 316.",$D3289="FESTO"),$D3289)</f>
        <v>#N/A</v>
      </c>
    </row>
    <row r="3290" spans="1:10" x14ac:dyDescent="0.2">
      <c r="A3290" t="s">
        <v>47</v>
      </c>
      <c r="B3290" t="s">
        <v>94</v>
      </c>
      <c r="C3290" s="2" t="str">
        <f>_xlfn.XLOOKUP(B3290,Sheet1!$E$2:$E$171,Sheet1!$A$2:$A$171," ",0)</f>
        <v xml:space="preserve"> </v>
      </c>
      <c r="D3290" s="2" t="str">
        <f>_xlfn.XLOOKUP(B3290,Sheet1!$E$2:$E$171,Sheet1!$B$2:$B$171," ",0)</f>
        <v xml:space="preserve"> </v>
      </c>
      <c r="E3290" t="e" cm="1">
        <f t="array" ref="E3290">_xlfn.IFS(OR(D3290="Spl Mounting flange - 304",D3290="Spl Enlarged Mounting flange - 304",D3290="Spl Monoblock - 304",D3290="Dbl Mounting flange - 304",D3290="Dbl Monoblock - 304",D3290="Spl Mounting flange - 316",D3290="Dbl Mounting flange - 316",D3290="Spl Monoblock - 316",D3290="Dbl Mounting flange - 316"),D3290)</f>
        <v>#N/A</v>
      </c>
      <c r="F3290" t="e" cm="1">
        <f t="array" ref="F3290">_xlfn.IFS(OR($D3290="Fan 50 Hz",$D3290="Fan 440V 60 Hz",$D3290="Fan 460V 50 Hz"),$D3290)</f>
        <v>#N/A</v>
      </c>
      <c r="G3290" t="e" cm="1">
        <f t="array" ref="G3290">_xlfn.IFS(OR($D3290="Hopper 304",$D3290="Hopper 316"),$D3290)</f>
        <v>#N/A</v>
      </c>
      <c r="H3290" t="e" cm="1">
        <f t="array" ref="H3290">_xlfn.IFS(OR($D3290="Vibrating grid",$D3290="Vibrating grid for enlarged design"),$D3290)</f>
        <v>#N/A</v>
      </c>
      <c r="I3290" t="e" cm="1">
        <f t="array" ref="I3290">_xlfn.IFS(OR($D3290="Simple magnetic grid  - 304",$D3290="Simple magnetic grid  - 316",$D3290="Simple and enlarged magnetic grid "),$D3290)</f>
        <v>#N/A</v>
      </c>
      <c r="J3290" t="e" cm="1">
        <f t="array" ref="J3290">_xlfn.IFS(OR($D3290="SMC",$D3290="Simple magnetic grid  - 316.",$D3290="FESTO"),$D3290)</f>
        <v>#N/A</v>
      </c>
    </row>
    <row r="3291" spans="1:10" x14ac:dyDescent="0.2">
      <c r="A3291" t="s">
        <v>47</v>
      </c>
      <c r="B3291" t="s">
        <v>69</v>
      </c>
      <c r="C3291" s="2" t="str">
        <f>_xlfn.XLOOKUP(B3291,Sheet1!$E$2:$E$171,Sheet1!$A$2:$A$171," ",0)</f>
        <v xml:space="preserve"> </v>
      </c>
      <c r="D3291" s="2" t="str">
        <f>_xlfn.XLOOKUP(B3291,Sheet1!$E$2:$E$171,Sheet1!$B$2:$B$171," ",0)</f>
        <v xml:space="preserve"> </v>
      </c>
      <c r="E3291" t="e" cm="1">
        <f t="array" ref="E3291">_xlfn.IFS(OR(D3291="Spl Mounting flange - 304",D3291="Spl Enlarged Mounting flange - 304",D3291="Spl Monoblock - 304",D3291="Dbl Mounting flange - 304",D3291="Dbl Monoblock - 304",D3291="Spl Mounting flange - 316",D3291="Dbl Mounting flange - 316",D3291="Spl Monoblock - 316",D3291="Dbl Mounting flange - 316"),D3291)</f>
        <v>#N/A</v>
      </c>
      <c r="F3291" t="e" cm="1">
        <f t="array" ref="F3291">_xlfn.IFS(OR($D3291="Fan 50 Hz",$D3291="Fan 440V 60 Hz",$D3291="Fan 460V 50 Hz"),$D3291)</f>
        <v>#N/A</v>
      </c>
      <c r="G3291" t="e" cm="1">
        <f t="array" ref="G3291">_xlfn.IFS(OR($D3291="Hopper 304",$D3291="Hopper 316"),$D3291)</f>
        <v>#N/A</v>
      </c>
      <c r="H3291" t="e" cm="1">
        <f t="array" ref="H3291">_xlfn.IFS(OR($D3291="Vibrating grid",$D3291="Vibrating grid for enlarged design"),$D3291)</f>
        <v>#N/A</v>
      </c>
      <c r="I3291" t="e" cm="1">
        <f t="array" ref="I3291">_xlfn.IFS(OR($D3291="Simple magnetic grid  - 304",$D3291="Simple magnetic grid  - 316",$D3291="Simple and enlarged magnetic grid "),$D3291)</f>
        <v>#N/A</v>
      </c>
      <c r="J3291" t="e" cm="1">
        <f t="array" ref="J3291">_xlfn.IFS(OR($D3291="SMC",$D3291="Simple magnetic grid  - 316.",$D3291="FESTO"),$D3291)</f>
        <v>#N/A</v>
      </c>
    </row>
    <row r="3292" spans="1:10" x14ac:dyDescent="0.2">
      <c r="A3292" t="s">
        <v>47</v>
      </c>
      <c r="B3292" t="s">
        <v>93</v>
      </c>
      <c r="C3292" s="2" t="str">
        <f>_xlfn.XLOOKUP(B3292,Sheet1!$E$2:$E$171,Sheet1!$A$2:$A$171," ",0)</f>
        <v xml:space="preserve"> </v>
      </c>
      <c r="D3292" s="2" t="str">
        <f>_xlfn.XLOOKUP(B3292,Sheet1!$E$2:$E$171,Sheet1!$B$2:$B$171," ",0)</f>
        <v xml:space="preserve"> </v>
      </c>
      <c r="E3292" t="e" cm="1">
        <f t="array" ref="E3292">_xlfn.IFS(OR(D3292="Spl Mounting flange - 304",D3292="Spl Enlarged Mounting flange - 304",D3292="Spl Monoblock - 304",D3292="Dbl Mounting flange - 304",D3292="Dbl Monoblock - 304",D3292="Spl Mounting flange - 316",D3292="Dbl Mounting flange - 316",D3292="Spl Monoblock - 316",D3292="Dbl Mounting flange - 316"),D3292)</f>
        <v>#N/A</v>
      </c>
      <c r="F3292" t="e" cm="1">
        <f t="array" ref="F3292">_xlfn.IFS(OR($D3292="Fan 50 Hz",$D3292="Fan 440V 60 Hz",$D3292="Fan 460V 50 Hz"),$D3292)</f>
        <v>#N/A</v>
      </c>
      <c r="G3292" t="e" cm="1">
        <f t="array" ref="G3292">_xlfn.IFS(OR($D3292="Hopper 304",$D3292="Hopper 316"),$D3292)</f>
        <v>#N/A</v>
      </c>
      <c r="H3292" t="e" cm="1">
        <f t="array" ref="H3292">_xlfn.IFS(OR($D3292="Vibrating grid",$D3292="Vibrating grid for enlarged design"),$D3292)</f>
        <v>#N/A</v>
      </c>
      <c r="I3292" t="e" cm="1">
        <f t="array" ref="I3292">_xlfn.IFS(OR($D3292="Simple magnetic grid  - 304",$D3292="Simple magnetic grid  - 316",$D3292="Simple and enlarged magnetic grid "),$D3292)</f>
        <v>#N/A</v>
      </c>
      <c r="J3292" t="e" cm="1">
        <f t="array" ref="J3292">_xlfn.IFS(OR($D3292="SMC",$D3292="Simple magnetic grid  - 316.",$D3292="FESTO"),$D3292)</f>
        <v>#N/A</v>
      </c>
    </row>
    <row r="3293" spans="1:10" x14ac:dyDescent="0.2">
      <c r="A3293" t="s">
        <v>49</v>
      </c>
      <c r="B3293" t="s">
        <v>163</v>
      </c>
      <c r="C3293" s="2">
        <f>_xlfn.XLOOKUP(B3293,Sheet1!$E$2:$E$171,Sheet1!$A$2:$A$171," ",0)</f>
        <v>1</v>
      </c>
      <c r="D3293" s="2" t="str">
        <f>_xlfn.XLOOKUP(B3293,Sheet1!$E$2:$E$171,Sheet1!$B$2:$B$171," ",0)</f>
        <v>Spl Mounting flange - 304</v>
      </c>
      <c r="E3293" t="str" cm="1">
        <f t="array" ref="E3293">_xlfn.IFS(OR(D3293="Spl Mounting flange - 304",D3293="Spl Enlarged Mounting flange - 304",D3293="Spl Monoblock - 304",D3293="Dbl Mounting flange - 304",D3293="Dbl Monoblock - 304",D3293="Spl Mounting flange - 316",D3293="Dbl Mounting flange - 316",D3293="Spl Monoblock - 316",D3293="Dbl Mounting flange - 316"),D3293)</f>
        <v>Spl Mounting flange - 304</v>
      </c>
      <c r="F3293" t="e" cm="1">
        <f t="array" ref="F3293">_xlfn.IFS(OR($D3293="Fan 50 Hz",$D3293="Fan 440V 60 Hz",$D3293="Fan 460V 50 Hz"),$D3293)</f>
        <v>#N/A</v>
      </c>
      <c r="G3293" t="e" cm="1">
        <f t="array" ref="G3293">_xlfn.IFS(OR($D3293="Hopper 304",$D3293="Hopper 316"),$D3293)</f>
        <v>#N/A</v>
      </c>
      <c r="H3293" t="e" cm="1">
        <f t="array" ref="H3293">_xlfn.IFS(OR($D3293="Vibrating grid",$D3293="Vibrating grid for enlarged design"),$D3293)</f>
        <v>#N/A</v>
      </c>
      <c r="I3293" t="e" cm="1">
        <f t="array" ref="I3293">_xlfn.IFS(OR($D3293="Simple magnetic grid  - 304",$D3293="Simple magnetic grid  - 316",$D3293="Simple and enlarged magnetic grid "),$D3293)</f>
        <v>#N/A</v>
      </c>
      <c r="J3293" t="e" cm="1">
        <f t="array" ref="J3293">_xlfn.IFS(OR($D3293="SMC",$D3293="Simple magnetic grid  - 316.",$D3293="FESTO"),$D3293)</f>
        <v>#N/A</v>
      </c>
    </row>
    <row r="3294" spans="1:10" x14ac:dyDescent="0.2">
      <c r="A3294" t="s">
        <v>49</v>
      </c>
      <c r="B3294" t="s">
        <v>127</v>
      </c>
      <c r="C3294" s="2">
        <f>_xlfn.XLOOKUP(B3294,Sheet1!$E$2:$E$171,Sheet1!$A$2:$A$171," ",0)</f>
        <v>1</v>
      </c>
      <c r="D3294" s="2" t="str">
        <f>_xlfn.XLOOKUP(B3294,Sheet1!$E$2:$E$171,Sheet1!$B$2:$B$171," ",0)</f>
        <v>Fan 50 Hz</v>
      </c>
      <c r="E3294" t="e" cm="1">
        <f t="array" ref="E3294">_xlfn.IFS(OR(D3294="Spl Mounting flange - 304",D3294="Spl Enlarged Mounting flange - 304",D3294="Spl Monoblock - 304",D3294="Dbl Mounting flange - 304",D3294="Dbl Monoblock - 304",D3294="Spl Mounting flange - 316",D3294="Dbl Mounting flange - 316",D3294="Spl Monoblock - 316",D3294="Dbl Mounting flange - 316"),D3294)</f>
        <v>#N/A</v>
      </c>
      <c r="F3294" t="str" cm="1">
        <f t="array" ref="F3294">_xlfn.IFS(OR($D3294="Fan 50 Hz",$D3294="Fan 440V 60 Hz",$D3294="Fan 460V 50 Hz"),$D3294)</f>
        <v>Fan 50 Hz</v>
      </c>
      <c r="G3294" t="e" cm="1">
        <f t="array" ref="G3294">_xlfn.IFS(OR($D3294="Hopper 304",$D3294="Hopper 316"),$D3294)</f>
        <v>#N/A</v>
      </c>
      <c r="H3294" t="e" cm="1">
        <f t="array" ref="H3294">_xlfn.IFS(OR($D3294="Vibrating grid",$D3294="Vibrating grid for enlarged design"),$D3294)</f>
        <v>#N/A</v>
      </c>
      <c r="I3294" t="e" cm="1">
        <f t="array" ref="I3294">_xlfn.IFS(OR($D3294="Simple magnetic grid  - 304",$D3294="Simple magnetic grid  - 316",$D3294="Simple and enlarged magnetic grid "),$D3294)</f>
        <v>#N/A</v>
      </c>
      <c r="J3294" t="e" cm="1">
        <f t="array" ref="J3294">_xlfn.IFS(OR($D3294="SMC",$D3294="Simple magnetic grid  - 316.",$D3294="FESTO"),$D3294)</f>
        <v>#N/A</v>
      </c>
    </row>
    <row r="3295" spans="1:10" x14ac:dyDescent="0.2">
      <c r="A3295" t="s">
        <v>49</v>
      </c>
      <c r="B3295" t="s">
        <v>115</v>
      </c>
      <c r="C3295" s="2" t="str">
        <f>_xlfn.XLOOKUP(B3295,Sheet1!$E$2:$E$171,Sheet1!$A$2:$A$171," ",0)</f>
        <v xml:space="preserve"> </v>
      </c>
      <c r="D3295" s="2" t="str">
        <f>_xlfn.XLOOKUP(B3295,Sheet1!$E$2:$E$171,Sheet1!$B$2:$B$171," ",0)</f>
        <v xml:space="preserve"> </v>
      </c>
      <c r="E3295" t="e" cm="1">
        <f t="array" ref="E3295">_xlfn.IFS(OR(D3295="Spl Mounting flange - 304",D3295="Spl Enlarged Mounting flange - 304",D3295="Spl Monoblock - 304",D3295="Dbl Mounting flange - 304",D3295="Dbl Monoblock - 304",D3295="Spl Mounting flange - 316",D3295="Dbl Mounting flange - 316",D3295="Spl Monoblock - 316",D3295="Dbl Mounting flange - 316"),D3295)</f>
        <v>#N/A</v>
      </c>
      <c r="F3295" t="e" cm="1">
        <f t="array" ref="F3295">_xlfn.IFS(OR($D3295="Fan 50 Hz",$D3295="Fan 440V 60 Hz",$D3295="Fan 460V 50 Hz"),$D3295)</f>
        <v>#N/A</v>
      </c>
      <c r="G3295" t="e" cm="1">
        <f t="array" ref="G3295">_xlfn.IFS(OR($D3295="Hopper 304",$D3295="Hopper 316"),$D3295)</f>
        <v>#N/A</v>
      </c>
      <c r="H3295" t="e" cm="1">
        <f t="array" ref="H3295">_xlfn.IFS(OR($D3295="Vibrating grid",$D3295="Vibrating grid for enlarged design"),$D3295)</f>
        <v>#N/A</v>
      </c>
      <c r="I3295" t="e" cm="1">
        <f t="array" ref="I3295">_xlfn.IFS(OR($D3295="Simple magnetic grid  - 304",$D3295="Simple magnetic grid  - 316",$D3295="Simple and enlarged magnetic grid "),$D3295)</f>
        <v>#N/A</v>
      </c>
      <c r="J3295" t="e" cm="1">
        <f t="array" ref="J3295">_xlfn.IFS(OR($D3295="SMC",$D3295="Simple magnetic grid  - 316.",$D3295="FESTO"),$D3295)</f>
        <v>#N/A</v>
      </c>
    </row>
    <row r="3296" spans="1:10" x14ac:dyDescent="0.2">
      <c r="A3296" t="s">
        <v>49</v>
      </c>
      <c r="B3296" t="s">
        <v>217</v>
      </c>
      <c r="C3296" s="2" t="str">
        <f>_xlfn.XLOOKUP(B3296,Sheet1!$E$2:$E$171,Sheet1!$A$2:$A$171," ",0)</f>
        <v xml:space="preserve"> </v>
      </c>
      <c r="D3296" s="2" t="str">
        <f>_xlfn.XLOOKUP(B3296,Sheet1!$E$2:$E$171,Sheet1!$B$2:$B$171," ",0)</f>
        <v xml:space="preserve"> </v>
      </c>
      <c r="E3296" t="e" cm="1">
        <f t="array" ref="E3296">_xlfn.IFS(OR(D3296="Spl Mounting flange - 304",D3296="Spl Enlarged Mounting flange - 304",D3296="Spl Monoblock - 304",D3296="Dbl Mounting flange - 304",D3296="Dbl Monoblock - 304",D3296="Spl Mounting flange - 316",D3296="Dbl Mounting flange - 316",D3296="Spl Monoblock - 316",D3296="Dbl Mounting flange - 316"),D3296)</f>
        <v>#N/A</v>
      </c>
      <c r="F3296" t="e" cm="1">
        <f t="array" ref="F3296">_xlfn.IFS(OR($D3296="Fan 50 Hz",$D3296="Fan 440V 60 Hz",$D3296="Fan 460V 50 Hz"),$D3296)</f>
        <v>#N/A</v>
      </c>
      <c r="G3296" t="e" cm="1">
        <f t="array" ref="G3296">_xlfn.IFS(OR($D3296="Hopper 304",$D3296="Hopper 316"),$D3296)</f>
        <v>#N/A</v>
      </c>
      <c r="H3296" t="e" cm="1">
        <f t="array" ref="H3296">_xlfn.IFS(OR($D3296="Vibrating grid",$D3296="Vibrating grid for enlarged design"),$D3296)</f>
        <v>#N/A</v>
      </c>
      <c r="I3296" t="e" cm="1">
        <f t="array" ref="I3296">_xlfn.IFS(OR($D3296="Simple magnetic grid  - 304",$D3296="Simple magnetic grid  - 316",$D3296="Simple and enlarged magnetic grid "),$D3296)</f>
        <v>#N/A</v>
      </c>
      <c r="J3296" t="e" cm="1">
        <f t="array" ref="J3296">_xlfn.IFS(OR($D3296="SMC",$D3296="Simple magnetic grid  - 316.",$D3296="FESTO"),$D3296)</f>
        <v>#N/A</v>
      </c>
    </row>
    <row r="3297" spans="1:10" x14ac:dyDescent="0.2">
      <c r="A3297" t="s">
        <v>49</v>
      </c>
      <c r="B3297" t="s">
        <v>321</v>
      </c>
      <c r="C3297" s="2" t="str">
        <f>_xlfn.XLOOKUP(B3297,Sheet1!$E$2:$E$171,Sheet1!$A$2:$A$171," ",0)</f>
        <v xml:space="preserve"> </v>
      </c>
      <c r="D3297" s="2" t="str">
        <f>_xlfn.XLOOKUP(B3297,Sheet1!$E$2:$E$171,Sheet1!$B$2:$B$171," ",0)</f>
        <v xml:space="preserve"> </v>
      </c>
      <c r="E3297" t="e" cm="1">
        <f t="array" ref="E3297">_xlfn.IFS(OR(D3297="Spl Mounting flange - 304",D3297="Spl Enlarged Mounting flange - 304",D3297="Spl Monoblock - 304",D3297="Dbl Mounting flange - 304",D3297="Dbl Monoblock - 304",D3297="Spl Mounting flange - 316",D3297="Dbl Mounting flange - 316",D3297="Spl Monoblock - 316",D3297="Dbl Mounting flange - 316"),D3297)</f>
        <v>#N/A</v>
      </c>
      <c r="F3297" t="e" cm="1">
        <f t="array" ref="F3297">_xlfn.IFS(OR($D3297="Fan 50 Hz",$D3297="Fan 440V 60 Hz",$D3297="Fan 460V 50 Hz"),$D3297)</f>
        <v>#N/A</v>
      </c>
      <c r="G3297" t="e" cm="1">
        <f t="array" ref="G3297">_xlfn.IFS(OR($D3297="Hopper 304",$D3297="Hopper 316"),$D3297)</f>
        <v>#N/A</v>
      </c>
      <c r="H3297" t="e" cm="1">
        <f t="array" ref="H3297">_xlfn.IFS(OR($D3297="Vibrating grid",$D3297="Vibrating grid for enlarged design"),$D3297)</f>
        <v>#N/A</v>
      </c>
      <c r="I3297" t="e" cm="1">
        <f t="array" ref="I3297">_xlfn.IFS(OR($D3297="Simple magnetic grid  - 304",$D3297="Simple magnetic grid  - 316",$D3297="Simple and enlarged magnetic grid "),$D3297)</f>
        <v>#N/A</v>
      </c>
      <c r="J3297" t="e" cm="1">
        <f t="array" ref="J3297">_xlfn.IFS(OR($D3297="SMC",$D3297="Simple magnetic grid  - 316.",$D3297="FESTO"),$D3297)</f>
        <v>#N/A</v>
      </c>
    </row>
    <row r="3298" spans="1:10" x14ac:dyDescent="0.2">
      <c r="A3298" t="s">
        <v>49</v>
      </c>
      <c r="B3298" t="s">
        <v>1</v>
      </c>
      <c r="C3298" s="2" t="str">
        <f>_xlfn.XLOOKUP(B3298,Sheet1!$E$2:$E$171,Sheet1!$A$2:$A$171," ",0)</f>
        <v xml:space="preserve"> </v>
      </c>
      <c r="D3298" s="2" t="str">
        <f>_xlfn.XLOOKUP(B3298,Sheet1!$E$2:$E$171,Sheet1!$B$2:$B$171," ",0)</f>
        <v xml:space="preserve"> </v>
      </c>
      <c r="E3298" t="e" cm="1">
        <f t="array" ref="E3298">_xlfn.IFS(OR(D3298="Spl Mounting flange - 304",D3298="Spl Enlarged Mounting flange - 304",D3298="Spl Monoblock - 304",D3298="Dbl Mounting flange - 304",D3298="Dbl Monoblock - 304",D3298="Spl Mounting flange - 316",D3298="Dbl Mounting flange - 316",D3298="Spl Monoblock - 316",D3298="Dbl Mounting flange - 316"),D3298)</f>
        <v>#N/A</v>
      </c>
      <c r="F3298" t="e" cm="1">
        <f t="array" ref="F3298">_xlfn.IFS(OR($D3298="Fan 50 Hz",$D3298="Fan 440V 60 Hz",$D3298="Fan 460V 50 Hz"),$D3298)</f>
        <v>#N/A</v>
      </c>
      <c r="G3298" t="e" cm="1">
        <f t="array" ref="G3298">_xlfn.IFS(OR($D3298="Hopper 304",$D3298="Hopper 316"),$D3298)</f>
        <v>#N/A</v>
      </c>
      <c r="H3298" t="e" cm="1">
        <f t="array" ref="H3298">_xlfn.IFS(OR($D3298="Vibrating grid",$D3298="Vibrating grid for enlarged design"),$D3298)</f>
        <v>#N/A</v>
      </c>
      <c r="I3298" t="e" cm="1">
        <f t="array" ref="I3298">_xlfn.IFS(OR($D3298="Simple magnetic grid  - 304",$D3298="Simple magnetic grid  - 316",$D3298="Simple and enlarged magnetic grid "),$D3298)</f>
        <v>#N/A</v>
      </c>
      <c r="J3298" t="e" cm="1">
        <f t="array" ref="J3298">_xlfn.IFS(OR($D3298="SMC",$D3298="Simple magnetic grid  - 316.",$D3298="FESTO"),$D3298)</f>
        <v>#N/A</v>
      </c>
    </row>
    <row r="3299" spans="1:10" x14ac:dyDescent="0.2">
      <c r="A3299" t="s">
        <v>49</v>
      </c>
      <c r="B3299" t="s">
        <v>165</v>
      </c>
      <c r="C3299" s="2" t="str">
        <f>_xlfn.XLOOKUP(B3299,Sheet1!$E$2:$E$171,Sheet1!$A$2:$A$171," ",0)</f>
        <v xml:space="preserve"> </v>
      </c>
      <c r="D3299" s="2" t="str">
        <f>_xlfn.XLOOKUP(B3299,Sheet1!$E$2:$E$171,Sheet1!$B$2:$B$171," ",0)</f>
        <v xml:space="preserve"> </v>
      </c>
      <c r="E3299" t="e" cm="1">
        <f t="array" ref="E3299">_xlfn.IFS(OR(D3299="Spl Mounting flange - 304",D3299="Spl Enlarged Mounting flange - 304",D3299="Spl Monoblock - 304",D3299="Dbl Mounting flange - 304",D3299="Dbl Monoblock - 304",D3299="Spl Mounting flange - 316",D3299="Dbl Mounting flange - 316",D3299="Spl Monoblock - 316",D3299="Dbl Mounting flange - 316"),D3299)</f>
        <v>#N/A</v>
      </c>
      <c r="F3299" t="e" cm="1">
        <f t="array" ref="F3299">_xlfn.IFS(OR($D3299="Fan 50 Hz",$D3299="Fan 440V 60 Hz",$D3299="Fan 460V 50 Hz"),$D3299)</f>
        <v>#N/A</v>
      </c>
      <c r="G3299" t="e" cm="1">
        <f t="array" ref="G3299">_xlfn.IFS(OR($D3299="Hopper 304",$D3299="Hopper 316"),$D3299)</f>
        <v>#N/A</v>
      </c>
      <c r="H3299" t="e" cm="1">
        <f t="array" ref="H3299">_xlfn.IFS(OR($D3299="Vibrating grid",$D3299="Vibrating grid for enlarged design"),$D3299)</f>
        <v>#N/A</v>
      </c>
      <c r="I3299" t="e" cm="1">
        <f t="array" ref="I3299">_xlfn.IFS(OR($D3299="Simple magnetic grid  - 304",$D3299="Simple magnetic grid  - 316",$D3299="Simple and enlarged magnetic grid "),$D3299)</f>
        <v>#N/A</v>
      </c>
      <c r="J3299" t="e" cm="1">
        <f t="array" ref="J3299">_xlfn.IFS(OR($D3299="SMC",$D3299="Simple magnetic grid  - 316.",$D3299="FESTO"),$D3299)</f>
        <v>#N/A</v>
      </c>
    </row>
    <row r="3300" spans="1:10" x14ac:dyDescent="0.2">
      <c r="A3300" t="s">
        <v>49</v>
      </c>
      <c r="B3300" t="s">
        <v>1</v>
      </c>
      <c r="C3300" s="2" t="str">
        <f>_xlfn.XLOOKUP(B3300,Sheet1!$E$2:$E$171,Sheet1!$A$2:$A$171," ",0)</f>
        <v xml:space="preserve"> </v>
      </c>
      <c r="D3300" s="2" t="str">
        <f>_xlfn.XLOOKUP(B3300,Sheet1!$E$2:$E$171,Sheet1!$B$2:$B$171," ",0)</f>
        <v xml:space="preserve"> </v>
      </c>
      <c r="E3300" t="e" cm="1">
        <f t="array" ref="E3300">_xlfn.IFS(OR(D3300="Spl Mounting flange - 304",D3300="Spl Enlarged Mounting flange - 304",D3300="Spl Monoblock - 304",D3300="Dbl Mounting flange - 304",D3300="Dbl Monoblock - 304",D3300="Spl Mounting flange - 316",D3300="Dbl Mounting flange - 316",D3300="Spl Monoblock - 316",D3300="Dbl Mounting flange - 316"),D3300)</f>
        <v>#N/A</v>
      </c>
      <c r="F3300" t="e" cm="1">
        <f t="array" ref="F3300">_xlfn.IFS(OR($D3300="Fan 50 Hz",$D3300="Fan 440V 60 Hz",$D3300="Fan 460V 50 Hz"),$D3300)</f>
        <v>#N/A</v>
      </c>
      <c r="G3300" t="e" cm="1">
        <f t="array" ref="G3300">_xlfn.IFS(OR($D3300="Hopper 304",$D3300="Hopper 316"),$D3300)</f>
        <v>#N/A</v>
      </c>
      <c r="H3300" t="e" cm="1">
        <f t="array" ref="H3300">_xlfn.IFS(OR($D3300="Vibrating grid",$D3300="Vibrating grid for enlarged design"),$D3300)</f>
        <v>#N/A</v>
      </c>
      <c r="I3300" t="e" cm="1">
        <f t="array" ref="I3300">_xlfn.IFS(OR($D3300="Simple magnetic grid  - 304",$D3300="Simple magnetic grid  - 316",$D3300="Simple and enlarged magnetic grid "),$D3300)</f>
        <v>#N/A</v>
      </c>
      <c r="J3300" t="e" cm="1">
        <f t="array" ref="J3300">_xlfn.IFS(OR($D3300="SMC",$D3300="Simple magnetic grid  - 316.",$D3300="FESTO"),$D3300)</f>
        <v>#N/A</v>
      </c>
    </row>
    <row r="3301" spans="1:10" x14ac:dyDescent="0.2">
      <c r="A3301" t="s">
        <v>49</v>
      </c>
      <c r="B3301" t="s">
        <v>165</v>
      </c>
      <c r="C3301" s="2" t="str">
        <f>_xlfn.XLOOKUP(B3301,Sheet1!$E$2:$E$171,Sheet1!$A$2:$A$171," ",0)</f>
        <v xml:space="preserve"> </v>
      </c>
      <c r="D3301" s="2" t="str">
        <f>_xlfn.XLOOKUP(B3301,Sheet1!$E$2:$E$171,Sheet1!$B$2:$B$171," ",0)</f>
        <v xml:space="preserve"> </v>
      </c>
      <c r="E3301" t="e" cm="1">
        <f t="array" ref="E3301">_xlfn.IFS(OR(D3301="Spl Mounting flange - 304",D3301="Spl Enlarged Mounting flange - 304",D3301="Spl Monoblock - 304",D3301="Dbl Mounting flange - 304",D3301="Dbl Monoblock - 304",D3301="Spl Mounting flange - 316",D3301="Dbl Mounting flange - 316",D3301="Spl Monoblock - 316",D3301="Dbl Mounting flange - 316"),D3301)</f>
        <v>#N/A</v>
      </c>
      <c r="F3301" t="e" cm="1">
        <f t="array" ref="F3301">_xlfn.IFS(OR($D3301="Fan 50 Hz",$D3301="Fan 440V 60 Hz",$D3301="Fan 460V 50 Hz"),$D3301)</f>
        <v>#N/A</v>
      </c>
      <c r="G3301" t="e" cm="1">
        <f t="array" ref="G3301">_xlfn.IFS(OR($D3301="Hopper 304",$D3301="Hopper 316"),$D3301)</f>
        <v>#N/A</v>
      </c>
      <c r="H3301" t="e" cm="1">
        <f t="array" ref="H3301">_xlfn.IFS(OR($D3301="Vibrating grid",$D3301="Vibrating grid for enlarged design"),$D3301)</f>
        <v>#N/A</v>
      </c>
      <c r="I3301" t="e" cm="1">
        <f t="array" ref="I3301">_xlfn.IFS(OR($D3301="Simple magnetic grid  - 304",$D3301="Simple magnetic grid  - 316",$D3301="Simple and enlarged magnetic grid "),$D3301)</f>
        <v>#N/A</v>
      </c>
      <c r="J3301" t="e" cm="1">
        <f t="array" ref="J3301">_xlfn.IFS(OR($D3301="SMC",$D3301="Simple magnetic grid  - 316.",$D3301="FESTO"),$D3301)</f>
        <v>#N/A</v>
      </c>
    </row>
    <row r="3302" spans="1:10" x14ac:dyDescent="0.2">
      <c r="A3302" t="s">
        <v>49</v>
      </c>
      <c r="B3302" t="s">
        <v>1</v>
      </c>
      <c r="C3302" s="2" t="str">
        <f>_xlfn.XLOOKUP(B3302,Sheet1!$E$2:$E$171,Sheet1!$A$2:$A$171," ",0)</f>
        <v xml:space="preserve"> </v>
      </c>
      <c r="D3302" s="2" t="str">
        <f>_xlfn.XLOOKUP(B3302,Sheet1!$E$2:$E$171,Sheet1!$B$2:$B$171," ",0)</f>
        <v xml:space="preserve"> </v>
      </c>
      <c r="E3302" t="e" cm="1">
        <f t="array" ref="E3302">_xlfn.IFS(OR(D3302="Spl Mounting flange - 304",D3302="Spl Enlarged Mounting flange - 304",D3302="Spl Monoblock - 304",D3302="Dbl Mounting flange - 304",D3302="Dbl Monoblock - 304",D3302="Spl Mounting flange - 316",D3302="Dbl Mounting flange - 316",D3302="Spl Monoblock - 316",D3302="Dbl Mounting flange - 316"),D3302)</f>
        <v>#N/A</v>
      </c>
      <c r="F3302" t="e" cm="1">
        <f t="array" ref="F3302">_xlfn.IFS(OR($D3302="Fan 50 Hz",$D3302="Fan 440V 60 Hz",$D3302="Fan 460V 50 Hz"),$D3302)</f>
        <v>#N/A</v>
      </c>
      <c r="G3302" t="e" cm="1">
        <f t="array" ref="G3302">_xlfn.IFS(OR($D3302="Hopper 304",$D3302="Hopper 316"),$D3302)</f>
        <v>#N/A</v>
      </c>
      <c r="H3302" t="e" cm="1">
        <f t="array" ref="H3302">_xlfn.IFS(OR($D3302="Vibrating grid",$D3302="Vibrating grid for enlarged design"),$D3302)</f>
        <v>#N/A</v>
      </c>
      <c r="I3302" t="e" cm="1">
        <f t="array" ref="I3302">_xlfn.IFS(OR($D3302="Simple magnetic grid  - 304",$D3302="Simple magnetic grid  - 316",$D3302="Simple and enlarged magnetic grid "),$D3302)</f>
        <v>#N/A</v>
      </c>
      <c r="J3302" t="e" cm="1">
        <f t="array" ref="J3302">_xlfn.IFS(OR($D3302="SMC",$D3302="Simple magnetic grid  - 316.",$D3302="FESTO"),$D3302)</f>
        <v>#N/A</v>
      </c>
    </row>
    <row r="3303" spans="1:10" x14ac:dyDescent="0.2">
      <c r="A3303" t="s">
        <v>49</v>
      </c>
      <c r="B3303" t="s">
        <v>165</v>
      </c>
      <c r="C3303" s="2" t="str">
        <f>_xlfn.XLOOKUP(B3303,Sheet1!$E$2:$E$171,Sheet1!$A$2:$A$171," ",0)</f>
        <v xml:space="preserve"> </v>
      </c>
      <c r="D3303" s="2" t="str">
        <f>_xlfn.XLOOKUP(B3303,Sheet1!$E$2:$E$171,Sheet1!$B$2:$B$171," ",0)</f>
        <v xml:space="preserve"> </v>
      </c>
      <c r="E3303" t="e" cm="1">
        <f t="array" ref="E3303">_xlfn.IFS(OR(D3303="Spl Mounting flange - 304",D3303="Spl Enlarged Mounting flange - 304",D3303="Spl Monoblock - 304",D3303="Dbl Mounting flange - 304",D3303="Dbl Monoblock - 304",D3303="Spl Mounting flange - 316",D3303="Dbl Mounting flange - 316",D3303="Spl Monoblock - 316",D3303="Dbl Mounting flange - 316"),D3303)</f>
        <v>#N/A</v>
      </c>
      <c r="F3303" t="e" cm="1">
        <f t="array" ref="F3303">_xlfn.IFS(OR($D3303="Fan 50 Hz",$D3303="Fan 440V 60 Hz",$D3303="Fan 460V 50 Hz"),$D3303)</f>
        <v>#N/A</v>
      </c>
      <c r="G3303" t="e" cm="1">
        <f t="array" ref="G3303">_xlfn.IFS(OR($D3303="Hopper 304",$D3303="Hopper 316"),$D3303)</f>
        <v>#N/A</v>
      </c>
      <c r="H3303" t="e" cm="1">
        <f t="array" ref="H3303">_xlfn.IFS(OR($D3303="Vibrating grid",$D3303="Vibrating grid for enlarged design"),$D3303)</f>
        <v>#N/A</v>
      </c>
      <c r="I3303" t="e" cm="1">
        <f t="array" ref="I3303">_xlfn.IFS(OR($D3303="Simple magnetic grid  - 304",$D3303="Simple magnetic grid  - 316",$D3303="Simple and enlarged magnetic grid "),$D3303)</f>
        <v>#N/A</v>
      </c>
      <c r="J3303" t="e" cm="1">
        <f t="array" ref="J3303">_xlfn.IFS(OR($D3303="SMC",$D3303="Simple magnetic grid  - 316.",$D3303="FESTO"),$D3303)</f>
        <v>#N/A</v>
      </c>
    </row>
    <row r="3304" spans="1:10" x14ac:dyDescent="0.2">
      <c r="A3304" t="s">
        <v>49</v>
      </c>
      <c r="B3304" t="s">
        <v>304</v>
      </c>
      <c r="C3304" s="2" t="str">
        <f>_xlfn.XLOOKUP(B3304,Sheet1!$E$2:$E$171,Sheet1!$A$2:$A$171," ",0)</f>
        <v xml:space="preserve"> </v>
      </c>
      <c r="D3304" s="2" t="str">
        <f>_xlfn.XLOOKUP(B3304,Sheet1!$E$2:$E$171,Sheet1!$B$2:$B$171," ",0)</f>
        <v xml:space="preserve"> </v>
      </c>
      <c r="E3304" t="e" cm="1">
        <f t="array" ref="E3304">_xlfn.IFS(OR(D3304="Spl Mounting flange - 304",D3304="Spl Enlarged Mounting flange - 304",D3304="Spl Monoblock - 304",D3304="Dbl Mounting flange - 304",D3304="Dbl Monoblock - 304",D3304="Spl Mounting flange - 316",D3304="Dbl Mounting flange - 316",D3304="Spl Monoblock - 316",D3304="Dbl Mounting flange - 316"),D3304)</f>
        <v>#N/A</v>
      </c>
      <c r="F3304" t="e" cm="1">
        <f t="array" ref="F3304">_xlfn.IFS(OR($D3304="Fan 50 Hz",$D3304="Fan 440V 60 Hz",$D3304="Fan 460V 50 Hz"),$D3304)</f>
        <v>#N/A</v>
      </c>
      <c r="G3304" t="e" cm="1">
        <f t="array" ref="G3304">_xlfn.IFS(OR($D3304="Hopper 304",$D3304="Hopper 316"),$D3304)</f>
        <v>#N/A</v>
      </c>
      <c r="H3304" t="e" cm="1">
        <f t="array" ref="H3304">_xlfn.IFS(OR($D3304="Vibrating grid",$D3304="Vibrating grid for enlarged design"),$D3304)</f>
        <v>#N/A</v>
      </c>
      <c r="I3304" t="e" cm="1">
        <f t="array" ref="I3304">_xlfn.IFS(OR($D3304="Simple magnetic grid  - 304",$D3304="Simple magnetic grid  - 316",$D3304="Simple and enlarged magnetic grid "),$D3304)</f>
        <v>#N/A</v>
      </c>
      <c r="J3304" t="e" cm="1">
        <f t="array" ref="J3304">_xlfn.IFS(OR($D3304="SMC",$D3304="Simple magnetic grid  - 316.",$D3304="FESTO"),$D3304)</f>
        <v>#N/A</v>
      </c>
    </row>
    <row r="3305" spans="1:10" x14ac:dyDescent="0.2">
      <c r="A3305" t="s">
        <v>49</v>
      </c>
      <c r="B3305" t="s">
        <v>164</v>
      </c>
      <c r="C3305" s="2" t="str">
        <f>_xlfn.XLOOKUP(B3305,Sheet1!$E$2:$E$171,Sheet1!$A$2:$A$171," ",0)</f>
        <v xml:space="preserve"> </v>
      </c>
      <c r="D3305" s="2" t="str">
        <f>_xlfn.XLOOKUP(B3305,Sheet1!$E$2:$E$171,Sheet1!$B$2:$B$171," ",0)</f>
        <v xml:space="preserve"> </v>
      </c>
      <c r="E3305" t="e" cm="1">
        <f t="array" ref="E3305">_xlfn.IFS(OR(D3305="Spl Mounting flange - 304",D3305="Spl Enlarged Mounting flange - 304",D3305="Spl Monoblock - 304",D3305="Dbl Mounting flange - 304",D3305="Dbl Monoblock - 304",D3305="Spl Mounting flange - 316",D3305="Dbl Mounting flange - 316",D3305="Spl Monoblock - 316",D3305="Dbl Mounting flange - 316"),D3305)</f>
        <v>#N/A</v>
      </c>
      <c r="F3305" t="e" cm="1">
        <f t="array" ref="F3305">_xlfn.IFS(OR($D3305="Fan 50 Hz",$D3305="Fan 440V 60 Hz",$D3305="Fan 460V 50 Hz"),$D3305)</f>
        <v>#N/A</v>
      </c>
      <c r="G3305" t="e" cm="1">
        <f t="array" ref="G3305">_xlfn.IFS(OR($D3305="Hopper 304",$D3305="Hopper 316"),$D3305)</f>
        <v>#N/A</v>
      </c>
      <c r="H3305" t="e" cm="1">
        <f t="array" ref="H3305">_xlfn.IFS(OR($D3305="Vibrating grid",$D3305="Vibrating grid for enlarged design"),$D3305)</f>
        <v>#N/A</v>
      </c>
      <c r="I3305" t="e" cm="1">
        <f t="array" ref="I3305">_xlfn.IFS(OR($D3305="Simple magnetic grid  - 304",$D3305="Simple magnetic grid  - 316",$D3305="Simple and enlarged magnetic grid "),$D3305)</f>
        <v>#N/A</v>
      </c>
      <c r="J3305" t="e" cm="1">
        <f t="array" ref="J3305">_xlfn.IFS(OR($D3305="SMC",$D3305="Simple magnetic grid  - 316.",$D3305="FESTO"),$D3305)</f>
        <v>#N/A</v>
      </c>
    </row>
    <row r="3306" spans="1:10" x14ac:dyDescent="0.2">
      <c r="A3306" t="s">
        <v>49</v>
      </c>
      <c r="B3306" t="s">
        <v>1</v>
      </c>
      <c r="C3306" s="2" t="str">
        <f>_xlfn.XLOOKUP(B3306,Sheet1!$E$2:$E$171,Sheet1!$A$2:$A$171," ",0)</f>
        <v xml:space="preserve"> </v>
      </c>
      <c r="D3306" s="2" t="str">
        <f>_xlfn.XLOOKUP(B3306,Sheet1!$E$2:$E$171,Sheet1!$B$2:$B$171," ",0)</f>
        <v xml:space="preserve"> </v>
      </c>
      <c r="E3306" t="e" cm="1">
        <f t="array" ref="E3306">_xlfn.IFS(OR(D3306="Spl Mounting flange - 304",D3306="Spl Enlarged Mounting flange - 304",D3306="Spl Monoblock - 304",D3306="Dbl Mounting flange - 304",D3306="Dbl Monoblock - 304",D3306="Spl Mounting flange - 316",D3306="Dbl Mounting flange - 316",D3306="Spl Monoblock - 316",D3306="Dbl Mounting flange - 316"),D3306)</f>
        <v>#N/A</v>
      </c>
      <c r="F3306" t="e" cm="1">
        <f t="array" ref="F3306">_xlfn.IFS(OR($D3306="Fan 50 Hz",$D3306="Fan 440V 60 Hz",$D3306="Fan 460V 50 Hz"),$D3306)</f>
        <v>#N/A</v>
      </c>
      <c r="G3306" t="e" cm="1">
        <f t="array" ref="G3306">_xlfn.IFS(OR($D3306="Hopper 304",$D3306="Hopper 316"),$D3306)</f>
        <v>#N/A</v>
      </c>
      <c r="H3306" t="e" cm="1">
        <f t="array" ref="H3306">_xlfn.IFS(OR($D3306="Vibrating grid",$D3306="Vibrating grid for enlarged design"),$D3306)</f>
        <v>#N/A</v>
      </c>
      <c r="I3306" t="e" cm="1">
        <f t="array" ref="I3306">_xlfn.IFS(OR($D3306="Simple magnetic grid  - 304",$D3306="Simple magnetic grid  - 316",$D3306="Simple and enlarged magnetic grid "),$D3306)</f>
        <v>#N/A</v>
      </c>
      <c r="J3306" t="e" cm="1">
        <f t="array" ref="J3306">_xlfn.IFS(OR($D3306="SMC",$D3306="Simple magnetic grid  - 316.",$D3306="FESTO"),$D3306)</f>
        <v>#N/A</v>
      </c>
    </row>
    <row r="3307" spans="1:10" x14ac:dyDescent="0.2">
      <c r="A3307" t="s">
        <v>49</v>
      </c>
      <c r="B3307" t="s">
        <v>1</v>
      </c>
      <c r="C3307" s="2" t="str">
        <f>_xlfn.XLOOKUP(B3307,Sheet1!$E$2:$E$171,Sheet1!$A$2:$A$171," ",0)</f>
        <v xml:space="preserve"> </v>
      </c>
      <c r="D3307" s="2" t="str">
        <f>_xlfn.XLOOKUP(B3307,Sheet1!$E$2:$E$171,Sheet1!$B$2:$B$171," ",0)</f>
        <v xml:space="preserve"> </v>
      </c>
      <c r="E3307" t="e" cm="1">
        <f t="array" ref="E3307">_xlfn.IFS(OR(D3307="Spl Mounting flange - 304",D3307="Spl Enlarged Mounting flange - 304",D3307="Spl Monoblock - 304",D3307="Dbl Mounting flange - 304",D3307="Dbl Monoblock - 304",D3307="Spl Mounting flange - 316",D3307="Dbl Mounting flange - 316",D3307="Spl Monoblock - 316",D3307="Dbl Mounting flange - 316"),D3307)</f>
        <v>#N/A</v>
      </c>
      <c r="F3307" t="e" cm="1">
        <f t="array" ref="F3307">_xlfn.IFS(OR($D3307="Fan 50 Hz",$D3307="Fan 440V 60 Hz",$D3307="Fan 460V 50 Hz"),$D3307)</f>
        <v>#N/A</v>
      </c>
      <c r="G3307" t="e" cm="1">
        <f t="array" ref="G3307">_xlfn.IFS(OR($D3307="Hopper 304",$D3307="Hopper 316"),$D3307)</f>
        <v>#N/A</v>
      </c>
      <c r="H3307" t="e" cm="1">
        <f t="array" ref="H3307">_xlfn.IFS(OR($D3307="Vibrating grid",$D3307="Vibrating grid for enlarged design"),$D3307)</f>
        <v>#N/A</v>
      </c>
      <c r="I3307" t="e" cm="1">
        <f t="array" ref="I3307">_xlfn.IFS(OR($D3307="Simple magnetic grid  - 304",$D3307="Simple magnetic grid  - 316",$D3307="Simple and enlarged magnetic grid "),$D3307)</f>
        <v>#N/A</v>
      </c>
      <c r="J3307" t="e" cm="1">
        <f t="array" ref="J3307">_xlfn.IFS(OR($D3307="SMC",$D3307="Simple magnetic grid  - 316.",$D3307="FESTO"),$D3307)</f>
        <v>#N/A</v>
      </c>
    </row>
    <row r="3308" spans="1:10" x14ac:dyDescent="0.2">
      <c r="A3308" t="s">
        <v>49</v>
      </c>
      <c r="B3308" t="s">
        <v>6</v>
      </c>
      <c r="C3308" s="2">
        <f>_xlfn.XLOOKUP(B3308,Sheet1!$E$2:$E$171,Sheet1!$A$2:$A$171," ",0)</f>
        <v>1</v>
      </c>
      <c r="D3308" s="2" t="str">
        <f>_xlfn.XLOOKUP(B3308,Sheet1!$E$2:$E$171,Sheet1!$B$2:$B$171," ",0)</f>
        <v>Hopper 304</v>
      </c>
      <c r="E3308" t="e" cm="1">
        <f t="array" ref="E3308">_xlfn.IFS(OR(D3308="Spl Mounting flange - 304",D3308="Spl Enlarged Mounting flange - 304",D3308="Spl Monoblock - 304",D3308="Dbl Mounting flange - 304",D3308="Dbl Monoblock - 304",D3308="Spl Mounting flange - 316",D3308="Dbl Mounting flange - 316",D3308="Spl Monoblock - 316",D3308="Dbl Mounting flange - 316"),D3308)</f>
        <v>#N/A</v>
      </c>
      <c r="F3308" t="e" cm="1">
        <f t="array" ref="F3308">_xlfn.IFS(OR($D3308="Fan 50 Hz",$D3308="Fan 440V 60 Hz",$D3308="Fan 460V 50 Hz"),$D3308)</f>
        <v>#N/A</v>
      </c>
      <c r="G3308" t="str" cm="1">
        <f t="array" ref="G3308">_xlfn.IFS(OR($D3308="Hopper 304",$D3308="Hopper 316"),$D3308)</f>
        <v>Hopper 304</v>
      </c>
      <c r="H3308" t="e" cm="1">
        <f t="array" ref="H3308">_xlfn.IFS(OR($D3308="Vibrating grid",$D3308="Vibrating grid for enlarged design"),$D3308)</f>
        <v>#N/A</v>
      </c>
      <c r="I3308" t="e" cm="1">
        <f t="array" ref="I3308">_xlfn.IFS(OR($D3308="Simple magnetic grid  - 304",$D3308="Simple magnetic grid  - 316",$D3308="Simple and enlarged magnetic grid "),$D3308)</f>
        <v>#N/A</v>
      </c>
      <c r="J3308" t="e" cm="1">
        <f t="array" ref="J3308">_xlfn.IFS(OR($D3308="SMC",$D3308="Simple magnetic grid  - 316.",$D3308="FESTO"),$D3308)</f>
        <v>#N/A</v>
      </c>
    </row>
    <row r="3309" spans="1:10" x14ac:dyDescent="0.2">
      <c r="A3309" t="s">
        <v>49</v>
      </c>
      <c r="B3309" t="s">
        <v>1</v>
      </c>
      <c r="C3309" s="2" t="str">
        <f>_xlfn.XLOOKUP(B3309,Sheet1!$E$2:$E$171,Sheet1!$A$2:$A$171," ",0)</f>
        <v xml:space="preserve"> </v>
      </c>
      <c r="D3309" s="2" t="str">
        <f>_xlfn.XLOOKUP(B3309,Sheet1!$E$2:$E$171,Sheet1!$B$2:$B$171," ",0)</f>
        <v xml:space="preserve"> </v>
      </c>
      <c r="E3309" t="e" cm="1">
        <f t="array" ref="E3309">_xlfn.IFS(OR(D3309="Spl Mounting flange - 304",D3309="Spl Enlarged Mounting flange - 304",D3309="Spl Monoblock - 304",D3309="Dbl Mounting flange - 304",D3309="Dbl Monoblock - 304",D3309="Spl Mounting flange - 316",D3309="Dbl Mounting flange - 316",D3309="Spl Monoblock - 316",D3309="Dbl Mounting flange - 316"),D3309)</f>
        <v>#N/A</v>
      </c>
      <c r="F3309" t="e" cm="1">
        <f t="array" ref="F3309">_xlfn.IFS(OR($D3309="Fan 50 Hz",$D3309="Fan 440V 60 Hz",$D3309="Fan 460V 50 Hz"),$D3309)</f>
        <v>#N/A</v>
      </c>
      <c r="G3309" t="e" cm="1">
        <f t="array" ref="G3309">_xlfn.IFS(OR($D3309="Hopper 304",$D3309="Hopper 316"),$D3309)</f>
        <v>#N/A</v>
      </c>
      <c r="H3309" t="e" cm="1">
        <f t="array" ref="H3309">_xlfn.IFS(OR($D3309="Vibrating grid",$D3309="Vibrating grid for enlarged design"),$D3309)</f>
        <v>#N/A</v>
      </c>
      <c r="I3309" t="e" cm="1">
        <f t="array" ref="I3309">_xlfn.IFS(OR($D3309="Simple magnetic grid  - 304",$D3309="Simple magnetic grid  - 316",$D3309="Simple and enlarged magnetic grid "),$D3309)</f>
        <v>#N/A</v>
      </c>
      <c r="J3309" t="e" cm="1">
        <f t="array" ref="J3309">_xlfn.IFS(OR($D3309="SMC",$D3309="Simple magnetic grid  - 316.",$D3309="FESTO"),$D3309)</f>
        <v>#N/A</v>
      </c>
    </row>
    <row r="3310" spans="1:10" x14ac:dyDescent="0.2">
      <c r="A3310" t="s">
        <v>49</v>
      </c>
      <c r="B3310" t="s">
        <v>1</v>
      </c>
      <c r="C3310" s="2" t="str">
        <f>_xlfn.XLOOKUP(B3310,Sheet1!$E$2:$E$171,Sheet1!$A$2:$A$171," ",0)</f>
        <v xml:space="preserve"> </v>
      </c>
      <c r="D3310" s="2" t="str">
        <f>_xlfn.XLOOKUP(B3310,Sheet1!$E$2:$E$171,Sheet1!$B$2:$B$171," ",0)</f>
        <v xml:space="preserve"> </v>
      </c>
      <c r="E3310" t="e" cm="1">
        <f t="array" ref="E3310">_xlfn.IFS(OR(D3310="Spl Mounting flange - 304",D3310="Spl Enlarged Mounting flange - 304",D3310="Spl Monoblock - 304",D3310="Dbl Mounting flange - 304",D3310="Dbl Monoblock - 304",D3310="Spl Mounting flange - 316",D3310="Dbl Mounting flange - 316",D3310="Spl Monoblock - 316",D3310="Dbl Mounting flange - 316"),D3310)</f>
        <v>#N/A</v>
      </c>
      <c r="F3310" t="e" cm="1">
        <f t="array" ref="F3310">_xlfn.IFS(OR($D3310="Fan 50 Hz",$D3310="Fan 440V 60 Hz",$D3310="Fan 460V 50 Hz"),$D3310)</f>
        <v>#N/A</v>
      </c>
      <c r="G3310" t="e" cm="1">
        <f t="array" ref="G3310">_xlfn.IFS(OR($D3310="Hopper 304",$D3310="Hopper 316"),$D3310)</f>
        <v>#N/A</v>
      </c>
      <c r="H3310" t="e" cm="1">
        <f t="array" ref="H3310">_xlfn.IFS(OR($D3310="Vibrating grid",$D3310="Vibrating grid for enlarged design"),$D3310)</f>
        <v>#N/A</v>
      </c>
      <c r="I3310" t="e" cm="1">
        <f t="array" ref="I3310">_xlfn.IFS(OR($D3310="Simple magnetic grid  - 304",$D3310="Simple magnetic grid  - 316",$D3310="Simple and enlarged magnetic grid "),$D3310)</f>
        <v>#N/A</v>
      </c>
      <c r="J3310" t="e" cm="1">
        <f t="array" ref="J3310">_xlfn.IFS(OR($D3310="SMC",$D3310="Simple magnetic grid  - 316.",$D3310="FESTO"),$D3310)</f>
        <v>#N/A</v>
      </c>
    </row>
    <row r="3311" spans="1:10" x14ac:dyDescent="0.2">
      <c r="A3311" t="s">
        <v>49</v>
      </c>
      <c r="B3311" t="s">
        <v>1</v>
      </c>
      <c r="C3311" s="2" t="str">
        <f>_xlfn.XLOOKUP(B3311,Sheet1!$E$2:$E$171,Sheet1!$A$2:$A$171," ",0)</f>
        <v xml:space="preserve"> </v>
      </c>
      <c r="D3311" s="2" t="str">
        <f>_xlfn.XLOOKUP(B3311,Sheet1!$E$2:$E$171,Sheet1!$B$2:$B$171," ",0)</f>
        <v xml:space="preserve"> </v>
      </c>
      <c r="E3311" t="e" cm="1">
        <f t="array" ref="E3311">_xlfn.IFS(OR(D3311="Spl Mounting flange - 304",D3311="Spl Enlarged Mounting flange - 304",D3311="Spl Monoblock - 304",D3311="Dbl Mounting flange - 304",D3311="Dbl Monoblock - 304",D3311="Spl Mounting flange - 316",D3311="Dbl Mounting flange - 316",D3311="Spl Monoblock - 316",D3311="Dbl Mounting flange - 316"),D3311)</f>
        <v>#N/A</v>
      </c>
      <c r="F3311" t="e" cm="1">
        <f t="array" ref="F3311">_xlfn.IFS(OR($D3311="Fan 50 Hz",$D3311="Fan 440V 60 Hz",$D3311="Fan 460V 50 Hz"),$D3311)</f>
        <v>#N/A</v>
      </c>
      <c r="G3311" t="e" cm="1">
        <f t="array" ref="G3311">_xlfn.IFS(OR($D3311="Hopper 304",$D3311="Hopper 316"),$D3311)</f>
        <v>#N/A</v>
      </c>
      <c r="H3311" t="e" cm="1">
        <f t="array" ref="H3311">_xlfn.IFS(OR($D3311="Vibrating grid",$D3311="Vibrating grid for enlarged design"),$D3311)</f>
        <v>#N/A</v>
      </c>
      <c r="I3311" t="e" cm="1">
        <f t="array" ref="I3311">_xlfn.IFS(OR($D3311="Simple magnetic grid  - 304",$D3311="Simple magnetic grid  - 316",$D3311="Simple and enlarged magnetic grid "),$D3311)</f>
        <v>#N/A</v>
      </c>
      <c r="J3311" t="e" cm="1">
        <f t="array" ref="J3311">_xlfn.IFS(OR($D3311="SMC",$D3311="Simple magnetic grid  - 316.",$D3311="FESTO"),$D3311)</f>
        <v>#N/A</v>
      </c>
    </row>
    <row r="3312" spans="1:10" x14ac:dyDescent="0.2">
      <c r="A3312" t="s">
        <v>49</v>
      </c>
      <c r="B3312" t="s">
        <v>1</v>
      </c>
      <c r="C3312" s="2" t="str">
        <f>_xlfn.XLOOKUP(B3312,Sheet1!$E$2:$E$171,Sheet1!$A$2:$A$171," ",0)</f>
        <v xml:space="preserve"> </v>
      </c>
      <c r="D3312" s="2" t="str">
        <f>_xlfn.XLOOKUP(B3312,Sheet1!$E$2:$E$171,Sheet1!$B$2:$B$171," ",0)</f>
        <v xml:space="preserve"> </v>
      </c>
      <c r="E3312" t="e" cm="1">
        <f t="array" ref="E3312">_xlfn.IFS(OR(D3312="Spl Mounting flange - 304",D3312="Spl Enlarged Mounting flange - 304",D3312="Spl Monoblock - 304",D3312="Dbl Mounting flange - 304",D3312="Dbl Monoblock - 304",D3312="Spl Mounting flange - 316",D3312="Dbl Mounting flange - 316",D3312="Spl Monoblock - 316",D3312="Dbl Mounting flange - 316"),D3312)</f>
        <v>#N/A</v>
      </c>
      <c r="F3312" t="e" cm="1">
        <f t="array" ref="F3312">_xlfn.IFS(OR($D3312="Fan 50 Hz",$D3312="Fan 440V 60 Hz",$D3312="Fan 460V 50 Hz"),$D3312)</f>
        <v>#N/A</v>
      </c>
      <c r="G3312" t="e" cm="1">
        <f t="array" ref="G3312">_xlfn.IFS(OR($D3312="Hopper 304",$D3312="Hopper 316"),$D3312)</f>
        <v>#N/A</v>
      </c>
      <c r="H3312" t="e" cm="1">
        <f t="array" ref="H3312">_xlfn.IFS(OR($D3312="Vibrating grid",$D3312="Vibrating grid for enlarged design"),$D3312)</f>
        <v>#N/A</v>
      </c>
      <c r="I3312" t="e" cm="1">
        <f t="array" ref="I3312">_xlfn.IFS(OR($D3312="Simple magnetic grid  - 304",$D3312="Simple magnetic grid  - 316",$D3312="Simple and enlarged magnetic grid "),$D3312)</f>
        <v>#N/A</v>
      </c>
      <c r="J3312" t="e" cm="1">
        <f t="array" ref="J3312">_xlfn.IFS(OR($D3312="SMC",$D3312="Simple magnetic grid  - 316.",$D3312="FESTO"),$D3312)</f>
        <v>#N/A</v>
      </c>
    </row>
    <row r="3313" spans="1:10" x14ac:dyDescent="0.2">
      <c r="A3313" t="s">
        <v>49</v>
      </c>
      <c r="B3313" t="s">
        <v>1</v>
      </c>
      <c r="C3313" s="2" t="str">
        <f>_xlfn.XLOOKUP(B3313,Sheet1!$E$2:$E$171,Sheet1!$A$2:$A$171," ",0)</f>
        <v xml:space="preserve"> </v>
      </c>
      <c r="D3313" s="2" t="str">
        <f>_xlfn.XLOOKUP(B3313,Sheet1!$E$2:$E$171,Sheet1!$B$2:$B$171," ",0)</f>
        <v xml:space="preserve"> </v>
      </c>
      <c r="E3313" t="e" cm="1">
        <f t="array" ref="E3313">_xlfn.IFS(OR(D3313="Spl Mounting flange - 304",D3313="Spl Enlarged Mounting flange - 304",D3313="Spl Monoblock - 304",D3313="Dbl Mounting flange - 304",D3313="Dbl Monoblock - 304",D3313="Spl Mounting flange - 316",D3313="Dbl Mounting flange - 316",D3313="Spl Monoblock - 316",D3313="Dbl Mounting flange - 316"),D3313)</f>
        <v>#N/A</v>
      </c>
      <c r="F3313" t="e" cm="1">
        <f t="array" ref="F3313">_xlfn.IFS(OR($D3313="Fan 50 Hz",$D3313="Fan 440V 60 Hz",$D3313="Fan 460V 50 Hz"),$D3313)</f>
        <v>#N/A</v>
      </c>
      <c r="G3313" t="e" cm="1">
        <f t="array" ref="G3313">_xlfn.IFS(OR($D3313="Hopper 304",$D3313="Hopper 316"),$D3313)</f>
        <v>#N/A</v>
      </c>
      <c r="H3313" t="e" cm="1">
        <f t="array" ref="H3313">_xlfn.IFS(OR($D3313="Vibrating grid",$D3313="Vibrating grid for enlarged design"),$D3313)</f>
        <v>#N/A</v>
      </c>
      <c r="I3313" t="e" cm="1">
        <f t="array" ref="I3313">_xlfn.IFS(OR($D3313="Simple magnetic grid  - 304",$D3313="Simple magnetic grid  - 316",$D3313="Simple and enlarged magnetic grid "),$D3313)</f>
        <v>#N/A</v>
      </c>
      <c r="J3313" t="e" cm="1">
        <f t="array" ref="J3313">_xlfn.IFS(OR($D3313="SMC",$D3313="Simple magnetic grid  - 316.",$D3313="FESTO"),$D3313)</f>
        <v>#N/A</v>
      </c>
    </row>
    <row r="3314" spans="1:10" x14ac:dyDescent="0.2">
      <c r="A3314" t="s">
        <v>49</v>
      </c>
      <c r="B3314" t="s">
        <v>1</v>
      </c>
      <c r="C3314" s="2" t="str">
        <f>_xlfn.XLOOKUP(B3314,Sheet1!$E$2:$E$171,Sheet1!$A$2:$A$171," ",0)</f>
        <v xml:space="preserve"> </v>
      </c>
      <c r="D3314" s="2" t="str">
        <f>_xlfn.XLOOKUP(B3314,Sheet1!$E$2:$E$171,Sheet1!$B$2:$B$171," ",0)</f>
        <v xml:space="preserve"> </v>
      </c>
      <c r="E3314" t="e" cm="1">
        <f t="array" ref="E3314">_xlfn.IFS(OR(D3314="Spl Mounting flange - 304",D3314="Spl Enlarged Mounting flange - 304",D3314="Spl Monoblock - 304",D3314="Dbl Mounting flange - 304",D3314="Dbl Monoblock - 304",D3314="Spl Mounting flange - 316",D3314="Dbl Mounting flange - 316",D3314="Spl Monoblock - 316",D3314="Dbl Mounting flange - 316"),D3314)</f>
        <v>#N/A</v>
      </c>
      <c r="F3314" t="e" cm="1">
        <f t="array" ref="F3314">_xlfn.IFS(OR($D3314="Fan 50 Hz",$D3314="Fan 440V 60 Hz",$D3314="Fan 460V 50 Hz"),$D3314)</f>
        <v>#N/A</v>
      </c>
      <c r="G3314" t="e" cm="1">
        <f t="array" ref="G3314">_xlfn.IFS(OR($D3314="Hopper 304",$D3314="Hopper 316"),$D3314)</f>
        <v>#N/A</v>
      </c>
      <c r="H3314" t="e" cm="1">
        <f t="array" ref="H3314">_xlfn.IFS(OR($D3314="Vibrating grid",$D3314="Vibrating grid for enlarged design"),$D3314)</f>
        <v>#N/A</v>
      </c>
      <c r="I3314" t="e" cm="1">
        <f t="array" ref="I3314">_xlfn.IFS(OR($D3314="Simple magnetic grid  - 304",$D3314="Simple magnetic grid  - 316",$D3314="Simple and enlarged magnetic grid "),$D3314)</f>
        <v>#N/A</v>
      </c>
      <c r="J3314" t="e" cm="1">
        <f t="array" ref="J3314">_xlfn.IFS(OR($D3314="SMC",$D3314="Simple magnetic grid  - 316.",$D3314="FESTO"),$D3314)</f>
        <v>#N/A</v>
      </c>
    </row>
    <row r="3315" spans="1:10" x14ac:dyDescent="0.2">
      <c r="A3315" t="s">
        <v>49</v>
      </c>
      <c r="B3315" t="s">
        <v>1</v>
      </c>
      <c r="C3315" s="2" t="str">
        <f>_xlfn.XLOOKUP(B3315,Sheet1!$E$2:$E$171,Sheet1!$A$2:$A$171," ",0)</f>
        <v xml:space="preserve"> </v>
      </c>
      <c r="D3315" s="2" t="str">
        <f>_xlfn.XLOOKUP(B3315,Sheet1!$E$2:$E$171,Sheet1!$B$2:$B$171," ",0)</f>
        <v xml:space="preserve"> </v>
      </c>
      <c r="E3315" t="e" cm="1">
        <f t="array" ref="E3315">_xlfn.IFS(OR(D3315="Spl Mounting flange - 304",D3315="Spl Enlarged Mounting flange - 304",D3315="Spl Monoblock - 304",D3315="Dbl Mounting flange - 304",D3315="Dbl Monoblock - 304",D3315="Spl Mounting flange - 316",D3315="Dbl Mounting flange - 316",D3315="Spl Monoblock - 316",D3315="Dbl Mounting flange - 316"),D3315)</f>
        <v>#N/A</v>
      </c>
      <c r="F3315" t="e" cm="1">
        <f t="array" ref="F3315">_xlfn.IFS(OR($D3315="Fan 50 Hz",$D3315="Fan 440V 60 Hz",$D3315="Fan 460V 50 Hz"),$D3315)</f>
        <v>#N/A</v>
      </c>
      <c r="G3315" t="e" cm="1">
        <f t="array" ref="G3315">_xlfn.IFS(OR($D3315="Hopper 304",$D3315="Hopper 316"),$D3315)</f>
        <v>#N/A</v>
      </c>
      <c r="H3315" t="e" cm="1">
        <f t="array" ref="H3315">_xlfn.IFS(OR($D3315="Vibrating grid",$D3315="Vibrating grid for enlarged design"),$D3315)</f>
        <v>#N/A</v>
      </c>
      <c r="I3315" t="e" cm="1">
        <f t="array" ref="I3315">_xlfn.IFS(OR($D3315="Simple magnetic grid  - 304",$D3315="Simple magnetic grid  - 316",$D3315="Simple and enlarged magnetic grid "),$D3315)</f>
        <v>#N/A</v>
      </c>
      <c r="J3315" t="e" cm="1">
        <f t="array" ref="J3315">_xlfn.IFS(OR($D3315="SMC",$D3315="Simple magnetic grid  - 316.",$D3315="FESTO"),$D3315)</f>
        <v>#N/A</v>
      </c>
    </row>
    <row r="3316" spans="1:10" x14ac:dyDescent="0.2">
      <c r="A3316" t="s">
        <v>49</v>
      </c>
      <c r="B3316" t="s">
        <v>320</v>
      </c>
      <c r="C3316" s="2" t="str">
        <f>_xlfn.XLOOKUP(B3316,Sheet1!$E$2:$E$171,Sheet1!$A$2:$A$171," ",0)</f>
        <v xml:space="preserve"> </v>
      </c>
      <c r="D3316" s="2" t="str">
        <f>_xlfn.XLOOKUP(B3316,Sheet1!$E$2:$E$171,Sheet1!$B$2:$B$171," ",0)</f>
        <v xml:space="preserve"> </v>
      </c>
      <c r="E3316" t="e" cm="1">
        <f t="array" ref="E3316">_xlfn.IFS(OR(D3316="Spl Mounting flange - 304",D3316="Spl Enlarged Mounting flange - 304",D3316="Spl Monoblock - 304",D3316="Dbl Mounting flange - 304",D3316="Dbl Monoblock - 304",D3316="Spl Mounting flange - 316",D3316="Dbl Mounting flange - 316",D3316="Spl Monoblock - 316",D3316="Dbl Mounting flange - 316"),D3316)</f>
        <v>#N/A</v>
      </c>
      <c r="F3316" t="e" cm="1">
        <f t="array" ref="F3316">_xlfn.IFS(OR($D3316="Fan 50 Hz",$D3316="Fan 440V 60 Hz",$D3316="Fan 460V 50 Hz"),$D3316)</f>
        <v>#N/A</v>
      </c>
      <c r="G3316" t="e" cm="1">
        <f t="array" ref="G3316">_xlfn.IFS(OR($D3316="Hopper 304",$D3316="Hopper 316"),$D3316)</f>
        <v>#N/A</v>
      </c>
      <c r="H3316" t="e" cm="1">
        <f t="array" ref="H3316">_xlfn.IFS(OR($D3316="Vibrating grid",$D3316="Vibrating grid for enlarged design"),$D3316)</f>
        <v>#N/A</v>
      </c>
      <c r="I3316" t="e" cm="1">
        <f t="array" ref="I3316">_xlfn.IFS(OR($D3316="Simple magnetic grid  - 304",$D3316="Simple magnetic grid  - 316",$D3316="Simple and enlarged magnetic grid "),$D3316)</f>
        <v>#N/A</v>
      </c>
      <c r="J3316" t="e" cm="1">
        <f t="array" ref="J3316">_xlfn.IFS(OR($D3316="SMC",$D3316="Simple magnetic grid  - 316.",$D3316="FESTO"),$D3316)</f>
        <v>#N/A</v>
      </c>
    </row>
    <row r="3317" spans="1:10" x14ac:dyDescent="0.2">
      <c r="A3317" t="s">
        <v>49</v>
      </c>
      <c r="B3317" t="s">
        <v>126</v>
      </c>
      <c r="C3317" s="2" t="str">
        <f>_xlfn.XLOOKUP(B3317,Sheet1!$E$2:$E$171,Sheet1!$A$2:$A$171," ",0)</f>
        <v xml:space="preserve"> </v>
      </c>
      <c r="D3317" s="2" t="str">
        <f>_xlfn.XLOOKUP(B3317,Sheet1!$E$2:$E$171,Sheet1!$B$2:$B$171," ",0)</f>
        <v xml:space="preserve"> </v>
      </c>
      <c r="E3317" t="e" cm="1">
        <f t="array" ref="E3317">_xlfn.IFS(OR(D3317="Spl Mounting flange - 304",D3317="Spl Enlarged Mounting flange - 304",D3317="Spl Monoblock - 304",D3317="Dbl Mounting flange - 304",D3317="Dbl Monoblock - 304",D3317="Spl Mounting flange - 316",D3317="Dbl Mounting flange - 316",D3317="Spl Monoblock - 316",D3317="Dbl Mounting flange - 316"),D3317)</f>
        <v>#N/A</v>
      </c>
      <c r="F3317" t="e" cm="1">
        <f t="array" ref="F3317">_xlfn.IFS(OR($D3317="Fan 50 Hz",$D3317="Fan 440V 60 Hz",$D3317="Fan 460V 50 Hz"),$D3317)</f>
        <v>#N/A</v>
      </c>
      <c r="G3317" t="e" cm="1">
        <f t="array" ref="G3317">_xlfn.IFS(OR($D3317="Hopper 304",$D3317="Hopper 316"),$D3317)</f>
        <v>#N/A</v>
      </c>
      <c r="H3317" t="e" cm="1">
        <f t="array" ref="H3317">_xlfn.IFS(OR($D3317="Vibrating grid",$D3317="Vibrating grid for enlarged design"),$D3317)</f>
        <v>#N/A</v>
      </c>
      <c r="I3317" t="e" cm="1">
        <f t="array" ref="I3317">_xlfn.IFS(OR($D3317="Simple magnetic grid  - 304",$D3317="Simple magnetic grid  - 316",$D3317="Simple and enlarged magnetic grid "),$D3317)</f>
        <v>#N/A</v>
      </c>
      <c r="J3317" t="e" cm="1">
        <f t="array" ref="J3317">_xlfn.IFS(OR($D3317="SMC",$D3317="Simple magnetic grid  - 316.",$D3317="FESTO"),$D3317)</f>
        <v>#N/A</v>
      </c>
    </row>
    <row r="3318" spans="1:10" x14ac:dyDescent="0.2">
      <c r="A3318" t="s">
        <v>49</v>
      </c>
      <c r="B3318" t="s">
        <v>133</v>
      </c>
      <c r="C3318" s="2" t="str">
        <f>_xlfn.XLOOKUP(B3318,Sheet1!$E$2:$E$171,Sheet1!$A$2:$A$171," ",0)</f>
        <v xml:space="preserve"> </v>
      </c>
      <c r="D3318" s="2" t="str">
        <f>_xlfn.XLOOKUP(B3318,Sheet1!$E$2:$E$171,Sheet1!$B$2:$B$171," ",0)</f>
        <v xml:space="preserve"> </v>
      </c>
      <c r="E3318" t="e" cm="1">
        <f t="array" ref="E3318">_xlfn.IFS(OR(D3318="Spl Mounting flange - 304",D3318="Spl Enlarged Mounting flange - 304",D3318="Spl Monoblock - 304",D3318="Dbl Mounting flange - 304",D3318="Dbl Monoblock - 304",D3318="Spl Mounting flange - 316",D3318="Dbl Mounting flange - 316",D3318="Spl Monoblock - 316",D3318="Dbl Mounting flange - 316"),D3318)</f>
        <v>#N/A</v>
      </c>
      <c r="F3318" t="e" cm="1">
        <f t="array" ref="F3318">_xlfn.IFS(OR($D3318="Fan 50 Hz",$D3318="Fan 440V 60 Hz",$D3318="Fan 460V 50 Hz"),$D3318)</f>
        <v>#N/A</v>
      </c>
      <c r="G3318" t="e" cm="1">
        <f t="array" ref="G3318">_xlfn.IFS(OR($D3318="Hopper 304",$D3318="Hopper 316"),$D3318)</f>
        <v>#N/A</v>
      </c>
      <c r="H3318" t="e" cm="1">
        <f t="array" ref="H3318">_xlfn.IFS(OR($D3318="Vibrating grid",$D3318="Vibrating grid for enlarged design"),$D3318)</f>
        <v>#N/A</v>
      </c>
      <c r="I3318" t="e" cm="1">
        <f t="array" ref="I3318">_xlfn.IFS(OR($D3318="Simple magnetic grid  - 304",$D3318="Simple magnetic grid  - 316",$D3318="Simple and enlarged magnetic grid "),$D3318)</f>
        <v>#N/A</v>
      </c>
      <c r="J3318" t="e" cm="1">
        <f t="array" ref="J3318">_xlfn.IFS(OR($D3318="SMC",$D3318="Simple magnetic grid  - 316.",$D3318="FESTO"),$D3318)</f>
        <v>#N/A</v>
      </c>
    </row>
    <row r="3319" spans="1:10" x14ac:dyDescent="0.2">
      <c r="A3319" t="s">
        <v>49</v>
      </c>
      <c r="B3319" t="s">
        <v>253</v>
      </c>
      <c r="C3319" s="2" t="str">
        <f>_xlfn.XLOOKUP(B3319,Sheet1!$E$2:$E$171,Sheet1!$A$2:$A$171," ",0)</f>
        <v xml:space="preserve"> </v>
      </c>
      <c r="D3319" s="2" t="str">
        <f>_xlfn.XLOOKUP(B3319,Sheet1!$E$2:$E$171,Sheet1!$B$2:$B$171," ",0)</f>
        <v xml:space="preserve"> </v>
      </c>
      <c r="E3319" t="e" cm="1">
        <f t="array" ref="E3319">_xlfn.IFS(OR(D3319="Spl Mounting flange - 304",D3319="Spl Enlarged Mounting flange - 304",D3319="Spl Monoblock - 304",D3319="Dbl Mounting flange - 304",D3319="Dbl Monoblock - 304",D3319="Spl Mounting flange - 316",D3319="Dbl Mounting flange - 316",D3319="Spl Monoblock - 316",D3319="Dbl Mounting flange - 316"),D3319)</f>
        <v>#N/A</v>
      </c>
      <c r="F3319" t="e" cm="1">
        <f t="array" ref="F3319">_xlfn.IFS(OR($D3319="Fan 50 Hz",$D3319="Fan 440V 60 Hz",$D3319="Fan 460V 50 Hz"),$D3319)</f>
        <v>#N/A</v>
      </c>
      <c r="G3319" t="e" cm="1">
        <f t="array" ref="G3319">_xlfn.IFS(OR($D3319="Hopper 304",$D3319="Hopper 316"),$D3319)</f>
        <v>#N/A</v>
      </c>
      <c r="H3319" t="e" cm="1">
        <f t="array" ref="H3319">_xlfn.IFS(OR($D3319="Vibrating grid",$D3319="Vibrating grid for enlarged design"),$D3319)</f>
        <v>#N/A</v>
      </c>
      <c r="I3319" t="e" cm="1">
        <f t="array" ref="I3319">_xlfn.IFS(OR($D3319="Simple magnetic grid  - 304",$D3319="Simple magnetic grid  - 316",$D3319="Simple and enlarged magnetic grid "),$D3319)</f>
        <v>#N/A</v>
      </c>
      <c r="J3319" t="e" cm="1">
        <f t="array" ref="J3319">_xlfn.IFS(OR($D3319="SMC",$D3319="Simple magnetic grid  - 316.",$D3319="FESTO"),$D3319)</f>
        <v>#N/A</v>
      </c>
    </row>
    <row r="3320" spans="1:10" x14ac:dyDescent="0.2">
      <c r="A3320" t="s">
        <v>49</v>
      </c>
      <c r="B3320" t="s">
        <v>1</v>
      </c>
      <c r="C3320" s="2" t="str">
        <f>_xlfn.XLOOKUP(B3320,Sheet1!$E$2:$E$171,Sheet1!$A$2:$A$171," ",0)</f>
        <v xml:space="preserve"> </v>
      </c>
      <c r="D3320" s="2" t="str">
        <f>_xlfn.XLOOKUP(B3320,Sheet1!$E$2:$E$171,Sheet1!$B$2:$B$171," ",0)</f>
        <v xml:space="preserve"> </v>
      </c>
      <c r="E3320" t="e" cm="1">
        <f t="array" ref="E3320">_xlfn.IFS(OR(D3320="Spl Mounting flange - 304",D3320="Spl Enlarged Mounting flange - 304",D3320="Spl Monoblock - 304",D3320="Dbl Mounting flange - 304",D3320="Dbl Monoblock - 304",D3320="Spl Mounting flange - 316",D3320="Dbl Mounting flange - 316",D3320="Spl Monoblock - 316",D3320="Dbl Mounting flange - 316"),D3320)</f>
        <v>#N/A</v>
      </c>
      <c r="F3320" t="e" cm="1">
        <f t="array" ref="F3320">_xlfn.IFS(OR($D3320="Fan 50 Hz",$D3320="Fan 440V 60 Hz",$D3320="Fan 460V 50 Hz"),$D3320)</f>
        <v>#N/A</v>
      </c>
      <c r="G3320" t="e" cm="1">
        <f t="array" ref="G3320">_xlfn.IFS(OR($D3320="Hopper 304",$D3320="Hopper 316"),$D3320)</f>
        <v>#N/A</v>
      </c>
      <c r="H3320" t="e" cm="1">
        <f t="array" ref="H3320">_xlfn.IFS(OR($D3320="Vibrating grid",$D3320="Vibrating grid for enlarged design"),$D3320)</f>
        <v>#N/A</v>
      </c>
      <c r="I3320" t="e" cm="1">
        <f t="array" ref="I3320">_xlfn.IFS(OR($D3320="Simple magnetic grid  - 304",$D3320="Simple magnetic grid  - 316",$D3320="Simple and enlarged magnetic grid "),$D3320)</f>
        <v>#N/A</v>
      </c>
      <c r="J3320" t="e" cm="1">
        <f t="array" ref="J3320">_xlfn.IFS(OR($D3320="SMC",$D3320="Simple magnetic grid  - 316.",$D3320="FESTO"),$D3320)</f>
        <v>#N/A</v>
      </c>
    </row>
    <row r="3321" spans="1:10" x14ac:dyDescent="0.2">
      <c r="A3321" t="s">
        <v>49</v>
      </c>
      <c r="B3321" t="s">
        <v>319</v>
      </c>
      <c r="C3321" s="2" t="str">
        <f>_xlfn.XLOOKUP(B3321,Sheet1!$E$2:$E$171,Sheet1!$A$2:$A$171," ",0)</f>
        <v xml:space="preserve"> </v>
      </c>
      <c r="D3321" s="2" t="str">
        <f>_xlfn.XLOOKUP(B3321,Sheet1!$E$2:$E$171,Sheet1!$B$2:$B$171," ",0)</f>
        <v xml:space="preserve"> </v>
      </c>
      <c r="E3321" t="e" cm="1">
        <f t="array" ref="E3321">_xlfn.IFS(OR(D3321="Spl Mounting flange - 304",D3321="Spl Enlarged Mounting flange - 304",D3321="Spl Monoblock - 304",D3321="Dbl Mounting flange - 304",D3321="Dbl Monoblock - 304",D3321="Spl Mounting flange - 316",D3321="Dbl Mounting flange - 316",D3321="Spl Monoblock - 316",D3321="Dbl Mounting flange - 316"),D3321)</f>
        <v>#N/A</v>
      </c>
      <c r="F3321" t="e" cm="1">
        <f t="array" ref="F3321">_xlfn.IFS(OR($D3321="Fan 50 Hz",$D3321="Fan 440V 60 Hz",$D3321="Fan 460V 50 Hz"),$D3321)</f>
        <v>#N/A</v>
      </c>
      <c r="G3321" t="e" cm="1">
        <f t="array" ref="G3321">_xlfn.IFS(OR($D3321="Hopper 304",$D3321="Hopper 316"),$D3321)</f>
        <v>#N/A</v>
      </c>
      <c r="H3321" t="e" cm="1">
        <f t="array" ref="H3321">_xlfn.IFS(OR($D3321="Vibrating grid",$D3321="Vibrating grid for enlarged design"),$D3321)</f>
        <v>#N/A</v>
      </c>
      <c r="I3321" t="e" cm="1">
        <f t="array" ref="I3321">_xlfn.IFS(OR($D3321="Simple magnetic grid  - 304",$D3321="Simple magnetic grid  - 316",$D3321="Simple and enlarged magnetic grid "),$D3321)</f>
        <v>#N/A</v>
      </c>
      <c r="J3321" t="e" cm="1">
        <f t="array" ref="J3321">_xlfn.IFS(OR($D3321="SMC",$D3321="Simple magnetic grid  - 316.",$D3321="FESTO"),$D3321)</f>
        <v>#N/A</v>
      </c>
    </row>
    <row r="3322" spans="1:10" x14ac:dyDescent="0.2">
      <c r="A3322" t="s">
        <v>49</v>
      </c>
      <c r="B3322" t="s">
        <v>119</v>
      </c>
      <c r="C3322" s="2">
        <f>_xlfn.XLOOKUP(B3322,Sheet1!$E$2:$E$171,Sheet1!$A$2:$A$171," ",0)</f>
        <v>1</v>
      </c>
      <c r="D3322" s="2" t="str">
        <f>_xlfn.XLOOKUP(B3322,Sheet1!$E$2:$E$171,Sheet1!$B$2:$B$171," ",0)</f>
        <v>Vibrating grid</v>
      </c>
      <c r="E3322" t="e" cm="1">
        <f t="array" ref="E3322">_xlfn.IFS(OR(D3322="Spl Mounting flange - 304",D3322="Spl Enlarged Mounting flange - 304",D3322="Spl Monoblock - 304",D3322="Dbl Mounting flange - 304",D3322="Dbl Monoblock - 304",D3322="Spl Mounting flange - 316",D3322="Dbl Mounting flange - 316",D3322="Spl Monoblock - 316",D3322="Dbl Mounting flange - 316"),D3322)</f>
        <v>#N/A</v>
      </c>
      <c r="F3322" t="e" cm="1">
        <f t="array" ref="F3322">_xlfn.IFS(OR($D3322="Fan 50 Hz",$D3322="Fan 440V 60 Hz",$D3322="Fan 460V 50 Hz"),$D3322)</f>
        <v>#N/A</v>
      </c>
      <c r="G3322" t="e" cm="1">
        <f t="array" ref="G3322">_xlfn.IFS(OR($D3322="Hopper 304",$D3322="Hopper 316"),$D3322)</f>
        <v>#N/A</v>
      </c>
      <c r="H3322" t="str" cm="1">
        <f t="array" ref="H3322">_xlfn.IFS(OR($D3322="Vibrating grid",$D3322="Vibrating grid for enlarged design"),$D3322)</f>
        <v>Vibrating grid</v>
      </c>
      <c r="I3322" t="e" cm="1">
        <f t="array" ref="I3322">_xlfn.IFS(OR($D3322="Simple magnetic grid  - 304",$D3322="Simple magnetic grid  - 316",$D3322="Simple and enlarged magnetic grid "),$D3322)</f>
        <v>#N/A</v>
      </c>
      <c r="J3322" t="e" cm="1">
        <f t="array" ref="J3322">_xlfn.IFS(OR($D3322="SMC",$D3322="Simple magnetic grid  - 316.",$D3322="FESTO"),$D3322)</f>
        <v>#N/A</v>
      </c>
    </row>
    <row r="3323" spans="1:10" x14ac:dyDescent="0.2">
      <c r="A3323" t="s">
        <v>49</v>
      </c>
      <c r="B3323" t="s">
        <v>1</v>
      </c>
      <c r="C3323" s="2" t="str">
        <f>_xlfn.XLOOKUP(B3323,Sheet1!$E$2:$E$171,Sheet1!$A$2:$A$171," ",0)</f>
        <v xml:space="preserve"> </v>
      </c>
      <c r="D3323" s="2" t="str">
        <f>_xlfn.XLOOKUP(B3323,Sheet1!$E$2:$E$171,Sheet1!$B$2:$B$171," ",0)</f>
        <v xml:space="preserve"> </v>
      </c>
      <c r="E3323" t="e" cm="1">
        <f t="array" ref="E3323">_xlfn.IFS(OR(D3323="Spl Mounting flange - 304",D3323="Spl Enlarged Mounting flange - 304",D3323="Spl Monoblock - 304",D3323="Dbl Mounting flange - 304",D3323="Dbl Monoblock - 304",D3323="Spl Mounting flange - 316",D3323="Dbl Mounting flange - 316",D3323="Spl Monoblock - 316",D3323="Dbl Mounting flange - 316"),D3323)</f>
        <v>#N/A</v>
      </c>
      <c r="F3323" t="e" cm="1">
        <f t="array" ref="F3323">_xlfn.IFS(OR($D3323="Fan 50 Hz",$D3323="Fan 440V 60 Hz",$D3323="Fan 460V 50 Hz"),$D3323)</f>
        <v>#N/A</v>
      </c>
      <c r="G3323" t="e" cm="1">
        <f t="array" ref="G3323">_xlfn.IFS(OR($D3323="Hopper 304",$D3323="Hopper 316"),$D3323)</f>
        <v>#N/A</v>
      </c>
      <c r="H3323" t="e" cm="1">
        <f t="array" ref="H3323">_xlfn.IFS(OR($D3323="Vibrating grid",$D3323="Vibrating grid for enlarged design"),$D3323)</f>
        <v>#N/A</v>
      </c>
      <c r="I3323" t="e" cm="1">
        <f t="array" ref="I3323">_xlfn.IFS(OR($D3323="Simple magnetic grid  - 304",$D3323="Simple magnetic grid  - 316",$D3323="Simple and enlarged magnetic grid "),$D3323)</f>
        <v>#N/A</v>
      </c>
      <c r="J3323" t="e" cm="1">
        <f t="array" ref="J3323">_xlfn.IFS(OR($D3323="SMC",$D3323="Simple magnetic grid  - 316.",$D3323="FESTO"),$D3323)</f>
        <v>#N/A</v>
      </c>
    </row>
    <row r="3324" spans="1:10" x14ac:dyDescent="0.2">
      <c r="A3324" t="s">
        <v>49</v>
      </c>
      <c r="B3324" t="s">
        <v>1</v>
      </c>
      <c r="C3324" s="2" t="str">
        <f>_xlfn.XLOOKUP(B3324,Sheet1!$E$2:$E$171,Sheet1!$A$2:$A$171," ",0)</f>
        <v xml:space="preserve"> </v>
      </c>
      <c r="D3324" s="2" t="str">
        <f>_xlfn.XLOOKUP(B3324,Sheet1!$E$2:$E$171,Sheet1!$B$2:$B$171," ",0)</f>
        <v xml:space="preserve"> </v>
      </c>
      <c r="E3324" t="e" cm="1">
        <f t="array" ref="E3324">_xlfn.IFS(OR(D3324="Spl Mounting flange - 304",D3324="Spl Enlarged Mounting flange - 304",D3324="Spl Monoblock - 304",D3324="Dbl Mounting flange - 304",D3324="Dbl Monoblock - 304",D3324="Spl Mounting flange - 316",D3324="Dbl Mounting flange - 316",D3324="Spl Monoblock - 316",D3324="Dbl Mounting flange - 316"),D3324)</f>
        <v>#N/A</v>
      </c>
      <c r="F3324" t="e" cm="1">
        <f t="array" ref="F3324">_xlfn.IFS(OR($D3324="Fan 50 Hz",$D3324="Fan 440V 60 Hz",$D3324="Fan 460V 50 Hz"),$D3324)</f>
        <v>#N/A</v>
      </c>
      <c r="G3324" t="e" cm="1">
        <f t="array" ref="G3324">_xlfn.IFS(OR($D3324="Hopper 304",$D3324="Hopper 316"),$D3324)</f>
        <v>#N/A</v>
      </c>
      <c r="H3324" t="e" cm="1">
        <f t="array" ref="H3324">_xlfn.IFS(OR($D3324="Vibrating grid",$D3324="Vibrating grid for enlarged design"),$D3324)</f>
        <v>#N/A</v>
      </c>
      <c r="I3324" t="e" cm="1">
        <f t="array" ref="I3324">_xlfn.IFS(OR($D3324="Simple magnetic grid  - 304",$D3324="Simple magnetic grid  - 316",$D3324="Simple and enlarged magnetic grid "),$D3324)</f>
        <v>#N/A</v>
      </c>
      <c r="J3324" t="e" cm="1">
        <f t="array" ref="J3324">_xlfn.IFS(OR($D3324="SMC",$D3324="Simple magnetic grid  - 316.",$D3324="FESTO"),$D3324)</f>
        <v>#N/A</v>
      </c>
    </row>
    <row r="3325" spans="1:10" x14ac:dyDescent="0.2">
      <c r="A3325" t="s">
        <v>49</v>
      </c>
      <c r="B3325" t="s">
        <v>194</v>
      </c>
      <c r="C3325" s="2" t="str">
        <f>_xlfn.XLOOKUP(B3325,Sheet1!$E$2:$E$171,Sheet1!$A$2:$A$171," ",0)</f>
        <v xml:space="preserve"> </v>
      </c>
      <c r="D3325" s="2" t="str">
        <f>_xlfn.XLOOKUP(B3325,Sheet1!$E$2:$E$171,Sheet1!$B$2:$B$171," ",0)</f>
        <v xml:space="preserve"> </v>
      </c>
      <c r="E3325" t="e" cm="1">
        <f t="array" ref="E3325">_xlfn.IFS(OR(D3325="Spl Mounting flange - 304",D3325="Spl Enlarged Mounting flange - 304",D3325="Spl Monoblock - 304",D3325="Dbl Mounting flange - 304",D3325="Dbl Monoblock - 304",D3325="Spl Mounting flange - 316",D3325="Dbl Mounting flange - 316",D3325="Spl Monoblock - 316",D3325="Dbl Mounting flange - 316"),D3325)</f>
        <v>#N/A</v>
      </c>
      <c r="F3325" t="e" cm="1">
        <f t="array" ref="F3325">_xlfn.IFS(OR($D3325="Fan 50 Hz",$D3325="Fan 440V 60 Hz",$D3325="Fan 460V 50 Hz"),$D3325)</f>
        <v>#N/A</v>
      </c>
      <c r="G3325" t="e" cm="1">
        <f t="array" ref="G3325">_xlfn.IFS(OR($D3325="Hopper 304",$D3325="Hopper 316"),$D3325)</f>
        <v>#N/A</v>
      </c>
      <c r="H3325" t="e" cm="1">
        <f t="array" ref="H3325">_xlfn.IFS(OR($D3325="Vibrating grid",$D3325="Vibrating grid for enlarged design"),$D3325)</f>
        <v>#N/A</v>
      </c>
      <c r="I3325" t="e" cm="1">
        <f t="array" ref="I3325">_xlfn.IFS(OR($D3325="Simple magnetic grid  - 304",$D3325="Simple magnetic grid  - 316",$D3325="Simple and enlarged magnetic grid "),$D3325)</f>
        <v>#N/A</v>
      </c>
      <c r="J3325" t="e" cm="1">
        <f t="array" ref="J3325">_xlfn.IFS(OR($D3325="SMC",$D3325="Simple magnetic grid  - 316.",$D3325="FESTO"),$D3325)</f>
        <v>#N/A</v>
      </c>
    </row>
    <row r="3326" spans="1:10" x14ac:dyDescent="0.2">
      <c r="A3326" t="s">
        <v>49</v>
      </c>
      <c r="B3326" t="s">
        <v>156</v>
      </c>
      <c r="C3326" s="2">
        <f>_xlfn.XLOOKUP(B3326,Sheet1!$E$2:$E$171,Sheet1!$A$2:$A$171," ",0)</f>
        <v>1</v>
      </c>
      <c r="D3326" s="2" t="str">
        <f>_xlfn.XLOOKUP(B3326,Sheet1!$E$2:$E$171,Sheet1!$B$2:$B$171," ",0)</f>
        <v>Simple magnetic grid  - 304</v>
      </c>
      <c r="E3326" t="e" cm="1">
        <f t="array" ref="E3326">_xlfn.IFS(OR(D3326="Spl Mounting flange - 304",D3326="Spl Enlarged Mounting flange - 304",D3326="Spl Monoblock - 304",D3326="Dbl Mounting flange - 304",D3326="Dbl Monoblock - 304",D3326="Spl Mounting flange - 316",D3326="Dbl Mounting flange - 316",D3326="Spl Monoblock - 316",D3326="Dbl Mounting flange - 316"),D3326)</f>
        <v>#N/A</v>
      </c>
      <c r="F3326" t="e" cm="1">
        <f t="array" ref="F3326">_xlfn.IFS(OR($D3326="Fan 50 Hz",$D3326="Fan 440V 60 Hz",$D3326="Fan 460V 50 Hz"),$D3326)</f>
        <v>#N/A</v>
      </c>
      <c r="G3326" t="e" cm="1">
        <f t="array" ref="G3326">_xlfn.IFS(OR($D3326="Hopper 304",$D3326="Hopper 316"),$D3326)</f>
        <v>#N/A</v>
      </c>
      <c r="H3326" t="e" cm="1">
        <f t="array" ref="H3326">_xlfn.IFS(OR($D3326="Vibrating grid",$D3326="Vibrating grid for enlarged design"),$D3326)</f>
        <v>#N/A</v>
      </c>
      <c r="I3326" t="str" cm="1">
        <f t="array" ref="I3326">_xlfn.IFS(OR($D3326="Simple magnetic grid  - 304",$D3326="Simple magnetic grid  - 316",$D3326="Simple and enlarged magnetic grid "),$D3326)</f>
        <v>Simple magnetic grid  - 304</v>
      </c>
      <c r="J3326" t="e" cm="1">
        <f t="array" ref="J3326">_xlfn.IFS(OR($D3326="SMC",$D3326="Simple magnetic grid  - 316.",$D3326="FESTO"),$D3326)</f>
        <v>#N/A</v>
      </c>
    </row>
    <row r="3327" spans="1:10" x14ac:dyDescent="0.2">
      <c r="A3327" t="s">
        <v>49</v>
      </c>
      <c r="B3327" t="s">
        <v>1</v>
      </c>
      <c r="C3327" s="2" t="str">
        <f>_xlfn.XLOOKUP(B3327,Sheet1!$E$2:$E$171,Sheet1!$A$2:$A$171," ",0)</f>
        <v xml:space="preserve"> </v>
      </c>
      <c r="D3327" s="2" t="str">
        <f>_xlfn.XLOOKUP(B3327,Sheet1!$E$2:$E$171,Sheet1!$B$2:$B$171," ",0)</f>
        <v xml:space="preserve"> </v>
      </c>
      <c r="E3327" t="e" cm="1">
        <f t="array" ref="E3327">_xlfn.IFS(OR(D3327="Spl Mounting flange - 304",D3327="Spl Enlarged Mounting flange - 304",D3327="Spl Monoblock - 304",D3327="Dbl Mounting flange - 304",D3327="Dbl Monoblock - 304",D3327="Spl Mounting flange - 316",D3327="Dbl Mounting flange - 316",D3327="Spl Monoblock - 316",D3327="Dbl Mounting flange - 316"),D3327)</f>
        <v>#N/A</v>
      </c>
      <c r="F3327" t="e" cm="1">
        <f t="array" ref="F3327">_xlfn.IFS(OR($D3327="Fan 50 Hz",$D3327="Fan 440V 60 Hz",$D3327="Fan 460V 50 Hz"),$D3327)</f>
        <v>#N/A</v>
      </c>
      <c r="G3327" t="e" cm="1">
        <f t="array" ref="G3327">_xlfn.IFS(OR($D3327="Hopper 304",$D3327="Hopper 316"),$D3327)</f>
        <v>#N/A</v>
      </c>
      <c r="H3327" t="e" cm="1">
        <f t="array" ref="H3327">_xlfn.IFS(OR($D3327="Vibrating grid",$D3327="Vibrating grid for enlarged design"),$D3327)</f>
        <v>#N/A</v>
      </c>
      <c r="I3327" t="e" cm="1">
        <f t="array" ref="I3327">_xlfn.IFS(OR($D3327="Simple magnetic grid  - 304",$D3327="Simple magnetic grid  - 316",$D3327="Simple and enlarged magnetic grid "),$D3327)</f>
        <v>#N/A</v>
      </c>
      <c r="J3327" t="e" cm="1">
        <f t="array" ref="J3327">_xlfn.IFS(OR($D3327="SMC",$D3327="Simple magnetic grid  - 316.",$D3327="FESTO"),$D3327)</f>
        <v>#N/A</v>
      </c>
    </row>
    <row r="3328" spans="1:10" x14ac:dyDescent="0.2">
      <c r="A3328" t="s">
        <v>49</v>
      </c>
      <c r="B3328" t="s">
        <v>155</v>
      </c>
      <c r="C3328" s="2" t="str">
        <f>_xlfn.XLOOKUP(B3328,Sheet1!$E$2:$E$171,Sheet1!$A$2:$A$171," ",0)</f>
        <v xml:space="preserve"> </v>
      </c>
      <c r="D3328" s="2" t="str">
        <f>_xlfn.XLOOKUP(B3328,Sheet1!$E$2:$E$171,Sheet1!$B$2:$B$171," ",0)</f>
        <v xml:space="preserve"> </v>
      </c>
      <c r="E3328" t="e" cm="1">
        <f t="array" ref="E3328">_xlfn.IFS(OR(D3328="Spl Mounting flange - 304",D3328="Spl Enlarged Mounting flange - 304",D3328="Spl Monoblock - 304",D3328="Dbl Mounting flange - 304",D3328="Dbl Monoblock - 304",D3328="Spl Mounting flange - 316",D3328="Dbl Mounting flange - 316",D3328="Spl Monoblock - 316",D3328="Dbl Mounting flange - 316"),D3328)</f>
        <v>#N/A</v>
      </c>
      <c r="F3328" t="e" cm="1">
        <f t="array" ref="F3328">_xlfn.IFS(OR($D3328="Fan 50 Hz",$D3328="Fan 440V 60 Hz",$D3328="Fan 460V 50 Hz"),$D3328)</f>
        <v>#N/A</v>
      </c>
      <c r="G3328" t="e" cm="1">
        <f t="array" ref="G3328">_xlfn.IFS(OR($D3328="Hopper 304",$D3328="Hopper 316"),$D3328)</f>
        <v>#N/A</v>
      </c>
      <c r="H3328" t="e" cm="1">
        <f t="array" ref="H3328">_xlfn.IFS(OR($D3328="Vibrating grid",$D3328="Vibrating grid for enlarged design"),$D3328)</f>
        <v>#N/A</v>
      </c>
      <c r="I3328" t="e" cm="1">
        <f t="array" ref="I3328">_xlfn.IFS(OR($D3328="Simple magnetic grid  - 304",$D3328="Simple magnetic grid  - 316",$D3328="Simple and enlarged magnetic grid "),$D3328)</f>
        <v>#N/A</v>
      </c>
      <c r="J3328" t="e" cm="1">
        <f t="array" ref="J3328">_xlfn.IFS(OR($D3328="SMC",$D3328="Simple magnetic grid  - 316.",$D3328="FESTO"),$D3328)</f>
        <v>#N/A</v>
      </c>
    </row>
    <row r="3329" spans="1:10" x14ac:dyDescent="0.2">
      <c r="A3329" t="s">
        <v>49</v>
      </c>
      <c r="B3329" t="s">
        <v>1</v>
      </c>
      <c r="C3329" s="2" t="str">
        <f>_xlfn.XLOOKUP(B3329,Sheet1!$E$2:$E$171,Sheet1!$A$2:$A$171," ",0)</f>
        <v xml:space="preserve"> </v>
      </c>
      <c r="D3329" s="2" t="str">
        <f>_xlfn.XLOOKUP(B3329,Sheet1!$E$2:$E$171,Sheet1!$B$2:$B$171," ",0)</f>
        <v xml:space="preserve"> </v>
      </c>
      <c r="E3329" t="e" cm="1">
        <f t="array" ref="E3329">_xlfn.IFS(OR(D3329="Spl Mounting flange - 304",D3329="Spl Enlarged Mounting flange - 304",D3329="Spl Monoblock - 304",D3329="Dbl Mounting flange - 304",D3329="Dbl Monoblock - 304",D3329="Spl Mounting flange - 316",D3329="Dbl Mounting flange - 316",D3329="Spl Monoblock - 316",D3329="Dbl Mounting flange - 316"),D3329)</f>
        <v>#N/A</v>
      </c>
      <c r="F3329" t="e" cm="1">
        <f t="array" ref="F3329">_xlfn.IFS(OR($D3329="Fan 50 Hz",$D3329="Fan 440V 60 Hz",$D3329="Fan 460V 50 Hz"),$D3329)</f>
        <v>#N/A</v>
      </c>
      <c r="G3329" t="e" cm="1">
        <f t="array" ref="G3329">_xlfn.IFS(OR($D3329="Hopper 304",$D3329="Hopper 316"),$D3329)</f>
        <v>#N/A</v>
      </c>
      <c r="H3329" t="e" cm="1">
        <f t="array" ref="H3329">_xlfn.IFS(OR($D3329="Vibrating grid",$D3329="Vibrating grid for enlarged design"),$D3329)</f>
        <v>#N/A</v>
      </c>
      <c r="I3329" t="e" cm="1">
        <f t="array" ref="I3329">_xlfn.IFS(OR($D3329="Simple magnetic grid  - 304",$D3329="Simple magnetic grid  - 316",$D3329="Simple and enlarged magnetic grid "),$D3329)</f>
        <v>#N/A</v>
      </c>
      <c r="J3329" t="e" cm="1">
        <f t="array" ref="J3329">_xlfn.IFS(OR($D3329="SMC",$D3329="Simple magnetic grid  - 316.",$D3329="FESTO"),$D3329)</f>
        <v>#N/A</v>
      </c>
    </row>
    <row r="3330" spans="1:10" x14ac:dyDescent="0.2">
      <c r="A3330" t="s">
        <v>49</v>
      </c>
      <c r="B3330" t="s">
        <v>154</v>
      </c>
      <c r="C3330" s="2" t="str">
        <f>_xlfn.XLOOKUP(B3330,Sheet1!$E$2:$E$171,Sheet1!$A$2:$A$171," ",0)</f>
        <v xml:space="preserve"> </v>
      </c>
      <c r="D3330" s="2" t="str">
        <f>_xlfn.XLOOKUP(B3330,Sheet1!$E$2:$E$171,Sheet1!$B$2:$B$171," ",0)</f>
        <v xml:space="preserve"> </v>
      </c>
      <c r="E3330" t="e" cm="1">
        <f t="array" ref="E3330">_xlfn.IFS(OR(D3330="Spl Mounting flange - 304",D3330="Spl Enlarged Mounting flange - 304",D3330="Spl Monoblock - 304",D3330="Dbl Mounting flange - 304",D3330="Dbl Monoblock - 304",D3330="Spl Mounting flange - 316",D3330="Dbl Mounting flange - 316",D3330="Spl Monoblock - 316",D3330="Dbl Mounting flange - 316"),D3330)</f>
        <v>#N/A</v>
      </c>
      <c r="F3330" t="e" cm="1">
        <f t="array" ref="F3330">_xlfn.IFS(OR($D3330="Fan 50 Hz",$D3330="Fan 440V 60 Hz",$D3330="Fan 460V 50 Hz"),$D3330)</f>
        <v>#N/A</v>
      </c>
      <c r="G3330" t="e" cm="1">
        <f t="array" ref="G3330">_xlfn.IFS(OR($D3330="Hopper 304",$D3330="Hopper 316"),$D3330)</f>
        <v>#N/A</v>
      </c>
      <c r="H3330" t="e" cm="1">
        <f t="array" ref="H3330">_xlfn.IFS(OR($D3330="Vibrating grid",$D3330="Vibrating grid for enlarged design"),$D3330)</f>
        <v>#N/A</v>
      </c>
      <c r="I3330" t="e" cm="1">
        <f t="array" ref="I3330">_xlfn.IFS(OR($D3330="Simple magnetic grid  - 304",$D3330="Simple magnetic grid  - 316",$D3330="Simple and enlarged magnetic grid "),$D3330)</f>
        <v>#N/A</v>
      </c>
      <c r="J3330" t="e" cm="1">
        <f t="array" ref="J3330">_xlfn.IFS(OR($D3330="SMC",$D3330="Simple magnetic grid  - 316.",$D3330="FESTO"),$D3330)</f>
        <v>#N/A</v>
      </c>
    </row>
    <row r="3331" spans="1:10" x14ac:dyDescent="0.2">
      <c r="A3331" t="s">
        <v>49</v>
      </c>
      <c r="B3331" t="s">
        <v>153</v>
      </c>
      <c r="C3331" s="2" t="str">
        <f>_xlfn.XLOOKUP(B3331,Sheet1!$E$2:$E$171,Sheet1!$A$2:$A$171," ",0)</f>
        <v xml:space="preserve"> </v>
      </c>
      <c r="D3331" s="2" t="str">
        <f>_xlfn.XLOOKUP(B3331,Sheet1!$E$2:$E$171,Sheet1!$B$2:$B$171," ",0)</f>
        <v xml:space="preserve"> </v>
      </c>
      <c r="E3331" t="e" cm="1">
        <f t="array" ref="E3331">_xlfn.IFS(OR(D3331="Spl Mounting flange - 304",D3331="Spl Enlarged Mounting flange - 304",D3331="Spl Monoblock - 304",D3331="Dbl Mounting flange - 304",D3331="Dbl Monoblock - 304",D3331="Spl Mounting flange - 316",D3331="Dbl Mounting flange - 316",D3331="Spl Monoblock - 316",D3331="Dbl Mounting flange - 316"),D3331)</f>
        <v>#N/A</v>
      </c>
      <c r="F3331" t="e" cm="1">
        <f t="array" ref="F3331">_xlfn.IFS(OR($D3331="Fan 50 Hz",$D3331="Fan 440V 60 Hz",$D3331="Fan 460V 50 Hz"),$D3331)</f>
        <v>#N/A</v>
      </c>
      <c r="G3331" t="e" cm="1">
        <f t="array" ref="G3331">_xlfn.IFS(OR($D3331="Hopper 304",$D3331="Hopper 316"),$D3331)</f>
        <v>#N/A</v>
      </c>
      <c r="H3331" t="e" cm="1">
        <f t="array" ref="H3331">_xlfn.IFS(OR($D3331="Vibrating grid",$D3331="Vibrating grid for enlarged design"),$D3331)</f>
        <v>#N/A</v>
      </c>
      <c r="I3331" t="e" cm="1">
        <f t="array" ref="I3331">_xlfn.IFS(OR($D3331="Simple magnetic grid  - 304",$D3331="Simple magnetic grid  - 316",$D3331="Simple and enlarged magnetic grid "),$D3331)</f>
        <v>#N/A</v>
      </c>
      <c r="J3331" t="e" cm="1">
        <f t="array" ref="J3331">_xlfn.IFS(OR($D3331="SMC",$D3331="Simple magnetic grid  - 316.",$D3331="FESTO"),$D3331)</f>
        <v>#N/A</v>
      </c>
    </row>
    <row r="3332" spans="1:10" x14ac:dyDescent="0.2">
      <c r="A3332" t="s">
        <v>49</v>
      </c>
      <c r="B3332" t="s">
        <v>74</v>
      </c>
      <c r="C3332" s="2" t="str">
        <f>_xlfn.XLOOKUP(B3332,Sheet1!$E$2:$E$171,Sheet1!$A$2:$A$171," ",0)</f>
        <v xml:space="preserve"> </v>
      </c>
      <c r="D3332" s="2" t="str">
        <f>_xlfn.XLOOKUP(B3332,Sheet1!$E$2:$E$171,Sheet1!$B$2:$B$171," ",0)</f>
        <v xml:space="preserve"> </v>
      </c>
      <c r="E3332" t="e" cm="1">
        <f t="array" ref="E3332">_xlfn.IFS(OR(D3332="Spl Mounting flange - 304",D3332="Spl Enlarged Mounting flange - 304",D3332="Spl Monoblock - 304",D3332="Dbl Mounting flange - 304",D3332="Dbl Monoblock - 304",D3332="Spl Mounting flange - 316",D3332="Dbl Mounting flange - 316",D3332="Spl Monoblock - 316",D3332="Dbl Mounting flange - 316"),D3332)</f>
        <v>#N/A</v>
      </c>
      <c r="F3332" t="e" cm="1">
        <f t="array" ref="F3332">_xlfn.IFS(OR($D3332="Fan 50 Hz",$D3332="Fan 440V 60 Hz",$D3332="Fan 460V 50 Hz"),$D3332)</f>
        <v>#N/A</v>
      </c>
      <c r="G3332" t="e" cm="1">
        <f t="array" ref="G3332">_xlfn.IFS(OR($D3332="Hopper 304",$D3332="Hopper 316"),$D3332)</f>
        <v>#N/A</v>
      </c>
      <c r="H3332" t="e" cm="1">
        <f t="array" ref="H3332">_xlfn.IFS(OR($D3332="Vibrating grid",$D3332="Vibrating grid for enlarged design"),$D3332)</f>
        <v>#N/A</v>
      </c>
      <c r="I3332" t="e" cm="1">
        <f t="array" ref="I3332">_xlfn.IFS(OR($D3332="Simple magnetic grid  - 304",$D3332="Simple magnetic grid  - 316",$D3332="Simple and enlarged magnetic grid "),$D3332)</f>
        <v>#N/A</v>
      </c>
      <c r="J3332" t="e" cm="1">
        <f t="array" ref="J3332">_xlfn.IFS(OR($D3332="SMC",$D3332="Simple magnetic grid  - 316.",$D3332="FESTO"),$D3332)</f>
        <v>#N/A</v>
      </c>
    </row>
    <row r="3333" spans="1:10" x14ac:dyDescent="0.2">
      <c r="A3333" t="s">
        <v>49</v>
      </c>
      <c r="B3333" t="s">
        <v>152</v>
      </c>
      <c r="C3333" s="2" t="str">
        <f>_xlfn.XLOOKUP(B3333,Sheet1!$E$2:$E$171,Sheet1!$A$2:$A$171," ",0)</f>
        <v xml:space="preserve"> </v>
      </c>
      <c r="D3333" s="2" t="str">
        <f>_xlfn.XLOOKUP(B3333,Sheet1!$E$2:$E$171,Sheet1!$B$2:$B$171," ",0)</f>
        <v xml:space="preserve"> </v>
      </c>
      <c r="E3333" t="e" cm="1">
        <f t="array" ref="E3333">_xlfn.IFS(OR(D3333="Spl Mounting flange - 304",D3333="Spl Enlarged Mounting flange - 304",D3333="Spl Monoblock - 304",D3333="Dbl Mounting flange - 304",D3333="Dbl Monoblock - 304",D3333="Spl Mounting flange - 316",D3333="Dbl Mounting flange - 316",D3333="Spl Monoblock - 316",D3333="Dbl Mounting flange - 316"),D3333)</f>
        <v>#N/A</v>
      </c>
      <c r="F3333" t="e" cm="1">
        <f t="array" ref="F3333">_xlfn.IFS(OR($D3333="Fan 50 Hz",$D3333="Fan 440V 60 Hz",$D3333="Fan 460V 50 Hz"),$D3333)</f>
        <v>#N/A</v>
      </c>
      <c r="G3333" t="e" cm="1">
        <f t="array" ref="G3333">_xlfn.IFS(OR($D3333="Hopper 304",$D3333="Hopper 316"),$D3333)</f>
        <v>#N/A</v>
      </c>
      <c r="H3333" t="e" cm="1">
        <f t="array" ref="H3333">_xlfn.IFS(OR($D3333="Vibrating grid",$D3333="Vibrating grid for enlarged design"),$D3333)</f>
        <v>#N/A</v>
      </c>
      <c r="I3333" t="e" cm="1">
        <f t="array" ref="I3333">_xlfn.IFS(OR($D3333="Simple magnetic grid  - 304",$D3333="Simple magnetic grid  - 316",$D3333="Simple and enlarged magnetic grid "),$D3333)</f>
        <v>#N/A</v>
      </c>
      <c r="J3333" t="e" cm="1">
        <f t="array" ref="J3333">_xlfn.IFS(OR($D3333="SMC",$D3333="Simple magnetic grid  - 316.",$D3333="FESTO"),$D3333)</f>
        <v>#N/A</v>
      </c>
    </row>
    <row r="3334" spans="1:10" x14ac:dyDescent="0.2">
      <c r="A3334" t="s">
        <v>49</v>
      </c>
      <c r="B3334" t="s">
        <v>73</v>
      </c>
      <c r="C3334" s="2" t="str">
        <f>_xlfn.XLOOKUP(B3334,Sheet1!$E$2:$E$171,Sheet1!$A$2:$A$171," ",0)</f>
        <v xml:space="preserve"> </v>
      </c>
      <c r="D3334" s="2" t="str">
        <f>_xlfn.XLOOKUP(B3334,Sheet1!$E$2:$E$171,Sheet1!$B$2:$B$171," ",0)</f>
        <v xml:space="preserve"> </v>
      </c>
      <c r="E3334" t="e" cm="1">
        <f t="array" ref="E3334">_xlfn.IFS(OR(D3334="Spl Mounting flange - 304",D3334="Spl Enlarged Mounting flange - 304",D3334="Spl Monoblock - 304",D3334="Dbl Mounting flange - 304",D3334="Dbl Monoblock - 304",D3334="Spl Mounting flange - 316",D3334="Dbl Mounting flange - 316",D3334="Spl Monoblock - 316",D3334="Dbl Mounting flange - 316"),D3334)</f>
        <v>#N/A</v>
      </c>
      <c r="F3334" t="e" cm="1">
        <f t="array" ref="F3334">_xlfn.IFS(OR($D3334="Fan 50 Hz",$D3334="Fan 440V 60 Hz",$D3334="Fan 460V 50 Hz"),$D3334)</f>
        <v>#N/A</v>
      </c>
      <c r="G3334" t="e" cm="1">
        <f t="array" ref="G3334">_xlfn.IFS(OR($D3334="Hopper 304",$D3334="Hopper 316"),$D3334)</f>
        <v>#N/A</v>
      </c>
      <c r="H3334" t="e" cm="1">
        <f t="array" ref="H3334">_xlfn.IFS(OR($D3334="Vibrating grid",$D3334="Vibrating grid for enlarged design"),$D3334)</f>
        <v>#N/A</v>
      </c>
      <c r="I3334" t="e" cm="1">
        <f t="array" ref="I3334">_xlfn.IFS(OR($D3334="Simple magnetic grid  - 304",$D3334="Simple magnetic grid  - 316",$D3334="Simple and enlarged magnetic grid "),$D3334)</f>
        <v>#N/A</v>
      </c>
      <c r="J3334" t="e" cm="1">
        <f t="array" ref="J3334">_xlfn.IFS(OR($D3334="SMC",$D3334="Simple magnetic grid  - 316.",$D3334="FESTO"),$D3334)</f>
        <v>#N/A</v>
      </c>
    </row>
    <row r="3335" spans="1:10" x14ac:dyDescent="0.2">
      <c r="A3335" t="s">
        <v>49</v>
      </c>
      <c r="B3335" t="s">
        <v>1</v>
      </c>
      <c r="C3335" s="2" t="str">
        <f>_xlfn.XLOOKUP(B3335,Sheet1!$E$2:$E$171,Sheet1!$A$2:$A$171," ",0)</f>
        <v xml:space="preserve"> </v>
      </c>
      <c r="D3335" s="2" t="str">
        <f>_xlfn.XLOOKUP(B3335,Sheet1!$E$2:$E$171,Sheet1!$B$2:$B$171," ",0)</f>
        <v xml:space="preserve"> </v>
      </c>
      <c r="E3335" t="e" cm="1">
        <f t="array" ref="E3335">_xlfn.IFS(OR(D3335="Spl Mounting flange - 304",D3335="Spl Enlarged Mounting flange - 304",D3335="Spl Monoblock - 304",D3335="Dbl Mounting flange - 304",D3335="Dbl Monoblock - 304",D3335="Spl Mounting flange - 316",D3335="Dbl Mounting flange - 316",D3335="Spl Monoblock - 316",D3335="Dbl Mounting flange - 316"),D3335)</f>
        <v>#N/A</v>
      </c>
      <c r="F3335" t="e" cm="1">
        <f t="array" ref="F3335">_xlfn.IFS(OR($D3335="Fan 50 Hz",$D3335="Fan 440V 60 Hz",$D3335="Fan 460V 50 Hz"),$D3335)</f>
        <v>#N/A</v>
      </c>
      <c r="G3335" t="e" cm="1">
        <f t="array" ref="G3335">_xlfn.IFS(OR($D3335="Hopper 304",$D3335="Hopper 316"),$D3335)</f>
        <v>#N/A</v>
      </c>
      <c r="H3335" t="e" cm="1">
        <f t="array" ref="H3335">_xlfn.IFS(OR($D3335="Vibrating grid",$D3335="Vibrating grid for enlarged design"),$D3335)</f>
        <v>#N/A</v>
      </c>
      <c r="I3335" t="e" cm="1">
        <f t="array" ref="I3335">_xlfn.IFS(OR($D3335="Simple magnetic grid  - 304",$D3335="Simple magnetic grid  - 316",$D3335="Simple and enlarged magnetic grid "),$D3335)</f>
        <v>#N/A</v>
      </c>
      <c r="J3335" t="e" cm="1">
        <f t="array" ref="J3335">_xlfn.IFS(OR($D3335="SMC",$D3335="Simple magnetic grid  - 316.",$D3335="FESTO"),$D3335)</f>
        <v>#N/A</v>
      </c>
    </row>
    <row r="3336" spans="1:10" x14ac:dyDescent="0.2">
      <c r="A3336" t="s">
        <v>49</v>
      </c>
      <c r="B3336" t="s">
        <v>1</v>
      </c>
      <c r="C3336" s="2" t="str">
        <f>_xlfn.XLOOKUP(B3336,Sheet1!$E$2:$E$171,Sheet1!$A$2:$A$171," ",0)</f>
        <v xml:space="preserve"> </v>
      </c>
      <c r="D3336" s="2" t="str">
        <f>_xlfn.XLOOKUP(B3336,Sheet1!$E$2:$E$171,Sheet1!$B$2:$B$171," ",0)</f>
        <v xml:space="preserve"> </v>
      </c>
      <c r="E3336" t="e" cm="1">
        <f t="array" ref="E3336">_xlfn.IFS(OR(D3336="Spl Mounting flange - 304",D3336="Spl Enlarged Mounting flange - 304",D3336="Spl Monoblock - 304",D3336="Dbl Mounting flange - 304",D3336="Dbl Monoblock - 304",D3336="Spl Mounting flange - 316",D3336="Dbl Mounting flange - 316",D3336="Spl Monoblock - 316",D3336="Dbl Mounting flange - 316"),D3336)</f>
        <v>#N/A</v>
      </c>
      <c r="F3336" t="e" cm="1">
        <f t="array" ref="F3336">_xlfn.IFS(OR($D3336="Fan 50 Hz",$D3336="Fan 440V 60 Hz",$D3336="Fan 460V 50 Hz"),$D3336)</f>
        <v>#N/A</v>
      </c>
      <c r="G3336" t="e" cm="1">
        <f t="array" ref="G3336">_xlfn.IFS(OR($D3336="Hopper 304",$D3336="Hopper 316"),$D3336)</f>
        <v>#N/A</v>
      </c>
      <c r="H3336" t="e" cm="1">
        <f t="array" ref="H3336">_xlfn.IFS(OR($D3336="Vibrating grid",$D3336="Vibrating grid for enlarged design"),$D3336)</f>
        <v>#N/A</v>
      </c>
      <c r="I3336" t="e" cm="1">
        <f t="array" ref="I3336">_xlfn.IFS(OR($D3336="Simple magnetic grid  - 304",$D3336="Simple magnetic grid  - 316",$D3336="Simple and enlarged magnetic grid "),$D3336)</f>
        <v>#N/A</v>
      </c>
      <c r="J3336" t="e" cm="1">
        <f t="array" ref="J3336">_xlfn.IFS(OR($D3336="SMC",$D3336="Simple magnetic grid  - 316.",$D3336="FESTO"),$D3336)</f>
        <v>#N/A</v>
      </c>
    </row>
    <row r="3337" spans="1:10" x14ac:dyDescent="0.2">
      <c r="A3337" t="s">
        <v>49</v>
      </c>
      <c r="B3337" t="s">
        <v>84</v>
      </c>
      <c r="C3337" s="2" t="str">
        <f>_xlfn.XLOOKUP(B3337,Sheet1!$E$2:$E$171,Sheet1!$A$2:$A$171," ",0)</f>
        <v xml:space="preserve"> </v>
      </c>
      <c r="D3337" s="2" t="str">
        <f>_xlfn.XLOOKUP(B3337,Sheet1!$E$2:$E$171,Sheet1!$B$2:$B$171," ",0)</f>
        <v xml:space="preserve"> </v>
      </c>
      <c r="E3337" t="e" cm="1">
        <f t="array" ref="E3337">_xlfn.IFS(OR(D3337="Spl Mounting flange - 304",D3337="Spl Enlarged Mounting flange - 304",D3337="Spl Monoblock - 304",D3337="Dbl Mounting flange - 304",D3337="Dbl Monoblock - 304",D3337="Spl Mounting flange - 316",D3337="Dbl Mounting flange - 316",D3337="Spl Monoblock - 316",D3337="Dbl Mounting flange - 316"),D3337)</f>
        <v>#N/A</v>
      </c>
      <c r="F3337" t="e" cm="1">
        <f t="array" ref="F3337">_xlfn.IFS(OR($D3337="Fan 50 Hz",$D3337="Fan 440V 60 Hz",$D3337="Fan 460V 50 Hz"),$D3337)</f>
        <v>#N/A</v>
      </c>
      <c r="G3337" t="e" cm="1">
        <f t="array" ref="G3337">_xlfn.IFS(OR($D3337="Hopper 304",$D3337="Hopper 316"),$D3337)</f>
        <v>#N/A</v>
      </c>
      <c r="H3337" t="e" cm="1">
        <f t="array" ref="H3337">_xlfn.IFS(OR($D3337="Vibrating grid",$D3337="Vibrating grid for enlarged design"),$D3337)</f>
        <v>#N/A</v>
      </c>
      <c r="I3337" t="e" cm="1">
        <f t="array" ref="I3337">_xlfn.IFS(OR($D3337="Simple magnetic grid  - 304",$D3337="Simple magnetic grid  - 316",$D3337="Simple and enlarged magnetic grid "),$D3337)</f>
        <v>#N/A</v>
      </c>
      <c r="J3337" t="e" cm="1">
        <f t="array" ref="J3337">_xlfn.IFS(OR($D3337="SMC",$D3337="Simple magnetic grid  - 316.",$D3337="FESTO"),$D3337)</f>
        <v>#N/A</v>
      </c>
    </row>
    <row r="3338" spans="1:10" x14ac:dyDescent="0.2">
      <c r="A3338" t="s">
        <v>49</v>
      </c>
      <c r="B3338" t="s">
        <v>81</v>
      </c>
      <c r="C3338" s="2" t="str">
        <f>_xlfn.XLOOKUP(B3338,Sheet1!$E$2:$E$171,Sheet1!$A$2:$A$171," ",0)</f>
        <v xml:space="preserve"> </v>
      </c>
      <c r="D3338" s="2" t="str">
        <f>_xlfn.XLOOKUP(B3338,Sheet1!$E$2:$E$171,Sheet1!$B$2:$B$171," ",0)</f>
        <v xml:space="preserve"> </v>
      </c>
      <c r="E3338" t="e" cm="1">
        <f t="array" ref="E3338">_xlfn.IFS(OR(D3338="Spl Mounting flange - 304",D3338="Spl Enlarged Mounting flange - 304",D3338="Spl Monoblock - 304",D3338="Dbl Mounting flange - 304",D3338="Dbl Monoblock - 304",D3338="Spl Mounting flange - 316",D3338="Dbl Mounting flange - 316",D3338="Spl Monoblock - 316",D3338="Dbl Mounting flange - 316"),D3338)</f>
        <v>#N/A</v>
      </c>
      <c r="F3338" t="e" cm="1">
        <f t="array" ref="F3338">_xlfn.IFS(OR($D3338="Fan 50 Hz",$D3338="Fan 440V 60 Hz",$D3338="Fan 460V 50 Hz"),$D3338)</f>
        <v>#N/A</v>
      </c>
      <c r="G3338" t="e" cm="1">
        <f t="array" ref="G3338">_xlfn.IFS(OR($D3338="Hopper 304",$D3338="Hopper 316"),$D3338)</f>
        <v>#N/A</v>
      </c>
      <c r="H3338" t="e" cm="1">
        <f t="array" ref="H3338">_xlfn.IFS(OR($D3338="Vibrating grid",$D3338="Vibrating grid for enlarged design"),$D3338)</f>
        <v>#N/A</v>
      </c>
      <c r="I3338" t="e" cm="1">
        <f t="array" ref="I3338">_xlfn.IFS(OR($D3338="Simple magnetic grid  - 304",$D3338="Simple magnetic grid  - 316",$D3338="Simple and enlarged magnetic grid "),$D3338)</f>
        <v>#N/A</v>
      </c>
      <c r="J3338" t="e" cm="1">
        <f t="array" ref="J3338">_xlfn.IFS(OR($D3338="SMC",$D3338="Simple magnetic grid  - 316.",$D3338="FESTO"),$D3338)</f>
        <v>#N/A</v>
      </c>
    </row>
    <row r="3339" spans="1:10" x14ac:dyDescent="0.2">
      <c r="A3339" t="s">
        <v>49</v>
      </c>
      <c r="B3339" t="s">
        <v>77</v>
      </c>
      <c r="C3339" s="2" t="str">
        <f>_xlfn.XLOOKUP(B3339,Sheet1!$E$2:$E$171,Sheet1!$A$2:$A$171," ",0)</f>
        <v xml:space="preserve"> </v>
      </c>
      <c r="D3339" s="2" t="str">
        <f>_xlfn.XLOOKUP(B3339,Sheet1!$E$2:$E$171,Sheet1!$B$2:$B$171," ",0)</f>
        <v xml:space="preserve"> </v>
      </c>
      <c r="E3339" t="e" cm="1">
        <f t="array" ref="E3339">_xlfn.IFS(OR(D3339="Spl Mounting flange - 304",D3339="Spl Enlarged Mounting flange - 304",D3339="Spl Monoblock - 304",D3339="Dbl Mounting flange - 304",D3339="Dbl Monoblock - 304",D3339="Spl Mounting flange - 316",D3339="Dbl Mounting flange - 316",D3339="Spl Monoblock - 316",D3339="Dbl Mounting flange - 316"),D3339)</f>
        <v>#N/A</v>
      </c>
      <c r="F3339" t="e" cm="1">
        <f t="array" ref="F3339">_xlfn.IFS(OR($D3339="Fan 50 Hz",$D3339="Fan 440V 60 Hz",$D3339="Fan 460V 50 Hz"),$D3339)</f>
        <v>#N/A</v>
      </c>
      <c r="G3339" t="e" cm="1">
        <f t="array" ref="G3339">_xlfn.IFS(OR($D3339="Hopper 304",$D3339="Hopper 316"),$D3339)</f>
        <v>#N/A</v>
      </c>
      <c r="H3339" t="e" cm="1">
        <f t="array" ref="H3339">_xlfn.IFS(OR($D3339="Vibrating grid",$D3339="Vibrating grid for enlarged design"),$D3339)</f>
        <v>#N/A</v>
      </c>
      <c r="I3339" t="e" cm="1">
        <f t="array" ref="I3339">_xlfn.IFS(OR($D3339="Simple magnetic grid  - 304",$D3339="Simple magnetic grid  - 316",$D3339="Simple and enlarged magnetic grid "),$D3339)</f>
        <v>#N/A</v>
      </c>
      <c r="J3339" t="e" cm="1">
        <f t="array" ref="J3339">_xlfn.IFS(OR($D3339="SMC",$D3339="Simple magnetic grid  - 316.",$D3339="FESTO"),$D3339)</f>
        <v>#N/A</v>
      </c>
    </row>
    <row r="3340" spans="1:10" x14ac:dyDescent="0.2">
      <c r="A3340" t="s">
        <v>49</v>
      </c>
      <c r="B3340" t="s">
        <v>80</v>
      </c>
      <c r="C3340" s="2" t="str">
        <f>_xlfn.XLOOKUP(B3340,Sheet1!$E$2:$E$171,Sheet1!$A$2:$A$171," ",0)</f>
        <v xml:space="preserve"> </v>
      </c>
      <c r="D3340" s="2" t="str">
        <f>_xlfn.XLOOKUP(B3340,Sheet1!$E$2:$E$171,Sheet1!$B$2:$B$171," ",0)</f>
        <v xml:space="preserve"> </v>
      </c>
      <c r="E3340" t="e" cm="1">
        <f t="array" ref="E3340">_xlfn.IFS(OR(D3340="Spl Mounting flange - 304",D3340="Spl Enlarged Mounting flange - 304",D3340="Spl Monoblock - 304",D3340="Dbl Mounting flange - 304",D3340="Dbl Monoblock - 304",D3340="Spl Mounting flange - 316",D3340="Dbl Mounting flange - 316",D3340="Spl Monoblock - 316",D3340="Dbl Mounting flange - 316"),D3340)</f>
        <v>#N/A</v>
      </c>
      <c r="F3340" t="e" cm="1">
        <f t="array" ref="F3340">_xlfn.IFS(OR($D3340="Fan 50 Hz",$D3340="Fan 440V 60 Hz",$D3340="Fan 460V 50 Hz"),$D3340)</f>
        <v>#N/A</v>
      </c>
      <c r="G3340" t="e" cm="1">
        <f t="array" ref="G3340">_xlfn.IFS(OR($D3340="Hopper 304",$D3340="Hopper 316"),$D3340)</f>
        <v>#N/A</v>
      </c>
      <c r="H3340" t="e" cm="1">
        <f t="array" ref="H3340">_xlfn.IFS(OR($D3340="Vibrating grid",$D3340="Vibrating grid for enlarged design"),$D3340)</f>
        <v>#N/A</v>
      </c>
      <c r="I3340" t="e" cm="1">
        <f t="array" ref="I3340">_xlfn.IFS(OR($D3340="Simple magnetic grid  - 304",$D3340="Simple magnetic grid  - 316",$D3340="Simple and enlarged magnetic grid "),$D3340)</f>
        <v>#N/A</v>
      </c>
      <c r="J3340" t="e" cm="1">
        <f t="array" ref="J3340">_xlfn.IFS(OR($D3340="SMC",$D3340="Simple magnetic grid  - 316.",$D3340="FESTO"),$D3340)</f>
        <v>#N/A</v>
      </c>
    </row>
    <row r="3341" spans="1:10" x14ac:dyDescent="0.2">
      <c r="A3341" t="s">
        <v>49</v>
      </c>
      <c r="B3341" t="s">
        <v>65</v>
      </c>
      <c r="C3341" s="2" t="str">
        <f>_xlfn.XLOOKUP(B3341,Sheet1!$E$2:$E$171,Sheet1!$A$2:$A$171," ",0)</f>
        <v xml:space="preserve"> </v>
      </c>
      <c r="D3341" s="2" t="str">
        <f>_xlfn.XLOOKUP(B3341,Sheet1!$E$2:$E$171,Sheet1!$B$2:$B$171," ",0)</f>
        <v xml:space="preserve"> </v>
      </c>
      <c r="E3341" t="e" cm="1">
        <f t="array" ref="E3341">_xlfn.IFS(OR(D3341="Spl Mounting flange - 304",D3341="Spl Enlarged Mounting flange - 304",D3341="Spl Monoblock - 304",D3341="Dbl Mounting flange - 304",D3341="Dbl Monoblock - 304",D3341="Spl Mounting flange - 316",D3341="Dbl Mounting flange - 316",D3341="Spl Monoblock - 316",D3341="Dbl Mounting flange - 316"),D3341)</f>
        <v>#N/A</v>
      </c>
      <c r="F3341" t="e" cm="1">
        <f t="array" ref="F3341">_xlfn.IFS(OR($D3341="Fan 50 Hz",$D3341="Fan 440V 60 Hz",$D3341="Fan 460V 50 Hz"),$D3341)</f>
        <v>#N/A</v>
      </c>
      <c r="G3341" t="e" cm="1">
        <f t="array" ref="G3341">_xlfn.IFS(OR($D3341="Hopper 304",$D3341="Hopper 316"),$D3341)</f>
        <v>#N/A</v>
      </c>
      <c r="H3341" t="e" cm="1">
        <f t="array" ref="H3341">_xlfn.IFS(OR($D3341="Vibrating grid",$D3341="Vibrating grid for enlarged design"),$D3341)</f>
        <v>#N/A</v>
      </c>
      <c r="I3341" t="e" cm="1">
        <f t="array" ref="I3341">_xlfn.IFS(OR($D3341="Simple magnetic grid  - 304",$D3341="Simple magnetic grid  - 316",$D3341="Simple and enlarged magnetic grid "),$D3341)</f>
        <v>#N/A</v>
      </c>
      <c r="J3341" t="e" cm="1">
        <f t="array" ref="J3341">_xlfn.IFS(OR($D3341="SMC",$D3341="Simple magnetic grid  - 316.",$D3341="FESTO"),$D3341)</f>
        <v>#N/A</v>
      </c>
    </row>
    <row r="3342" spans="1:10" x14ac:dyDescent="0.2">
      <c r="A3342" t="s">
        <v>49</v>
      </c>
      <c r="B3342" t="s">
        <v>79</v>
      </c>
      <c r="C3342" s="2" t="str">
        <f>_xlfn.XLOOKUP(B3342,Sheet1!$E$2:$E$171,Sheet1!$A$2:$A$171," ",0)</f>
        <v xml:space="preserve"> </v>
      </c>
      <c r="D3342" s="2" t="str">
        <f>_xlfn.XLOOKUP(B3342,Sheet1!$E$2:$E$171,Sheet1!$B$2:$B$171," ",0)</f>
        <v xml:space="preserve"> </v>
      </c>
      <c r="E3342" t="e" cm="1">
        <f t="array" ref="E3342">_xlfn.IFS(OR(D3342="Spl Mounting flange - 304",D3342="Spl Enlarged Mounting flange - 304",D3342="Spl Monoblock - 304",D3342="Dbl Mounting flange - 304",D3342="Dbl Monoblock - 304",D3342="Spl Mounting flange - 316",D3342="Dbl Mounting flange - 316",D3342="Spl Monoblock - 316",D3342="Dbl Mounting flange - 316"),D3342)</f>
        <v>#N/A</v>
      </c>
      <c r="F3342" t="e" cm="1">
        <f t="array" ref="F3342">_xlfn.IFS(OR($D3342="Fan 50 Hz",$D3342="Fan 440V 60 Hz",$D3342="Fan 460V 50 Hz"),$D3342)</f>
        <v>#N/A</v>
      </c>
      <c r="G3342" t="e" cm="1">
        <f t="array" ref="G3342">_xlfn.IFS(OR($D3342="Hopper 304",$D3342="Hopper 316"),$D3342)</f>
        <v>#N/A</v>
      </c>
      <c r="H3342" t="e" cm="1">
        <f t="array" ref="H3342">_xlfn.IFS(OR($D3342="Vibrating grid",$D3342="Vibrating grid for enlarged design"),$D3342)</f>
        <v>#N/A</v>
      </c>
      <c r="I3342" t="e" cm="1">
        <f t="array" ref="I3342">_xlfn.IFS(OR($D3342="Simple magnetic grid  - 304",$D3342="Simple magnetic grid  - 316",$D3342="Simple and enlarged magnetic grid "),$D3342)</f>
        <v>#N/A</v>
      </c>
      <c r="J3342" t="e" cm="1">
        <f t="array" ref="J3342">_xlfn.IFS(OR($D3342="SMC",$D3342="Simple magnetic grid  - 316.",$D3342="FESTO"),$D3342)</f>
        <v>#N/A</v>
      </c>
    </row>
    <row r="3343" spans="1:10" x14ac:dyDescent="0.2">
      <c r="A3343" t="s">
        <v>49</v>
      </c>
      <c r="B3343" t="s">
        <v>78</v>
      </c>
      <c r="C3343" s="2" t="str">
        <f>_xlfn.XLOOKUP(B3343,Sheet1!$E$2:$E$171,Sheet1!$A$2:$A$171," ",0)</f>
        <v xml:space="preserve"> </v>
      </c>
      <c r="D3343" s="2" t="str">
        <f>_xlfn.XLOOKUP(B3343,Sheet1!$E$2:$E$171,Sheet1!$B$2:$B$171," ",0)</f>
        <v xml:space="preserve"> </v>
      </c>
      <c r="E3343" t="e" cm="1">
        <f t="array" ref="E3343">_xlfn.IFS(OR(D3343="Spl Mounting flange - 304",D3343="Spl Enlarged Mounting flange - 304",D3343="Spl Monoblock - 304",D3343="Dbl Mounting flange - 304",D3343="Dbl Monoblock - 304",D3343="Spl Mounting flange - 316",D3343="Dbl Mounting flange - 316",D3343="Spl Monoblock - 316",D3343="Dbl Mounting flange - 316"),D3343)</f>
        <v>#N/A</v>
      </c>
      <c r="F3343" t="e" cm="1">
        <f t="array" ref="F3343">_xlfn.IFS(OR($D3343="Fan 50 Hz",$D3343="Fan 440V 60 Hz",$D3343="Fan 460V 50 Hz"),$D3343)</f>
        <v>#N/A</v>
      </c>
      <c r="G3343" t="e" cm="1">
        <f t="array" ref="G3343">_xlfn.IFS(OR($D3343="Hopper 304",$D3343="Hopper 316"),$D3343)</f>
        <v>#N/A</v>
      </c>
      <c r="H3343" t="e" cm="1">
        <f t="array" ref="H3343">_xlfn.IFS(OR($D3343="Vibrating grid",$D3343="Vibrating grid for enlarged design"),$D3343)</f>
        <v>#N/A</v>
      </c>
      <c r="I3343" t="e" cm="1">
        <f t="array" ref="I3343">_xlfn.IFS(OR($D3343="Simple magnetic grid  - 304",$D3343="Simple magnetic grid  - 316",$D3343="Simple and enlarged magnetic grid "),$D3343)</f>
        <v>#N/A</v>
      </c>
      <c r="J3343" t="e" cm="1">
        <f t="array" ref="J3343">_xlfn.IFS(OR($D3343="SMC",$D3343="Simple magnetic grid  - 316.",$D3343="FESTO"),$D3343)</f>
        <v>#N/A</v>
      </c>
    </row>
    <row r="3344" spans="1:10" x14ac:dyDescent="0.2">
      <c r="A3344" t="s">
        <v>49</v>
      </c>
      <c r="B3344" t="s">
        <v>70</v>
      </c>
      <c r="C3344" s="2" t="str">
        <f>_xlfn.XLOOKUP(B3344,Sheet1!$E$2:$E$171,Sheet1!$A$2:$A$171," ",0)</f>
        <v xml:space="preserve"> </v>
      </c>
      <c r="D3344" s="2" t="str">
        <f>_xlfn.XLOOKUP(B3344,Sheet1!$E$2:$E$171,Sheet1!$B$2:$B$171," ",0)</f>
        <v xml:space="preserve"> </v>
      </c>
      <c r="E3344" t="e" cm="1">
        <f t="array" ref="E3344">_xlfn.IFS(OR(D3344="Spl Mounting flange - 304",D3344="Spl Enlarged Mounting flange - 304",D3344="Spl Monoblock - 304",D3344="Dbl Mounting flange - 304",D3344="Dbl Monoblock - 304",D3344="Spl Mounting flange - 316",D3344="Dbl Mounting flange - 316",D3344="Spl Monoblock - 316",D3344="Dbl Mounting flange - 316"),D3344)</f>
        <v>#N/A</v>
      </c>
      <c r="F3344" t="e" cm="1">
        <f t="array" ref="F3344">_xlfn.IFS(OR($D3344="Fan 50 Hz",$D3344="Fan 440V 60 Hz",$D3344="Fan 460V 50 Hz"),$D3344)</f>
        <v>#N/A</v>
      </c>
      <c r="G3344" t="e" cm="1">
        <f t="array" ref="G3344">_xlfn.IFS(OR($D3344="Hopper 304",$D3344="Hopper 316"),$D3344)</f>
        <v>#N/A</v>
      </c>
      <c r="H3344" t="e" cm="1">
        <f t="array" ref="H3344">_xlfn.IFS(OR($D3344="Vibrating grid",$D3344="Vibrating grid for enlarged design"),$D3344)</f>
        <v>#N/A</v>
      </c>
      <c r="I3344" t="e" cm="1">
        <f t="array" ref="I3344">_xlfn.IFS(OR($D3344="Simple magnetic grid  - 304",$D3344="Simple magnetic grid  - 316",$D3344="Simple and enlarged magnetic grid "),$D3344)</f>
        <v>#N/A</v>
      </c>
      <c r="J3344" t="e" cm="1">
        <f t="array" ref="J3344">_xlfn.IFS(OR($D3344="SMC",$D3344="Simple magnetic grid  - 316.",$D3344="FESTO"),$D3344)</f>
        <v>#N/A</v>
      </c>
    </row>
    <row r="3345" spans="1:10" x14ac:dyDescent="0.2">
      <c r="A3345" t="s">
        <v>49</v>
      </c>
      <c r="B3345" t="s">
        <v>68</v>
      </c>
      <c r="C3345" s="2" t="str">
        <f>_xlfn.XLOOKUP(B3345,Sheet1!$E$2:$E$171,Sheet1!$A$2:$A$171," ",0)</f>
        <v xml:space="preserve"> </v>
      </c>
      <c r="D3345" s="2" t="str">
        <f>_xlfn.XLOOKUP(B3345,Sheet1!$E$2:$E$171,Sheet1!$B$2:$B$171," ",0)</f>
        <v xml:space="preserve"> </v>
      </c>
      <c r="E3345" t="e" cm="1">
        <f t="array" ref="E3345">_xlfn.IFS(OR(D3345="Spl Mounting flange - 304",D3345="Spl Enlarged Mounting flange - 304",D3345="Spl Monoblock - 304",D3345="Dbl Mounting flange - 304",D3345="Dbl Monoblock - 304",D3345="Spl Mounting flange - 316",D3345="Dbl Mounting flange - 316",D3345="Spl Monoblock - 316",D3345="Dbl Mounting flange - 316"),D3345)</f>
        <v>#N/A</v>
      </c>
      <c r="F3345" t="e" cm="1">
        <f t="array" ref="F3345">_xlfn.IFS(OR($D3345="Fan 50 Hz",$D3345="Fan 440V 60 Hz",$D3345="Fan 460V 50 Hz"),$D3345)</f>
        <v>#N/A</v>
      </c>
      <c r="G3345" t="e" cm="1">
        <f t="array" ref="G3345">_xlfn.IFS(OR($D3345="Hopper 304",$D3345="Hopper 316"),$D3345)</f>
        <v>#N/A</v>
      </c>
      <c r="H3345" t="e" cm="1">
        <f t="array" ref="H3345">_xlfn.IFS(OR($D3345="Vibrating grid",$D3345="Vibrating grid for enlarged design"),$D3345)</f>
        <v>#N/A</v>
      </c>
      <c r="I3345" t="e" cm="1">
        <f t="array" ref="I3345">_xlfn.IFS(OR($D3345="Simple magnetic grid  - 304",$D3345="Simple magnetic grid  - 316",$D3345="Simple and enlarged magnetic grid "),$D3345)</f>
        <v>#N/A</v>
      </c>
      <c r="J3345" t="e" cm="1">
        <f t="array" ref="J3345">_xlfn.IFS(OR($D3345="SMC",$D3345="Simple magnetic grid  - 316.",$D3345="FESTO"),$D3345)</f>
        <v>#N/A</v>
      </c>
    </row>
    <row r="3346" spans="1:10" x14ac:dyDescent="0.2">
      <c r="A3346" t="s">
        <v>49</v>
      </c>
      <c r="B3346" t="s">
        <v>82</v>
      </c>
      <c r="C3346" s="2" t="str">
        <f>_xlfn.XLOOKUP(B3346,Sheet1!$E$2:$E$171,Sheet1!$A$2:$A$171," ",0)</f>
        <v xml:space="preserve"> </v>
      </c>
      <c r="D3346" s="2" t="str">
        <f>_xlfn.XLOOKUP(B3346,Sheet1!$E$2:$E$171,Sheet1!$B$2:$B$171," ",0)</f>
        <v xml:space="preserve"> </v>
      </c>
      <c r="E3346" t="e" cm="1">
        <f t="array" ref="E3346">_xlfn.IFS(OR(D3346="Spl Mounting flange - 304",D3346="Spl Enlarged Mounting flange - 304",D3346="Spl Monoblock - 304",D3346="Dbl Mounting flange - 304",D3346="Dbl Monoblock - 304",D3346="Spl Mounting flange - 316",D3346="Dbl Mounting flange - 316",D3346="Spl Monoblock - 316",D3346="Dbl Mounting flange - 316"),D3346)</f>
        <v>#N/A</v>
      </c>
      <c r="F3346" t="e" cm="1">
        <f t="array" ref="F3346">_xlfn.IFS(OR($D3346="Fan 50 Hz",$D3346="Fan 440V 60 Hz",$D3346="Fan 460V 50 Hz"),$D3346)</f>
        <v>#N/A</v>
      </c>
      <c r="G3346" t="e" cm="1">
        <f t="array" ref="G3346">_xlfn.IFS(OR($D3346="Hopper 304",$D3346="Hopper 316"),$D3346)</f>
        <v>#N/A</v>
      </c>
      <c r="H3346" t="e" cm="1">
        <f t="array" ref="H3346">_xlfn.IFS(OR($D3346="Vibrating grid",$D3346="Vibrating grid for enlarged design"),$D3346)</f>
        <v>#N/A</v>
      </c>
      <c r="I3346" t="e" cm="1">
        <f t="array" ref="I3346">_xlfn.IFS(OR($D3346="Simple magnetic grid  - 304",$D3346="Simple magnetic grid  - 316",$D3346="Simple and enlarged magnetic grid "),$D3346)</f>
        <v>#N/A</v>
      </c>
      <c r="J3346" t="e" cm="1">
        <f t="array" ref="J3346">_xlfn.IFS(OR($D3346="SMC",$D3346="Simple magnetic grid  - 316.",$D3346="FESTO"),$D3346)</f>
        <v>#N/A</v>
      </c>
    </row>
    <row r="3347" spans="1:10" x14ac:dyDescent="0.2">
      <c r="A3347" t="s">
        <v>49</v>
      </c>
      <c r="B3347" t="s">
        <v>1</v>
      </c>
      <c r="C3347" s="2" t="str">
        <f>_xlfn.XLOOKUP(B3347,Sheet1!$E$2:$E$171,Sheet1!$A$2:$A$171," ",0)</f>
        <v xml:space="preserve"> </v>
      </c>
      <c r="D3347" s="2" t="str">
        <f>_xlfn.XLOOKUP(B3347,Sheet1!$E$2:$E$171,Sheet1!$B$2:$B$171," ",0)</f>
        <v xml:space="preserve"> </v>
      </c>
      <c r="E3347" t="e" cm="1">
        <f t="array" ref="E3347">_xlfn.IFS(OR(D3347="Spl Mounting flange - 304",D3347="Spl Enlarged Mounting flange - 304",D3347="Spl Monoblock - 304",D3347="Dbl Mounting flange - 304",D3347="Dbl Monoblock - 304",D3347="Spl Mounting flange - 316",D3347="Dbl Mounting flange - 316",D3347="Spl Monoblock - 316",D3347="Dbl Mounting flange - 316"),D3347)</f>
        <v>#N/A</v>
      </c>
      <c r="F3347" t="e" cm="1">
        <f t="array" ref="F3347">_xlfn.IFS(OR($D3347="Fan 50 Hz",$D3347="Fan 440V 60 Hz",$D3347="Fan 460V 50 Hz"),$D3347)</f>
        <v>#N/A</v>
      </c>
      <c r="G3347" t="e" cm="1">
        <f t="array" ref="G3347">_xlfn.IFS(OR($D3347="Hopper 304",$D3347="Hopper 316"),$D3347)</f>
        <v>#N/A</v>
      </c>
      <c r="H3347" t="e" cm="1">
        <f t="array" ref="H3347">_xlfn.IFS(OR($D3347="Vibrating grid",$D3347="Vibrating grid for enlarged design"),$D3347)</f>
        <v>#N/A</v>
      </c>
      <c r="I3347" t="e" cm="1">
        <f t="array" ref="I3347">_xlfn.IFS(OR($D3347="Simple magnetic grid  - 304",$D3347="Simple magnetic grid  - 316",$D3347="Simple and enlarged magnetic grid "),$D3347)</f>
        <v>#N/A</v>
      </c>
      <c r="J3347" t="e" cm="1">
        <f t="array" ref="J3347">_xlfn.IFS(OR($D3347="SMC",$D3347="Simple magnetic grid  - 316.",$D3347="FESTO"),$D3347)</f>
        <v>#N/A</v>
      </c>
    </row>
    <row r="3348" spans="1:10" x14ac:dyDescent="0.2">
      <c r="A3348" t="s">
        <v>49</v>
      </c>
      <c r="B3348" t="s">
        <v>87</v>
      </c>
      <c r="C3348" s="2" t="str">
        <f>_xlfn.XLOOKUP(B3348,Sheet1!$E$2:$E$171,Sheet1!$A$2:$A$171," ",0)</f>
        <v xml:space="preserve"> </v>
      </c>
      <c r="D3348" s="2" t="str">
        <f>_xlfn.XLOOKUP(B3348,Sheet1!$E$2:$E$171,Sheet1!$B$2:$B$171," ",0)</f>
        <v xml:space="preserve"> </v>
      </c>
      <c r="E3348" t="e" cm="1">
        <f t="array" ref="E3348">_xlfn.IFS(OR(D3348="Spl Mounting flange - 304",D3348="Spl Enlarged Mounting flange - 304",D3348="Spl Monoblock - 304",D3348="Dbl Mounting flange - 304",D3348="Dbl Monoblock - 304",D3348="Spl Mounting flange - 316",D3348="Dbl Mounting flange - 316",D3348="Spl Monoblock - 316",D3348="Dbl Mounting flange - 316"),D3348)</f>
        <v>#N/A</v>
      </c>
      <c r="F3348" t="e" cm="1">
        <f t="array" ref="F3348">_xlfn.IFS(OR($D3348="Fan 50 Hz",$D3348="Fan 440V 60 Hz",$D3348="Fan 460V 50 Hz"),$D3348)</f>
        <v>#N/A</v>
      </c>
      <c r="G3348" t="e" cm="1">
        <f t="array" ref="G3348">_xlfn.IFS(OR($D3348="Hopper 304",$D3348="Hopper 316"),$D3348)</f>
        <v>#N/A</v>
      </c>
      <c r="H3348" t="e" cm="1">
        <f t="array" ref="H3348">_xlfn.IFS(OR($D3348="Vibrating grid",$D3348="Vibrating grid for enlarged design"),$D3348)</f>
        <v>#N/A</v>
      </c>
      <c r="I3348" t="e" cm="1">
        <f t="array" ref="I3348">_xlfn.IFS(OR($D3348="Simple magnetic grid  - 304",$D3348="Simple magnetic grid  - 316",$D3348="Simple and enlarged magnetic grid "),$D3348)</f>
        <v>#N/A</v>
      </c>
      <c r="J3348" t="e" cm="1">
        <f t="array" ref="J3348">_xlfn.IFS(OR($D3348="SMC",$D3348="Simple magnetic grid  - 316.",$D3348="FESTO"),$D3348)</f>
        <v>#N/A</v>
      </c>
    </row>
    <row r="3349" spans="1:10" x14ac:dyDescent="0.2">
      <c r="A3349" t="s">
        <v>49</v>
      </c>
      <c r="B3349" t="s">
        <v>90</v>
      </c>
      <c r="C3349" s="2" t="str">
        <f>_xlfn.XLOOKUP(B3349,Sheet1!$E$2:$E$171,Sheet1!$A$2:$A$171," ",0)</f>
        <v xml:space="preserve"> </v>
      </c>
      <c r="D3349" s="2" t="str">
        <f>_xlfn.XLOOKUP(B3349,Sheet1!$E$2:$E$171,Sheet1!$B$2:$B$171," ",0)</f>
        <v xml:space="preserve"> </v>
      </c>
      <c r="E3349" t="e" cm="1">
        <f t="array" ref="E3349">_xlfn.IFS(OR(D3349="Spl Mounting flange - 304",D3349="Spl Enlarged Mounting flange - 304",D3349="Spl Monoblock - 304",D3349="Dbl Mounting flange - 304",D3349="Dbl Monoblock - 304",D3349="Spl Mounting flange - 316",D3349="Dbl Mounting flange - 316",D3349="Spl Monoblock - 316",D3349="Dbl Mounting flange - 316"),D3349)</f>
        <v>#N/A</v>
      </c>
      <c r="F3349" t="e" cm="1">
        <f t="array" ref="F3349">_xlfn.IFS(OR($D3349="Fan 50 Hz",$D3349="Fan 440V 60 Hz",$D3349="Fan 460V 50 Hz"),$D3349)</f>
        <v>#N/A</v>
      </c>
      <c r="G3349" t="e" cm="1">
        <f t="array" ref="G3349">_xlfn.IFS(OR($D3349="Hopper 304",$D3349="Hopper 316"),$D3349)</f>
        <v>#N/A</v>
      </c>
      <c r="H3349" t="e" cm="1">
        <f t="array" ref="H3349">_xlfn.IFS(OR($D3349="Vibrating grid",$D3349="Vibrating grid for enlarged design"),$D3349)</f>
        <v>#N/A</v>
      </c>
      <c r="I3349" t="e" cm="1">
        <f t="array" ref="I3349">_xlfn.IFS(OR($D3349="Simple magnetic grid  - 304",$D3349="Simple magnetic grid  - 316",$D3349="Simple and enlarged magnetic grid "),$D3349)</f>
        <v>#N/A</v>
      </c>
      <c r="J3349" t="e" cm="1">
        <f t="array" ref="J3349">_xlfn.IFS(OR($D3349="SMC",$D3349="Simple magnetic grid  - 316.",$D3349="FESTO"),$D3349)</f>
        <v>#N/A</v>
      </c>
    </row>
    <row r="3350" spans="1:10" x14ac:dyDescent="0.2">
      <c r="A3350" t="s">
        <v>49</v>
      </c>
      <c r="B3350" t="s">
        <v>89</v>
      </c>
      <c r="C3350" s="2" t="str">
        <f>_xlfn.XLOOKUP(B3350,Sheet1!$E$2:$E$171,Sheet1!$A$2:$A$171," ",0)</f>
        <v xml:space="preserve"> </v>
      </c>
      <c r="D3350" s="2" t="str">
        <f>_xlfn.XLOOKUP(B3350,Sheet1!$E$2:$E$171,Sheet1!$B$2:$B$171," ",0)</f>
        <v xml:space="preserve"> </v>
      </c>
      <c r="E3350" t="e" cm="1">
        <f t="array" ref="E3350">_xlfn.IFS(OR(D3350="Spl Mounting flange - 304",D3350="Spl Enlarged Mounting flange - 304",D3350="Spl Monoblock - 304",D3350="Dbl Mounting flange - 304",D3350="Dbl Monoblock - 304",D3350="Spl Mounting flange - 316",D3350="Dbl Mounting flange - 316",D3350="Spl Monoblock - 316",D3350="Dbl Mounting flange - 316"),D3350)</f>
        <v>#N/A</v>
      </c>
      <c r="F3350" t="e" cm="1">
        <f t="array" ref="F3350">_xlfn.IFS(OR($D3350="Fan 50 Hz",$D3350="Fan 440V 60 Hz",$D3350="Fan 460V 50 Hz"),$D3350)</f>
        <v>#N/A</v>
      </c>
      <c r="G3350" t="e" cm="1">
        <f t="array" ref="G3350">_xlfn.IFS(OR($D3350="Hopper 304",$D3350="Hopper 316"),$D3350)</f>
        <v>#N/A</v>
      </c>
      <c r="H3350" t="e" cm="1">
        <f t="array" ref="H3350">_xlfn.IFS(OR($D3350="Vibrating grid",$D3350="Vibrating grid for enlarged design"),$D3350)</f>
        <v>#N/A</v>
      </c>
      <c r="I3350" t="e" cm="1">
        <f t="array" ref="I3350">_xlfn.IFS(OR($D3350="Simple magnetic grid  - 304",$D3350="Simple magnetic grid  - 316",$D3350="Simple and enlarged magnetic grid "),$D3350)</f>
        <v>#N/A</v>
      </c>
      <c r="J3350" t="e" cm="1">
        <f t="array" ref="J3350">_xlfn.IFS(OR($D3350="SMC",$D3350="Simple magnetic grid  - 316.",$D3350="FESTO"),$D3350)</f>
        <v>#N/A</v>
      </c>
    </row>
    <row r="3351" spans="1:10" x14ac:dyDescent="0.2">
      <c r="A3351" t="s">
        <v>49</v>
      </c>
      <c r="B3351" t="s">
        <v>86</v>
      </c>
      <c r="C3351" s="2" t="str">
        <f>_xlfn.XLOOKUP(B3351,Sheet1!$E$2:$E$171,Sheet1!$A$2:$A$171," ",0)</f>
        <v xml:space="preserve"> </v>
      </c>
      <c r="D3351" s="2" t="str">
        <f>_xlfn.XLOOKUP(B3351,Sheet1!$E$2:$E$171,Sheet1!$B$2:$B$171," ",0)</f>
        <v xml:space="preserve"> </v>
      </c>
      <c r="E3351" t="e" cm="1">
        <f t="array" ref="E3351">_xlfn.IFS(OR(D3351="Spl Mounting flange - 304",D3351="Spl Enlarged Mounting flange - 304",D3351="Spl Monoblock - 304",D3351="Dbl Mounting flange - 304",D3351="Dbl Monoblock - 304",D3351="Spl Mounting flange - 316",D3351="Dbl Mounting flange - 316",D3351="Spl Monoblock - 316",D3351="Dbl Mounting flange - 316"),D3351)</f>
        <v>#N/A</v>
      </c>
      <c r="F3351" t="e" cm="1">
        <f t="array" ref="F3351">_xlfn.IFS(OR($D3351="Fan 50 Hz",$D3351="Fan 440V 60 Hz",$D3351="Fan 460V 50 Hz"),$D3351)</f>
        <v>#N/A</v>
      </c>
      <c r="G3351" t="e" cm="1">
        <f t="array" ref="G3351">_xlfn.IFS(OR($D3351="Hopper 304",$D3351="Hopper 316"),$D3351)</f>
        <v>#N/A</v>
      </c>
      <c r="H3351" t="e" cm="1">
        <f t="array" ref="H3351">_xlfn.IFS(OR($D3351="Vibrating grid",$D3351="Vibrating grid for enlarged design"),$D3351)</f>
        <v>#N/A</v>
      </c>
      <c r="I3351" t="e" cm="1">
        <f t="array" ref="I3351">_xlfn.IFS(OR($D3351="Simple magnetic grid  - 304",$D3351="Simple magnetic grid  - 316",$D3351="Simple and enlarged magnetic grid "),$D3351)</f>
        <v>#N/A</v>
      </c>
      <c r="J3351" t="e" cm="1">
        <f t="array" ref="J3351">_xlfn.IFS(OR($D3351="SMC",$D3351="Simple magnetic grid  - 316.",$D3351="FESTO"),$D3351)</f>
        <v>#N/A</v>
      </c>
    </row>
    <row r="3352" spans="1:10" x14ac:dyDescent="0.2">
      <c r="A3352" t="s">
        <v>49</v>
      </c>
      <c r="B3352" t="s">
        <v>85</v>
      </c>
      <c r="C3352" s="2" t="str">
        <f>_xlfn.XLOOKUP(B3352,Sheet1!$E$2:$E$171,Sheet1!$A$2:$A$171," ",0)</f>
        <v xml:space="preserve"> </v>
      </c>
      <c r="D3352" s="2" t="str">
        <f>_xlfn.XLOOKUP(B3352,Sheet1!$E$2:$E$171,Sheet1!$B$2:$B$171," ",0)</f>
        <v xml:space="preserve"> </v>
      </c>
      <c r="E3352" t="e" cm="1">
        <f t="array" ref="E3352">_xlfn.IFS(OR(D3352="Spl Mounting flange - 304",D3352="Spl Enlarged Mounting flange - 304",D3352="Spl Monoblock - 304",D3352="Dbl Mounting flange - 304",D3352="Dbl Monoblock - 304",D3352="Spl Mounting flange - 316",D3352="Dbl Mounting flange - 316",D3352="Spl Monoblock - 316",D3352="Dbl Mounting flange - 316"),D3352)</f>
        <v>#N/A</v>
      </c>
      <c r="F3352" t="e" cm="1">
        <f t="array" ref="F3352">_xlfn.IFS(OR($D3352="Fan 50 Hz",$D3352="Fan 440V 60 Hz",$D3352="Fan 460V 50 Hz"),$D3352)</f>
        <v>#N/A</v>
      </c>
      <c r="G3352" t="e" cm="1">
        <f t="array" ref="G3352">_xlfn.IFS(OR($D3352="Hopper 304",$D3352="Hopper 316"),$D3352)</f>
        <v>#N/A</v>
      </c>
      <c r="H3352" t="e" cm="1">
        <f t="array" ref="H3352">_xlfn.IFS(OR($D3352="Vibrating grid",$D3352="Vibrating grid for enlarged design"),$D3352)</f>
        <v>#N/A</v>
      </c>
      <c r="I3352" t="e" cm="1">
        <f t="array" ref="I3352">_xlfn.IFS(OR($D3352="Simple magnetic grid  - 304",$D3352="Simple magnetic grid  - 316",$D3352="Simple and enlarged magnetic grid "),$D3352)</f>
        <v>#N/A</v>
      </c>
      <c r="J3352" t="e" cm="1">
        <f t="array" ref="J3352">_xlfn.IFS(OR($D3352="SMC",$D3352="Simple magnetic grid  - 316.",$D3352="FESTO"),$D3352)</f>
        <v>#N/A</v>
      </c>
    </row>
    <row r="3353" spans="1:10" x14ac:dyDescent="0.2">
      <c r="A3353" t="s">
        <v>49</v>
      </c>
      <c r="B3353" t="s">
        <v>88</v>
      </c>
      <c r="C3353" s="2" t="str">
        <f>_xlfn.XLOOKUP(B3353,Sheet1!$E$2:$E$171,Sheet1!$A$2:$A$171," ",0)</f>
        <v xml:space="preserve"> </v>
      </c>
      <c r="D3353" s="2" t="str">
        <f>_xlfn.XLOOKUP(B3353,Sheet1!$E$2:$E$171,Sheet1!$B$2:$B$171," ",0)</f>
        <v xml:space="preserve"> </v>
      </c>
      <c r="E3353" t="e" cm="1">
        <f t="array" ref="E3353">_xlfn.IFS(OR(D3353="Spl Mounting flange - 304",D3353="Spl Enlarged Mounting flange - 304",D3353="Spl Monoblock - 304",D3353="Dbl Mounting flange - 304",D3353="Dbl Monoblock - 304",D3353="Spl Mounting flange - 316",D3353="Dbl Mounting flange - 316",D3353="Spl Monoblock - 316",D3353="Dbl Mounting flange - 316"),D3353)</f>
        <v>#N/A</v>
      </c>
      <c r="F3353" t="e" cm="1">
        <f t="array" ref="F3353">_xlfn.IFS(OR($D3353="Fan 50 Hz",$D3353="Fan 440V 60 Hz",$D3353="Fan 460V 50 Hz"),$D3353)</f>
        <v>#N/A</v>
      </c>
      <c r="G3353" t="e" cm="1">
        <f t="array" ref="G3353">_xlfn.IFS(OR($D3353="Hopper 304",$D3353="Hopper 316"),$D3353)</f>
        <v>#N/A</v>
      </c>
      <c r="H3353" t="e" cm="1">
        <f t="array" ref="H3353">_xlfn.IFS(OR($D3353="Vibrating grid",$D3353="Vibrating grid for enlarged design"),$D3353)</f>
        <v>#N/A</v>
      </c>
      <c r="I3353" t="e" cm="1">
        <f t="array" ref="I3353">_xlfn.IFS(OR($D3353="Simple magnetic grid  - 304",$D3353="Simple magnetic grid  - 316",$D3353="Simple and enlarged magnetic grid "),$D3353)</f>
        <v>#N/A</v>
      </c>
      <c r="J3353" t="e" cm="1">
        <f t="array" ref="J3353">_xlfn.IFS(OR($D3353="SMC",$D3353="Simple magnetic grid  - 316.",$D3353="FESTO"),$D3353)</f>
        <v>#N/A</v>
      </c>
    </row>
    <row r="3354" spans="1:10" x14ac:dyDescent="0.2">
      <c r="A3354" t="s">
        <v>49</v>
      </c>
      <c r="B3354" t="s">
        <v>72</v>
      </c>
      <c r="C3354" s="2" t="str">
        <f>_xlfn.XLOOKUP(B3354,Sheet1!$E$2:$E$171,Sheet1!$A$2:$A$171," ",0)</f>
        <v xml:space="preserve"> </v>
      </c>
      <c r="D3354" s="2" t="str">
        <f>_xlfn.XLOOKUP(B3354,Sheet1!$E$2:$E$171,Sheet1!$B$2:$B$171," ",0)</f>
        <v xml:space="preserve"> </v>
      </c>
      <c r="E3354" t="e" cm="1">
        <f t="array" ref="E3354">_xlfn.IFS(OR(D3354="Spl Mounting flange - 304",D3354="Spl Enlarged Mounting flange - 304",D3354="Spl Monoblock - 304",D3354="Dbl Mounting flange - 304",D3354="Dbl Monoblock - 304",D3354="Spl Mounting flange - 316",D3354="Dbl Mounting flange - 316",D3354="Spl Monoblock - 316",D3354="Dbl Mounting flange - 316"),D3354)</f>
        <v>#N/A</v>
      </c>
      <c r="F3354" t="e" cm="1">
        <f t="array" ref="F3354">_xlfn.IFS(OR($D3354="Fan 50 Hz",$D3354="Fan 440V 60 Hz",$D3354="Fan 460V 50 Hz"),$D3354)</f>
        <v>#N/A</v>
      </c>
      <c r="G3354" t="e" cm="1">
        <f t="array" ref="G3354">_xlfn.IFS(OR($D3354="Hopper 304",$D3354="Hopper 316"),$D3354)</f>
        <v>#N/A</v>
      </c>
      <c r="H3354" t="e" cm="1">
        <f t="array" ref="H3354">_xlfn.IFS(OR($D3354="Vibrating grid",$D3354="Vibrating grid for enlarged design"),$D3354)</f>
        <v>#N/A</v>
      </c>
      <c r="I3354" t="e" cm="1">
        <f t="array" ref="I3354">_xlfn.IFS(OR($D3354="Simple magnetic grid  - 304",$D3354="Simple magnetic grid  - 316",$D3354="Simple and enlarged magnetic grid "),$D3354)</f>
        <v>#N/A</v>
      </c>
      <c r="J3354" t="e" cm="1">
        <f t="array" ref="J3354">_xlfn.IFS(OR($D3354="SMC",$D3354="Simple magnetic grid  - 316.",$D3354="FESTO"),$D3354)</f>
        <v>#N/A</v>
      </c>
    </row>
    <row r="3355" spans="1:10" x14ac:dyDescent="0.2">
      <c r="A3355" t="s">
        <v>49</v>
      </c>
      <c r="B3355" t="s">
        <v>1</v>
      </c>
      <c r="C3355" s="2" t="str">
        <f>_xlfn.XLOOKUP(B3355,Sheet1!$E$2:$E$171,Sheet1!$A$2:$A$171," ",0)</f>
        <v xml:space="preserve"> </v>
      </c>
      <c r="D3355" s="2" t="str">
        <f>_xlfn.XLOOKUP(B3355,Sheet1!$E$2:$E$171,Sheet1!$B$2:$B$171," ",0)</f>
        <v xml:space="preserve"> </v>
      </c>
      <c r="E3355" t="e" cm="1">
        <f t="array" ref="E3355">_xlfn.IFS(OR(D3355="Spl Mounting flange - 304",D3355="Spl Enlarged Mounting flange - 304",D3355="Spl Monoblock - 304",D3355="Dbl Mounting flange - 304",D3355="Dbl Monoblock - 304",D3355="Spl Mounting flange - 316",D3355="Dbl Mounting flange - 316",D3355="Spl Monoblock - 316",D3355="Dbl Mounting flange - 316"),D3355)</f>
        <v>#N/A</v>
      </c>
      <c r="F3355" t="e" cm="1">
        <f t="array" ref="F3355">_xlfn.IFS(OR($D3355="Fan 50 Hz",$D3355="Fan 440V 60 Hz",$D3355="Fan 460V 50 Hz"),$D3355)</f>
        <v>#N/A</v>
      </c>
      <c r="G3355" t="e" cm="1">
        <f t="array" ref="G3355">_xlfn.IFS(OR($D3355="Hopper 304",$D3355="Hopper 316"),$D3355)</f>
        <v>#N/A</v>
      </c>
      <c r="H3355" t="e" cm="1">
        <f t="array" ref="H3355">_xlfn.IFS(OR($D3355="Vibrating grid",$D3355="Vibrating grid for enlarged design"),$D3355)</f>
        <v>#N/A</v>
      </c>
      <c r="I3355" t="e" cm="1">
        <f t="array" ref="I3355">_xlfn.IFS(OR($D3355="Simple magnetic grid  - 304",$D3355="Simple magnetic grid  - 316",$D3355="Simple and enlarged magnetic grid "),$D3355)</f>
        <v>#N/A</v>
      </c>
      <c r="J3355" t="e" cm="1">
        <f t="array" ref="J3355">_xlfn.IFS(OR($D3355="SMC",$D3355="Simple magnetic grid  - 316.",$D3355="FESTO"),$D3355)</f>
        <v>#N/A</v>
      </c>
    </row>
    <row r="3356" spans="1:10" x14ac:dyDescent="0.2">
      <c r="A3356" t="s">
        <v>49</v>
      </c>
      <c r="B3356" t="s">
        <v>71</v>
      </c>
      <c r="C3356" s="2" t="str">
        <f>_xlfn.XLOOKUP(B3356,Sheet1!$E$2:$E$171,Sheet1!$A$2:$A$171," ",0)</f>
        <v xml:space="preserve"> </v>
      </c>
      <c r="D3356" s="2" t="str">
        <f>_xlfn.XLOOKUP(B3356,Sheet1!$E$2:$E$171,Sheet1!$B$2:$B$171," ",0)</f>
        <v xml:space="preserve"> </v>
      </c>
      <c r="E3356" t="e" cm="1">
        <f t="array" ref="E3356">_xlfn.IFS(OR(D3356="Spl Mounting flange - 304",D3356="Spl Enlarged Mounting flange - 304",D3356="Spl Monoblock - 304",D3356="Dbl Mounting flange - 304",D3356="Dbl Monoblock - 304",D3356="Spl Mounting flange - 316",D3356="Dbl Mounting flange - 316",D3356="Spl Monoblock - 316",D3356="Dbl Mounting flange - 316"),D3356)</f>
        <v>#N/A</v>
      </c>
      <c r="F3356" t="e" cm="1">
        <f t="array" ref="F3356">_xlfn.IFS(OR($D3356="Fan 50 Hz",$D3356="Fan 440V 60 Hz",$D3356="Fan 460V 50 Hz"),$D3356)</f>
        <v>#N/A</v>
      </c>
      <c r="G3356" t="e" cm="1">
        <f t="array" ref="G3356">_xlfn.IFS(OR($D3356="Hopper 304",$D3356="Hopper 316"),$D3356)</f>
        <v>#N/A</v>
      </c>
      <c r="H3356" t="e" cm="1">
        <f t="array" ref="H3356">_xlfn.IFS(OR($D3356="Vibrating grid",$D3356="Vibrating grid for enlarged design"),$D3356)</f>
        <v>#N/A</v>
      </c>
      <c r="I3356" t="e" cm="1">
        <f t="array" ref="I3356">_xlfn.IFS(OR($D3356="Simple magnetic grid  - 304",$D3356="Simple magnetic grid  - 316",$D3356="Simple and enlarged magnetic grid "),$D3356)</f>
        <v>#N/A</v>
      </c>
      <c r="J3356" t="e" cm="1">
        <f t="array" ref="J3356">_xlfn.IFS(OR($D3356="SMC",$D3356="Simple magnetic grid  - 316.",$D3356="FESTO"),$D3356)</f>
        <v>#N/A</v>
      </c>
    </row>
    <row r="3357" spans="1:10" x14ac:dyDescent="0.2">
      <c r="A3357" t="s">
        <v>49</v>
      </c>
      <c r="B3357" t="s">
        <v>151</v>
      </c>
      <c r="C3357" s="2" t="str">
        <f>_xlfn.XLOOKUP(B3357,Sheet1!$E$2:$E$171,Sheet1!$A$2:$A$171," ",0)</f>
        <v xml:space="preserve"> </v>
      </c>
      <c r="D3357" s="2" t="str">
        <f>_xlfn.XLOOKUP(B3357,Sheet1!$E$2:$E$171,Sheet1!$B$2:$B$171," ",0)</f>
        <v xml:space="preserve"> </v>
      </c>
      <c r="E3357" t="e" cm="1">
        <f t="array" ref="E3357">_xlfn.IFS(OR(D3357="Spl Mounting flange - 304",D3357="Spl Enlarged Mounting flange - 304",D3357="Spl Monoblock - 304",D3357="Dbl Mounting flange - 304",D3357="Dbl Monoblock - 304",D3357="Spl Mounting flange - 316",D3357="Dbl Mounting flange - 316",D3357="Spl Monoblock - 316",D3357="Dbl Mounting flange - 316"),D3357)</f>
        <v>#N/A</v>
      </c>
      <c r="F3357" t="e" cm="1">
        <f t="array" ref="F3357">_xlfn.IFS(OR($D3357="Fan 50 Hz",$D3357="Fan 440V 60 Hz",$D3357="Fan 460V 50 Hz"),$D3357)</f>
        <v>#N/A</v>
      </c>
      <c r="G3357" t="e" cm="1">
        <f t="array" ref="G3357">_xlfn.IFS(OR($D3357="Hopper 304",$D3357="Hopper 316"),$D3357)</f>
        <v>#N/A</v>
      </c>
      <c r="H3357" t="e" cm="1">
        <f t="array" ref="H3357">_xlfn.IFS(OR($D3357="Vibrating grid",$D3357="Vibrating grid for enlarged design"),$D3357)</f>
        <v>#N/A</v>
      </c>
      <c r="I3357" t="e" cm="1">
        <f t="array" ref="I3357">_xlfn.IFS(OR($D3357="Simple magnetic grid  - 304",$D3357="Simple magnetic grid  - 316",$D3357="Simple and enlarged magnetic grid "),$D3357)</f>
        <v>#N/A</v>
      </c>
      <c r="J3357" t="e" cm="1">
        <f t="array" ref="J3357">_xlfn.IFS(OR($D3357="SMC",$D3357="Simple magnetic grid  - 316.",$D3357="FESTO"),$D3357)</f>
        <v>#N/A</v>
      </c>
    </row>
    <row r="3358" spans="1:10" x14ac:dyDescent="0.2">
      <c r="A3358" t="s">
        <v>49</v>
      </c>
      <c r="B3358" t="s">
        <v>1</v>
      </c>
      <c r="C3358" s="2" t="str">
        <f>_xlfn.XLOOKUP(B3358,Sheet1!$E$2:$E$171,Sheet1!$A$2:$A$171," ",0)</f>
        <v xml:space="preserve"> </v>
      </c>
      <c r="D3358" s="2" t="str">
        <f>_xlfn.XLOOKUP(B3358,Sheet1!$E$2:$E$171,Sheet1!$B$2:$B$171," ",0)</f>
        <v xml:space="preserve"> </v>
      </c>
      <c r="E3358" t="e" cm="1">
        <f t="array" ref="E3358">_xlfn.IFS(OR(D3358="Spl Mounting flange - 304",D3358="Spl Enlarged Mounting flange - 304",D3358="Spl Monoblock - 304",D3358="Dbl Mounting flange - 304",D3358="Dbl Monoblock - 304",D3358="Spl Mounting flange - 316",D3358="Dbl Mounting flange - 316",D3358="Spl Monoblock - 316",D3358="Dbl Mounting flange - 316"),D3358)</f>
        <v>#N/A</v>
      </c>
      <c r="F3358" t="e" cm="1">
        <f t="array" ref="F3358">_xlfn.IFS(OR($D3358="Fan 50 Hz",$D3358="Fan 440V 60 Hz",$D3358="Fan 460V 50 Hz"),$D3358)</f>
        <v>#N/A</v>
      </c>
      <c r="G3358" t="e" cm="1">
        <f t="array" ref="G3358">_xlfn.IFS(OR($D3358="Hopper 304",$D3358="Hopper 316"),$D3358)</f>
        <v>#N/A</v>
      </c>
      <c r="H3358" t="e" cm="1">
        <f t="array" ref="H3358">_xlfn.IFS(OR($D3358="Vibrating grid",$D3358="Vibrating grid for enlarged design"),$D3358)</f>
        <v>#N/A</v>
      </c>
      <c r="I3358" t="e" cm="1">
        <f t="array" ref="I3358">_xlfn.IFS(OR($D3358="Simple magnetic grid  - 304",$D3358="Simple magnetic grid  - 316",$D3358="Simple and enlarged magnetic grid "),$D3358)</f>
        <v>#N/A</v>
      </c>
      <c r="J3358" t="e" cm="1">
        <f t="array" ref="J3358">_xlfn.IFS(OR($D3358="SMC",$D3358="Simple magnetic grid  - 316.",$D3358="FESTO"),$D3358)</f>
        <v>#N/A</v>
      </c>
    </row>
    <row r="3359" spans="1:10" x14ac:dyDescent="0.2">
      <c r="A3359" t="s">
        <v>49</v>
      </c>
      <c r="B3359" t="s">
        <v>83</v>
      </c>
      <c r="C3359" s="2" t="str">
        <f>_xlfn.XLOOKUP(B3359,Sheet1!$E$2:$E$171,Sheet1!$A$2:$A$171," ",0)</f>
        <v xml:space="preserve"> </v>
      </c>
      <c r="D3359" s="2" t="str">
        <f>_xlfn.XLOOKUP(B3359,Sheet1!$E$2:$E$171,Sheet1!$B$2:$B$171," ",0)</f>
        <v xml:space="preserve"> </v>
      </c>
      <c r="E3359" t="e" cm="1">
        <f t="array" ref="E3359">_xlfn.IFS(OR(D3359="Spl Mounting flange - 304",D3359="Spl Enlarged Mounting flange - 304",D3359="Spl Monoblock - 304",D3359="Dbl Mounting flange - 304",D3359="Dbl Monoblock - 304",D3359="Spl Mounting flange - 316",D3359="Dbl Mounting flange - 316",D3359="Spl Monoblock - 316",D3359="Dbl Mounting flange - 316"),D3359)</f>
        <v>#N/A</v>
      </c>
      <c r="F3359" t="e" cm="1">
        <f t="array" ref="F3359">_xlfn.IFS(OR($D3359="Fan 50 Hz",$D3359="Fan 440V 60 Hz",$D3359="Fan 460V 50 Hz"),$D3359)</f>
        <v>#N/A</v>
      </c>
      <c r="G3359" t="e" cm="1">
        <f t="array" ref="G3359">_xlfn.IFS(OR($D3359="Hopper 304",$D3359="Hopper 316"),$D3359)</f>
        <v>#N/A</v>
      </c>
      <c r="H3359" t="e" cm="1">
        <f t="array" ref="H3359">_xlfn.IFS(OR($D3359="Vibrating grid",$D3359="Vibrating grid for enlarged design"),$D3359)</f>
        <v>#N/A</v>
      </c>
      <c r="I3359" t="e" cm="1">
        <f t="array" ref="I3359">_xlfn.IFS(OR($D3359="Simple magnetic grid  - 304",$D3359="Simple magnetic grid  - 316",$D3359="Simple and enlarged magnetic grid "),$D3359)</f>
        <v>#N/A</v>
      </c>
      <c r="J3359" t="e" cm="1">
        <f t="array" ref="J3359">_xlfn.IFS(OR($D3359="SMC",$D3359="Simple magnetic grid  - 316.",$D3359="FESTO"),$D3359)</f>
        <v>#N/A</v>
      </c>
    </row>
    <row r="3360" spans="1:10" x14ac:dyDescent="0.2">
      <c r="A3360" t="s">
        <v>49</v>
      </c>
      <c r="B3360" t="s">
        <v>69</v>
      </c>
      <c r="C3360" s="2" t="str">
        <f>_xlfn.XLOOKUP(B3360,Sheet1!$E$2:$E$171,Sheet1!$A$2:$A$171," ",0)</f>
        <v xml:space="preserve"> </v>
      </c>
      <c r="D3360" s="2" t="str">
        <f>_xlfn.XLOOKUP(B3360,Sheet1!$E$2:$E$171,Sheet1!$B$2:$B$171," ",0)</f>
        <v xml:space="preserve"> </v>
      </c>
      <c r="E3360" t="e" cm="1">
        <f t="array" ref="E3360">_xlfn.IFS(OR(D3360="Spl Mounting flange - 304",D3360="Spl Enlarged Mounting flange - 304",D3360="Spl Monoblock - 304",D3360="Dbl Mounting flange - 304",D3360="Dbl Monoblock - 304",D3360="Spl Mounting flange - 316",D3360="Dbl Mounting flange - 316",D3360="Spl Monoblock - 316",D3360="Dbl Mounting flange - 316"),D3360)</f>
        <v>#N/A</v>
      </c>
      <c r="F3360" t="e" cm="1">
        <f t="array" ref="F3360">_xlfn.IFS(OR($D3360="Fan 50 Hz",$D3360="Fan 440V 60 Hz",$D3360="Fan 460V 50 Hz"),$D3360)</f>
        <v>#N/A</v>
      </c>
      <c r="G3360" t="e" cm="1">
        <f t="array" ref="G3360">_xlfn.IFS(OR($D3360="Hopper 304",$D3360="Hopper 316"),$D3360)</f>
        <v>#N/A</v>
      </c>
      <c r="H3360" t="e" cm="1">
        <f t="array" ref="H3360">_xlfn.IFS(OR($D3360="Vibrating grid",$D3360="Vibrating grid for enlarged design"),$D3360)</f>
        <v>#N/A</v>
      </c>
      <c r="I3360" t="e" cm="1">
        <f t="array" ref="I3360">_xlfn.IFS(OR($D3360="Simple magnetic grid  - 304",$D3360="Simple magnetic grid  - 316",$D3360="Simple and enlarged magnetic grid "),$D3360)</f>
        <v>#N/A</v>
      </c>
      <c r="J3360" t="e" cm="1">
        <f t="array" ref="J3360">_xlfn.IFS(OR($D3360="SMC",$D3360="Simple magnetic grid  - 316.",$D3360="FESTO"),$D3360)</f>
        <v>#N/A</v>
      </c>
    </row>
    <row r="3361" spans="1:10" x14ac:dyDescent="0.2">
      <c r="A3361" t="s">
        <v>49</v>
      </c>
      <c r="B3361" t="s">
        <v>82</v>
      </c>
      <c r="C3361" s="2" t="str">
        <f>_xlfn.XLOOKUP(B3361,Sheet1!$E$2:$E$171,Sheet1!$A$2:$A$171," ",0)</f>
        <v xml:space="preserve"> </v>
      </c>
      <c r="D3361" s="2" t="str">
        <f>_xlfn.XLOOKUP(B3361,Sheet1!$E$2:$E$171,Sheet1!$B$2:$B$171," ",0)</f>
        <v xml:space="preserve"> </v>
      </c>
      <c r="E3361" t="e" cm="1">
        <f t="array" ref="E3361">_xlfn.IFS(OR(D3361="Spl Mounting flange - 304",D3361="Spl Enlarged Mounting flange - 304",D3361="Spl Monoblock - 304",D3361="Dbl Mounting flange - 304",D3361="Dbl Monoblock - 304",D3361="Spl Mounting flange - 316",D3361="Dbl Mounting flange - 316",D3361="Spl Monoblock - 316",D3361="Dbl Mounting flange - 316"),D3361)</f>
        <v>#N/A</v>
      </c>
      <c r="F3361" t="e" cm="1">
        <f t="array" ref="F3361">_xlfn.IFS(OR($D3361="Fan 50 Hz",$D3361="Fan 440V 60 Hz",$D3361="Fan 460V 50 Hz"),$D3361)</f>
        <v>#N/A</v>
      </c>
      <c r="G3361" t="e" cm="1">
        <f t="array" ref="G3361">_xlfn.IFS(OR($D3361="Hopper 304",$D3361="Hopper 316"),$D3361)</f>
        <v>#N/A</v>
      </c>
      <c r="H3361" t="e" cm="1">
        <f t="array" ref="H3361">_xlfn.IFS(OR($D3361="Vibrating grid",$D3361="Vibrating grid for enlarged design"),$D3361)</f>
        <v>#N/A</v>
      </c>
      <c r="I3361" t="e" cm="1">
        <f t="array" ref="I3361">_xlfn.IFS(OR($D3361="Simple magnetic grid  - 304",$D3361="Simple magnetic grid  - 316",$D3361="Simple and enlarged magnetic grid "),$D3361)</f>
        <v>#N/A</v>
      </c>
      <c r="J3361" t="e" cm="1">
        <f t="array" ref="J3361">_xlfn.IFS(OR($D3361="SMC",$D3361="Simple magnetic grid  - 316.",$D3361="FESTO"),$D3361)</f>
        <v>#N/A</v>
      </c>
    </row>
    <row r="3362" spans="1:10" x14ac:dyDescent="0.2">
      <c r="A3362" t="s">
        <v>49</v>
      </c>
      <c r="B3362" t="s">
        <v>193</v>
      </c>
      <c r="C3362" s="2">
        <f>_xlfn.XLOOKUP(B3362,Sheet1!$E$2:$E$171,Sheet1!$A$2:$A$171," ",0)</f>
        <v>1</v>
      </c>
      <c r="D3362" s="2" t="str">
        <f>_xlfn.XLOOKUP(B3362,Sheet1!$E$2:$E$171,Sheet1!$B$2:$B$171," ",0)</f>
        <v>FESTO</v>
      </c>
      <c r="E3362" t="e" cm="1">
        <f t="array" ref="E3362">_xlfn.IFS(OR(D3362="Spl Mounting flange - 304",D3362="Spl Enlarged Mounting flange - 304",D3362="Spl Monoblock - 304",D3362="Dbl Mounting flange - 304",D3362="Dbl Monoblock - 304",D3362="Spl Mounting flange - 316",D3362="Dbl Mounting flange - 316",D3362="Spl Monoblock - 316",D3362="Dbl Mounting flange - 316"),D3362)</f>
        <v>#N/A</v>
      </c>
      <c r="F3362" t="e" cm="1">
        <f t="array" ref="F3362">_xlfn.IFS(OR($D3362="Fan 50 Hz",$D3362="Fan 440V 60 Hz",$D3362="Fan 460V 50 Hz"),$D3362)</f>
        <v>#N/A</v>
      </c>
      <c r="G3362" t="e" cm="1">
        <f t="array" ref="G3362">_xlfn.IFS(OR($D3362="Hopper 304",$D3362="Hopper 316"),$D3362)</f>
        <v>#N/A</v>
      </c>
      <c r="H3362" t="e" cm="1">
        <f t="array" ref="H3362">_xlfn.IFS(OR($D3362="Vibrating grid",$D3362="Vibrating grid for enlarged design"),$D3362)</f>
        <v>#N/A</v>
      </c>
      <c r="I3362" t="e" cm="1">
        <f t="array" ref="I3362">_xlfn.IFS(OR($D3362="Simple magnetic grid  - 304",$D3362="Simple magnetic grid  - 316",$D3362="Simple and enlarged magnetic grid "),$D3362)</f>
        <v>#N/A</v>
      </c>
      <c r="J3362" t="str" cm="1">
        <f t="array" ref="J3362">_xlfn.IFS(OR($D3362="SMC",$D3362="Simple magnetic grid  - 316.",$D3362="FESTO"),$D3362)</f>
        <v>FESTO</v>
      </c>
    </row>
    <row r="3363" spans="1:10" x14ac:dyDescent="0.2">
      <c r="A3363" t="s">
        <v>49</v>
      </c>
      <c r="B3363" t="s">
        <v>1</v>
      </c>
      <c r="C3363" s="2" t="str">
        <f>_xlfn.XLOOKUP(B3363,Sheet1!$E$2:$E$171,Sheet1!$A$2:$A$171," ",0)</f>
        <v xml:space="preserve"> </v>
      </c>
      <c r="D3363" s="2" t="str">
        <f>_xlfn.XLOOKUP(B3363,Sheet1!$E$2:$E$171,Sheet1!$B$2:$B$171," ",0)</f>
        <v xml:space="preserve"> </v>
      </c>
      <c r="E3363" t="e" cm="1">
        <f t="array" ref="E3363">_xlfn.IFS(OR(D3363="Spl Mounting flange - 304",D3363="Spl Enlarged Mounting flange - 304",D3363="Spl Monoblock - 304",D3363="Dbl Mounting flange - 304",D3363="Dbl Monoblock - 304",D3363="Spl Mounting flange - 316",D3363="Dbl Mounting flange - 316",D3363="Spl Monoblock - 316",D3363="Dbl Mounting flange - 316"),D3363)</f>
        <v>#N/A</v>
      </c>
      <c r="F3363" t="e" cm="1">
        <f t="array" ref="F3363">_xlfn.IFS(OR($D3363="Fan 50 Hz",$D3363="Fan 440V 60 Hz",$D3363="Fan 460V 50 Hz"),$D3363)</f>
        <v>#N/A</v>
      </c>
      <c r="G3363" t="e" cm="1">
        <f t="array" ref="G3363">_xlfn.IFS(OR($D3363="Hopper 304",$D3363="Hopper 316"),$D3363)</f>
        <v>#N/A</v>
      </c>
      <c r="H3363" t="e" cm="1">
        <f t="array" ref="H3363">_xlfn.IFS(OR($D3363="Vibrating grid",$D3363="Vibrating grid for enlarged design"),$D3363)</f>
        <v>#N/A</v>
      </c>
      <c r="I3363" t="e" cm="1">
        <f t="array" ref="I3363">_xlfn.IFS(OR($D3363="Simple magnetic grid  - 304",$D3363="Simple magnetic grid  - 316",$D3363="Simple and enlarged magnetic grid "),$D3363)</f>
        <v>#N/A</v>
      </c>
      <c r="J3363" t="e" cm="1">
        <f t="array" ref="J3363">_xlfn.IFS(OR($D3363="SMC",$D3363="Simple magnetic grid  - 316.",$D3363="FESTO"),$D3363)</f>
        <v>#N/A</v>
      </c>
    </row>
    <row r="3364" spans="1:10" x14ac:dyDescent="0.2">
      <c r="A3364" t="s">
        <v>49</v>
      </c>
      <c r="B3364" t="s">
        <v>1</v>
      </c>
      <c r="C3364" s="2" t="str">
        <f>_xlfn.XLOOKUP(B3364,Sheet1!$E$2:$E$171,Sheet1!$A$2:$A$171," ",0)</f>
        <v xml:space="preserve"> </v>
      </c>
      <c r="D3364" s="2" t="str">
        <f>_xlfn.XLOOKUP(B3364,Sheet1!$E$2:$E$171,Sheet1!$B$2:$B$171," ",0)</f>
        <v xml:space="preserve"> </v>
      </c>
      <c r="E3364" t="e" cm="1">
        <f t="array" ref="E3364">_xlfn.IFS(OR(D3364="Spl Mounting flange - 304",D3364="Spl Enlarged Mounting flange - 304",D3364="Spl Monoblock - 304",D3364="Dbl Mounting flange - 304",D3364="Dbl Monoblock - 304",D3364="Spl Mounting flange - 316",D3364="Dbl Mounting flange - 316",D3364="Spl Monoblock - 316",D3364="Dbl Mounting flange - 316"),D3364)</f>
        <v>#N/A</v>
      </c>
      <c r="F3364" t="e" cm="1">
        <f t="array" ref="F3364">_xlfn.IFS(OR($D3364="Fan 50 Hz",$D3364="Fan 440V 60 Hz",$D3364="Fan 460V 50 Hz"),$D3364)</f>
        <v>#N/A</v>
      </c>
      <c r="G3364" t="e" cm="1">
        <f t="array" ref="G3364">_xlfn.IFS(OR($D3364="Hopper 304",$D3364="Hopper 316"),$D3364)</f>
        <v>#N/A</v>
      </c>
      <c r="H3364" t="e" cm="1">
        <f t="array" ref="H3364">_xlfn.IFS(OR($D3364="Vibrating grid",$D3364="Vibrating grid for enlarged design"),$D3364)</f>
        <v>#N/A</v>
      </c>
      <c r="I3364" t="e" cm="1">
        <f t="array" ref="I3364">_xlfn.IFS(OR($D3364="Simple magnetic grid  - 304",$D3364="Simple magnetic grid  - 316",$D3364="Simple and enlarged magnetic grid "),$D3364)</f>
        <v>#N/A</v>
      </c>
      <c r="J3364" t="e" cm="1">
        <f t="array" ref="J3364">_xlfn.IFS(OR($D3364="SMC",$D3364="Simple magnetic grid  - 316.",$D3364="FESTO"),$D3364)</f>
        <v>#N/A</v>
      </c>
    </row>
    <row r="3365" spans="1:10" x14ac:dyDescent="0.2">
      <c r="A3365" t="s">
        <v>49</v>
      </c>
      <c r="B3365" t="s">
        <v>173</v>
      </c>
      <c r="C3365" s="2" t="str">
        <f>_xlfn.XLOOKUP(B3365,Sheet1!$E$2:$E$171,Sheet1!$A$2:$A$171," ",0)</f>
        <v xml:space="preserve"> </v>
      </c>
      <c r="D3365" s="2" t="str">
        <f>_xlfn.XLOOKUP(B3365,Sheet1!$E$2:$E$171,Sheet1!$B$2:$B$171," ",0)</f>
        <v xml:space="preserve"> </v>
      </c>
      <c r="E3365" t="e" cm="1">
        <f t="array" ref="E3365">_xlfn.IFS(OR(D3365="Spl Mounting flange - 304",D3365="Spl Enlarged Mounting flange - 304",D3365="Spl Monoblock - 304",D3365="Dbl Mounting flange - 304",D3365="Dbl Monoblock - 304",D3365="Spl Mounting flange - 316",D3365="Dbl Mounting flange - 316",D3365="Spl Monoblock - 316",D3365="Dbl Mounting flange - 316"),D3365)</f>
        <v>#N/A</v>
      </c>
      <c r="F3365" t="e" cm="1">
        <f t="array" ref="F3365">_xlfn.IFS(OR($D3365="Fan 50 Hz",$D3365="Fan 440V 60 Hz",$D3365="Fan 460V 50 Hz"),$D3365)</f>
        <v>#N/A</v>
      </c>
      <c r="G3365" t="e" cm="1">
        <f t="array" ref="G3365">_xlfn.IFS(OR($D3365="Hopper 304",$D3365="Hopper 316"),$D3365)</f>
        <v>#N/A</v>
      </c>
      <c r="H3365" t="e" cm="1">
        <f t="array" ref="H3365">_xlfn.IFS(OR($D3365="Vibrating grid",$D3365="Vibrating grid for enlarged design"),$D3365)</f>
        <v>#N/A</v>
      </c>
      <c r="I3365" t="e" cm="1">
        <f t="array" ref="I3365">_xlfn.IFS(OR($D3365="Simple magnetic grid  - 304",$D3365="Simple magnetic grid  - 316",$D3365="Simple and enlarged magnetic grid "),$D3365)</f>
        <v>#N/A</v>
      </c>
      <c r="J3365" t="e" cm="1">
        <f t="array" ref="J3365">_xlfn.IFS(OR($D3365="SMC",$D3365="Simple magnetic grid  - 316.",$D3365="FESTO"),$D3365)</f>
        <v>#N/A</v>
      </c>
    </row>
    <row r="3366" spans="1:10" x14ac:dyDescent="0.2">
      <c r="A3366" t="s">
        <v>49</v>
      </c>
      <c r="B3366" t="s">
        <v>65</v>
      </c>
      <c r="C3366" s="2" t="str">
        <f>_xlfn.XLOOKUP(B3366,Sheet1!$E$2:$E$171,Sheet1!$A$2:$A$171," ",0)</f>
        <v xml:space="preserve"> </v>
      </c>
      <c r="D3366" s="2" t="str">
        <f>_xlfn.XLOOKUP(B3366,Sheet1!$E$2:$E$171,Sheet1!$B$2:$B$171," ",0)</f>
        <v xml:space="preserve"> </v>
      </c>
      <c r="E3366" t="e" cm="1">
        <f t="array" ref="E3366">_xlfn.IFS(OR(D3366="Spl Mounting flange - 304",D3366="Spl Enlarged Mounting flange - 304",D3366="Spl Monoblock - 304",D3366="Dbl Mounting flange - 304",D3366="Dbl Monoblock - 304",D3366="Spl Mounting flange - 316",D3366="Dbl Mounting flange - 316",D3366="Spl Monoblock - 316",D3366="Dbl Mounting flange - 316"),D3366)</f>
        <v>#N/A</v>
      </c>
      <c r="F3366" t="e" cm="1">
        <f t="array" ref="F3366">_xlfn.IFS(OR($D3366="Fan 50 Hz",$D3366="Fan 440V 60 Hz",$D3366="Fan 460V 50 Hz"),$D3366)</f>
        <v>#N/A</v>
      </c>
      <c r="G3366" t="e" cm="1">
        <f t="array" ref="G3366">_xlfn.IFS(OR($D3366="Hopper 304",$D3366="Hopper 316"),$D3366)</f>
        <v>#N/A</v>
      </c>
      <c r="H3366" t="e" cm="1">
        <f t="array" ref="H3366">_xlfn.IFS(OR($D3366="Vibrating grid",$D3366="Vibrating grid for enlarged design"),$D3366)</f>
        <v>#N/A</v>
      </c>
      <c r="I3366" t="e" cm="1">
        <f t="array" ref="I3366">_xlfn.IFS(OR($D3366="Simple magnetic grid  - 304",$D3366="Simple magnetic grid  - 316",$D3366="Simple and enlarged magnetic grid "),$D3366)</f>
        <v>#N/A</v>
      </c>
      <c r="J3366" t="e" cm="1">
        <f t="array" ref="J3366">_xlfn.IFS(OR($D3366="SMC",$D3366="Simple magnetic grid  - 316.",$D3366="FESTO"),$D3366)</f>
        <v>#N/A</v>
      </c>
    </row>
    <row r="3367" spans="1:10" x14ac:dyDescent="0.2">
      <c r="A3367" t="s">
        <v>49</v>
      </c>
      <c r="B3367" t="s">
        <v>64</v>
      </c>
      <c r="C3367" s="2" t="str">
        <f>_xlfn.XLOOKUP(B3367,Sheet1!$E$2:$E$171,Sheet1!$A$2:$A$171," ",0)</f>
        <v xml:space="preserve"> </v>
      </c>
      <c r="D3367" s="2" t="str">
        <f>_xlfn.XLOOKUP(B3367,Sheet1!$E$2:$E$171,Sheet1!$B$2:$B$171," ",0)</f>
        <v xml:space="preserve"> </v>
      </c>
      <c r="E3367" t="e" cm="1">
        <f t="array" ref="E3367">_xlfn.IFS(OR(D3367="Spl Mounting flange - 304",D3367="Spl Enlarged Mounting flange - 304",D3367="Spl Monoblock - 304",D3367="Dbl Mounting flange - 304",D3367="Dbl Monoblock - 304",D3367="Spl Mounting flange - 316",D3367="Dbl Mounting flange - 316",D3367="Spl Monoblock - 316",D3367="Dbl Mounting flange - 316"),D3367)</f>
        <v>#N/A</v>
      </c>
      <c r="F3367" t="e" cm="1">
        <f t="array" ref="F3367">_xlfn.IFS(OR($D3367="Fan 50 Hz",$D3367="Fan 440V 60 Hz",$D3367="Fan 460V 50 Hz"),$D3367)</f>
        <v>#N/A</v>
      </c>
      <c r="G3367" t="e" cm="1">
        <f t="array" ref="G3367">_xlfn.IFS(OR($D3367="Hopper 304",$D3367="Hopper 316"),$D3367)</f>
        <v>#N/A</v>
      </c>
      <c r="H3367" t="e" cm="1">
        <f t="array" ref="H3367">_xlfn.IFS(OR($D3367="Vibrating grid",$D3367="Vibrating grid for enlarged design"),$D3367)</f>
        <v>#N/A</v>
      </c>
      <c r="I3367" t="e" cm="1">
        <f t="array" ref="I3367">_xlfn.IFS(OR($D3367="Simple magnetic grid  - 304",$D3367="Simple magnetic grid  - 316",$D3367="Simple and enlarged magnetic grid "),$D3367)</f>
        <v>#N/A</v>
      </c>
      <c r="J3367" t="e" cm="1">
        <f t="array" ref="J3367">_xlfn.IFS(OR($D3367="SMC",$D3367="Simple magnetic grid  - 316.",$D3367="FESTO"),$D3367)</f>
        <v>#N/A</v>
      </c>
    </row>
    <row r="3368" spans="1:10" x14ac:dyDescent="0.2">
      <c r="A3368" t="s">
        <v>49</v>
      </c>
      <c r="B3368" t="s">
        <v>1</v>
      </c>
      <c r="C3368" s="2" t="str">
        <f>_xlfn.XLOOKUP(B3368,Sheet1!$E$2:$E$171,Sheet1!$A$2:$A$171," ",0)</f>
        <v xml:space="preserve"> </v>
      </c>
      <c r="D3368" s="2" t="str">
        <f>_xlfn.XLOOKUP(B3368,Sheet1!$E$2:$E$171,Sheet1!$B$2:$B$171," ",0)</f>
        <v xml:space="preserve"> </v>
      </c>
      <c r="E3368" t="e" cm="1">
        <f t="array" ref="E3368">_xlfn.IFS(OR(D3368="Spl Mounting flange - 304",D3368="Spl Enlarged Mounting flange - 304",D3368="Spl Monoblock - 304",D3368="Dbl Mounting flange - 304",D3368="Dbl Monoblock - 304",D3368="Spl Mounting flange - 316",D3368="Dbl Mounting flange - 316",D3368="Spl Monoblock - 316",D3368="Dbl Mounting flange - 316"),D3368)</f>
        <v>#N/A</v>
      </c>
      <c r="F3368" t="e" cm="1">
        <f t="array" ref="F3368">_xlfn.IFS(OR($D3368="Fan 50 Hz",$D3368="Fan 440V 60 Hz",$D3368="Fan 460V 50 Hz"),$D3368)</f>
        <v>#N/A</v>
      </c>
      <c r="G3368" t="e" cm="1">
        <f t="array" ref="G3368">_xlfn.IFS(OR($D3368="Hopper 304",$D3368="Hopper 316"),$D3368)</f>
        <v>#N/A</v>
      </c>
      <c r="H3368" t="e" cm="1">
        <f t="array" ref="H3368">_xlfn.IFS(OR($D3368="Vibrating grid",$D3368="Vibrating grid for enlarged design"),$D3368)</f>
        <v>#N/A</v>
      </c>
      <c r="I3368" t="e" cm="1">
        <f t="array" ref="I3368">_xlfn.IFS(OR($D3368="Simple magnetic grid  - 304",$D3368="Simple magnetic grid  - 316",$D3368="Simple and enlarged magnetic grid "),$D3368)</f>
        <v>#N/A</v>
      </c>
      <c r="J3368" t="e" cm="1">
        <f t="array" ref="J3368">_xlfn.IFS(OR($D3368="SMC",$D3368="Simple magnetic grid  - 316.",$D3368="FESTO"),$D3368)</f>
        <v>#N/A</v>
      </c>
    </row>
    <row r="3369" spans="1:10" x14ac:dyDescent="0.2">
      <c r="A3369" t="s">
        <v>49</v>
      </c>
      <c r="B3369" t="s">
        <v>192</v>
      </c>
      <c r="C3369" s="2" t="str">
        <f>_xlfn.XLOOKUP(B3369,Sheet1!$E$2:$E$171,Sheet1!$A$2:$A$171," ",0)</f>
        <v xml:space="preserve"> </v>
      </c>
      <c r="D3369" s="2" t="str">
        <f>_xlfn.XLOOKUP(B3369,Sheet1!$E$2:$E$171,Sheet1!$B$2:$B$171," ",0)</f>
        <v xml:space="preserve"> </v>
      </c>
      <c r="E3369" t="e" cm="1">
        <f t="array" ref="E3369">_xlfn.IFS(OR(D3369="Spl Mounting flange - 304",D3369="Spl Enlarged Mounting flange - 304",D3369="Spl Monoblock - 304",D3369="Dbl Mounting flange - 304",D3369="Dbl Monoblock - 304",D3369="Spl Mounting flange - 316",D3369="Dbl Mounting flange - 316",D3369="Spl Monoblock - 316",D3369="Dbl Mounting flange - 316"),D3369)</f>
        <v>#N/A</v>
      </c>
      <c r="F3369" t="e" cm="1">
        <f t="array" ref="F3369">_xlfn.IFS(OR($D3369="Fan 50 Hz",$D3369="Fan 440V 60 Hz",$D3369="Fan 460V 50 Hz"),$D3369)</f>
        <v>#N/A</v>
      </c>
      <c r="G3369" t="e" cm="1">
        <f t="array" ref="G3369">_xlfn.IFS(OR($D3369="Hopper 304",$D3369="Hopper 316"),$D3369)</f>
        <v>#N/A</v>
      </c>
      <c r="H3369" t="e" cm="1">
        <f t="array" ref="H3369">_xlfn.IFS(OR($D3369="Vibrating grid",$D3369="Vibrating grid for enlarged design"),$D3369)</f>
        <v>#N/A</v>
      </c>
      <c r="I3369" t="e" cm="1">
        <f t="array" ref="I3369">_xlfn.IFS(OR($D3369="Simple magnetic grid  - 304",$D3369="Simple magnetic grid  - 316",$D3369="Simple and enlarged magnetic grid "),$D3369)</f>
        <v>#N/A</v>
      </c>
      <c r="J3369" t="e" cm="1">
        <f t="array" ref="J3369">_xlfn.IFS(OR($D3369="SMC",$D3369="Simple magnetic grid  - 316.",$D3369="FESTO"),$D3369)</f>
        <v>#N/A</v>
      </c>
    </row>
    <row r="3370" spans="1:10" x14ac:dyDescent="0.2">
      <c r="A3370" t="s">
        <v>49</v>
      </c>
      <c r="B3370" t="s">
        <v>191</v>
      </c>
      <c r="C3370" s="2" t="str">
        <f>_xlfn.XLOOKUP(B3370,Sheet1!$E$2:$E$171,Sheet1!$A$2:$A$171," ",0)</f>
        <v xml:space="preserve"> </v>
      </c>
      <c r="D3370" s="2" t="str">
        <f>_xlfn.XLOOKUP(B3370,Sheet1!$E$2:$E$171,Sheet1!$B$2:$B$171," ",0)</f>
        <v xml:space="preserve"> </v>
      </c>
      <c r="E3370" t="e" cm="1">
        <f t="array" ref="E3370">_xlfn.IFS(OR(D3370="Spl Mounting flange - 304",D3370="Spl Enlarged Mounting flange - 304",D3370="Spl Monoblock - 304",D3370="Dbl Mounting flange - 304",D3370="Dbl Monoblock - 304",D3370="Spl Mounting flange - 316",D3370="Dbl Mounting flange - 316",D3370="Spl Monoblock - 316",D3370="Dbl Mounting flange - 316"),D3370)</f>
        <v>#N/A</v>
      </c>
      <c r="F3370" t="e" cm="1">
        <f t="array" ref="F3370">_xlfn.IFS(OR($D3370="Fan 50 Hz",$D3370="Fan 440V 60 Hz",$D3370="Fan 460V 50 Hz"),$D3370)</f>
        <v>#N/A</v>
      </c>
      <c r="G3370" t="e" cm="1">
        <f t="array" ref="G3370">_xlfn.IFS(OR($D3370="Hopper 304",$D3370="Hopper 316"),$D3370)</f>
        <v>#N/A</v>
      </c>
      <c r="H3370" t="e" cm="1">
        <f t="array" ref="H3370">_xlfn.IFS(OR($D3370="Vibrating grid",$D3370="Vibrating grid for enlarged design"),$D3370)</f>
        <v>#N/A</v>
      </c>
      <c r="I3370" t="e" cm="1">
        <f t="array" ref="I3370">_xlfn.IFS(OR($D3370="Simple magnetic grid  - 304",$D3370="Simple magnetic grid  - 316",$D3370="Simple and enlarged magnetic grid "),$D3370)</f>
        <v>#N/A</v>
      </c>
      <c r="J3370" t="e" cm="1">
        <f t="array" ref="J3370">_xlfn.IFS(OR($D3370="SMC",$D3370="Simple magnetic grid  - 316.",$D3370="FESTO"),$D3370)</f>
        <v>#N/A</v>
      </c>
    </row>
    <row r="3371" spans="1:10" x14ac:dyDescent="0.2">
      <c r="A3371" t="s">
        <v>49</v>
      </c>
      <c r="B3371" t="s">
        <v>1</v>
      </c>
      <c r="C3371" s="2" t="str">
        <f>_xlfn.XLOOKUP(B3371,Sheet1!$E$2:$E$171,Sheet1!$A$2:$A$171," ",0)</f>
        <v xml:space="preserve"> </v>
      </c>
      <c r="D3371" s="2" t="str">
        <f>_xlfn.XLOOKUP(B3371,Sheet1!$E$2:$E$171,Sheet1!$B$2:$B$171," ",0)</f>
        <v xml:space="preserve"> </v>
      </c>
      <c r="E3371" t="e" cm="1">
        <f t="array" ref="E3371">_xlfn.IFS(OR(D3371="Spl Mounting flange - 304",D3371="Spl Enlarged Mounting flange - 304",D3371="Spl Monoblock - 304",D3371="Dbl Mounting flange - 304",D3371="Dbl Monoblock - 304",D3371="Spl Mounting flange - 316",D3371="Dbl Mounting flange - 316",D3371="Spl Monoblock - 316",D3371="Dbl Mounting flange - 316"),D3371)</f>
        <v>#N/A</v>
      </c>
      <c r="F3371" t="e" cm="1">
        <f t="array" ref="F3371">_xlfn.IFS(OR($D3371="Fan 50 Hz",$D3371="Fan 440V 60 Hz",$D3371="Fan 460V 50 Hz"),$D3371)</f>
        <v>#N/A</v>
      </c>
      <c r="G3371" t="e" cm="1">
        <f t="array" ref="G3371">_xlfn.IFS(OR($D3371="Hopper 304",$D3371="Hopper 316"),$D3371)</f>
        <v>#N/A</v>
      </c>
      <c r="H3371" t="e" cm="1">
        <f t="array" ref="H3371">_xlfn.IFS(OR($D3371="Vibrating grid",$D3371="Vibrating grid for enlarged design"),$D3371)</f>
        <v>#N/A</v>
      </c>
      <c r="I3371" t="e" cm="1">
        <f t="array" ref="I3371">_xlfn.IFS(OR($D3371="Simple magnetic grid  - 304",$D3371="Simple magnetic grid  - 316",$D3371="Simple and enlarged magnetic grid "),$D3371)</f>
        <v>#N/A</v>
      </c>
      <c r="J3371" t="e" cm="1">
        <f t="array" ref="J3371">_xlfn.IFS(OR($D3371="SMC",$D3371="Simple magnetic grid  - 316.",$D3371="FESTO"),$D3371)</f>
        <v>#N/A</v>
      </c>
    </row>
    <row r="3372" spans="1:10" x14ac:dyDescent="0.2">
      <c r="A3372" t="s">
        <v>49</v>
      </c>
      <c r="B3372" t="s">
        <v>311</v>
      </c>
      <c r="C3372" s="2" t="str">
        <f>_xlfn.XLOOKUP(B3372,Sheet1!$E$2:$E$171,Sheet1!$A$2:$A$171," ",0)</f>
        <v xml:space="preserve"> </v>
      </c>
      <c r="D3372" s="2" t="str">
        <f>_xlfn.XLOOKUP(B3372,Sheet1!$E$2:$E$171,Sheet1!$B$2:$B$171," ",0)</f>
        <v xml:space="preserve"> </v>
      </c>
      <c r="E3372" t="e" cm="1">
        <f t="array" ref="E3372">_xlfn.IFS(OR(D3372="Spl Mounting flange - 304",D3372="Spl Enlarged Mounting flange - 304",D3372="Spl Monoblock - 304",D3372="Dbl Mounting flange - 304",D3372="Dbl Monoblock - 304",D3372="Spl Mounting flange - 316",D3372="Dbl Mounting flange - 316",D3372="Spl Monoblock - 316",D3372="Dbl Mounting flange - 316"),D3372)</f>
        <v>#N/A</v>
      </c>
      <c r="F3372" t="e" cm="1">
        <f t="array" ref="F3372">_xlfn.IFS(OR($D3372="Fan 50 Hz",$D3372="Fan 440V 60 Hz",$D3372="Fan 460V 50 Hz"),$D3372)</f>
        <v>#N/A</v>
      </c>
      <c r="G3372" t="e" cm="1">
        <f t="array" ref="G3372">_xlfn.IFS(OR($D3372="Hopper 304",$D3372="Hopper 316"),$D3372)</f>
        <v>#N/A</v>
      </c>
      <c r="H3372" t="e" cm="1">
        <f t="array" ref="H3372">_xlfn.IFS(OR($D3372="Vibrating grid",$D3372="Vibrating grid for enlarged design"),$D3372)</f>
        <v>#N/A</v>
      </c>
      <c r="I3372" t="e" cm="1">
        <f t="array" ref="I3372">_xlfn.IFS(OR($D3372="Simple magnetic grid  - 304",$D3372="Simple magnetic grid  - 316",$D3372="Simple and enlarged magnetic grid "),$D3372)</f>
        <v>#N/A</v>
      </c>
      <c r="J3372" t="e" cm="1">
        <f t="array" ref="J3372">_xlfn.IFS(OR($D3372="SMC",$D3372="Simple magnetic grid  - 316.",$D3372="FESTO"),$D3372)</f>
        <v>#N/A</v>
      </c>
    </row>
    <row r="3373" spans="1:10" x14ac:dyDescent="0.2">
      <c r="A3373" t="s">
        <v>49</v>
      </c>
      <c r="B3373" t="s">
        <v>129</v>
      </c>
      <c r="C3373" s="2" t="str">
        <f>_xlfn.XLOOKUP(B3373,Sheet1!$E$2:$E$171,Sheet1!$A$2:$A$171," ",0)</f>
        <v xml:space="preserve"> </v>
      </c>
      <c r="D3373" s="2" t="str">
        <f>_xlfn.XLOOKUP(B3373,Sheet1!$E$2:$E$171,Sheet1!$B$2:$B$171," ",0)</f>
        <v xml:space="preserve"> </v>
      </c>
      <c r="E3373" t="e" cm="1">
        <f t="array" ref="E3373">_xlfn.IFS(OR(D3373="Spl Mounting flange - 304",D3373="Spl Enlarged Mounting flange - 304",D3373="Spl Monoblock - 304",D3373="Dbl Mounting flange - 304",D3373="Dbl Monoblock - 304",D3373="Spl Mounting flange - 316",D3373="Dbl Mounting flange - 316",D3373="Spl Monoblock - 316",D3373="Dbl Mounting flange - 316"),D3373)</f>
        <v>#N/A</v>
      </c>
      <c r="F3373" t="e" cm="1">
        <f t="array" ref="F3373">_xlfn.IFS(OR($D3373="Fan 50 Hz",$D3373="Fan 440V 60 Hz",$D3373="Fan 460V 50 Hz"),$D3373)</f>
        <v>#N/A</v>
      </c>
      <c r="G3373" t="e" cm="1">
        <f t="array" ref="G3373">_xlfn.IFS(OR($D3373="Hopper 304",$D3373="Hopper 316"),$D3373)</f>
        <v>#N/A</v>
      </c>
      <c r="H3373" t="e" cm="1">
        <f t="array" ref="H3373">_xlfn.IFS(OR($D3373="Vibrating grid",$D3373="Vibrating grid for enlarged design"),$D3373)</f>
        <v>#N/A</v>
      </c>
      <c r="I3373" t="e" cm="1">
        <f t="array" ref="I3373">_xlfn.IFS(OR($D3373="Simple magnetic grid  - 304",$D3373="Simple magnetic grid  - 316",$D3373="Simple and enlarged magnetic grid "),$D3373)</f>
        <v>#N/A</v>
      </c>
      <c r="J3373" t="e" cm="1">
        <f t="array" ref="J3373">_xlfn.IFS(OR($D3373="SMC",$D3373="Simple magnetic grid  - 316.",$D3373="FESTO"),$D3373)</f>
        <v>#N/A</v>
      </c>
    </row>
    <row r="3374" spans="1:10" x14ac:dyDescent="0.2">
      <c r="A3374" t="s">
        <v>49</v>
      </c>
      <c r="B3374" t="s">
        <v>62</v>
      </c>
      <c r="C3374" s="2" t="str">
        <f>_xlfn.XLOOKUP(B3374,Sheet1!$E$2:$E$171,Sheet1!$A$2:$A$171," ",0)</f>
        <v xml:space="preserve"> </v>
      </c>
      <c r="D3374" s="2" t="str">
        <f>_xlfn.XLOOKUP(B3374,Sheet1!$E$2:$E$171,Sheet1!$B$2:$B$171," ",0)</f>
        <v xml:space="preserve"> </v>
      </c>
      <c r="E3374" t="e" cm="1">
        <f t="array" ref="E3374">_xlfn.IFS(OR(D3374="Spl Mounting flange - 304",D3374="Spl Enlarged Mounting flange - 304",D3374="Spl Monoblock - 304",D3374="Dbl Mounting flange - 304",D3374="Dbl Monoblock - 304",D3374="Spl Mounting flange - 316",D3374="Dbl Mounting flange - 316",D3374="Spl Monoblock - 316",D3374="Dbl Mounting flange - 316"),D3374)</f>
        <v>#N/A</v>
      </c>
      <c r="F3374" t="e" cm="1">
        <f t="array" ref="F3374">_xlfn.IFS(OR($D3374="Fan 50 Hz",$D3374="Fan 440V 60 Hz",$D3374="Fan 460V 50 Hz"),$D3374)</f>
        <v>#N/A</v>
      </c>
      <c r="G3374" t="e" cm="1">
        <f t="array" ref="G3374">_xlfn.IFS(OR($D3374="Hopper 304",$D3374="Hopper 316"),$D3374)</f>
        <v>#N/A</v>
      </c>
      <c r="H3374" t="e" cm="1">
        <f t="array" ref="H3374">_xlfn.IFS(OR($D3374="Vibrating grid",$D3374="Vibrating grid for enlarged design"),$D3374)</f>
        <v>#N/A</v>
      </c>
      <c r="I3374" t="e" cm="1">
        <f t="array" ref="I3374">_xlfn.IFS(OR($D3374="Simple magnetic grid  - 304",$D3374="Simple magnetic grid  - 316",$D3374="Simple and enlarged magnetic grid "),$D3374)</f>
        <v>#N/A</v>
      </c>
      <c r="J3374" t="e" cm="1">
        <f t="array" ref="J3374">_xlfn.IFS(OR($D3374="SMC",$D3374="Simple magnetic grid  - 316.",$D3374="FESTO"),$D3374)</f>
        <v>#N/A</v>
      </c>
    </row>
    <row r="3375" spans="1:10" x14ac:dyDescent="0.2">
      <c r="A3375" t="s">
        <v>49</v>
      </c>
      <c r="B3375" t="s">
        <v>310</v>
      </c>
      <c r="C3375" s="2" t="str">
        <f>_xlfn.XLOOKUP(B3375,Sheet1!$E$2:$E$171,Sheet1!$A$2:$A$171," ",0)</f>
        <v xml:space="preserve"> </v>
      </c>
      <c r="D3375" s="2" t="str">
        <f>_xlfn.XLOOKUP(B3375,Sheet1!$E$2:$E$171,Sheet1!$B$2:$B$171," ",0)</f>
        <v xml:space="preserve"> </v>
      </c>
      <c r="E3375" t="e" cm="1">
        <f t="array" ref="E3375">_xlfn.IFS(OR(D3375="Spl Mounting flange - 304",D3375="Spl Enlarged Mounting flange - 304",D3375="Spl Monoblock - 304",D3375="Dbl Mounting flange - 304",D3375="Dbl Monoblock - 304",D3375="Spl Mounting flange - 316",D3375="Dbl Mounting flange - 316",D3375="Spl Monoblock - 316",D3375="Dbl Mounting flange - 316"),D3375)</f>
        <v>#N/A</v>
      </c>
      <c r="F3375" t="e" cm="1">
        <f t="array" ref="F3375">_xlfn.IFS(OR($D3375="Fan 50 Hz",$D3375="Fan 440V 60 Hz",$D3375="Fan 460V 50 Hz"),$D3375)</f>
        <v>#N/A</v>
      </c>
      <c r="G3375" t="e" cm="1">
        <f t="array" ref="G3375">_xlfn.IFS(OR($D3375="Hopper 304",$D3375="Hopper 316"),$D3375)</f>
        <v>#N/A</v>
      </c>
      <c r="H3375" t="e" cm="1">
        <f t="array" ref="H3375">_xlfn.IFS(OR($D3375="Vibrating grid",$D3375="Vibrating grid for enlarged design"),$D3375)</f>
        <v>#N/A</v>
      </c>
      <c r="I3375" t="e" cm="1">
        <f t="array" ref="I3375">_xlfn.IFS(OR($D3375="Simple magnetic grid  - 304",$D3375="Simple magnetic grid  - 316",$D3375="Simple and enlarged magnetic grid "),$D3375)</f>
        <v>#N/A</v>
      </c>
      <c r="J3375" t="e" cm="1">
        <f t="array" ref="J3375">_xlfn.IFS(OR($D3375="SMC",$D3375="Simple magnetic grid  - 316.",$D3375="FESTO"),$D3375)</f>
        <v>#N/A</v>
      </c>
    </row>
    <row r="3376" spans="1:10" x14ac:dyDescent="0.2">
      <c r="A3376" t="s">
        <v>49</v>
      </c>
      <c r="B3376" t="s">
        <v>1</v>
      </c>
      <c r="C3376" s="2" t="str">
        <f>_xlfn.XLOOKUP(B3376,Sheet1!$E$2:$E$171,Sheet1!$A$2:$A$171," ",0)</f>
        <v xml:space="preserve"> </v>
      </c>
      <c r="D3376" s="2" t="str">
        <f>_xlfn.XLOOKUP(B3376,Sheet1!$E$2:$E$171,Sheet1!$B$2:$B$171," ",0)</f>
        <v xml:space="preserve"> </v>
      </c>
      <c r="E3376" t="e" cm="1">
        <f t="array" ref="E3376">_xlfn.IFS(OR(D3376="Spl Mounting flange - 304",D3376="Spl Enlarged Mounting flange - 304",D3376="Spl Monoblock - 304",D3376="Dbl Mounting flange - 304",D3376="Dbl Monoblock - 304",D3376="Spl Mounting flange - 316",D3376="Dbl Mounting flange - 316",D3376="Spl Monoblock - 316",D3376="Dbl Mounting flange - 316"),D3376)</f>
        <v>#N/A</v>
      </c>
      <c r="F3376" t="e" cm="1">
        <f t="array" ref="F3376">_xlfn.IFS(OR($D3376="Fan 50 Hz",$D3376="Fan 440V 60 Hz",$D3376="Fan 460V 50 Hz"),$D3376)</f>
        <v>#N/A</v>
      </c>
      <c r="G3376" t="e" cm="1">
        <f t="array" ref="G3376">_xlfn.IFS(OR($D3376="Hopper 304",$D3376="Hopper 316"),$D3376)</f>
        <v>#N/A</v>
      </c>
      <c r="H3376" t="e" cm="1">
        <f t="array" ref="H3376">_xlfn.IFS(OR($D3376="Vibrating grid",$D3376="Vibrating grid for enlarged design"),$D3376)</f>
        <v>#N/A</v>
      </c>
      <c r="I3376" t="e" cm="1">
        <f t="array" ref="I3376">_xlfn.IFS(OR($D3376="Simple magnetic grid  - 304",$D3376="Simple magnetic grid  - 316",$D3376="Simple and enlarged magnetic grid "),$D3376)</f>
        <v>#N/A</v>
      </c>
      <c r="J3376" t="e" cm="1">
        <f t="array" ref="J3376">_xlfn.IFS(OR($D3376="SMC",$D3376="Simple magnetic grid  - 316.",$D3376="FESTO"),$D3376)</f>
        <v>#N/A</v>
      </c>
    </row>
    <row r="3377" spans="1:10" x14ac:dyDescent="0.2">
      <c r="A3377" t="s">
        <v>49</v>
      </c>
      <c r="B3377" t="s">
        <v>92</v>
      </c>
      <c r="C3377" s="2" t="str">
        <f>_xlfn.XLOOKUP(B3377,Sheet1!$E$2:$E$171,Sheet1!$A$2:$A$171," ",0)</f>
        <v xml:space="preserve"> </v>
      </c>
      <c r="D3377" s="2" t="str">
        <f>_xlfn.XLOOKUP(B3377,Sheet1!$E$2:$E$171,Sheet1!$B$2:$B$171," ",0)</f>
        <v xml:space="preserve"> </v>
      </c>
      <c r="E3377" t="e" cm="1">
        <f t="array" ref="E3377">_xlfn.IFS(OR(D3377="Spl Mounting flange - 304",D3377="Spl Enlarged Mounting flange - 304",D3377="Spl Monoblock - 304",D3377="Dbl Mounting flange - 304",D3377="Dbl Monoblock - 304",D3377="Spl Mounting flange - 316",D3377="Dbl Mounting flange - 316",D3377="Spl Monoblock - 316",D3377="Dbl Mounting flange - 316"),D3377)</f>
        <v>#N/A</v>
      </c>
      <c r="F3377" t="e" cm="1">
        <f t="array" ref="F3377">_xlfn.IFS(OR($D3377="Fan 50 Hz",$D3377="Fan 440V 60 Hz",$D3377="Fan 460V 50 Hz"),$D3377)</f>
        <v>#N/A</v>
      </c>
      <c r="G3377" t="e" cm="1">
        <f t="array" ref="G3377">_xlfn.IFS(OR($D3377="Hopper 304",$D3377="Hopper 316"),$D3377)</f>
        <v>#N/A</v>
      </c>
      <c r="H3377" t="e" cm="1">
        <f t="array" ref="H3377">_xlfn.IFS(OR($D3377="Vibrating grid",$D3377="Vibrating grid for enlarged design"),$D3377)</f>
        <v>#N/A</v>
      </c>
      <c r="I3377" t="e" cm="1">
        <f t="array" ref="I3377">_xlfn.IFS(OR($D3377="Simple magnetic grid  - 304",$D3377="Simple magnetic grid  - 316",$D3377="Simple and enlarged magnetic grid "),$D3377)</f>
        <v>#N/A</v>
      </c>
      <c r="J3377" t="e" cm="1">
        <f t="array" ref="J3377">_xlfn.IFS(OR($D3377="SMC",$D3377="Simple magnetic grid  - 316.",$D3377="FESTO"),$D3377)</f>
        <v>#N/A</v>
      </c>
    </row>
    <row r="3378" spans="1:10" x14ac:dyDescent="0.2">
      <c r="A3378" t="s">
        <v>49</v>
      </c>
      <c r="B3378" t="s">
        <v>82</v>
      </c>
      <c r="C3378" s="2" t="str">
        <f>_xlfn.XLOOKUP(B3378,Sheet1!$E$2:$E$171,Sheet1!$A$2:$A$171," ",0)</f>
        <v xml:space="preserve"> </v>
      </c>
      <c r="D3378" s="2" t="str">
        <f>_xlfn.XLOOKUP(B3378,Sheet1!$E$2:$E$171,Sheet1!$B$2:$B$171," ",0)</f>
        <v xml:space="preserve"> </v>
      </c>
      <c r="E3378" t="e" cm="1">
        <f t="array" ref="E3378">_xlfn.IFS(OR(D3378="Spl Mounting flange - 304",D3378="Spl Enlarged Mounting flange - 304",D3378="Spl Monoblock - 304",D3378="Dbl Mounting flange - 304",D3378="Dbl Monoblock - 304",D3378="Spl Mounting flange - 316",D3378="Dbl Mounting flange - 316",D3378="Spl Monoblock - 316",D3378="Dbl Mounting flange - 316"),D3378)</f>
        <v>#N/A</v>
      </c>
      <c r="F3378" t="e" cm="1">
        <f t="array" ref="F3378">_xlfn.IFS(OR($D3378="Fan 50 Hz",$D3378="Fan 440V 60 Hz",$D3378="Fan 460V 50 Hz"),$D3378)</f>
        <v>#N/A</v>
      </c>
      <c r="G3378" t="e" cm="1">
        <f t="array" ref="G3378">_xlfn.IFS(OR($D3378="Hopper 304",$D3378="Hopper 316"),$D3378)</f>
        <v>#N/A</v>
      </c>
      <c r="H3378" t="e" cm="1">
        <f t="array" ref="H3378">_xlfn.IFS(OR($D3378="Vibrating grid",$D3378="Vibrating grid for enlarged design"),$D3378)</f>
        <v>#N/A</v>
      </c>
      <c r="I3378" t="e" cm="1">
        <f t="array" ref="I3378">_xlfn.IFS(OR($D3378="Simple magnetic grid  - 304",$D3378="Simple magnetic grid  - 316",$D3378="Simple and enlarged magnetic grid "),$D3378)</f>
        <v>#N/A</v>
      </c>
      <c r="J3378" t="e" cm="1">
        <f t="array" ref="J3378">_xlfn.IFS(OR($D3378="SMC",$D3378="Simple magnetic grid  - 316.",$D3378="FESTO"),$D3378)</f>
        <v>#N/A</v>
      </c>
    </row>
    <row r="3379" spans="1:10" x14ac:dyDescent="0.2">
      <c r="A3379" t="s">
        <v>49</v>
      </c>
      <c r="B3379" t="s">
        <v>69</v>
      </c>
      <c r="C3379" s="2" t="str">
        <f>_xlfn.XLOOKUP(B3379,Sheet1!$E$2:$E$171,Sheet1!$A$2:$A$171," ",0)</f>
        <v xml:space="preserve"> </v>
      </c>
      <c r="D3379" s="2" t="str">
        <f>_xlfn.XLOOKUP(B3379,Sheet1!$E$2:$E$171,Sheet1!$B$2:$B$171," ",0)</f>
        <v xml:space="preserve"> </v>
      </c>
      <c r="E3379" t="e" cm="1">
        <f t="array" ref="E3379">_xlfn.IFS(OR(D3379="Spl Mounting flange - 304",D3379="Spl Enlarged Mounting flange - 304",D3379="Spl Monoblock - 304",D3379="Dbl Mounting flange - 304",D3379="Dbl Monoblock - 304",D3379="Spl Mounting flange - 316",D3379="Dbl Mounting flange - 316",D3379="Spl Monoblock - 316",D3379="Dbl Mounting flange - 316"),D3379)</f>
        <v>#N/A</v>
      </c>
      <c r="F3379" t="e" cm="1">
        <f t="array" ref="F3379">_xlfn.IFS(OR($D3379="Fan 50 Hz",$D3379="Fan 440V 60 Hz",$D3379="Fan 460V 50 Hz"),$D3379)</f>
        <v>#N/A</v>
      </c>
      <c r="G3379" t="e" cm="1">
        <f t="array" ref="G3379">_xlfn.IFS(OR($D3379="Hopper 304",$D3379="Hopper 316"),$D3379)</f>
        <v>#N/A</v>
      </c>
      <c r="H3379" t="e" cm="1">
        <f t="array" ref="H3379">_xlfn.IFS(OR($D3379="Vibrating grid",$D3379="Vibrating grid for enlarged design"),$D3379)</f>
        <v>#N/A</v>
      </c>
      <c r="I3379" t="e" cm="1">
        <f t="array" ref="I3379">_xlfn.IFS(OR($D3379="Simple magnetic grid  - 304",$D3379="Simple magnetic grid  - 316",$D3379="Simple and enlarged magnetic grid "),$D3379)</f>
        <v>#N/A</v>
      </c>
      <c r="J3379" t="e" cm="1">
        <f t="array" ref="J3379">_xlfn.IFS(OR($D3379="SMC",$D3379="Simple magnetic grid  - 316.",$D3379="FESTO"),$D3379)</f>
        <v>#N/A</v>
      </c>
    </row>
    <row r="3380" spans="1:10" x14ac:dyDescent="0.2">
      <c r="A3380" t="s">
        <v>49</v>
      </c>
      <c r="B3380" t="s">
        <v>190</v>
      </c>
      <c r="C3380" s="2" t="str">
        <f>_xlfn.XLOOKUP(B3380,Sheet1!$E$2:$E$171,Sheet1!$A$2:$A$171," ",0)</f>
        <v xml:space="preserve"> </v>
      </c>
      <c r="D3380" s="2" t="str">
        <f>_xlfn.XLOOKUP(B3380,Sheet1!$E$2:$E$171,Sheet1!$B$2:$B$171," ",0)</f>
        <v xml:space="preserve"> </v>
      </c>
      <c r="E3380" t="e" cm="1">
        <f t="array" ref="E3380">_xlfn.IFS(OR(D3380="Spl Mounting flange - 304",D3380="Spl Enlarged Mounting flange - 304",D3380="Spl Monoblock - 304",D3380="Dbl Mounting flange - 304",D3380="Dbl Monoblock - 304",D3380="Spl Mounting flange - 316",D3380="Dbl Mounting flange - 316",D3380="Spl Monoblock - 316",D3380="Dbl Mounting flange - 316"),D3380)</f>
        <v>#N/A</v>
      </c>
      <c r="F3380" t="e" cm="1">
        <f t="array" ref="F3380">_xlfn.IFS(OR($D3380="Fan 50 Hz",$D3380="Fan 440V 60 Hz",$D3380="Fan 460V 50 Hz"),$D3380)</f>
        <v>#N/A</v>
      </c>
      <c r="G3380" t="e" cm="1">
        <f t="array" ref="G3380">_xlfn.IFS(OR($D3380="Hopper 304",$D3380="Hopper 316"),$D3380)</f>
        <v>#N/A</v>
      </c>
      <c r="H3380" t="e" cm="1">
        <f t="array" ref="H3380">_xlfn.IFS(OR($D3380="Vibrating grid",$D3380="Vibrating grid for enlarged design"),$D3380)</f>
        <v>#N/A</v>
      </c>
      <c r="I3380" t="e" cm="1">
        <f t="array" ref="I3380">_xlfn.IFS(OR($D3380="Simple magnetic grid  - 304",$D3380="Simple magnetic grid  - 316",$D3380="Simple and enlarged magnetic grid "),$D3380)</f>
        <v>#N/A</v>
      </c>
      <c r="J3380" t="e" cm="1">
        <f t="array" ref="J3380">_xlfn.IFS(OR($D3380="SMC",$D3380="Simple magnetic grid  - 316.",$D3380="FESTO"),$D3380)</f>
        <v>#N/A</v>
      </c>
    </row>
    <row r="3381" spans="1:10" x14ac:dyDescent="0.2">
      <c r="A3381" t="s">
        <v>49</v>
      </c>
      <c r="B3381" t="s">
        <v>218</v>
      </c>
      <c r="C3381" s="2" t="str">
        <f>_xlfn.XLOOKUP(B3381,Sheet1!$E$2:$E$171,Sheet1!$A$2:$A$171," ",0)</f>
        <v xml:space="preserve"> </v>
      </c>
      <c r="D3381" s="2" t="str">
        <f>_xlfn.XLOOKUP(B3381,Sheet1!$E$2:$E$171,Sheet1!$B$2:$B$171," ",0)</f>
        <v xml:space="preserve"> </v>
      </c>
      <c r="E3381" t="e" cm="1">
        <f t="array" ref="E3381">_xlfn.IFS(OR(D3381="Spl Mounting flange - 304",D3381="Spl Enlarged Mounting flange - 304",D3381="Spl Monoblock - 304",D3381="Dbl Mounting flange - 304",D3381="Dbl Monoblock - 304",D3381="Spl Mounting flange - 316",D3381="Dbl Mounting flange - 316",D3381="Spl Monoblock - 316",D3381="Dbl Mounting flange - 316"),D3381)</f>
        <v>#N/A</v>
      </c>
      <c r="F3381" t="e" cm="1">
        <f t="array" ref="F3381">_xlfn.IFS(OR($D3381="Fan 50 Hz",$D3381="Fan 440V 60 Hz",$D3381="Fan 460V 50 Hz"),$D3381)</f>
        <v>#N/A</v>
      </c>
      <c r="G3381" t="e" cm="1">
        <f t="array" ref="G3381">_xlfn.IFS(OR($D3381="Hopper 304",$D3381="Hopper 316"),$D3381)</f>
        <v>#N/A</v>
      </c>
      <c r="H3381" t="e" cm="1">
        <f t="array" ref="H3381">_xlfn.IFS(OR($D3381="Vibrating grid",$D3381="Vibrating grid for enlarged design"),$D3381)</f>
        <v>#N/A</v>
      </c>
      <c r="I3381" t="e" cm="1">
        <f t="array" ref="I3381">_xlfn.IFS(OR($D3381="Simple magnetic grid  - 304",$D3381="Simple magnetic grid  - 316",$D3381="Simple and enlarged magnetic grid "),$D3381)</f>
        <v>#N/A</v>
      </c>
      <c r="J3381" t="e" cm="1">
        <f t="array" ref="J3381">_xlfn.IFS(OR($D3381="SMC",$D3381="Simple magnetic grid  - 316.",$D3381="FESTO"),$D3381)</f>
        <v>#N/A</v>
      </c>
    </row>
    <row r="3382" spans="1:10" x14ac:dyDescent="0.2">
      <c r="A3382" t="s">
        <v>49</v>
      </c>
      <c r="B3382" t="s">
        <v>1</v>
      </c>
      <c r="C3382" s="2" t="str">
        <f>_xlfn.XLOOKUP(B3382,Sheet1!$E$2:$E$171,Sheet1!$A$2:$A$171," ",0)</f>
        <v xml:space="preserve"> </v>
      </c>
      <c r="D3382" s="2" t="str">
        <f>_xlfn.XLOOKUP(B3382,Sheet1!$E$2:$E$171,Sheet1!$B$2:$B$171," ",0)</f>
        <v xml:space="preserve"> </v>
      </c>
      <c r="E3382" t="e" cm="1">
        <f t="array" ref="E3382">_xlfn.IFS(OR(D3382="Spl Mounting flange - 304",D3382="Spl Enlarged Mounting flange - 304",D3382="Spl Monoblock - 304",D3382="Dbl Mounting flange - 304",D3382="Dbl Monoblock - 304",D3382="Spl Mounting flange - 316",D3382="Dbl Mounting flange - 316",D3382="Spl Monoblock - 316",D3382="Dbl Mounting flange - 316"),D3382)</f>
        <v>#N/A</v>
      </c>
      <c r="F3382" t="e" cm="1">
        <f t="array" ref="F3382">_xlfn.IFS(OR($D3382="Fan 50 Hz",$D3382="Fan 440V 60 Hz",$D3382="Fan 460V 50 Hz"),$D3382)</f>
        <v>#N/A</v>
      </c>
      <c r="G3382" t="e" cm="1">
        <f t="array" ref="G3382">_xlfn.IFS(OR($D3382="Hopper 304",$D3382="Hopper 316"),$D3382)</f>
        <v>#N/A</v>
      </c>
      <c r="H3382" t="e" cm="1">
        <f t="array" ref="H3382">_xlfn.IFS(OR($D3382="Vibrating grid",$D3382="Vibrating grid for enlarged design"),$D3382)</f>
        <v>#N/A</v>
      </c>
      <c r="I3382" t="e" cm="1">
        <f t="array" ref="I3382">_xlfn.IFS(OR($D3382="Simple magnetic grid  - 304",$D3382="Simple magnetic grid  - 316",$D3382="Simple and enlarged magnetic grid "),$D3382)</f>
        <v>#N/A</v>
      </c>
      <c r="J3382" t="e" cm="1">
        <f t="array" ref="J3382">_xlfn.IFS(OR($D3382="SMC",$D3382="Simple magnetic grid  - 316.",$D3382="FESTO"),$D3382)</f>
        <v>#N/A</v>
      </c>
    </row>
    <row r="3383" spans="1:10" x14ac:dyDescent="0.2">
      <c r="A3383" t="s">
        <v>49</v>
      </c>
      <c r="B3383" t="s">
        <v>216</v>
      </c>
      <c r="C3383" s="2" t="str">
        <f>_xlfn.XLOOKUP(B3383,Sheet1!$E$2:$E$171,Sheet1!$A$2:$A$171," ",0)</f>
        <v xml:space="preserve"> </v>
      </c>
      <c r="D3383" s="2" t="str">
        <f>_xlfn.XLOOKUP(B3383,Sheet1!$E$2:$E$171,Sheet1!$B$2:$B$171," ",0)</f>
        <v xml:space="preserve"> </v>
      </c>
      <c r="E3383" t="e" cm="1">
        <f t="array" ref="E3383">_xlfn.IFS(OR(D3383="Spl Mounting flange - 304",D3383="Spl Enlarged Mounting flange - 304",D3383="Spl Monoblock - 304",D3383="Dbl Mounting flange - 304",D3383="Dbl Monoblock - 304",D3383="Spl Mounting flange - 316",D3383="Dbl Mounting flange - 316",D3383="Spl Monoblock - 316",D3383="Dbl Mounting flange - 316"),D3383)</f>
        <v>#N/A</v>
      </c>
      <c r="F3383" t="e" cm="1">
        <f t="array" ref="F3383">_xlfn.IFS(OR($D3383="Fan 50 Hz",$D3383="Fan 440V 60 Hz",$D3383="Fan 460V 50 Hz"),$D3383)</f>
        <v>#N/A</v>
      </c>
      <c r="G3383" t="e" cm="1">
        <f t="array" ref="G3383">_xlfn.IFS(OR($D3383="Hopper 304",$D3383="Hopper 316"),$D3383)</f>
        <v>#N/A</v>
      </c>
      <c r="H3383" t="e" cm="1">
        <f t="array" ref="H3383">_xlfn.IFS(OR($D3383="Vibrating grid",$D3383="Vibrating grid for enlarged design"),$D3383)</f>
        <v>#N/A</v>
      </c>
      <c r="I3383" t="e" cm="1">
        <f t="array" ref="I3383">_xlfn.IFS(OR($D3383="Simple magnetic grid  - 304",$D3383="Simple magnetic grid  - 316",$D3383="Simple and enlarged magnetic grid "),$D3383)</f>
        <v>#N/A</v>
      </c>
      <c r="J3383" t="e" cm="1">
        <f t="array" ref="J3383">_xlfn.IFS(OR($D3383="SMC",$D3383="Simple magnetic grid  - 316.",$D3383="FESTO"),$D3383)</f>
        <v>#N/A</v>
      </c>
    </row>
    <row r="3384" spans="1:10" x14ac:dyDescent="0.2">
      <c r="A3384" t="s">
        <v>49</v>
      </c>
      <c r="B3384" t="s">
        <v>215</v>
      </c>
      <c r="C3384" s="2" t="str">
        <f>_xlfn.XLOOKUP(B3384,Sheet1!$E$2:$E$171,Sheet1!$A$2:$A$171," ",0)</f>
        <v xml:space="preserve"> </v>
      </c>
      <c r="D3384" s="2" t="str">
        <f>_xlfn.XLOOKUP(B3384,Sheet1!$E$2:$E$171,Sheet1!$B$2:$B$171," ",0)</f>
        <v xml:space="preserve"> </v>
      </c>
      <c r="E3384" t="e" cm="1">
        <f t="array" ref="E3384">_xlfn.IFS(OR(D3384="Spl Mounting flange - 304",D3384="Spl Enlarged Mounting flange - 304",D3384="Spl Monoblock - 304",D3384="Dbl Mounting flange - 304",D3384="Dbl Monoblock - 304",D3384="Spl Mounting flange - 316",D3384="Dbl Mounting flange - 316",D3384="Spl Monoblock - 316",D3384="Dbl Mounting flange - 316"),D3384)</f>
        <v>#N/A</v>
      </c>
      <c r="F3384" t="e" cm="1">
        <f t="array" ref="F3384">_xlfn.IFS(OR($D3384="Fan 50 Hz",$D3384="Fan 440V 60 Hz",$D3384="Fan 460V 50 Hz"),$D3384)</f>
        <v>#N/A</v>
      </c>
      <c r="G3384" t="e" cm="1">
        <f t="array" ref="G3384">_xlfn.IFS(OR($D3384="Hopper 304",$D3384="Hopper 316"),$D3384)</f>
        <v>#N/A</v>
      </c>
      <c r="H3384" t="e" cm="1">
        <f t="array" ref="H3384">_xlfn.IFS(OR($D3384="Vibrating grid",$D3384="Vibrating grid for enlarged design"),$D3384)</f>
        <v>#N/A</v>
      </c>
      <c r="I3384" t="e" cm="1">
        <f t="array" ref="I3384">_xlfn.IFS(OR($D3384="Simple magnetic grid  - 304",$D3384="Simple magnetic grid  - 316",$D3384="Simple and enlarged magnetic grid "),$D3384)</f>
        <v>#N/A</v>
      </c>
      <c r="J3384" t="e" cm="1">
        <f t="array" ref="J3384">_xlfn.IFS(OR($D3384="SMC",$D3384="Simple magnetic grid  - 316.",$D3384="FESTO"),$D3384)</f>
        <v>#N/A</v>
      </c>
    </row>
    <row r="3385" spans="1:10" x14ac:dyDescent="0.2">
      <c r="A3385" t="s">
        <v>49</v>
      </c>
      <c r="B3385" t="s">
        <v>106</v>
      </c>
      <c r="C3385" s="2" t="str">
        <f>_xlfn.XLOOKUP(B3385,Sheet1!$E$2:$E$171,Sheet1!$A$2:$A$171," ",0)</f>
        <v xml:space="preserve"> </v>
      </c>
      <c r="D3385" s="2" t="str">
        <f>_xlfn.XLOOKUP(B3385,Sheet1!$E$2:$E$171,Sheet1!$B$2:$B$171," ",0)</f>
        <v xml:space="preserve"> </v>
      </c>
      <c r="E3385" t="e" cm="1">
        <f t="array" ref="E3385">_xlfn.IFS(OR(D3385="Spl Mounting flange - 304",D3385="Spl Enlarged Mounting flange - 304",D3385="Spl Monoblock - 304",D3385="Dbl Mounting flange - 304",D3385="Dbl Monoblock - 304",D3385="Spl Mounting flange - 316",D3385="Dbl Mounting flange - 316",D3385="Spl Monoblock - 316",D3385="Dbl Mounting flange - 316"),D3385)</f>
        <v>#N/A</v>
      </c>
      <c r="F3385" t="e" cm="1">
        <f t="array" ref="F3385">_xlfn.IFS(OR($D3385="Fan 50 Hz",$D3385="Fan 440V 60 Hz",$D3385="Fan 460V 50 Hz"),$D3385)</f>
        <v>#N/A</v>
      </c>
      <c r="G3385" t="e" cm="1">
        <f t="array" ref="G3385">_xlfn.IFS(OR($D3385="Hopper 304",$D3385="Hopper 316"),$D3385)</f>
        <v>#N/A</v>
      </c>
      <c r="H3385" t="e" cm="1">
        <f t="array" ref="H3385">_xlfn.IFS(OR($D3385="Vibrating grid",$D3385="Vibrating grid for enlarged design"),$D3385)</f>
        <v>#N/A</v>
      </c>
      <c r="I3385" t="e" cm="1">
        <f t="array" ref="I3385">_xlfn.IFS(OR($D3385="Simple magnetic grid  - 304",$D3385="Simple magnetic grid  - 316",$D3385="Simple and enlarged magnetic grid "),$D3385)</f>
        <v>#N/A</v>
      </c>
      <c r="J3385" t="e" cm="1">
        <f t="array" ref="J3385">_xlfn.IFS(OR($D3385="SMC",$D3385="Simple magnetic grid  - 316.",$D3385="FESTO"),$D3385)</f>
        <v>#N/A</v>
      </c>
    </row>
    <row r="3386" spans="1:10" x14ac:dyDescent="0.2">
      <c r="A3386" t="s">
        <v>49</v>
      </c>
      <c r="B3386" t="s">
        <v>214</v>
      </c>
      <c r="C3386" s="2" t="str">
        <f>_xlfn.XLOOKUP(B3386,Sheet1!$E$2:$E$171,Sheet1!$A$2:$A$171," ",0)</f>
        <v xml:space="preserve"> </v>
      </c>
      <c r="D3386" s="2" t="str">
        <f>_xlfn.XLOOKUP(B3386,Sheet1!$E$2:$E$171,Sheet1!$B$2:$B$171," ",0)</f>
        <v xml:space="preserve"> </v>
      </c>
      <c r="E3386" t="e" cm="1">
        <f t="array" ref="E3386">_xlfn.IFS(OR(D3386="Spl Mounting flange - 304",D3386="Spl Enlarged Mounting flange - 304",D3386="Spl Monoblock - 304",D3386="Dbl Mounting flange - 304",D3386="Dbl Monoblock - 304",D3386="Spl Mounting flange - 316",D3386="Dbl Mounting flange - 316",D3386="Spl Monoblock - 316",D3386="Dbl Mounting flange - 316"),D3386)</f>
        <v>#N/A</v>
      </c>
      <c r="F3386" t="e" cm="1">
        <f t="array" ref="F3386">_xlfn.IFS(OR($D3386="Fan 50 Hz",$D3386="Fan 440V 60 Hz",$D3386="Fan 460V 50 Hz"),$D3386)</f>
        <v>#N/A</v>
      </c>
      <c r="G3386" t="e" cm="1">
        <f t="array" ref="G3386">_xlfn.IFS(OR($D3386="Hopper 304",$D3386="Hopper 316"),$D3386)</f>
        <v>#N/A</v>
      </c>
      <c r="H3386" t="e" cm="1">
        <f t="array" ref="H3386">_xlfn.IFS(OR($D3386="Vibrating grid",$D3386="Vibrating grid for enlarged design"),$D3386)</f>
        <v>#N/A</v>
      </c>
      <c r="I3386" t="e" cm="1">
        <f t="array" ref="I3386">_xlfn.IFS(OR($D3386="Simple magnetic grid  - 304",$D3386="Simple magnetic grid  - 316",$D3386="Simple and enlarged magnetic grid "),$D3386)</f>
        <v>#N/A</v>
      </c>
      <c r="J3386" t="e" cm="1">
        <f t="array" ref="J3386">_xlfn.IFS(OR($D3386="SMC",$D3386="Simple magnetic grid  - 316.",$D3386="FESTO"),$D3386)</f>
        <v>#N/A</v>
      </c>
    </row>
    <row r="3387" spans="1:10" x14ac:dyDescent="0.2">
      <c r="A3387" t="s">
        <v>49</v>
      </c>
      <c r="B3387" t="s">
        <v>83</v>
      </c>
      <c r="C3387" s="2" t="str">
        <f>_xlfn.XLOOKUP(B3387,Sheet1!$E$2:$E$171,Sheet1!$A$2:$A$171," ",0)</f>
        <v xml:space="preserve"> </v>
      </c>
      <c r="D3387" s="2" t="str">
        <f>_xlfn.XLOOKUP(B3387,Sheet1!$E$2:$E$171,Sheet1!$B$2:$B$171," ",0)</f>
        <v xml:space="preserve"> </v>
      </c>
      <c r="E3387" t="e" cm="1">
        <f t="array" ref="E3387">_xlfn.IFS(OR(D3387="Spl Mounting flange - 304",D3387="Spl Enlarged Mounting flange - 304",D3387="Spl Monoblock - 304",D3387="Dbl Mounting flange - 304",D3387="Dbl Monoblock - 304",D3387="Spl Mounting flange - 316",D3387="Dbl Mounting flange - 316",D3387="Spl Monoblock - 316",D3387="Dbl Mounting flange - 316"),D3387)</f>
        <v>#N/A</v>
      </c>
      <c r="F3387" t="e" cm="1">
        <f t="array" ref="F3387">_xlfn.IFS(OR($D3387="Fan 50 Hz",$D3387="Fan 440V 60 Hz",$D3387="Fan 460V 50 Hz"),$D3387)</f>
        <v>#N/A</v>
      </c>
      <c r="G3387" t="e" cm="1">
        <f t="array" ref="G3387">_xlfn.IFS(OR($D3387="Hopper 304",$D3387="Hopper 316"),$D3387)</f>
        <v>#N/A</v>
      </c>
      <c r="H3387" t="e" cm="1">
        <f t="array" ref="H3387">_xlfn.IFS(OR($D3387="Vibrating grid",$D3387="Vibrating grid for enlarged design"),$D3387)</f>
        <v>#N/A</v>
      </c>
      <c r="I3387" t="e" cm="1">
        <f t="array" ref="I3387">_xlfn.IFS(OR($D3387="Simple magnetic grid  - 304",$D3387="Simple magnetic grid  - 316",$D3387="Simple and enlarged magnetic grid "),$D3387)</f>
        <v>#N/A</v>
      </c>
      <c r="J3387" t="e" cm="1">
        <f t="array" ref="J3387">_xlfn.IFS(OR($D3387="SMC",$D3387="Simple magnetic grid  - 316.",$D3387="FESTO"),$D3387)</f>
        <v>#N/A</v>
      </c>
    </row>
    <row r="3388" spans="1:10" x14ac:dyDescent="0.2">
      <c r="A3388" t="s">
        <v>49</v>
      </c>
      <c r="B3388" t="s">
        <v>255</v>
      </c>
      <c r="C3388" s="2" t="str">
        <f>_xlfn.XLOOKUP(B3388,Sheet1!$E$2:$E$171,Sheet1!$A$2:$A$171," ",0)</f>
        <v xml:space="preserve"> </v>
      </c>
      <c r="D3388" s="2" t="str">
        <f>_xlfn.XLOOKUP(B3388,Sheet1!$E$2:$E$171,Sheet1!$B$2:$B$171," ",0)</f>
        <v xml:space="preserve"> </v>
      </c>
      <c r="E3388" t="e" cm="1">
        <f t="array" ref="E3388">_xlfn.IFS(OR(D3388="Spl Mounting flange - 304",D3388="Spl Enlarged Mounting flange - 304",D3388="Spl Monoblock - 304",D3388="Dbl Mounting flange - 304",D3388="Dbl Monoblock - 304",D3388="Spl Mounting flange - 316",D3388="Dbl Mounting flange - 316",D3388="Spl Monoblock - 316",D3388="Dbl Mounting flange - 316"),D3388)</f>
        <v>#N/A</v>
      </c>
      <c r="F3388" t="e" cm="1">
        <f t="array" ref="F3388">_xlfn.IFS(OR($D3388="Fan 50 Hz",$D3388="Fan 440V 60 Hz",$D3388="Fan 460V 50 Hz"),$D3388)</f>
        <v>#N/A</v>
      </c>
      <c r="G3388" t="e" cm="1">
        <f t="array" ref="G3388">_xlfn.IFS(OR($D3388="Hopper 304",$D3388="Hopper 316"),$D3388)</f>
        <v>#N/A</v>
      </c>
      <c r="H3388" t="e" cm="1">
        <f t="array" ref="H3388">_xlfn.IFS(OR($D3388="Vibrating grid",$D3388="Vibrating grid for enlarged design"),$D3388)</f>
        <v>#N/A</v>
      </c>
      <c r="I3388" t="e" cm="1">
        <f t="array" ref="I3388">_xlfn.IFS(OR($D3388="Simple magnetic grid  - 304",$D3388="Simple magnetic grid  - 316",$D3388="Simple and enlarged magnetic grid "),$D3388)</f>
        <v>#N/A</v>
      </c>
      <c r="J3388" t="e" cm="1">
        <f t="array" ref="J3388">_xlfn.IFS(OR($D3388="SMC",$D3388="Simple magnetic grid  - 316.",$D3388="FESTO"),$D3388)</f>
        <v>#N/A</v>
      </c>
    </row>
    <row r="3389" spans="1:10" x14ac:dyDescent="0.2">
      <c r="A3389" t="s">
        <v>49</v>
      </c>
      <c r="B3389" t="s">
        <v>78</v>
      </c>
      <c r="C3389" s="2" t="str">
        <f>_xlfn.XLOOKUP(B3389,Sheet1!$E$2:$E$171,Sheet1!$A$2:$A$171," ",0)</f>
        <v xml:space="preserve"> </v>
      </c>
      <c r="D3389" s="2" t="str">
        <f>_xlfn.XLOOKUP(B3389,Sheet1!$E$2:$E$171,Sheet1!$B$2:$B$171," ",0)</f>
        <v xml:space="preserve"> </v>
      </c>
      <c r="E3389" t="e" cm="1">
        <f t="array" ref="E3389">_xlfn.IFS(OR(D3389="Spl Mounting flange - 304",D3389="Spl Enlarged Mounting flange - 304",D3389="Spl Monoblock - 304",D3389="Dbl Mounting flange - 304",D3389="Dbl Monoblock - 304",D3389="Spl Mounting flange - 316",D3389="Dbl Mounting flange - 316",D3389="Spl Monoblock - 316",D3389="Dbl Mounting flange - 316"),D3389)</f>
        <v>#N/A</v>
      </c>
      <c r="F3389" t="e" cm="1">
        <f t="array" ref="F3389">_xlfn.IFS(OR($D3389="Fan 50 Hz",$D3389="Fan 440V 60 Hz",$D3389="Fan 460V 50 Hz"),$D3389)</f>
        <v>#N/A</v>
      </c>
      <c r="G3389" t="e" cm="1">
        <f t="array" ref="G3389">_xlfn.IFS(OR($D3389="Hopper 304",$D3389="Hopper 316"),$D3389)</f>
        <v>#N/A</v>
      </c>
      <c r="H3389" t="e" cm="1">
        <f t="array" ref="H3389">_xlfn.IFS(OR($D3389="Vibrating grid",$D3389="Vibrating grid for enlarged design"),$D3389)</f>
        <v>#N/A</v>
      </c>
      <c r="I3389" t="e" cm="1">
        <f t="array" ref="I3389">_xlfn.IFS(OR($D3389="Simple magnetic grid  - 304",$D3389="Simple magnetic grid  - 316",$D3389="Simple and enlarged magnetic grid "),$D3389)</f>
        <v>#N/A</v>
      </c>
      <c r="J3389" t="e" cm="1">
        <f t="array" ref="J3389">_xlfn.IFS(OR($D3389="SMC",$D3389="Simple magnetic grid  - 316.",$D3389="FESTO"),$D3389)</f>
        <v>#N/A</v>
      </c>
    </row>
    <row r="3390" spans="1:10" x14ac:dyDescent="0.2">
      <c r="A3390" t="s">
        <v>49</v>
      </c>
      <c r="B3390" t="s">
        <v>1</v>
      </c>
      <c r="C3390" s="2" t="str">
        <f>_xlfn.XLOOKUP(B3390,Sheet1!$E$2:$E$171,Sheet1!$A$2:$A$171," ",0)</f>
        <v xml:space="preserve"> </v>
      </c>
      <c r="D3390" s="2" t="str">
        <f>_xlfn.XLOOKUP(B3390,Sheet1!$E$2:$E$171,Sheet1!$B$2:$B$171," ",0)</f>
        <v xml:space="preserve"> </v>
      </c>
      <c r="E3390" t="e" cm="1">
        <f t="array" ref="E3390">_xlfn.IFS(OR(D3390="Spl Mounting flange - 304",D3390="Spl Enlarged Mounting flange - 304",D3390="Spl Monoblock - 304",D3390="Dbl Mounting flange - 304",D3390="Dbl Monoblock - 304",D3390="Spl Mounting flange - 316",D3390="Dbl Mounting flange - 316",D3390="Spl Monoblock - 316",D3390="Dbl Mounting flange - 316"),D3390)</f>
        <v>#N/A</v>
      </c>
      <c r="F3390" t="e" cm="1">
        <f t="array" ref="F3390">_xlfn.IFS(OR($D3390="Fan 50 Hz",$D3390="Fan 440V 60 Hz",$D3390="Fan 460V 50 Hz"),$D3390)</f>
        <v>#N/A</v>
      </c>
      <c r="G3390" t="e" cm="1">
        <f t="array" ref="G3390">_xlfn.IFS(OR($D3390="Hopper 304",$D3390="Hopper 316"),$D3390)</f>
        <v>#N/A</v>
      </c>
      <c r="H3390" t="e" cm="1">
        <f t="array" ref="H3390">_xlfn.IFS(OR($D3390="Vibrating grid",$D3390="Vibrating grid for enlarged design"),$D3390)</f>
        <v>#N/A</v>
      </c>
      <c r="I3390" t="e" cm="1">
        <f t="array" ref="I3390">_xlfn.IFS(OR($D3390="Simple magnetic grid  - 304",$D3390="Simple magnetic grid  - 316",$D3390="Simple and enlarged magnetic grid "),$D3390)</f>
        <v>#N/A</v>
      </c>
      <c r="J3390" t="e" cm="1">
        <f t="array" ref="J3390">_xlfn.IFS(OR($D3390="SMC",$D3390="Simple magnetic grid  - 316.",$D3390="FESTO"),$D3390)</f>
        <v>#N/A</v>
      </c>
    </row>
    <row r="3391" spans="1:10" x14ac:dyDescent="0.2">
      <c r="A3391" t="s">
        <v>49</v>
      </c>
      <c r="B3391" t="s">
        <v>1</v>
      </c>
      <c r="C3391" s="2" t="str">
        <f>_xlfn.XLOOKUP(B3391,Sheet1!$E$2:$E$171,Sheet1!$A$2:$A$171," ",0)</f>
        <v xml:space="preserve"> </v>
      </c>
      <c r="D3391" s="2" t="str">
        <f>_xlfn.XLOOKUP(B3391,Sheet1!$E$2:$E$171,Sheet1!$B$2:$B$171," ",0)</f>
        <v xml:space="preserve"> </v>
      </c>
      <c r="E3391" t="e" cm="1">
        <f t="array" ref="E3391">_xlfn.IFS(OR(D3391="Spl Mounting flange - 304",D3391="Spl Enlarged Mounting flange - 304",D3391="Spl Monoblock - 304",D3391="Dbl Mounting flange - 304",D3391="Dbl Monoblock - 304",D3391="Spl Mounting flange - 316",D3391="Dbl Mounting flange - 316",D3391="Spl Monoblock - 316",D3391="Dbl Mounting flange - 316"),D3391)</f>
        <v>#N/A</v>
      </c>
      <c r="F3391" t="e" cm="1">
        <f t="array" ref="F3391">_xlfn.IFS(OR($D3391="Fan 50 Hz",$D3391="Fan 440V 60 Hz",$D3391="Fan 460V 50 Hz"),$D3391)</f>
        <v>#N/A</v>
      </c>
      <c r="G3391" t="e" cm="1">
        <f t="array" ref="G3391">_xlfn.IFS(OR($D3391="Hopper 304",$D3391="Hopper 316"),$D3391)</f>
        <v>#N/A</v>
      </c>
      <c r="H3391" t="e" cm="1">
        <f t="array" ref="H3391">_xlfn.IFS(OR($D3391="Vibrating grid",$D3391="Vibrating grid for enlarged design"),$D3391)</f>
        <v>#N/A</v>
      </c>
      <c r="I3391" t="e" cm="1">
        <f t="array" ref="I3391">_xlfn.IFS(OR($D3391="Simple magnetic grid  - 304",$D3391="Simple magnetic grid  - 316",$D3391="Simple and enlarged magnetic grid "),$D3391)</f>
        <v>#N/A</v>
      </c>
      <c r="J3391" t="e" cm="1">
        <f t="array" ref="J3391">_xlfn.IFS(OR($D3391="SMC",$D3391="Simple magnetic grid  - 316.",$D3391="FESTO"),$D3391)</f>
        <v>#N/A</v>
      </c>
    </row>
    <row r="3392" spans="1:10" x14ac:dyDescent="0.2">
      <c r="A3392" t="s">
        <v>49</v>
      </c>
      <c r="B3392" t="s">
        <v>252</v>
      </c>
      <c r="C3392" s="2" t="str">
        <f>_xlfn.XLOOKUP(B3392,Sheet1!$E$2:$E$171,Sheet1!$A$2:$A$171," ",0)</f>
        <v xml:space="preserve"> </v>
      </c>
      <c r="D3392" s="2" t="str">
        <f>_xlfn.XLOOKUP(B3392,Sheet1!$E$2:$E$171,Sheet1!$B$2:$B$171," ",0)</f>
        <v xml:space="preserve"> </v>
      </c>
      <c r="E3392" t="e" cm="1">
        <f t="array" ref="E3392">_xlfn.IFS(OR(D3392="Spl Mounting flange - 304",D3392="Spl Enlarged Mounting flange - 304",D3392="Spl Monoblock - 304",D3392="Dbl Mounting flange - 304",D3392="Dbl Monoblock - 304",D3392="Spl Mounting flange - 316",D3392="Dbl Mounting flange - 316",D3392="Spl Monoblock - 316",D3392="Dbl Mounting flange - 316"),D3392)</f>
        <v>#N/A</v>
      </c>
      <c r="F3392" t="e" cm="1">
        <f t="array" ref="F3392">_xlfn.IFS(OR($D3392="Fan 50 Hz",$D3392="Fan 440V 60 Hz",$D3392="Fan 460V 50 Hz"),$D3392)</f>
        <v>#N/A</v>
      </c>
      <c r="G3392" t="e" cm="1">
        <f t="array" ref="G3392">_xlfn.IFS(OR($D3392="Hopper 304",$D3392="Hopper 316"),$D3392)</f>
        <v>#N/A</v>
      </c>
      <c r="H3392" t="e" cm="1">
        <f t="array" ref="H3392">_xlfn.IFS(OR($D3392="Vibrating grid",$D3392="Vibrating grid for enlarged design"),$D3392)</f>
        <v>#N/A</v>
      </c>
      <c r="I3392" t="e" cm="1">
        <f t="array" ref="I3392">_xlfn.IFS(OR($D3392="Simple magnetic grid  - 304",$D3392="Simple magnetic grid  - 316",$D3392="Simple and enlarged magnetic grid "),$D3392)</f>
        <v>#N/A</v>
      </c>
      <c r="J3392" t="e" cm="1">
        <f t="array" ref="J3392">_xlfn.IFS(OR($D3392="SMC",$D3392="Simple magnetic grid  - 316.",$D3392="FESTO"),$D3392)</f>
        <v>#N/A</v>
      </c>
    </row>
    <row r="3393" spans="1:10" x14ac:dyDescent="0.2">
      <c r="A3393" t="s">
        <v>49</v>
      </c>
      <c r="B3393" t="s">
        <v>1</v>
      </c>
      <c r="C3393" s="2" t="str">
        <f>_xlfn.XLOOKUP(B3393,Sheet1!$E$2:$E$171,Sheet1!$A$2:$A$171," ",0)</f>
        <v xml:space="preserve"> </v>
      </c>
      <c r="D3393" s="2" t="str">
        <f>_xlfn.XLOOKUP(B3393,Sheet1!$E$2:$E$171,Sheet1!$B$2:$B$171," ",0)</f>
        <v xml:space="preserve"> </v>
      </c>
      <c r="E3393" t="e" cm="1">
        <f t="array" ref="E3393">_xlfn.IFS(OR(D3393="Spl Mounting flange - 304",D3393="Spl Enlarged Mounting flange - 304",D3393="Spl Monoblock - 304",D3393="Dbl Mounting flange - 304",D3393="Dbl Monoblock - 304",D3393="Spl Mounting flange - 316",D3393="Dbl Mounting flange - 316",D3393="Spl Monoblock - 316",D3393="Dbl Mounting flange - 316"),D3393)</f>
        <v>#N/A</v>
      </c>
      <c r="F3393" t="e" cm="1">
        <f t="array" ref="F3393">_xlfn.IFS(OR($D3393="Fan 50 Hz",$D3393="Fan 440V 60 Hz",$D3393="Fan 460V 50 Hz"),$D3393)</f>
        <v>#N/A</v>
      </c>
      <c r="G3393" t="e" cm="1">
        <f t="array" ref="G3393">_xlfn.IFS(OR($D3393="Hopper 304",$D3393="Hopper 316"),$D3393)</f>
        <v>#N/A</v>
      </c>
      <c r="H3393" t="e" cm="1">
        <f t="array" ref="H3393">_xlfn.IFS(OR($D3393="Vibrating grid",$D3393="Vibrating grid for enlarged design"),$D3393)</f>
        <v>#N/A</v>
      </c>
      <c r="I3393" t="e" cm="1">
        <f t="array" ref="I3393">_xlfn.IFS(OR($D3393="Simple magnetic grid  - 304",$D3393="Simple magnetic grid  - 316",$D3393="Simple and enlarged magnetic grid "),$D3393)</f>
        <v>#N/A</v>
      </c>
      <c r="J3393" t="e" cm="1">
        <f t="array" ref="J3393">_xlfn.IFS(OR($D3393="SMC",$D3393="Simple magnetic grid  - 316.",$D3393="FESTO"),$D3393)</f>
        <v>#N/A</v>
      </c>
    </row>
    <row r="3394" spans="1:10" x14ac:dyDescent="0.2">
      <c r="A3394" t="s">
        <v>49</v>
      </c>
      <c r="B3394" t="s">
        <v>1</v>
      </c>
      <c r="C3394" s="2" t="str">
        <f>_xlfn.XLOOKUP(B3394,Sheet1!$E$2:$E$171,Sheet1!$A$2:$A$171," ",0)</f>
        <v xml:space="preserve"> </v>
      </c>
      <c r="D3394" s="2" t="str">
        <f>_xlfn.XLOOKUP(B3394,Sheet1!$E$2:$E$171,Sheet1!$B$2:$B$171," ",0)</f>
        <v xml:space="preserve"> </v>
      </c>
      <c r="E3394" t="e" cm="1">
        <f t="array" ref="E3394">_xlfn.IFS(OR(D3394="Spl Mounting flange - 304",D3394="Spl Enlarged Mounting flange - 304",D3394="Spl Monoblock - 304",D3394="Dbl Mounting flange - 304",D3394="Dbl Monoblock - 304",D3394="Spl Mounting flange - 316",D3394="Dbl Mounting flange - 316",D3394="Spl Monoblock - 316",D3394="Dbl Mounting flange - 316"),D3394)</f>
        <v>#N/A</v>
      </c>
      <c r="F3394" t="e" cm="1">
        <f t="array" ref="F3394">_xlfn.IFS(OR($D3394="Fan 50 Hz",$D3394="Fan 440V 60 Hz",$D3394="Fan 460V 50 Hz"),$D3394)</f>
        <v>#N/A</v>
      </c>
      <c r="G3394" t="e" cm="1">
        <f t="array" ref="G3394">_xlfn.IFS(OR($D3394="Hopper 304",$D3394="Hopper 316"),$D3394)</f>
        <v>#N/A</v>
      </c>
      <c r="H3394" t="e" cm="1">
        <f t="array" ref="H3394">_xlfn.IFS(OR($D3394="Vibrating grid",$D3394="Vibrating grid for enlarged design"),$D3394)</f>
        <v>#N/A</v>
      </c>
      <c r="I3394" t="e" cm="1">
        <f t="array" ref="I3394">_xlfn.IFS(OR($D3394="Simple magnetic grid  - 304",$D3394="Simple magnetic grid  - 316",$D3394="Simple and enlarged magnetic grid "),$D3394)</f>
        <v>#N/A</v>
      </c>
      <c r="J3394" t="e" cm="1">
        <f t="array" ref="J3394">_xlfn.IFS(OR($D3394="SMC",$D3394="Simple magnetic grid  - 316.",$D3394="FESTO"),$D3394)</f>
        <v>#N/A</v>
      </c>
    </row>
    <row r="3395" spans="1:10" x14ac:dyDescent="0.2">
      <c r="A3395" t="s">
        <v>49</v>
      </c>
      <c r="B3395" t="s">
        <v>251</v>
      </c>
      <c r="C3395" s="2" t="str">
        <f>_xlfn.XLOOKUP(B3395,Sheet1!$E$2:$E$171,Sheet1!$A$2:$A$171," ",0)</f>
        <v xml:space="preserve"> </v>
      </c>
      <c r="D3395" s="2" t="str">
        <f>_xlfn.XLOOKUP(B3395,Sheet1!$E$2:$E$171,Sheet1!$B$2:$B$171," ",0)</f>
        <v xml:space="preserve"> </v>
      </c>
      <c r="E3395" t="e" cm="1">
        <f t="array" ref="E3395">_xlfn.IFS(OR(D3395="Spl Mounting flange - 304",D3395="Spl Enlarged Mounting flange - 304",D3395="Spl Monoblock - 304",D3395="Dbl Mounting flange - 304",D3395="Dbl Monoblock - 304",D3395="Spl Mounting flange - 316",D3395="Dbl Mounting flange - 316",D3395="Spl Monoblock - 316",D3395="Dbl Mounting flange - 316"),D3395)</f>
        <v>#N/A</v>
      </c>
      <c r="F3395" t="e" cm="1">
        <f t="array" ref="F3395">_xlfn.IFS(OR($D3395="Fan 50 Hz",$D3395="Fan 440V 60 Hz",$D3395="Fan 460V 50 Hz"),$D3395)</f>
        <v>#N/A</v>
      </c>
      <c r="G3395" t="e" cm="1">
        <f t="array" ref="G3395">_xlfn.IFS(OR($D3395="Hopper 304",$D3395="Hopper 316"),$D3395)</f>
        <v>#N/A</v>
      </c>
      <c r="H3395" t="e" cm="1">
        <f t="array" ref="H3395">_xlfn.IFS(OR($D3395="Vibrating grid",$D3395="Vibrating grid for enlarged design"),$D3395)</f>
        <v>#N/A</v>
      </c>
      <c r="I3395" t="e" cm="1">
        <f t="array" ref="I3395">_xlfn.IFS(OR($D3395="Simple magnetic grid  - 304",$D3395="Simple magnetic grid  - 316",$D3395="Simple and enlarged magnetic grid "),$D3395)</f>
        <v>#N/A</v>
      </c>
      <c r="J3395" t="e" cm="1">
        <f t="array" ref="J3395">_xlfn.IFS(OR($D3395="SMC",$D3395="Simple magnetic grid  - 316.",$D3395="FESTO"),$D3395)</f>
        <v>#N/A</v>
      </c>
    </row>
    <row r="3396" spans="1:10" x14ac:dyDescent="0.2">
      <c r="A3396" t="s">
        <v>49</v>
      </c>
      <c r="B3396" t="s">
        <v>1</v>
      </c>
      <c r="C3396" s="2" t="str">
        <f>_xlfn.XLOOKUP(B3396,Sheet1!$E$2:$E$171,Sheet1!$A$2:$A$171," ",0)</f>
        <v xml:space="preserve"> </v>
      </c>
      <c r="D3396" s="2" t="str">
        <f>_xlfn.XLOOKUP(B3396,Sheet1!$E$2:$E$171,Sheet1!$B$2:$B$171," ",0)</f>
        <v xml:space="preserve"> </v>
      </c>
      <c r="E3396" t="e" cm="1">
        <f t="array" ref="E3396">_xlfn.IFS(OR(D3396="Spl Mounting flange - 304",D3396="Spl Enlarged Mounting flange - 304",D3396="Spl Monoblock - 304",D3396="Dbl Mounting flange - 304",D3396="Dbl Monoblock - 304",D3396="Spl Mounting flange - 316",D3396="Dbl Mounting flange - 316",D3396="Spl Monoblock - 316",D3396="Dbl Mounting flange - 316"),D3396)</f>
        <v>#N/A</v>
      </c>
      <c r="F3396" t="e" cm="1">
        <f t="array" ref="F3396">_xlfn.IFS(OR($D3396="Fan 50 Hz",$D3396="Fan 440V 60 Hz",$D3396="Fan 460V 50 Hz"),$D3396)</f>
        <v>#N/A</v>
      </c>
      <c r="G3396" t="e" cm="1">
        <f t="array" ref="G3396">_xlfn.IFS(OR($D3396="Hopper 304",$D3396="Hopper 316"),$D3396)</f>
        <v>#N/A</v>
      </c>
      <c r="H3396" t="e" cm="1">
        <f t="array" ref="H3396">_xlfn.IFS(OR($D3396="Vibrating grid",$D3396="Vibrating grid for enlarged design"),$D3396)</f>
        <v>#N/A</v>
      </c>
      <c r="I3396" t="e" cm="1">
        <f t="array" ref="I3396">_xlfn.IFS(OR($D3396="Simple magnetic grid  - 304",$D3396="Simple magnetic grid  - 316",$D3396="Simple and enlarged magnetic grid "),$D3396)</f>
        <v>#N/A</v>
      </c>
      <c r="J3396" t="e" cm="1">
        <f t="array" ref="J3396">_xlfn.IFS(OR($D3396="SMC",$D3396="Simple magnetic grid  - 316.",$D3396="FESTO"),$D3396)</f>
        <v>#N/A</v>
      </c>
    </row>
    <row r="3397" spans="1:10" x14ac:dyDescent="0.2">
      <c r="A3397" t="s">
        <v>49</v>
      </c>
      <c r="B3397" t="s">
        <v>192</v>
      </c>
      <c r="C3397" s="2" t="str">
        <f>_xlfn.XLOOKUP(B3397,Sheet1!$E$2:$E$171,Sheet1!$A$2:$A$171," ",0)</f>
        <v xml:space="preserve"> </v>
      </c>
      <c r="D3397" s="2" t="str">
        <f>_xlfn.XLOOKUP(B3397,Sheet1!$E$2:$E$171,Sheet1!$B$2:$B$171," ",0)</f>
        <v xml:space="preserve"> </v>
      </c>
      <c r="E3397" t="e" cm="1">
        <f t="array" ref="E3397">_xlfn.IFS(OR(D3397="Spl Mounting flange - 304",D3397="Spl Enlarged Mounting flange - 304",D3397="Spl Monoblock - 304",D3397="Dbl Mounting flange - 304",D3397="Dbl Monoblock - 304",D3397="Spl Mounting flange - 316",D3397="Dbl Mounting flange - 316",D3397="Spl Monoblock - 316",D3397="Dbl Mounting flange - 316"),D3397)</f>
        <v>#N/A</v>
      </c>
      <c r="F3397" t="e" cm="1">
        <f t="array" ref="F3397">_xlfn.IFS(OR($D3397="Fan 50 Hz",$D3397="Fan 440V 60 Hz",$D3397="Fan 460V 50 Hz"),$D3397)</f>
        <v>#N/A</v>
      </c>
      <c r="G3397" t="e" cm="1">
        <f t="array" ref="G3397">_xlfn.IFS(OR($D3397="Hopper 304",$D3397="Hopper 316"),$D3397)</f>
        <v>#N/A</v>
      </c>
      <c r="H3397" t="e" cm="1">
        <f t="array" ref="H3397">_xlfn.IFS(OR($D3397="Vibrating grid",$D3397="Vibrating grid for enlarged design"),$D3397)</f>
        <v>#N/A</v>
      </c>
      <c r="I3397" t="e" cm="1">
        <f t="array" ref="I3397">_xlfn.IFS(OR($D3397="Simple magnetic grid  - 304",$D3397="Simple magnetic grid  - 316",$D3397="Simple and enlarged magnetic grid "),$D3397)</f>
        <v>#N/A</v>
      </c>
      <c r="J3397" t="e" cm="1">
        <f t="array" ref="J3397">_xlfn.IFS(OR($D3397="SMC",$D3397="Simple magnetic grid  - 316.",$D3397="FESTO"),$D3397)</f>
        <v>#N/A</v>
      </c>
    </row>
    <row r="3398" spans="1:10" x14ac:dyDescent="0.2">
      <c r="A3398" t="s">
        <v>49</v>
      </c>
      <c r="B3398" t="s">
        <v>191</v>
      </c>
      <c r="C3398" s="2" t="str">
        <f>_xlfn.XLOOKUP(B3398,Sheet1!$E$2:$E$171,Sheet1!$A$2:$A$171," ",0)</f>
        <v xml:space="preserve"> </v>
      </c>
      <c r="D3398" s="2" t="str">
        <f>_xlfn.XLOOKUP(B3398,Sheet1!$E$2:$E$171,Sheet1!$B$2:$B$171," ",0)</f>
        <v xml:space="preserve"> </v>
      </c>
      <c r="E3398" t="e" cm="1">
        <f t="array" ref="E3398">_xlfn.IFS(OR(D3398="Spl Mounting flange - 304",D3398="Spl Enlarged Mounting flange - 304",D3398="Spl Monoblock - 304",D3398="Dbl Mounting flange - 304",D3398="Dbl Monoblock - 304",D3398="Spl Mounting flange - 316",D3398="Dbl Mounting flange - 316",D3398="Spl Monoblock - 316",D3398="Dbl Mounting flange - 316"),D3398)</f>
        <v>#N/A</v>
      </c>
      <c r="F3398" t="e" cm="1">
        <f t="array" ref="F3398">_xlfn.IFS(OR($D3398="Fan 50 Hz",$D3398="Fan 440V 60 Hz",$D3398="Fan 460V 50 Hz"),$D3398)</f>
        <v>#N/A</v>
      </c>
      <c r="G3398" t="e" cm="1">
        <f t="array" ref="G3398">_xlfn.IFS(OR($D3398="Hopper 304",$D3398="Hopper 316"),$D3398)</f>
        <v>#N/A</v>
      </c>
      <c r="H3398" t="e" cm="1">
        <f t="array" ref="H3398">_xlfn.IFS(OR($D3398="Vibrating grid",$D3398="Vibrating grid for enlarged design"),$D3398)</f>
        <v>#N/A</v>
      </c>
      <c r="I3398" t="e" cm="1">
        <f t="array" ref="I3398">_xlfn.IFS(OR($D3398="Simple magnetic grid  - 304",$D3398="Simple magnetic grid  - 316",$D3398="Simple and enlarged magnetic grid "),$D3398)</f>
        <v>#N/A</v>
      </c>
      <c r="J3398" t="e" cm="1">
        <f t="array" ref="J3398">_xlfn.IFS(OR($D3398="SMC",$D3398="Simple magnetic grid  - 316.",$D3398="FESTO"),$D3398)</f>
        <v>#N/A</v>
      </c>
    </row>
    <row r="3399" spans="1:10" x14ac:dyDescent="0.2">
      <c r="A3399" t="s">
        <v>49</v>
      </c>
      <c r="B3399" t="s">
        <v>1</v>
      </c>
      <c r="C3399" s="2" t="str">
        <f>_xlfn.XLOOKUP(B3399,Sheet1!$E$2:$E$171,Sheet1!$A$2:$A$171," ",0)</f>
        <v xml:space="preserve"> </v>
      </c>
      <c r="D3399" s="2" t="str">
        <f>_xlfn.XLOOKUP(B3399,Sheet1!$E$2:$E$171,Sheet1!$B$2:$B$171," ",0)</f>
        <v xml:space="preserve"> </v>
      </c>
      <c r="E3399" t="e" cm="1">
        <f t="array" ref="E3399">_xlfn.IFS(OR(D3399="Spl Mounting flange - 304",D3399="Spl Enlarged Mounting flange - 304",D3399="Spl Monoblock - 304",D3399="Dbl Mounting flange - 304",D3399="Dbl Monoblock - 304",D3399="Spl Mounting flange - 316",D3399="Dbl Mounting flange - 316",D3399="Spl Monoblock - 316",D3399="Dbl Mounting flange - 316"),D3399)</f>
        <v>#N/A</v>
      </c>
      <c r="F3399" t="e" cm="1">
        <f t="array" ref="F3399">_xlfn.IFS(OR($D3399="Fan 50 Hz",$D3399="Fan 440V 60 Hz",$D3399="Fan 460V 50 Hz"),$D3399)</f>
        <v>#N/A</v>
      </c>
      <c r="G3399" t="e" cm="1">
        <f t="array" ref="G3399">_xlfn.IFS(OR($D3399="Hopper 304",$D3399="Hopper 316"),$D3399)</f>
        <v>#N/A</v>
      </c>
      <c r="H3399" t="e" cm="1">
        <f t="array" ref="H3399">_xlfn.IFS(OR($D3399="Vibrating grid",$D3399="Vibrating grid for enlarged design"),$D3399)</f>
        <v>#N/A</v>
      </c>
      <c r="I3399" t="e" cm="1">
        <f t="array" ref="I3399">_xlfn.IFS(OR($D3399="Simple magnetic grid  - 304",$D3399="Simple magnetic grid  - 316",$D3399="Simple and enlarged magnetic grid "),$D3399)</f>
        <v>#N/A</v>
      </c>
      <c r="J3399" t="e" cm="1">
        <f t="array" ref="J3399">_xlfn.IFS(OR($D3399="SMC",$D3399="Simple magnetic grid  - 316.",$D3399="FESTO"),$D3399)</f>
        <v>#N/A</v>
      </c>
    </row>
    <row r="3400" spans="1:10" x14ac:dyDescent="0.2">
      <c r="A3400" t="s">
        <v>49</v>
      </c>
      <c r="B3400" t="s">
        <v>131</v>
      </c>
      <c r="C3400" s="2" t="str">
        <f>_xlfn.XLOOKUP(B3400,Sheet1!$E$2:$E$171,Sheet1!$A$2:$A$171," ",0)</f>
        <v xml:space="preserve"> </v>
      </c>
      <c r="D3400" s="2" t="str">
        <f>_xlfn.XLOOKUP(B3400,Sheet1!$E$2:$E$171,Sheet1!$B$2:$B$171," ",0)</f>
        <v xml:space="preserve"> </v>
      </c>
      <c r="E3400" t="e" cm="1">
        <f t="array" ref="E3400">_xlfn.IFS(OR(D3400="Spl Mounting flange - 304",D3400="Spl Enlarged Mounting flange - 304",D3400="Spl Monoblock - 304",D3400="Dbl Mounting flange - 304",D3400="Dbl Monoblock - 304",D3400="Spl Mounting flange - 316",D3400="Dbl Mounting flange - 316",D3400="Spl Monoblock - 316",D3400="Dbl Mounting flange - 316"),D3400)</f>
        <v>#N/A</v>
      </c>
      <c r="F3400" t="e" cm="1">
        <f t="array" ref="F3400">_xlfn.IFS(OR($D3400="Fan 50 Hz",$D3400="Fan 440V 60 Hz",$D3400="Fan 460V 50 Hz"),$D3400)</f>
        <v>#N/A</v>
      </c>
      <c r="G3400" t="e" cm="1">
        <f t="array" ref="G3400">_xlfn.IFS(OR($D3400="Hopper 304",$D3400="Hopper 316"),$D3400)</f>
        <v>#N/A</v>
      </c>
      <c r="H3400" t="e" cm="1">
        <f t="array" ref="H3400">_xlfn.IFS(OR($D3400="Vibrating grid",$D3400="Vibrating grid for enlarged design"),$D3400)</f>
        <v>#N/A</v>
      </c>
      <c r="I3400" t="e" cm="1">
        <f t="array" ref="I3400">_xlfn.IFS(OR($D3400="Simple magnetic grid  - 304",$D3400="Simple magnetic grid  - 316",$D3400="Simple and enlarged magnetic grid "),$D3400)</f>
        <v>#N/A</v>
      </c>
      <c r="J3400" t="e" cm="1">
        <f t="array" ref="J3400">_xlfn.IFS(OR($D3400="SMC",$D3400="Simple magnetic grid  - 316.",$D3400="FESTO"),$D3400)</f>
        <v>#N/A</v>
      </c>
    </row>
    <row r="3401" spans="1:10" x14ac:dyDescent="0.2">
      <c r="A3401" t="s">
        <v>49</v>
      </c>
      <c r="B3401" t="s">
        <v>130</v>
      </c>
      <c r="C3401" s="2" t="str">
        <f>_xlfn.XLOOKUP(B3401,Sheet1!$E$2:$E$171,Sheet1!$A$2:$A$171," ",0)</f>
        <v xml:space="preserve"> </v>
      </c>
      <c r="D3401" s="2" t="str">
        <f>_xlfn.XLOOKUP(B3401,Sheet1!$E$2:$E$171,Sheet1!$B$2:$B$171," ",0)</f>
        <v xml:space="preserve"> </v>
      </c>
      <c r="E3401" t="e" cm="1">
        <f t="array" ref="E3401">_xlfn.IFS(OR(D3401="Spl Mounting flange - 304",D3401="Spl Enlarged Mounting flange - 304",D3401="Spl Monoblock - 304",D3401="Dbl Mounting flange - 304",D3401="Dbl Monoblock - 304",D3401="Spl Mounting flange - 316",D3401="Dbl Mounting flange - 316",D3401="Spl Monoblock - 316",D3401="Dbl Mounting flange - 316"),D3401)</f>
        <v>#N/A</v>
      </c>
      <c r="F3401" t="e" cm="1">
        <f t="array" ref="F3401">_xlfn.IFS(OR($D3401="Fan 50 Hz",$D3401="Fan 440V 60 Hz",$D3401="Fan 460V 50 Hz"),$D3401)</f>
        <v>#N/A</v>
      </c>
      <c r="G3401" t="e" cm="1">
        <f t="array" ref="G3401">_xlfn.IFS(OR($D3401="Hopper 304",$D3401="Hopper 316"),$D3401)</f>
        <v>#N/A</v>
      </c>
      <c r="H3401" t="e" cm="1">
        <f t="array" ref="H3401">_xlfn.IFS(OR($D3401="Vibrating grid",$D3401="Vibrating grid for enlarged design"),$D3401)</f>
        <v>#N/A</v>
      </c>
      <c r="I3401" t="e" cm="1">
        <f t="array" ref="I3401">_xlfn.IFS(OR($D3401="Simple magnetic grid  - 304",$D3401="Simple magnetic grid  - 316",$D3401="Simple and enlarged magnetic grid "),$D3401)</f>
        <v>#N/A</v>
      </c>
      <c r="J3401" t="e" cm="1">
        <f t="array" ref="J3401">_xlfn.IFS(OR($D3401="SMC",$D3401="Simple magnetic grid  - 316.",$D3401="FESTO"),$D3401)</f>
        <v>#N/A</v>
      </c>
    </row>
    <row r="3402" spans="1:10" x14ac:dyDescent="0.2">
      <c r="A3402" t="s">
        <v>49</v>
      </c>
      <c r="B3402" t="s">
        <v>57</v>
      </c>
      <c r="C3402" s="2" t="str">
        <f>_xlfn.XLOOKUP(B3402,Sheet1!$E$2:$E$171,Sheet1!$A$2:$A$171," ",0)</f>
        <v xml:space="preserve"> </v>
      </c>
      <c r="D3402" s="2" t="str">
        <f>_xlfn.XLOOKUP(B3402,Sheet1!$E$2:$E$171,Sheet1!$B$2:$B$171," ",0)</f>
        <v xml:space="preserve"> </v>
      </c>
      <c r="E3402" t="e" cm="1">
        <f t="array" ref="E3402">_xlfn.IFS(OR(D3402="Spl Mounting flange - 304",D3402="Spl Enlarged Mounting flange - 304",D3402="Spl Monoblock - 304",D3402="Dbl Mounting flange - 304",D3402="Dbl Monoblock - 304",D3402="Spl Mounting flange - 316",D3402="Dbl Mounting flange - 316",D3402="Spl Monoblock - 316",D3402="Dbl Mounting flange - 316"),D3402)</f>
        <v>#N/A</v>
      </c>
      <c r="F3402" t="e" cm="1">
        <f t="array" ref="F3402">_xlfn.IFS(OR($D3402="Fan 50 Hz",$D3402="Fan 440V 60 Hz",$D3402="Fan 460V 50 Hz"),$D3402)</f>
        <v>#N/A</v>
      </c>
      <c r="G3402" t="e" cm="1">
        <f t="array" ref="G3402">_xlfn.IFS(OR($D3402="Hopper 304",$D3402="Hopper 316"),$D3402)</f>
        <v>#N/A</v>
      </c>
      <c r="H3402" t="e" cm="1">
        <f t="array" ref="H3402">_xlfn.IFS(OR($D3402="Vibrating grid",$D3402="Vibrating grid for enlarged design"),$D3402)</f>
        <v>#N/A</v>
      </c>
      <c r="I3402" t="e" cm="1">
        <f t="array" ref="I3402">_xlfn.IFS(OR($D3402="Simple magnetic grid  - 304",$D3402="Simple magnetic grid  - 316",$D3402="Simple and enlarged magnetic grid "),$D3402)</f>
        <v>#N/A</v>
      </c>
      <c r="J3402" t="e" cm="1">
        <f t="array" ref="J3402">_xlfn.IFS(OR($D3402="SMC",$D3402="Simple magnetic grid  - 316.",$D3402="FESTO"),$D3402)</f>
        <v>#N/A</v>
      </c>
    </row>
    <row r="3403" spans="1:10" x14ac:dyDescent="0.2">
      <c r="A3403" t="s">
        <v>49</v>
      </c>
      <c r="B3403" t="s">
        <v>318</v>
      </c>
      <c r="C3403" s="2" t="str">
        <f>_xlfn.XLOOKUP(B3403,Sheet1!$E$2:$E$171,Sheet1!$A$2:$A$171," ",0)</f>
        <v xml:space="preserve"> </v>
      </c>
      <c r="D3403" s="2" t="str">
        <f>_xlfn.XLOOKUP(B3403,Sheet1!$E$2:$E$171,Sheet1!$B$2:$B$171," ",0)</f>
        <v xml:space="preserve"> </v>
      </c>
      <c r="E3403" t="e" cm="1">
        <f t="array" ref="E3403">_xlfn.IFS(OR(D3403="Spl Mounting flange - 304",D3403="Spl Enlarged Mounting flange - 304",D3403="Spl Monoblock - 304",D3403="Dbl Mounting flange - 304",D3403="Dbl Monoblock - 304",D3403="Spl Mounting flange - 316",D3403="Dbl Mounting flange - 316",D3403="Spl Monoblock - 316",D3403="Dbl Mounting flange - 316"),D3403)</f>
        <v>#N/A</v>
      </c>
      <c r="F3403" t="e" cm="1">
        <f t="array" ref="F3403">_xlfn.IFS(OR($D3403="Fan 50 Hz",$D3403="Fan 440V 60 Hz",$D3403="Fan 460V 50 Hz"),$D3403)</f>
        <v>#N/A</v>
      </c>
      <c r="G3403" t="e" cm="1">
        <f t="array" ref="G3403">_xlfn.IFS(OR($D3403="Hopper 304",$D3403="Hopper 316"),$D3403)</f>
        <v>#N/A</v>
      </c>
      <c r="H3403" t="e" cm="1">
        <f t="array" ref="H3403">_xlfn.IFS(OR($D3403="Vibrating grid",$D3403="Vibrating grid for enlarged design"),$D3403)</f>
        <v>#N/A</v>
      </c>
      <c r="I3403" t="e" cm="1">
        <f t="array" ref="I3403">_xlfn.IFS(OR($D3403="Simple magnetic grid  - 304",$D3403="Simple magnetic grid  - 316",$D3403="Simple and enlarged magnetic grid "),$D3403)</f>
        <v>#N/A</v>
      </c>
      <c r="J3403" t="e" cm="1">
        <f t="array" ref="J3403">_xlfn.IFS(OR($D3403="SMC",$D3403="Simple magnetic grid  - 316.",$D3403="FESTO"),$D3403)</f>
        <v>#N/A</v>
      </c>
    </row>
    <row r="3404" spans="1:10" x14ac:dyDescent="0.2">
      <c r="A3404" t="s">
        <v>49</v>
      </c>
      <c r="B3404" t="s">
        <v>1</v>
      </c>
      <c r="C3404" s="2" t="str">
        <f>_xlfn.XLOOKUP(B3404,Sheet1!$E$2:$E$171,Sheet1!$A$2:$A$171," ",0)</f>
        <v xml:space="preserve"> </v>
      </c>
      <c r="D3404" s="2" t="str">
        <f>_xlfn.XLOOKUP(B3404,Sheet1!$E$2:$E$171,Sheet1!$B$2:$B$171," ",0)</f>
        <v xml:space="preserve"> </v>
      </c>
      <c r="E3404" t="e" cm="1">
        <f t="array" ref="E3404">_xlfn.IFS(OR(D3404="Spl Mounting flange - 304",D3404="Spl Enlarged Mounting flange - 304",D3404="Spl Monoblock - 304",D3404="Dbl Mounting flange - 304",D3404="Dbl Monoblock - 304",D3404="Spl Mounting flange - 316",D3404="Dbl Mounting flange - 316",D3404="Spl Monoblock - 316",D3404="Dbl Mounting flange - 316"),D3404)</f>
        <v>#N/A</v>
      </c>
      <c r="F3404" t="e" cm="1">
        <f t="array" ref="F3404">_xlfn.IFS(OR($D3404="Fan 50 Hz",$D3404="Fan 440V 60 Hz",$D3404="Fan 460V 50 Hz"),$D3404)</f>
        <v>#N/A</v>
      </c>
      <c r="G3404" t="e" cm="1">
        <f t="array" ref="G3404">_xlfn.IFS(OR($D3404="Hopper 304",$D3404="Hopper 316"),$D3404)</f>
        <v>#N/A</v>
      </c>
      <c r="H3404" t="e" cm="1">
        <f t="array" ref="H3404">_xlfn.IFS(OR($D3404="Vibrating grid",$D3404="Vibrating grid for enlarged design"),$D3404)</f>
        <v>#N/A</v>
      </c>
      <c r="I3404" t="e" cm="1">
        <f t="array" ref="I3404">_xlfn.IFS(OR($D3404="Simple magnetic grid  - 304",$D3404="Simple magnetic grid  - 316",$D3404="Simple and enlarged magnetic grid "),$D3404)</f>
        <v>#N/A</v>
      </c>
      <c r="J3404" t="e" cm="1">
        <f t="array" ref="J3404">_xlfn.IFS(OR($D3404="SMC",$D3404="Simple magnetic grid  - 316.",$D3404="FESTO"),$D3404)</f>
        <v>#N/A</v>
      </c>
    </row>
    <row r="3405" spans="1:10" x14ac:dyDescent="0.2">
      <c r="A3405" t="s">
        <v>49</v>
      </c>
      <c r="B3405" t="s">
        <v>92</v>
      </c>
      <c r="C3405" s="2" t="str">
        <f>_xlfn.XLOOKUP(B3405,Sheet1!$E$2:$E$171,Sheet1!$A$2:$A$171," ",0)</f>
        <v xml:space="preserve"> </v>
      </c>
      <c r="D3405" s="2" t="str">
        <f>_xlfn.XLOOKUP(B3405,Sheet1!$E$2:$E$171,Sheet1!$B$2:$B$171," ",0)</f>
        <v xml:space="preserve"> </v>
      </c>
      <c r="E3405" t="e" cm="1">
        <f t="array" ref="E3405">_xlfn.IFS(OR(D3405="Spl Mounting flange - 304",D3405="Spl Enlarged Mounting flange - 304",D3405="Spl Monoblock - 304",D3405="Dbl Mounting flange - 304",D3405="Dbl Monoblock - 304",D3405="Spl Mounting flange - 316",D3405="Dbl Mounting flange - 316",D3405="Spl Monoblock - 316",D3405="Dbl Mounting flange - 316"),D3405)</f>
        <v>#N/A</v>
      </c>
      <c r="F3405" t="e" cm="1">
        <f t="array" ref="F3405">_xlfn.IFS(OR($D3405="Fan 50 Hz",$D3405="Fan 440V 60 Hz",$D3405="Fan 460V 50 Hz"),$D3405)</f>
        <v>#N/A</v>
      </c>
      <c r="G3405" t="e" cm="1">
        <f t="array" ref="G3405">_xlfn.IFS(OR($D3405="Hopper 304",$D3405="Hopper 316"),$D3405)</f>
        <v>#N/A</v>
      </c>
      <c r="H3405" t="e" cm="1">
        <f t="array" ref="H3405">_xlfn.IFS(OR($D3405="Vibrating grid",$D3405="Vibrating grid for enlarged design"),$D3405)</f>
        <v>#N/A</v>
      </c>
      <c r="I3405" t="e" cm="1">
        <f t="array" ref="I3405">_xlfn.IFS(OR($D3405="Simple magnetic grid  - 304",$D3405="Simple magnetic grid  - 316",$D3405="Simple and enlarged magnetic grid "),$D3405)</f>
        <v>#N/A</v>
      </c>
      <c r="J3405" t="e" cm="1">
        <f t="array" ref="J3405">_xlfn.IFS(OR($D3405="SMC",$D3405="Simple magnetic grid  - 316.",$D3405="FESTO"),$D3405)</f>
        <v>#N/A</v>
      </c>
    </row>
    <row r="3406" spans="1:10" x14ac:dyDescent="0.2">
      <c r="A3406" t="s">
        <v>49</v>
      </c>
      <c r="B3406" t="s">
        <v>82</v>
      </c>
      <c r="C3406" s="2" t="str">
        <f>_xlfn.XLOOKUP(B3406,Sheet1!$E$2:$E$171,Sheet1!$A$2:$A$171," ",0)</f>
        <v xml:space="preserve"> </v>
      </c>
      <c r="D3406" s="2" t="str">
        <f>_xlfn.XLOOKUP(B3406,Sheet1!$E$2:$E$171,Sheet1!$B$2:$B$171," ",0)</f>
        <v xml:space="preserve"> </v>
      </c>
      <c r="E3406" t="e" cm="1">
        <f t="array" ref="E3406">_xlfn.IFS(OR(D3406="Spl Mounting flange - 304",D3406="Spl Enlarged Mounting flange - 304",D3406="Spl Monoblock - 304",D3406="Dbl Mounting flange - 304",D3406="Dbl Monoblock - 304",D3406="Spl Mounting flange - 316",D3406="Dbl Mounting flange - 316",D3406="Spl Monoblock - 316",D3406="Dbl Mounting flange - 316"),D3406)</f>
        <v>#N/A</v>
      </c>
      <c r="F3406" t="e" cm="1">
        <f t="array" ref="F3406">_xlfn.IFS(OR($D3406="Fan 50 Hz",$D3406="Fan 440V 60 Hz",$D3406="Fan 460V 50 Hz"),$D3406)</f>
        <v>#N/A</v>
      </c>
      <c r="G3406" t="e" cm="1">
        <f t="array" ref="G3406">_xlfn.IFS(OR($D3406="Hopper 304",$D3406="Hopper 316"),$D3406)</f>
        <v>#N/A</v>
      </c>
      <c r="H3406" t="e" cm="1">
        <f t="array" ref="H3406">_xlfn.IFS(OR($D3406="Vibrating grid",$D3406="Vibrating grid for enlarged design"),$D3406)</f>
        <v>#N/A</v>
      </c>
      <c r="I3406" t="e" cm="1">
        <f t="array" ref="I3406">_xlfn.IFS(OR($D3406="Simple magnetic grid  - 304",$D3406="Simple magnetic grid  - 316",$D3406="Simple and enlarged magnetic grid "),$D3406)</f>
        <v>#N/A</v>
      </c>
      <c r="J3406" t="e" cm="1">
        <f t="array" ref="J3406">_xlfn.IFS(OR($D3406="SMC",$D3406="Simple magnetic grid  - 316.",$D3406="FESTO"),$D3406)</f>
        <v>#N/A</v>
      </c>
    </row>
    <row r="3407" spans="1:10" x14ac:dyDescent="0.2">
      <c r="A3407" t="s">
        <v>49</v>
      </c>
      <c r="B3407" t="s">
        <v>69</v>
      </c>
      <c r="C3407" s="2" t="str">
        <f>_xlfn.XLOOKUP(B3407,Sheet1!$E$2:$E$171,Sheet1!$A$2:$A$171," ",0)</f>
        <v xml:space="preserve"> </v>
      </c>
      <c r="D3407" s="2" t="str">
        <f>_xlfn.XLOOKUP(B3407,Sheet1!$E$2:$E$171,Sheet1!$B$2:$B$171," ",0)</f>
        <v xml:space="preserve"> </v>
      </c>
      <c r="E3407" t="e" cm="1">
        <f t="array" ref="E3407">_xlfn.IFS(OR(D3407="Spl Mounting flange - 304",D3407="Spl Enlarged Mounting flange - 304",D3407="Spl Monoblock - 304",D3407="Dbl Mounting flange - 304",D3407="Dbl Monoblock - 304",D3407="Spl Mounting flange - 316",D3407="Dbl Mounting flange - 316",D3407="Spl Monoblock - 316",D3407="Dbl Mounting flange - 316"),D3407)</f>
        <v>#N/A</v>
      </c>
      <c r="F3407" t="e" cm="1">
        <f t="array" ref="F3407">_xlfn.IFS(OR($D3407="Fan 50 Hz",$D3407="Fan 440V 60 Hz",$D3407="Fan 460V 50 Hz"),$D3407)</f>
        <v>#N/A</v>
      </c>
      <c r="G3407" t="e" cm="1">
        <f t="array" ref="G3407">_xlfn.IFS(OR($D3407="Hopper 304",$D3407="Hopper 316"),$D3407)</f>
        <v>#N/A</v>
      </c>
      <c r="H3407" t="e" cm="1">
        <f t="array" ref="H3407">_xlfn.IFS(OR($D3407="Vibrating grid",$D3407="Vibrating grid for enlarged design"),$D3407)</f>
        <v>#N/A</v>
      </c>
      <c r="I3407" t="e" cm="1">
        <f t="array" ref="I3407">_xlfn.IFS(OR($D3407="Simple magnetic grid  - 304",$D3407="Simple magnetic grid  - 316",$D3407="Simple and enlarged magnetic grid "),$D3407)</f>
        <v>#N/A</v>
      </c>
      <c r="J3407" t="e" cm="1">
        <f t="array" ref="J3407">_xlfn.IFS(OR($D3407="SMC",$D3407="Simple magnetic grid  - 316.",$D3407="FESTO"),$D3407)</f>
        <v>#N/A</v>
      </c>
    </row>
    <row r="3408" spans="1:10" x14ac:dyDescent="0.2">
      <c r="A3408" t="s">
        <v>49</v>
      </c>
      <c r="B3408" t="s">
        <v>190</v>
      </c>
      <c r="C3408" s="2" t="str">
        <f>_xlfn.XLOOKUP(B3408,Sheet1!$E$2:$E$171,Sheet1!$A$2:$A$171," ",0)</f>
        <v xml:space="preserve"> </v>
      </c>
      <c r="D3408" s="2" t="str">
        <f>_xlfn.XLOOKUP(B3408,Sheet1!$E$2:$E$171,Sheet1!$B$2:$B$171," ",0)</f>
        <v xml:space="preserve"> </v>
      </c>
      <c r="E3408" t="e" cm="1">
        <f t="array" ref="E3408">_xlfn.IFS(OR(D3408="Spl Mounting flange - 304",D3408="Spl Enlarged Mounting flange - 304",D3408="Spl Monoblock - 304",D3408="Dbl Mounting flange - 304",D3408="Dbl Monoblock - 304",D3408="Spl Mounting flange - 316",D3408="Dbl Mounting flange - 316",D3408="Spl Monoblock - 316",D3408="Dbl Mounting flange - 316"),D3408)</f>
        <v>#N/A</v>
      </c>
      <c r="F3408" t="e" cm="1">
        <f t="array" ref="F3408">_xlfn.IFS(OR($D3408="Fan 50 Hz",$D3408="Fan 440V 60 Hz",$D3408="Fan 460V 50 Hz"),$D3408)</f>
        <v>#N/A</v>
      </c>
      <c r="G3408" t="e" cm="1">
        <f t="array" ref="G3408">_xlfn.IFS(OR($D3408="Hopper 304",$D3408="Hopper 316"),$D3408)</f>
        <v>#N/A</v>
      </c>
      <c r="H3408" t="e" cm="1">
        <f t="array" ref="H3408">_xlfn.IFS(OR($D3408="Vibrating grid",$D3408="Vibrating grid for enlarged design"),$D3408)</f>
        <v>#N/A</v>
      </c>
      <c r="I3408" t="e" cm="1">
        <f t="array" ref="I3408">_xlfn.IFS(OR($D3408="Simple magnetic grid  - 304",$D3408="Simple magnetic grid  - 316",$D3408="Simple and enlarged magnetic grid "),$D3408)</f>
        <v>#N/A</v>
      </c>
      <c r="J3408" t="e" cm="1">
        <f t="array" ref="J3408">_xlfn.IFS(OR($D3408="SMC",$D3408="Simple magnetic grid  - 316.",$D3408="FESTO"),$D3408)</f>
        <v>#N/A</v>
      </c>
    </row>
    <row r="3409" spans="1:10" x14ac:dyDescent="0.2">
      <c r="A3409" t="s">
        <v>49</v>
      </c>
      <c r="B3409" t="s">
        <v>148</v>
      </c>
      <c r="C3409" s="2" t="str">
        <f>_xlfn.XLOOKUP(B3409,Sheet1!$E$2:$E$171,Sheet1!$A$2:$A$171," ",0)</f>
        <v xml:space="preserve"> </v>
      </c>
      <c r="D3409" s="2" t="str">
        <f>_xlfn.XLOOKUP(B3409,Sheet1!$E$2:$E$171,Sheet1!$B$2:$B$171," ",0)</f>
        <v xml:space="preserve"> </v>
      </c>
      <c r="E3409" t="e" cm="1">
        <f t="array" ref="E3409">_xlfn.IFS(OR(D3409="Spl Mounting flange - 304",D3409="Spl Enlarged Mounting flange - 304",D3409="Spl Monoblock - 304",D3409="Dbl Mounting flange - 304",D3409="Dbl Monoblock - 304",D3409="Spl Mounting flange - 316",D3409="Dbl Mounting flange - 316",D3409="Spl Monoblock - 316",D3409="Dbl Mounting flange - 316"),D3409)</f>
        <v>#N/A</v>
      </c>
      <c r="F3409" t="e" cm="1">
        <f t="array" ref="F3409">_xlfn.IFS(OR($D3409="Fan 50 Hz",$D3409="Fan 440V 60 Hz",$D3409="Fan 460V 50 Hz"),$D3409)</f>
        <v>#N/A</v>
      </c>
      <c r="G3409" t="e" cm="1">
        <f t="array" ref="G3409">_xlfn.IFS(OR($D3409="Hopper 304",$D3409="Hopper 316"),$D3409)</f>
        <v>#N/A</v>
      </c>
      <c r="H3409" t="e" cm="1">
        <f t="array" ref="H3409">_xlfn.IFS(OR($D3409="Vibrating grid",$D3409="Vibrating grid for enlarged design"),$D3409)</f>
        <v>#N/A</v>
      </c>
      <c r="I3409" t="e" cm="1">
        <f t="array" ref="I3409">_xlfn.IFS(OR($D3409="Simple magnetic grid  - 304",$D3409="Simple magnetic grid  - 316",$D3409="Simple and enlarged magnetic grid "),$D3409)</f>
        <v>#N/A</v>
      </c>
      <c r="J3409" t="e" cm="1">
        <f t="array" ref="J3409">_xlfn.IFS(OR($D3409="SMC",$D3409="Simple magnetic grid  - 316.",$D3409="FESTO"),$D3409)</f>
        <v>#N/A</v>
      </c>
    </row>
    <row r="3410" spans="1:10" x14ac:dyDescent="0.2">
      <c r="A3410" t="s">
        <v>49</v>
      </c>
      <c r="B3410" t="s">
        <v>1</v>
      </c>
      <c r="C3410" s="2" t="str">
        <f>_xlfn.XLOOKUP(B3410,Sheet1!$E$2:$E$171,Sheet1!$A$2:$A$171," ",0)</f>
        <v xml:space="preserve"> </v>
      </c>
      <c r="D3410" s="2" t="str">
        <f>_xlfn.XLOOKUP(B3410,Sheet1!$E$2:$E$171,Sheet1!$B$2:$B$171," ",0)</f>
        <v xml:space="preserve"> </v>
      </c>
      <c r="E3410" t="e" cm="1">
        <f t="array" ref="E3410">_xlfn.IFS(OR(D3410="Spl Mounting flange - 304",D3410="Spl Enlarged Mounting flange - 304",D3410="Spl Monoblock - 304",D3410="Dbl Mounting flange - 304",D3410="Dbl Monoblock - 304",D3410="Spl Mounting flange - 316",D3410="Dbl Mounting flange - 316",D3410="Spl Monoblock - 316",D3410="Dbl Mounting flange - 316"),D3410)</f>
        <v>#N/A</v>
      </c>
      <c r="F3410" t="e" cm="1">
        <f t="array" ref="F3410">_xlfn.IFS(OR($D3410="Fan 50 Hz",$D3410="Fan 440V 60 Hz",$D3410="Fan 460V 50 Hz"),$D3410)</f>
        <v>#N/A</v>
      </c>
      <c r="G3410" t="e" cm="1">
        <f t="array" ref="G3410">_xlfn.IFS(OR($D3410="Hopper 304",$D3410="Hopper 316"),$D3410)</f>
        <v>#N/A</v>
      </c>
      <c r="H3410" t="e" cm="1">
        <f t="array" ref="H3410">_xlfn.IFS(OR($D3410="Vibrating grid",$D3410="Vibrating grid for enlarged design"),$D3410)</f>
        <v>#N/A</v>
      </c>
      <c r="I3410" t="e" cm="1">
        <f t="array" ref="I3410">_xlfn.IFS(OR($D3410="Simple magnetic grid  - 304",$D3410="Simple magnetic grid  - 316",$D3410="Simple and enlarged magnetic grid "),$D3410)</f>
        <v>#N/A</v>
      </c>
      <c r="J3410" t="e" cm="1">
        <f t="array" ref="J3410">_xlfn.IFS(OR($D3410="SMC",$D3410="Simple magnetic grid  - 316.",$D3410="FESTO"),$D3410)</f>
        <v>#N/A</v>
      </c>
    </row>
    <row r="3411" spans="1:10" x14ac:dyDescent="0.2">
      <c r="A3411" t="s">
        <v>49</v>
      </c>
      <c r="B3411" t="s">
        <v>147</v>
      </c>
      <c r="C3411" s="2" t="str">
        <f>_xlfn.XLOOKUP(B3411,Sheet1!$E$2:$E$171,Sheet1!$A$2:$A$171," ",0)</f>
        <v xml:space="preserve"> </v>
      </c>
      <c r="D3411" s="2" t="str">
        <f>_xlfn.XLOOKUP(B3411,Sheet1!$E$2:$E$171,Sheet1!$B$2:$B$171," ",0)</f>
        <v xml:space="preserve"> </v>
      </c>
      <c r="E3411" t="e" cm="1">
        <f t="array" ref="E3411">_xlfn.IFS(OR(D3411="Spl Mounting flange - 304",D3411="Spl Enlarged Mounting flange - 304",D3411="Spl Monoblock - 304",D3411="Dbl Mounting flange - 304",D3411="Dbl Monoblock - 304",D3411="Spl Mounting flange - 316",D3411="Dbl Mounting flange - 316",D3411="Spl Monoblock - 316",D3411="Dbl Mounting flange - 316"),D3411)</f>
        <v>#N/A</v>
      </c>
      <c r="F3411" t="e" cm="1">
        <f t="array" ref="F3411">_xlfn.IFS(OR($D3411="Fan 50 Hz",$D3411="Fan 440V 60 Hz",$D3411="Fan 460V 50 Hz"),$D3411)</f>
        <v>#N/A</v>
      </c>
      <c r="G3411" t="e" cm="1">
        <f t="array" ref="G3411">_xlfn.IFS(OR($D3411="Hopper 304",$D3411="Hopper 316"),$D3411)</f>
        <v>#N/A</v>
      </c>
      <c r="H3411" t="e" cm="1">
        <f t="array" ref="H3411">_xlfn.IFS(OR($D3411="Vibrating grid",$D3411="Vibrating grid for enlarged design"),$D3411)</f>
        <v>#N/A</v>
      </c>
      <c r="I3411" t="e" cm="1">
        <f t="array" ref="I3411">_xlfn.IFS(OR($D3411="Simple magnetic grid  - 304",$D3411="Simple magnetic grid  - 316",$D3411="Simple and enlarged magnetic grid "),$D3411)</f>
        <v>#N/A</v>
      </c>
      <c r="J3411" t="e" cm="1">
        <f t="array" ref="J3411">_xlfn.IFS(OR($D3411="SMC",$D3411="Simple magnetic grid  - 316.",$D3411="FESTO"),$D3411)</f>
        <v>#N/A</v>
      </c>
    </row>
    <row r="3412" spans="1:10" x14ac:dyDescent="0.2">
      <c r="A3412" t="s">
        <v>49</v>
      </c>
      <c r="B3412" t="s">
        <v>1</v>
      </c>
      <c r="C3412" s="2" t="str">
        <f>_xlfn.XLOOKUP(B3412,Sheet1!$E$2:$E$171,Sheet1!$A$2:$A$171," ",0)</f>
        <v xml:space="preserve"> </v>
      </c>
      <c r="D3412" s="2" t="str">
        <f>_xlfn.XLOOKUP(B3412,Sheet1!$E$2:$E$171,Sheet1!$B$2:$B$171," ",0)</f>
        <v xml:space="preserve"> </v>
      </c>
      <c r="E3412" t="e" cm="1">
        <f t="array" ref="E3412">_xlfn.IFS(OR(D3412="Spl Mounting flange - 304",D3412="Spl Enlarged Mounting flange - 304",D3412="Spl Monoblock - 304",D3412="Dbl Mounting flange - 304",D3412="Dbl Monoblock - 304",D3412="Spl Mounting flange - 316",D3412="Dbl Mounting flange - 316",D3412="Spl Monoblock - 316",D3412="Dbl Mounting flange - 316"),D3412)</f>
        <v>#N/A</v>
      </c>
      <c r="F3412" t="e" cm="1">
        <f t="array" ref="F3412">_xlfn.IFS(OR($D3412="Fan 50 Hz",$D3412="Fan 440V 60 Hz",$D3412="Fan 460V 50 Hz"),$D3412)</f>
        <v>#N/A</v>
      </c>
      <c r="G3412" t="e" cm="1">
        <f t="array" ref="G3412">_xlfn.IFS(OR($D3412="Hopper 304",$D3412="Hopper 316"),$D3412)</f>
        <v>#N/A</v>
      </c>
      <c r="H3412" t="e" cm="1">
        <f t="array" ref="H3412">_xlfn.IFS(OR($D3412="Vibrating grid",$D3412="Vibrating grid for enlarged design"),$D3412)</f>
        <v>#N/A</v>
      </c>
      <c r="I3412" t="e" cm="1">
        <f t="array" ref="I3412">_xlfn.IFS(OR($D3412="Simple magnetic grid  - 304",$D3412="Simple magnetic grid  - 316",$D3412="Simple and enlarged magnetic grid "),$D3412)</f>
        <v>#N/A</v>
      </c>
      <c r="J3412" t="e" cm="1">
        <f t="array" ref="J3412">_xlfn.IFS(OR($D3412="SMC",$D3412="Simple magnetic grid  - 316.",$D3412="FESTO"),$D3412)</f>
        <v>#N/A</v>
      </c>
    </row>
    <row r="3413" spans="1:10" x14ac:dyDescent="0.2">
      <c r="A3413" t="s">
        <v>49</v>
      </c>
      <c r="B3413" t="s">
        <v>201</v>
      </c>
      <c r="C3413" s="2" t="str">
        <f>_xlfn.XLOOKUP(B3413,Sheet1!$E$2:$E$171,Sheet1!$A$2:$A$171," ",0)</f>
        <v xml:space="preserve"> </v>
      </c>
      <c r="D3413" s="2" t="str">
        <f>_xlfn.XLOOKUP(B3413,Sheet1!$E$2:$E$171,Sheet1!$B$2:$B$171," ",0)</f>
        <v xml:space="preserve"> </v>
      </c>
      <c r="E3413" t="e" cm="1">
        <f t="array" ref="E3413">_xlfn.IFS(OR(D3413="Spl Mounting flange - 304",D3413="Spl Enlarged Mounting flange - 304",D3413="Spl Monoblock - 304",D3413="Dbl Mounting flange - 304",D3413="Dbl Monoblock - 304",D3413="Spl Mounting flange - 316",D3413="Dbl Mounting flange - 316",D3413="Spl Monoblock - 316",D3413="Dbl Mounting flange - 316"),D3413)</f>
        <v>#N/A</v>
      </c>
      <c r="F3413" t="e" cm="1">
        <f t="array" ref="F3413">_xlfn.IFS(OR($D3413="Fan 50 Hz",$D3413="Fan 440V 60 Hz",$D3413="Fan 460V 50 Hz"),$D3413)</f>
        <v>#N/A</v>
      </c>
      <c r="G3413" t="e" cm="1">
        <f t="array" ref="G3413">_xlfn.IFS(OR($D3413="Hopper 304",$D3413="Hopper 316"),$D3413)</f>
        <v>#N/A</v>
      </c>
      <c r="H3413" t="e" cm="1">
        <f t="array" ref="H3413">_xlfn.IFS(OR($D3413="Vibrating grid",$D3413="Vibrating grid for enlarged design"),$D3413)</f>
        <v>#N/A</v>
      </c>
      <c r="I3413" t="e" cm="1">
        <f t="array" ref="I3413">_xlfn.IFS(OR($D3413="Simple magnetic grid  - 304",$D3413="Simple magnetic grid  - 316",$D3413="Simple and enlarged magnetic grid "),$D3413)</f>
        <v>#N/A</v>
      </c>
      <c r="J3413" t="e" cm="1">
        <f t="array" ref="J3413">_xlfn.IFS(OR($D3413="SMC",$D3413="Simple magnetic grid  - 316.",$D3413="FESTO"),$D3413)</f>
        <v>#N/A</v>
      </c>
    </row>
    <row r="3414" spans="1:10" x14ac:dyDescent="0.2">
      <c r="A3414" t="s">
        <v>49</v>
      </c>
      <c r="B3414" t="s">
        <v>109</v>
      </c>
      <c r="C3414" s="2" t="str">
        <f>_xlfn.XLOOKUP(B3414,Sheet1!$E$2:$E$171,Sheet1!$A$2:$A$171," ",0)</f>
        <v xml:space="preserve"> </v>
      </c>
      <c r="D3414" s="2" t="str">
        <f>_xlfn.XLOOKUP(B3414,Sheet1!$E$2:$E$171,Sheet1!$B$2:$B$171," ",0)</f>
        <v xml:space="preserve"> </v>
      </c>
      <c r="E3414" t="e" cm="1">
        <f t="array" ref="E3414">_xlfn.IFS(OR(D3414="Spl Mounting flange - 304",D3414="Spl Enlarged Mounting flange - 304",D3414="Spl Monoblock - 304",D3414="Dbl Mounting flange - 304",D3414="Dbl Monoblock - 304",D3414="Spl Mounting flange - 316",D3414="Dbl Mounting flange - 316",D3414="Spl Monoblock - 316",D3414="Dbl Mounting flange - 316"),D3414)</f>
        <v>#N/A</v>
      </c>
      <c r="F3414" t="e" cm="1">
        <f t="array" ref="F3414">_xlfn.IFS(OR($D3414="Fan 50 Hz",$D3414="Fan 440V 60 Hz",$D3414="Fan 460V 50 Hz"),$D3414)</f>
        <v>#N/A</v>
      </c>
      <c r="G3414" t="e" cm="1">
        <f t="array" ref="G3414">_xlfn.IFS(OR($D3414="Hopper 304",$D3414="Hopper 316"),$D3414)</f>
        <v>#N/A</v>
      </c>
      <c r="H3414" t="e" cm="1">
        <f t="array" ref="H3414">_xlfn.IFS(OR($D3414="Vibrating grid",$D3414="Vibrating grid for enlarged design"),$D3414)</f>
        <v>#N/A</v>
      </c>
      <c r="I3414" t="e" cm="1">
        <f t="array" ref="I3414">_xlfn.IFS(OR($D3414="Simple magnetic grid  - 304",$D3414="Simple magnetic grid  - 316",$D3414="Simple and enlarged magnetic grid "),$D3414)</f>
        <v>#N/A</v>
      </c>
      <c r="J3414" t="e" cm="1">
        <f t="array" ref="J3414">_xlfn.IFS(OR($D3414="SMC",$D3414="Simple magnetic grid  - 316.",$D3414="FESTO"),$D3414)</f>
        <v>#N/A</v>
      </c>
    </row>
    <row r="3415" spans="1:10" x14ac:dyDescent="0.2">
      <c r="A3415" t="s">
        <v>49</v>
      </c>
      <c r="B3415" t="s">
        <v>108</v>
      </c>
      <c r="C3415" s="2" t="str">
        <f>_xlfn.XLOOKUP(B3415,Sheet1!$E$2:$E$171,Sheet1!$A$2:$A$171," ",0)</f>
        <v xml:space="preserve"> </v>
      </c>
      <c r="D3415" s="2" t="str">
        <f>_xlfn.XLOOKUP(B3415,Sheet1!$E$2:$E$171,Sheet1!$B$2:$B$171," ",0)</f>
        <v xml:space="preserve"> </v>
      </c>
      <c r="E3415" t="e" cm="1">
        <f t="array" ref="E3415">_xlfn.IFS(OR(D3415="Spl Mounting flange - 304",D3415="Spl Enlarged Mounting flange - 304",D3415="Spl Monoblock - 304",D3415="Dbl Mounting flange - 304",D3415="Dbl Monoblock - 304",D3415="Spl Mounting flange - 316",D3415="Dbl Mounting flange - 316",D3415="Spl Monoblock - 316",D3415="Dbl Mounting flange - 316"),D3415)</f>
        <v>#N/A</v>
      </c>
      <c r="F3415" t="e" cm="1">
        <f t="array" ref="F3415">_xlfn.IFS(OR($D3415="Fan 50 Hz",$D3415="Fan 440V 60 Hz",$D3415="Fan 460V 50 Hz"),$D3415)</f>
        <v>#N/A</v>
      </c>
      <c r="G3415" t="e" cm="1">
        <f t="array" ref="G3415">_xlfn.IFS(OR($D3415="Hopper 304",$D3415="Hopper 316"),$D3415)</f>
        <v>#N/A</v>
      </c>
      <c r="H3415" t="e" cm="1">
        <f t="array" ref="H3415">_xlfn.IFS(OR($D3415="Vibrating grid",$D3415="Vibrating grid for enlarged design"),$D3415)</f>
        <v>#N/A</v>
      </c>
      <c r="I3415" t="e" cm="1">
        <f t="array" ref="I3415">_xlfn.IFS(OR($D3415="Simple magnetic grid  - 304",$D3415="Simple magnetic grid  - 316",$D3415="Simple and enlarged magnetic grid "),$D3415)</f>
        <v>#N/A</v>
      </c>
      <c r="J3415" t="e" cm="1">
        <f t="array" ref="J3415">_xlfn.IFS(OR($D3415="SMC",$D3415="Simple magnetic grid  - 316.",$D3415="FESTO"),$D3415)</f>
        <v>#N/A</v>
      </c>
    </row>
    <row r="3416" spans="1:10" x14ac:dyDescent="0.2">
      <c r="A3416" t="s">
        <v>49</v>
      </c>
      <c r="B3416" t="s">
        <v>146</v>
      </c>
      <c r="C3416" s="2" t="str">
        <f>_xlfn.XLOOKUP(B3416,Sheet1!$E$2:$E$171,Sheet1!$A$2:$A$171," ",0)</f>
        <v xml:space="preserve"> </v>
      </c>
      <c r="D3416" s="2" t="str">
        <f>_xlfn.XLOOKUP(B3416,Sheet1!$E$2:$E$171,Sheet1!$B$2:$B$171," ",0)</f>
        <v xml:space="preserve"> </v>
      </c>
      <c r="E3416" t="e" cm="1">
        <f t="array" ref="E3416">_xlfn.IFS(OR(D3416="Spl Mounting flange - 304",D3416="Spl Enlarged Mounting flange - 304",D3416="Spl Monoblock - 304",D3416="Dbl Mounting flange - 304",D3416="Dbl Monoblock - 304",D3416="Spl Mounting flange - 316",D3416="Dbl Mounting flange - 316",D3416="Spl Monoblock - 316",D3416="Dbl Mounting flange - 316"),D3416)</f>
        <v>#N/A</v>
      </c>
      <c r="F3416" t="e" cm="1">
        <f t="array" ref="F3416">_xlfn.IFS(OR($D3416="Fan 50 Hz",$D3416="Fan 440V 60 Hz",$D3416="Fan 460V 50 Hz"),$D3416)</f>
        <v>#N/A</v>
      </c>
      <c r="G3416" t="e" cm="1">
        <f t="array" ref="G3416">_xlfn.IFS(OR($D3416="Hopper 304",$D3416="Hopper 316"),$D3416)</f>
        <v>#N/A</v>
      </c>
      <c r="H3416" t="e" cm="1">
        <f t="array" ref="H3416">_xlfn.IFS(OR($D3416="Vibrating grid",$D3416="Vibrating grid for enlarged design"),$D3416)</f>
        <v>#N/A</v>
      </c>
      <c r="I3416" t="e" cm="1">
        <f t="array" ref="I3416">_xlfn.IFS(OR($D3416="Simple magnetic grid  - 304",$D3416="Simple magnetic grid  - 316",$D3416="Simple and enlarged magnetic grid "),$D3416)</f>
        <v>#N/A</v>
      </c>
      <c r="J3416" t="e" cm="1">
        <f t="array" ref="J3416">_xlfn.IFS(OR($D3416="SMC",$D3416="Simple magnetic grid  - 316.",$D3416="FESTO"),$D3416)</f>
        <v>#N/A</v>
      </c>
    </row>
    <row r="3417" spans="1:10" x14ac:dyDescent="0.2">
      <c r="A3417" t="s">
        <v>49</v>
      </c>
      <c r="B3417" t="s">
        <v>106</v>
      </c>
      <c r="C3417" s="2" t="str">
        <f>_xlfn.XLOOKUP(B3417,Sheet1!$E$2:$E$171,Sheet1!$A$2:$A$171," ",0)</f>
        <v xml:space="preserve"> </v>
      </c>
      <c r="D3417" s="2" t="str">
        <f>_xlfn.XLOOKUP(B3417,Sheet1!$E$2:$E$171,Sheet1!$B$2:$B$171," ",0)</f>
        <v xml:space="preserve"> </v>
      </c>
      <c r="E3417" t="e" cm="1">
        <f t="array" ref="E3417">_xlfn.IFS(OR(D3417="Spl Mounting flange - 304",D3417="Spl Enlarged Mounting flange - 304",D3417="Spl Monoblock - 304",D3417="Dbl Mounting flange - 304",D3417="Dbl Monoblock - 304",D3417="Spl Mounting flange - 316",D3417="Dbl Mounting flange - 316",D3417="Spl Monoblock - 316",D3417="Dbl Mounting flange - 316"),D3417)</f>
        <v>#N/A</v>
      </c>
      <c r="F3417" t="e" cm="1">
        <f t="array" ref="F3417">_xlfn.IFS(OR($D3417="Fan 50 Hz",$D3417="Fan 440V 60 Hz",$D3417="Fan 460V 50 Hz"),$D3417)</f>
        <v>#N/A</v>
      </c>
      <c r="G3417" t="e" cm="1">
        <f t="array" ref="G3417">_xlfn.IFS(OR($D3417="Hopper 304",$D3417="Hopper 316"),$D3417)</f>
        <v>#N/A</v>
      </c>
      <c r="H3417" t="e" cm="1">
        <f t="array" ref="H3417">_xlfn.IFS(OR($D3417="Vibrating grid",$D3417="Vibrating grid for enlarged design"),$D3417)</f>
        <v>#N/A</v>
      </c>
      <c r="I3417" t="e" cm="1">
        <f t="array" ref="I3417">_xlfn.IFS(OR($D3417="Simple magnetic grid  - 304",$D3417="Simple magnetic grid  - 316",$D3417="Simple and enlarged magnetic grid "),$D3417)</f>
        <v>#N/A</v>
      </c>
      <c r="J3417" t="e" cm="1">
        <f t="array" ref="J3417">_xlfn.IFS(OR($D3417="SMC",$D3417="Simple magnetic grid  - 316.",$D3417="FESTO"),$D3417)</f>
        <v>#N/A</v>
      </c>
    </row>
    <row r="3418" spans="1:10" x14ac:dyDescent="0.2">
      <c r="A3418" t="s">
        <v>49</v>
      </c>
      <c r="B3418" t="s">
        <v>171</v>
      </c>
      <c r="C3418" s="2" t="str">
        <f>_xlfn.XLOOKUP(B3418,Sheet1!$E$2:$E$171,Sheet1!$A$2:$A$171," ",0)</f>
        <v xml:space="preserve"> </v>
      </c>
      <c r="D3418" s="2" t="str">
        <f>_xlfn.XLOOKUP(B3418,Sheet1!$E$2:$E$171,Sheet1!$B$2:$B$171," ",0)</f>
        <v xml:space="preserve"> </v>
      </c>
      <c r="E3418" t="e" cm="1">
        <f t="array" ref="E3418">_xlfn.IFS(OR(D3418="Spl Mounting flange - 304",D3418="Spl Enlarged Mounting flange - 304",D3418="Spl Monoblock - 304",D3418="Dbl Mounting flange - 304",D3418="Dbl Monoblock - 304",D3418="Spl Mounting flange - 316",D3418="Dbl Mounting flange - 316",D3418="Spl Monoblock - 316",D3418="Dbl Mounting flange - 316"),D3418)</f>
        <v>#N/A</v>
      </c>
      <c r="F3418" t="e" cm="1">
        <f t="array" ref="F3418">_xlfn.IFS(OR($D3418="Fan 50 Hz",$D3418="Fan 440V 60 Hz",$D3418="Fan 460V 50 Hz"),$D3418)</f>
        <v>#N/A</v>
      </c>
      <c r="G3418" t="e" cm="1">
        <f t="array" ref="G3418">_xlfn.IFS(OR($D3418="Hopper 304",$D3418="Hopper 316"),$D3418)</f>
        <v>#N/A</v>
      </c>
      <c r="H3418" t="e" cm="1">
        <f t="array" ref="H3418">_xlfn.IFS(OR($D3418="Vibrating grid",$D3418="Vibrating grid for enlarged design"),$D3418)</f>
        <v>#N/A</v>
      </c>
      <c r="I3418" t="e" cm="1">
        <f t="array" ref="I3418">_xlfn.IFS(OR($D3418="Simple magnetic grid  - 304",$D3418="Simple magnetic grid  - 316",$D3418="Simple and enlarged magnetic grid "),$D3418)</f>
        <v>#N/A</v>
      </c>
      <c r="J3418" t="e" cm="1">
        <f t="array" ref="J3418">_xlfn.IFS(OR($D3418="SMC",$D3418="Simple magnetic grid  - 316.",$D3418="FESTO"),$D3418)</f>
        <v>#N/A</v>
      </c>
    </row>
    <row r="3419" spans="1:10" x14ac:dyDescent="0.2">
      <c r="A3419" t="s">
        <v>49</v>
      </c>
      <c r="B3419" t="s">
        <v>145</v>
      </c>
      <c r="C3419" s="2" t="str">
        <f>_xlfn.XLOOKUP(B3419,Sheet1!$E$2:$E$171,Sheet1!$A$2:$A$171," ",0)</f>
        <v xml:space="preserve"> </v>
      </c>
      <c r="D3419" s="2" t="str">
        <f>_xlfn.XLOOKUP(B3419,Sheet1!$E$2:$E$171,Sheet1!$B$2:$B$171," ",0)</f>
        <v xml:space="preserve"> </v>
      </c>
      <c r="E3419" t="e" cm="1">
        <f t="array" ref="E3419">_xlfn.IFS(OR(D3419="Spl Mounting flange - 304",D3419="Spl Enlarged Mounting flange - 304",D3419="Spl Monoblock - 304",D3419="Dbl Mounting flange - 304",D3419="Dbl Monoblock - 304",D3419="Spl Mounting flange - 316",D3419="Dbl Mounting flange - 316",D3419="Spl Monoblock - 316",D3419="Dbl Mounting flange - 316"),D3419)</f>
        <v>#N/A</v>
      </c>
      <c r="F3419" t="e" cm="1">
        <f t="array" ref="F3419">_xlfn.IFS(OR($D3419="Fan 50 Hz",$D3419="Fan 440V 60 Hz",$D3419="Fan 460V 50 Hz"),$D3419)</f>
        <v>#N/A</v>
      </c>
      <c r="G3419" t="e" cm="1">
        <f t="array" ref="G3419">_xlfn.IFS(OR($D3419="Hopper 304",$D3419="Hopper 316"),$D3419)</f>
        <v>#N/A</v>
      </c>
      <c r="H3419" t="e" cm="1">
        <f t="array" ref="H3419">_xlfn.IFS(OR($D3419="Vibrating grid",$D3419="Vibrating grid for enlarged design"),$D3419)</f>
        <v>#N/A</v>
      </c>
      <c r="I3419" t="e" cm="1">
        <f t="array" ref="I3419">_xlfn.IFS(OR($D3419="Simple magnetic grid  - 304",$D3419="Simple magnetic grid  - 316",$D3419="Simple and enlarged magnetic grid "),$D3419)</f>
        <v>#N/A</v>
      </c>
      <c r="J3419" t="e" cm="1">
        <f t="array" ref="J3419">_xlfn.IFS(OR($D3419="SMC",$D3419="Simple magnetic grid  - 316.",$D3419="FESTO"),$D3419)</f>
        <v>#N/A</v>
      </c>
    </row>
    <row r="3420" spans="1:10" x14ac:dyDescent="0.2">
      <c r="A3420" t="s">
        <v>49</v>
      </c>
      <c r="B3420" t="s">
        <v>69</v>
      </c>
      <c r="C3420" s="2" t="str">
        <f>_xlfn.XLOOKUP(B3420,Sheet1!$E$2:$E$171,Sheet1!$A$2:$A$171," ",0)</f>
        <v xml:space="preserve"> </v>
      </c>
      <c r="D3420" s="2" t="str">
        <f>_xlfn.XLOOKUP(B3420,Sheet1!$E$2:$E$171,Sheet1!$B$2:$B$171," ",0)</f>
        <v xml:space="preserve"> </v>
      </c>
      <c r="E3420" t="e" cm="1">
        <f t="array" ref="E3420">_xlfn.IFS(OR(D3420="Spl Mounting flange - 304",D3420="Spl Enlarged Mounting flange - 304",D3420="Spl Monoblock - 304",D3420="Dbl Mounting flange - 304",D3420="Dbl Monoblock - 304",D3420="Spl Mounting flange - 316",D3420="Dbl Mounting flange - 316",D3420="Spl Monoblock - 316",D3420="Dbl Mounting flange - 316"),D3420)</f>
        <v>#N/A</v>
      </c>
      <c r="F3420" t="e" cm="1">
        <f t="array" ref="F3420">_xlfn.IFS(OR($D3420="Fan 50 Hz",$D3420="Fan 440V 60 Hz",$D3420="Fan 460V 50 Hz"),$D3420)</f>
        <v>#N/A</v>
      </c>
      <c r="G3420" t="e" cm="1">
        <f t="array" ref="G3420">_xlfn.IFS(OR($D3420="Hopper 304",$D3420="Hopper 316"),$D3420)</f>
        <v>#N/A</v>
      </c>
      <c r="H3420" t="e" cm="1">
        <f t="array" ref="H3420">_xlfn.IFS(OR($D3420="Vibrating grid",$D3420="Vibrating grid for enlarged design"),$D3420)</f>
        <v>#N/A</v>
      </c>
      <c r="I3420" t="e" cm="1">
        <f t="array" ref="I3420">_xlfn.IFS(OR($D3420="Simple magnetic grid  - 304",$D3420="Simple magnetic grid  - 316",$D3420="Simple and enlarged magnetic grid "),$D3420)</f>
        <v>#N/A</v>
      </c>
      <c r="J3420" t="e" cm="1">
        <f t="array" ref="J3420">_xlfn.IFS(OR($D3420="SMC",$D3420="Simple magnetic grid  - 316.",$D3420="FESTO"),$D3420)</f>
        <v>#N/A</v>
      </c>
    </row>
    <row r="3421" spans="1:10" x14ac:dyDescent="0.2">
      <c r="A3421" t="s">
        <v>49</v>
      </c>
      <c r="B3421" t="s">
        <v>190</v>
      </c>
      <c r="C3421" s="2" t="str">
        <f>_xlfn.XLOOKUP(B3421,Sheet1!$E$2:$E$171,Sheet1!$A$2:$A$171," ",0)</f>
        <v xml:space="preserve"> </v>
      </c>
      <c r="D3421" s="2" t="str">
        <f>_xlfn.XLOOKUP(B3421,Sheet1!$E$2:$E$171,Sheet1!$B$2:$B$171," ",0)</f>
        <v xml:space="preserve"> </v>
      </c>
      <c r="E3421" t="e" cm="1">
        <f t="array" ref="E3421">_xlfn.IFS(OR(D3421="Spl Mounting flange - 304",D3421="Spl Enlarged Mounting flange - 304",D3421="Spl Monoblock - 304",D3421="Dbl Mounting flange - 304",D3421="Dbl Monoblock - 304",D3421="Spl Mounting flange - 316",D3421="Dbl Mounting flange - 316",D3421="Spl Monoblock - 316",D3421="Dbl Mounting flange - 316"),D3421)</f>
        <v>#N/A</v>
      </c>
      <c r="F3421" t="e" cm="1">
        <f t="array" ref="F3421">_xlfn.IFS(OR($D3421="Fan 50 Hz",$D3421="Fan 440V 60 Hz",$D3421="Fan 460V 50 Hz"),$D3421)</f>
        <v>#N/A</v>
      </c>
      <c r="G3421" t="e" cm="1">
        <f t="array" ref="G3421">_xlfn.IFS(OR($D3421="Hopper 304",$D3421="Hopper 316"),$D3421)</f>
        <v>#N/A</v>
      </c>
      <c r="H3421" t="e" cm="1">
        <f t="array" ref="H3421">_xlfn.IFS(OR($D3421="Vibrating grid",$D3421="Vibrating grid for enlarged design"),$D3421)</f>
        <v>#N/A</v>
      </c>
      <c r="I3421" t="e" cm="1">
        <f t="array" ref="I3421">_xlfn.IFS(OR($D3421="Simple magnetic grid  - 304",$D3421="Simple magnetic grid  - 316",$D3421="Simple and enlarged magnetic grid "),$D3421)</f>
        <v>#N/A</v>
      </c>
      <c r="J3421" t="e" cm="1">
        <f t="array" ref="J3421">_xlfn.IFS(OR($D3421="SMC",$D3421="Simple magnetic grid  - 316.",$D3421="FESTO"),$D3421)</f>
        <v>#N/A</v>
      </c>
    </row>
    <row r="3422" spans="1:10" x14ac:dyDescent="0.2">
      <c r="A3422" t="s">
        <v>49</v>
      </c>
      <c r="B3422" t="s">
        <v>1</v>
      </c>
      <c r="C3422" s="2" t="str">
        <f>_xlfn.XLOOKUP(B3422,Sheet1!$E$2:$E$171,Sheet1!$A$2:$A$171," ",0)</f>
        <v xml:space="preserve"> </v>
      </c>
      <c r="D3422" s="2" t="str">
        <f>_xlfn.XLOOKUP(B3422,Sheet1!$E$2:$E$171,Sheet1!$B$2:$B$171," ",0)</f>
        <v xml:space="preserve"> </v>
      </c>
      <c r="E3422" t="e" cm="1">
        <f t="array" ref="E3422">_xlfn.IFS(OR(D3422="Spl Mounting flange - 304",D3422="Spl Enlarged Mounting flange - 304",D3422="Spl Monoblock - 304",D3422="Dbl Mounting flange - 304",D3422="Dbl Monoblock - 304",D3422="Spl Mounting flange - 316",D3422="Dbl Mounting flange - 316",D3422="Spl Monoblock - 316",D3422="Dbl Mounting flange - 316"),D3422)</f>
        <v>#N/A</v>
      </c>
      <c r="F3422" t="e" cm="1">
        <f t="array" ref="F3422">_xlfn.IFS(OR($D3422="Fan 50 Hz",$D3422="Fan 440V 60 Hz",$D3422="Fan 460V 50 Hz"),$D3422)</f>
        <v>#N/A</v>
      </c>
      <c r="G3422" t="e" cm="1">
        <f t="array" ref="G3422">_xlfn.IFS(OR($D3422="Hopper 304",$D3422="Hopper 316"),$D3422)</f>
        <v>#N/A</v>
      </c>
      <c r="H3422" t="e" cm="1">
        <f t="array" ref="H3422">_xlfn.IFS(OR($D3422="Vibrating grid",$D3422="Vibrating grid for enlarged design"),$D3422)</f>
        <v>#N/A</v>
      </c>
      <c r="I3422" t="e" cm="1">
        <f t="array" ref="I3422">_xlfn.IFS(OR($D3422="Simple magnetic grid  - 304",$D3422="Simple magnetic grid  - 316",$D3422="Simple and enlarged magnetic grid "),$D3422)</f>
        <v>#N/A</v>
      </c>
      <c r="J3422" t="e" cm="1">
        <f t="array" ref="J3422">_xlfn.IFS(OR($D3422="SMC",$D3422="Simple magnetic grid  - 316.",$D3422="FESTO"),$D3422)</f>
        <v>#N/A</v>
      </c>
    </row>
    <row r="3423" spans="1:10" x14ac:dyDescent="0.2">
      <c r="A3423" t="s">
        <v>49</v>
      </c>
      <c r="B3423" t="s">
        <v>144</v>
      </c>
      <c r="C3423" s="2" t="str">
        <f>_xlfn.XLOOKUP(B3423,Sheet1!$E$2:$E$171,Sheet1!$A$2:$A$171," ",0)</f>
        <v xml:space="preserve"> </v>
      </c>
      <c r="D3423" s="2" t="str">
        <f>_xlfn.XLOOKUP(B3423,Sheet1!$E$2:$E$171,Sheet1!$B$2:$B$171," ",0)</f>
        <v xml:space="preserve"> </v>
      </c>
      <c r="E3423" t="e" cm="1">
        <f t="array" ref="E3423">_xlfn.IFS(OR(D3423="Spl Mounting flange - 304",D3423="Spl Enlarged Mounting flange - 304",D3423="Spl Monoblock - 304",D3423="Dbl Mounting flange - 304",D3423="Dbl Monoblock - 304",D3423="Spl Mounting flange - 316",D3423="Dbl Mounting flange - 316",D3423="Spl Monoblock - 316",D3423="Dbl Mounting flange - 316"),D3423)</f>
        <v>#N/A</v>
      </c>
      <c r="F3423" t="e" cm="1">
        <f t="array" ref="F3423">_xlfn.IFS(OR($D3423="Fan 50 Hz",$D3423="Fan 440V 60 Hz",$D3423="Fan 460V 50 Hz"),$D3423)</f>
        <v>#N/A</v>
      </c>
      <c r="G3423" t="e" cm="1">
        <f t="array" ref="G3423">_xlfn.IFS(OR($D3423="Hopper 304",$D3423="Hopper 316"),$D3423)</f>
        <v>#N/A</v>
      </c>
      <c r="H3423" t="e" cm="1">
        <f t="array" ref="H3423">_xlfn.IFS(OR($D3423="Vibrating grid",$D3423="Vibrating grid for enlarged design"),$D3423)</f>
        <v>#N/A</v>
      </c>
      <c r="I3423" t="e" cm="1">
        <f t="array" ref="I3423">_xlfn.IFS(OR($D3423="Simple magnetic grid  - 304",$D3423="Simple magnetic grid  - 316",$D3423="Simple and enlarged magnetic grid "),$D3423)</f>
        <v>#N/A</v>
      </c>
      <c r="J3423" t="e" cm="1">
        <f t="array" ref="J3423">_xlfn.IFS(OR($D3423="SMC",$D3423="Simple magnetic grid  - 316.",$D3423="FESTO"),$D3423)</f>
        <v>#N/A</v>
      </c>
    </row>
    <row r="3424" spans="1:10" x14ac:dyDescent="0.2">
      <c r="A3424" t="s">
        <v>49</v>
      </c>
      <c r="B3424" t="s">
        <v>143</v>
      </c>
      <c r="C3424" s="2" t="str">
        <f>_xlfn.XLOOKUP(B3424,Sheet1!$E$2:$E$171,Sheet1!$A$2:$A$171," ",0)</f>
        <v xml:space="preserve"> </v>
      </c>
      <c r="D3424" s="2" t="str">
        <f>_xlfn.XLOOKUP(B3424,Sheet1!$E$2:$E$171,Sheet1!$B$2:$B$171," ",0)</f>
        <v xml:space="preserve"> </v>
      </c>
      <c r="E3424" t="e" cm="1">
        <f t="array" ref="E3424">_xlfn.IFS(OR(D3424="Spl Mounting flange - 304",D3424="Spl Enlarged Mounting flange - 304",D3424="Spl Monoblock - 304",D3424="Dbl Mounting flange - 304",D3424="Dbl Monoblock - 304",D3424="Spl Mounting flange - 316",D3424="Dbl Mounting flange - 316",D3424="Spl Monoblock - 316",D3424="Dbl Mounting flange - 316"),D3424)</f>
        <v>#N/A</v>
      </c>
      <c r="F3424" t="e" cm="1">
        <f t="array" ref="F3424">_xlfn.IFS(OR($D3424="Fan 50 Hz",$D3424="Fan 440V 60 Hz",$D3424="Fan 460V 50 Hz"),$D3424)</f>
        <v>#N/A</v>
      </c>
      <c r="G3424" t="e" cm="1">
        <f t="array" ref="G3424">_xlfn.IFS(OR($D3424="Hopper 304",$D3424="Hopper 316"),$D3424)</f>
        <v>#N/A</v>
      </c>
      <c r="H3424" t="e" cm="1">
        <f t="array" ref="H3424">_xlfn.IFS(OR($D3424="Vibrating grid",$D3424="Vibrating grid for enlarged design"),$D3424)</f>
        <v>#N/A</v>
      </c>
      <c r="I3424" t="e" cm="1">
        <f t="array" ref="I3424">_xlfn.IFS(OR($D3424="Simple magnetic grid  - 304",$D3424="Simple magnetic grid  - 316",$D3424="Simple and enlarged magnetic grid "),$D3424)</f>
        <v>#N/A</v>
      </c>
      <c r="J3424" t="e" cm="1">
        <f t="array" ref="J3424">_xlfn.IFS(OR($D3424="SMC",$D3424="Simple magnetic grid  - 316.",$D3424="FESTO"),$D3424)</f>
        <v>#N/A</v>
      </c>
    </row>
    <row r="3425" spans="1:10" x14ac:dyDescent="0.2">
      <c r="A3425" t="s">
        <v>49</v>
      </c>
      <c r="B3425" t="s">
        <v>1</v>
      </c>
      <c r="C3425" s="2" t="str">
        <f>_xlfn.XLOOKUP(B3425,Sheet1!$E$2:$E$171,Sheet1!$A$2:$A$171," ",0)</f>
        <v xml:space="preserve"> </v>
      </c>
      <c r="D3425" s="2" t="str">
        <f>_xlfn.XLOOKUP(B3425,Sheet1!$E$2:$E$171,Sheet1!$B$2:$B$171," ",0)</f>
        <v xml:space="preserve"> </v>
      </c>
      <c r="E3425" t="e" cm="1">
        <f t="array" ref="E3425">_xlfn.IFS(OR(D3425="Spl Mounting flange - 304",D3425="Spl Enlarged Mounting flange - 304",D3425="Spl Monoblock - 304",D3425="Dbl Mounting flange - 304",D3425="Dbl Monoblock - 304",D3425="Spl Mounting flange - 316",D3425="Dbl Mounting flange - 316",D3425="Spl Monoblock - 316",D3425="Dbl Mounting flange - 316"),D3425)</f>
        <v>#N/A</v>
      </c>
      <c r="F3425" t="e" cm="1">
        <f t="array" ref="F3425">_xlfn.IFS(OR($D3425="Fan 50 Hz",$D3425="Fan 440V 60 Hz",$D3425="Fan 460V 50 Hz"),$D3425)</f>
        <v>#N/A</v>
      </c>
      <c r="G3425" t="e" cm="1">
        <f t="array" ref="G3425">_xlfn.IFS(OR($D3425="Hopper 304",$D3425="Hopper 316"),$D3425)</f>
        <v>#N/A</v>
      </c>
      <c r="H3425" t="e" cm="1">
        <f t="array" ref="H3425">_xlfn.IFS(OR($D3425="Vibrating grid",$D3425="Vibrating grid for enlarged design"),$D3425)</f>
        <v>#N/A</v>
      </c>
      <c r="I3425" t="e" cm="1">
        <f t="array" ref="I3425">_xlfn.IFS(OR($D3425="Simple magnetic grid  - 304",$D3425="Simple magnetic grid  - 316",$D3425="Simple and enlarged magnetic grid "),$D3425)</f>
        <v>#N/A</v>
      </c>
      <c r="J3425" t="e" cm="1">
        <f t="array" ref="J3425">_xlfn.IFS(OR($D3425="SMC",$D3425="Simple magnetic grid  - 316.",$D3425="FESTO"),$D3425)</f>
        <v>#N/A</v>
      </c>
    </row>
    <row r="3426" spans="1:10" x14ac:dyDescent="0.2">
      <c r="A3426" t="s">
        <v>49</v>
      </c>
      <c r="B3426" t="s">
        <v>102</v>
      </c>
      <c r="C3426" s="2" t="str">
        <f>_xlfn.XLOOKUP(B3426,Sheet1!$E$2:$E$171,Sheet1!$A$2:$A$171," ",0)</f>
        <v xml:space="preserve"> </v>
      </c>
      <c r="D3426" s="2" t="str">
        <f>_xlfn.XLOOKUP(B3426,Sheet1!$E$2:$E$171,Sheet1!$B$2:$B$171," ",0)</f>
        <v xml:space="preserve"> </v>
      </c>
      <c r="E3426" t="e" cm="1">
        <f t="array" ref="E3426">_xlfn.IFS(OR(D3426="Spl Mounting flange - 304",D3426="Spl Enlarged Mounting flange - 304",D3426="Spl Monoblock - 304",D3426="Dbl Mounting flange - 304",D3426="Dbl Monoblock - 304",D3426="Spl Mounting flange - 316",D3426="Dbl Mounting flange - 316",D3426="Spl Monoblock - 316",D3426="Dbl Mounting flange - 316"),D3426)</f>
        <v>#N/A</v>
      </c>
      <c r="F3426" t="e" cm="1">
        <f t="array" ref="F3426">_xlfn.IFS(OR($D3426="Fan 50 Hz",$D3426="Fan 440V 60 Hz",$D3426="Fan 460V 50 Hz"),$D3426)</f>
        <v>#N/A</v>
      </c>
      <c r="G3426" t="e" cm="1">
        <f t="array" ref="G3426">_xlfn.IFS(OR($D3426="Hopper 304",$D3426="Hopper 316"),$D3426)</f>
        <v>#N/A</v>
      </c>
      <c r="H3426" t="e" cm="1">
        <f t="array" ref="H3426">_xlfn.IFS(OR($D3426="Vibrating grid",$D3426="Vibrating grid for enlarged design"),$D3426)</f>
        <v>#N/A</v>
      </c>
      <c r="I3426" t="e" cm="1">
        <f t="array" ref="I3426">_xlfn.IFS(OR($D3426="Simple magnetic grid  - 304",$D3426="Simple magnetic grid  - 316",$D3426="Simple and enlarged magnetic grid "),$D3426)</f>
        <v>#N/A</v>
      </c>
      <c r="J3426" t="e" cm="1">
        <f t="array" ref="J3426">_xlfn.IFS(OR($D3426="SMC",$D3426="Simple magnetic grid  - 316.",$D3426="FESTO"),$D3426)</f>
        <v>#N/A</v>
      </c>
    </row>
    <row r="3427" spans="1:10" x14ac:dyDescent="0.2">
      <c r="A3427" t="s">
        <v>49</v>
      </c>
      <c r="B3427" t="s">
        <v>101</v>
      </c>
      <c r="C3427" s="2" t="str">
        <f>_xlfn.XLOOKUP(B3427,Sheet1!$E$2:$E$171,Sheet1!$A$2:$A$171," ",0)</f>
        <v xml:space="preserve"> </v>
      </c>
      <c r="D3427" s="2" t="str">
        <f>_xlfn.XLOOKUP(B3427,Sheet1!$E$2:$E$171,Sheet1!$B$2:$B$171," ",0)</f>
        <v xml:space="preserve"> </v>
      </c>
      <c r="E3427" t="e" cm="1">
        <f t="array" ref="E3427">_xlfn.IFS(OR(D3427="Spl Mounting flange - 304",D3427="Spl Enlarged Mounting flange - 304",D3427="Spl Monoblock - 304",D3427="Dbl Mounting flange - 304",D3427="Dbl Monoblock - 304",D3427="Spl Mounting flange - 316",D3427="Dbl Mounting flange - 316",D3427="Spl Monoblock - 316",D3427="Dbl Mounting flange - 316"),D3427)</f>
        <v>#N/A</v>
      </c>
      <c r="F3427" t="e" cm="1">
        <f t="array" ref="F3427">_xlfn.IFS(OR($D3427="Fan 50 Hz",$D3427="Fan 440V 60 Hz",$D3427="Fan 460V 50 Hz"),$D3427)</f>
        <v>#N/A</v>
      </c>
      <c r="G3427" t="e" cm="1">
        <f t="array" ref="G3427">_xlfn.IFS(OR($D3427="Hopper 304",$D3427="Hopper 316"),$D3427)</f>
        <v>#N/A</v>
      </c>
      <c r="H3427" t="e" cm="1">
        <f t="array" ref="H3427">_xlfn.IFS(OR($D3427="Vibrating grid",$D3427="Vibrating grid for enlarged design"),$D3427)</f>
        <v>#N/A</v>
      </c>
      <c r="I3427" t="e" cm="1">
        <f t="array" ref="I3427">_xlfn.IFS(OR($D3427="Simple magnetic grid  - 304",$D3427="Simple magnetic grid  - 316",$D3427="Simple and enlarged magnetic grid "),$D3427)</f>
        <v>#N/A</v>
      </c>
      <c r="J3427" t="e" cm="1">
        <f t="array" ref="J3427">_xlfn.IFS(OR($D3427="SMC",$D3427="Simple magnetic grid  - 316.",$D3427="FESTO"),$D3427)</f>
        <v>#N/A</v>
      </c>
    </row>
    <row r="3428" spans="1:10" x14ac:dyDescent="0.2">
      <c r="A3428" t="s">
        <v>49</v>
      </c>
      <c r="B3428" t="s">
        <v>100</v>
      </c>
      <c r="C3428" s="2" t="str">
        <f>_xlfn.XLOOKUP(B3428,Sheet1!$E$2:$E$171,Sheet1!$A$2:$A$171," ",0)</f>
        <v xml:space="preserve"> </v>
      </c>
      <c r="D3428" s="2" t="str">
        <f>_xlfn.XLOOKUP(B3428,Sheet1!$E$2:$E$171,Sheet1!$B$2:$B$171," ",0)</f>
        <v xml:space="preserve"> </v>
      </c>
      <c r="E3428" t="e" cm="1">
        <f t="array" ref="E3428">_xlfn.IFS(OR(D3428="Spl Mounting flange - 304",D3428="Spl Enlarged Mounting flange - 304",D3428="Spl Monoblock - 304",D3428="Dbl Mounting flange - 304",D3428="Dbl Monoblock - 304",D3428="Spl Mounting flange - 316",D3428="Dbl Mounting flange - 316",D3428="Spl Monoblock - 316",D3428="Dbl Mounting flange - 316"),D3428)</f>
        <v>#N/A</v>
      </c>
      <c r="F3428" t="e" cm="1">
        <f t="array" ref="F3428">_xlfn.IFS(OR($D3428="Fan 50 Hz",$D3428="Fan 440V 60 Hz",$D3428="Fan 460V 50 Hz"),$D3428)</f>
        <v>#N/A</v>
      </c>
      <c r="G3428" t="e" cm="1">
        <f t="array" ref="G3428">_xlfn.IFS(OR($D3428="Hopper 304",$D3428="Hopper 316"),$D3428)</f>
        <v>#N/A</v>
      </c>
      <c r="H3428" t="e" cm="1">
        <f t="array" ref="H3428">_xlfn.IFS(OR($D3428="Vibrating grid",$D3428="Vibrating grid for enlarged design"),$D3428)</f>
        <v>#N/A</v>
      </c>
      <c r="I3428" t="e" cm="1">
        <f t="array" ref="I3428">_xlfn.IFS(OR($D3428="Simple magnetic grid  - 304",$D3428="Simple magnetic grid  - 316",$D3428="Simple and enlarged magnetic grid "),$D3428)</f>
        <v>#N/A</v>
      </c>
      <c r="J3428" t="e" cm="1">
        <f t="array" ref="J3428">_xlfn.IFS(OR($D3428="SMC",$D3428="Simple magnetic grid  - 316.",$D3428="FESTO"),$D3428)</f>
        <v>#N/A</v>
      </c>
    </row>
    <row r="3429" spans="1:10" x14ac:dyDescent="0.2">
      <c r="A3429" t="s">
        <v>49</v>
      </c>
      <c r="B3429" t="s">
        <v>99</v>
      </c>
      <c r="C3429" s="2" t="str">
        <f>_xlfn.XLOOKUP(B3429,Sheet1!$E$2:$E$171,Sheet1!$A$2:$A$171," ",0)</f>
        <v xml:space="preserve"> </v>
      </c>
      <c r="D3429" s="2" t="str">
        <f>_xlfn.XLOOKUP(B3429,Sheet1!$E$2:$E$171,Sheet1!$B$2:$B$171," ",0)</f>
        <v xml:space="preserve"> </v>
      </c>
      <c r="E3429" t="e" cm="1">
        <f t="array" ref="E3429">_xlfn.IFS(OR(D3429="Spl Mounting flange - 304",D3429="Spl Enlarged Mounting flange - 304",D3429="Spl Monoblock - 304",D3429="Dbl Mounting flange - 304",D3429="Dbl Monoblock - 304",D3429="Spl Mounting flange - 316",D3429="Dbl Mounting flange - 316",D3429="Spl Monoblock - 316",D3429="Dbl Mounting flange - 316"),D3429)</f>
        <v>#N/A</v>
      </c>
      <c r="F3429" t="e" cm="1">
        <f t="array" ref="F3429">_xlfn.IFS(OR($D3429="Fan 50 Hz",$D3429="Fan 440V 60 Hz",$D3429="Fan 460V 50 Hz"),$D3429)</f>
        <v>#N/A</v>
      </c>
      <c r="G3429" t="e" cm="1">
        <f t="array" ref="G3429">_xlfn.IFS(OR($D3429="Hopper 304",$D3429="Hopper 316"),$D3429)</f>
        <v>#N/A</v>
      </c>
      <c r="H3429" t="e" cm="1">
        <f t="array" ref="H3429">_xlfn.IFS(OR($D3429="Vibrating grid",$D3429="Vibrating grid for enlarged design"),$D3429)</f>
        <v>#N/A</v>
      </c>
      <c r="I3429" t="e" cm="1">
        <f t="array" ref="I3429">_xlfn.IFS(OR($D3429="Simple magnetic grid  - 304",$D3429="Simple magnetic grid  - 316",$D3429="Simple and enlarged magnetic grid "),$D3429)</f>
        <v>#N/A</v>
      </c>
      <c r="J3429" t="e" cm="1">
        <f t="array" ref="J3429">_xlfn.IFS(OR($D3429="SMC",$D3429="Simple magnetic grid  - 316.",$D3429="FESTO"),$D3429)</f>
        <v>#N/A</v>
      </c>
    </row>
    <row r="3430" spans="1:10" x14ac:dyDescent="0.2">
      <c r="A3430" t="s">
        <v>49</v>
      </c>
      <c r="B3430" t="s">
        <v>98</v>
      </c>
      <c r="C3430" s="2" t="str">
        <f>_xlfn.XLOOKUP(B3430,Sheet1!$E$2:$E$171,Sheet1!$A$2:$A$171," ",0)</f>
        <v xml:space="preserve"> </v>
      </c>
      <c r="D3430" s="2" t="str">
        <f>_xlfn.XLOOKUP(B3430,Sheet1!$E$2:$E$171,Sheet1!$B$2:$B$171," ",0)</f>
        <v xml:space="preserve"> </v>
      </c>
      <c r="E3430" t="e" cm="1">
        <f t="array" ref="E3430">_xlfn.IFS(OR(D3430="Spl Mounting flange - 304",D3430="Spl Enlarged Mounting flange - 304",D3430="Spl Monoblock - 304",D3430="Dbl Mounting flange - 304",D3430="Dbl Monoblock - 304",D3430="Spl Mounting flange - 316",D3430="Dbl Mounting flange - 316",D3430="Spl Monoblock - 316",D3430="Dbl Mounting flange - 316"),D3430)</f>
        <v>#N/A</v>
      </c>
      <c r="F3430" t="e" cm="1">
        <f t="array" ref="F3430">_xlfn.IFS(OR($D3430="Fan 50 Hz",$D3430="Fan 440V 60 Hz",$D3430="Fan 460V 50 Hz"),$D3430)</f>
        <v>#N/A</v>
      </c>
      <c r="G3430" t="e" cm="1">
        <f t="array" ref="G3430">_xlfn.IFS(OR($D3430="Hopper 304",$D3430="Hopper 316"),$D3430)</f>
        <v>#N/A</v>
      </c>
      <c r="H3430" t="e" cm="1">
        <f t="array" ref="H3430">_xlfn.IFS(OR($D3430="Vibrating grid",$D3430="Vibrating grid for enlarged design"),$D3430)</f>
        <v>#N/A</v>
      </c>
      <c r="I3430" t="e" cm="1">
        <f t="array" ref="I3430">_xlfn.IFS(OR($D3430="Simple magnetic grid  - 304",$D3430="Simple magnetic grid  - 316",$D3430="Simple and enlarged magnetic grid "),$D3430)</f>
        <v>#N/A</v>
      </c>
      <c r="J3430" t="e" cm="1">
        <f t="array" ref="J3430">_xlfn.IFS(OR($D3430="SMC",$D3430="Simple magnetic grid  - 316.",$D3430="FESTO"),$D3430)</f>
        <v>#N/A</v>
      </c>
    </row>
    <row r="3431" spans="1:10" x14ac:dyDescent="0.2">
      <c r="A3431" t="s">
        <v>49</v>
      </c>
      <c r="B3431" t="s">
        <v>1</v>
      </c>
      <c r="C3431" s="2" t="str">
        <f>_xlfn.XLOOKUP(B3431,Sheet1!$E$2:$E$171,Sheet1!$A$2:$A$171," ",0)</f>
        <v xml:space="preserve"> </v>
      </c>
      <c r="D3431" s="2" t="str">
        <f>_xlfn.XLOOKUP(B3431,Sheet1!$E$2:$E$171,Sheet1!$B$2:$B$171," ",0)</f>
        <v xml:space="preserve"> </v>
      </c>
      <c r="E3431" t="e" cm="1">
        <f t="array" ref="E3431">_xlfn.IFS(OR(D3431="Spl Mounting flange - 304",D3431="Spl Enlarged Mounting flange - 304",D3431="Spl Monoblock - 304",D3431="Dbl Mounting flange - 304",D3431="Dbl Monoblock - 304",D3431="Spl Mounting flange - 316",D3431="Dbl Mounting flange - 316",D3431="Spl Monoblock - 316",D3431="Dbl Mounting flange - 316"),D3431)</f>
        <v>#N/A</v>
      </c>
      <c r="F3431" t="e" cm="1">
        <f t="array" ref="F3431">_xlfn.IFS(OR($D3431="Fan 50 Hz",$D3431="Fan 440V 60 Hz",$D3431="Fan 460V 50 Hz"),$D3431)</f>
        <v>#N/A</v>
      </c>
      <c r="G3431" t="e" cm="1">
        <f t="array" ref="G3431">_xlfn.IFS(OR($D3431="Hopper 304",$D3431="Hopper 316"),$D3431)</f>
        <v>#N/A</v>
      </c>
      <c r="H3431" t="e" cm="1">
        <f t="array" ref="H3431">_xlfn.IFS(OR($D3431="Vibrating grid",$D3431="Vibrating grid for enlarged design"),$D3431)</f>
        <v>#N/A</v>
      </c>
      <c r="I3431" t="e" cm="1">
        <f t="array" ref="I3431">_xlfn.IFS(OR($D3431="Simple magnetic grid  - 304",$D3431="Simple magnetic grid  - 316",$D3431="Simple and enlarged magnetic grid "),$D3431)</f>
        <v>#N/A</v>
      </c>
      <c r="J3431" t="e" cm="1">
        <f t="array" ref="J3431">_xlfn.IFS(OR($D3431="SMC",$D3431="Simple magnetic grid  - 316.",$D3431="FESTO"),$D3431)</f>
        <v>#N/A</v>
      </c>
    </row>
    <row r="3432" spans="1:10" x14ac:dyDescent="0.2">
      <c r="A3432" t="s">
        <v>49</v>
      </c>
      <c r="B3432" t="s">
        <v>97</v>
      </c>
      <c r="C3432" s="2" t="str">
        <f>_xlfn.XLOOKUP(B3432,Sheet1!$E$2:$E$171,Sheet1!$A$2:$A$171," ",0)</f>
        <v xml:space="preserve"> </v>
      </c>
      <c r="D3432" s="2" t="str">
        <f>_xlfn.XLOOKUP(B3432,Sheet1!$E$2:$E$171,Sheet1!$B$2:$B$171," ",0)</f>
        <v xml:space="preserve"> </v>
      </c>
      <c r="E3432" t="e" cm="1">
        <f t="array" ref="E3432">_xlfn.IFS(OR(D3432="Spl Mounting flange - 304",D3432="Spl Enlarged Mounting flange - 304",D3432="Spl Monoblock - 304",D3432="Dbl Mounting flange - 304",D3432="Dbl Monoblock - 304",D3432="Spl Mounting flange - 316",D3432="Dbl Mounting flange - 316",D3432="Spl Monoblock - 316",D3432="Dbl Mounting flange - 316"),D3432)</f>
        <v>#N/A</v>
      </c>
      <c r="F3432" t="e" cm="1">
        <f t="array" ref="F3432">_xlfn.IFS(OR($D3432="Fan 50 Hz",$D3432="Fan 440V 60 Hz",$D3432="Fan 460V 50 Hz"),$D3432)</f>
        <v>#N/A</v>
      </c>
      <c r="G3432" t="e" cm="1">
        <f t="array" ref="G3432">_xlfn.IFS(OR($D3432="Hopper 304",$D3432="Hopper 316"),$D3432)</f>
        <v>#N/A</v>
      </c>
      <c r="H3432" t="e" cm="1">
        <f t="array" ref="H3432">_xlfn.IFS(OR($D3432="Vibrating grid",$D3432="Vibrating grid for enlarged design"),$D3432)</f>
        <v>#N/A</v>
      </c>
      <c r="I3432" t="e" cm="1">
        <f t="array" ref="I3432">_xlfn.IFS(OR($D3432="Simple magnetic grid  - 304",$D3432="Simple magnetic grid  - 316",$D3432="Simple and enlarged magnetic grid "),$D3432)</f>
        <v>#N/A</v>
      </c>
      <c r="J3432" t="e" cm="1">
        <f t="array" ref="J3432">_xlfn.IFS(OR($D3432="SMC",$D3432="Simple magnetic grid  - 316.",$D3432="FESTO"),$D3432)</f>
        <v>#N/A</v>
      </c>
    </row>
    <row r="3433" spans="1:10" x14ac:dyDescent="0.2">
      <c r="A3433" t="s">
        <v>49</v>
      </c>
      <c r="B3433" t="s">
        <v>78</v>
      </c>
      <c r="C3433" s="2" t="str">
        <f>_xlfn.XLOOKUP(B3433,Sheet1!$E$2:$E$171,Sheet1!$A$2:$A$171," ",0)</f>
        <v xml:space="preserve"> </v>
      </c>
      <c r="D3433" s="2" t="str">
        <f>_xlfn.XLOOKUP(B3433,Sheet1!$E$2:$E$171,Sheet1!$B$2:$B$171," ",0)</f>
        <v xml:space="preserve"> </v>
      </c>
      <c r="E3433" t="e" cm="1">
        <f t="array" ref="E3433">_xlfn.IFS(OR(D3433="Spl Mounting flange - 304",D3433="Spl Enlarged Mounting flange - 304",D3433="Spl Monoblock - 304",D3433="Dbl Mounting flange - 304",D3433="Dbl Monoblock - 304",D3433="Spl Mounting flange - 316",D3433="Dbl Mounting flange - 316",D3433="Spl Monoblock - 316",D3433="Dbl Mounting flange - 316"),D3433)</f>
        <v>#N/A</v>
      </c>
      <c r="F3433" t="e" cm="1">
        <f t="array" ref="F3433">_xlfn.IFS(OR($D3433="Fan 50 Hz",$D3433="Fan 440V 60 Hz",$D3433="Fan 460V 50 Hz"),$D3433)</f>
        <v>#N/A</v>
      </c>
      <c r="G3433" t="e" cm="1">
        <f t="array" ref="G3433">_xlfn.IFS(OR($D3433="Hopper 304",$D3433="Hopper 316"),$D3433)</f>
        <v>#N/A</v>
      </c>
      <c r="H3433" t="e" cm="1">
        <f t="array" ref="H3433">_xlfn.IFS(OR($D3433="Vibrating grid",$D3433="Vibrating grid for enlarged design"),$D3433)</f>
        <v>#N/A</v>
      </c>
      <c r="I3433" t="e" cm="1">
        <f t="array" ref="I3433">_xlfn.IFS(OR($D3433="Simple magnetic grid  - 304",$D3433="Simple magnetic grid  - 316",$D3433="Simple and enlarged magnetic grid "),$D3433)</f>
        <v>#N/A</v>
      </c>
      <c r="J3433" t="e" cm="1">
        <f t="array" ref="J3433">_xlfn.IFS(OR($D3433="SMC",$D3433="Simple magnetic grid  - 316.",$D3433="FESTO"),$D3433)</f>
        <v>#N/A</v>
      </c>
    </row>
    <row r="3434" spans="1:10" x14ac:dyDescent="0.2">
      <c r="A3434" t="s">
        <v>49</v>
      </c>
      <c r="B3434" t="s">
        <v>96</v>
      </c>
      <c r="C3434" s="2" t="str">
        <f>_xlfn.XLOOKUP(B3434,Sheet1!$E$2:$E$171,Sheet1!$A$2:$A$171," ",0)</f>
        <v xml:space="preserve"> </v>
      </c>
      <c r="D3434" s="2" t="str">
        <f>_xlfn.XLOOKUP(B3434,Sheet1!$E$2:$E$171,Sheet1!$B$2:$B$171," ",0)</f>
        <v xml:space="preserve"> </v>
      </c>
      <c r="E3434" t="e" cm="1">
        <f t="array" ref="E3434">_xlfn.IFS(OR(D3434="Spl Mounting flange - 304",D3434="Spl Enlarged Mounting flange - 304",D3434="Spl Monoblock - 304",D3434="Dbl Mounting flange - 304",D3434="Dbl Monoblock - 304",D3434="Spl Mounting flange - 316",D3434="Dbl Mounting flange - 316",D3434="Spl Monoblock - 316",D3434="Dbl Mounting flange - 316"),D3434)</f>
        <v>#N/A</v>
      </c>
      <c r="F3434" t="e" cm="1">
        <f t="array" ref="F3434">_xlfn.IFS(OR($D3434="Fan 50 Hz",$D3434="Fan 440V 60 Hz",$D3434="Fan 460V 50 Hz"),$D3434)</f>
        <v>#N/A</v>
      </c>
      <c r="G3434" t="e" cm="1">
        <f t="array" ref="G3434">_xlfn.IFS(OR($D3434="Hopper 304",$D3434="Hopper 316"),$D3434)</f>
        <v>#N/A</v>
      </c>
      <c r="H3434" t="e" cm="1">
        <f t="array" ref="H3434">_xlfn.IFS(OR($D3434="Vibrating grid",$D3434="Vibrating grid for enlarged design"),$D3434)</f>
        <v>#N/A</v>
      </c>
      <c r="I3434" t="e" cm="1">
        <f t="array" ref="I3434">_xlfn.IFS(OR($D3434="Simple magnetic grid  - 304",$D3434="Simple magnetic grid  - 316",$D3434="Simple and enlarged magnetic grid "),$D3434)</f>
        <v>#N/A</v>
      </c>
      <c r="J3434" t="e" cm="1">
        <f t="array" ref="J3434">_xlfn.IFS(OR($D3434="SMC",$D3434="Simple magnetic grid  - 316.",$D3434="FESTO"),$D3434)</f>
        <v>#N/A</v>
      </c>
    </row>
    <row r="3435" spans="1:10" x14ac:dyDescent="0.2">
      <c r="A3435" t="s">
        <v>49</v>
      </c>
      <c r="B3435" t="s">
        <v>1</v>
      </c>
      <c r="C3435" s="2" t="str">
        <f>_xlfn.XLOOKUP(B3435,Sheet1!$E$2:$E$171,Sheet1!$A$2:$A$171," ",0)</f>
        <v xml:space="preserve"> </v>
      </c>
      <c r="D3435" s="2" t="str">
        <f>_xlfn.XLOOKUP(B3435,Sheet1!$E$2:$E$171,Sheet1!$B$2:$B$171," ",0)</f>
        <v xml:space="preserve"> </v>
      </c>
      <c r="E3435" t="e" cm="1">
        <f t="array" ref="E3435">_xlfn.IFS(OR(D3435="Spl Mounting flange - 304",D3435="Spl Enlarged Mounting flange - 304",D3435="Spl Monoblock - 304",D3435="Dbl Mounting flange - 304",D3435="Dbl Monoblock - 304",D3435="Spl Mounting flange - 316",D3435="Dbl Mounting flange - 316",D3435="Spl Monoblock - 316",D3435="Dbl Mounting flange - 316"),D3435)</f>
        <v>#N/A</v>
      </c>
      <c r="F3435" t="e" cm="1">
        <f t="array" ref="F3435">_xlfn.IFS(OR($D3435="Fan 50 Hz",$D3435="Fan 440V 60 Hz",$D3435="Fan 460V 50 Hz"),$D3435)</f>
        <v>#N/A</v>
      </c>
      <c r="G3435" t="e" cm="1">
        <f t="array" ref="G3435">_xlfn.IFS(OR($D3435="Hopper 304",$D3435="Hopper 316"),$D3435)</f>
        <v>#N/A</v>
      </c>
      <c r="H3435" t="e" cm="1">
        <f t="array" ref="H3435">_xlfn.IFS(OR($D3435="Vibrating grid",$D3435="Vibrating grid for enlarged design"),$D3435)</f>
        <v>#N/A</v>
      </c>
      <c r="I3435" t="e" cm="1">
        <f t="array" ref="I3435">_xlfn.IFS(OR($D3435="Simple magnetic grid  - 304",$D3435="Simple magnetic grid  - 316",$D3435="Simple and enlarged magnetic grid "),$D3435)</f>
        <v>#N/A</v>
      </c>
      <c r="J3435" t="e" cm="1">
        <f t="array" ref="J3435">_xlfn.IFS(OR($D3435="SMC",$D3435="Simple magnetic grid  - 316.",$D3435="FESTO"),$D3435)</f>
        <v>#N/A</v>
      </c>
    </row>
    <row r="3436" spans="1:10" x14ac:dyDescent="0.2">
      <c r="A3436" t="s">
        <v>49</v>
      </c>
      <c r="B3436" t="s">
        <v>95</v>
      </c>
      <c r="C3436" s="2" t="str">
        <f>_xlfn.XLOOKUP(B3436,Sheet1!$E$2:$E$171,Sheet1!$A$2:$A$171," ",0)</f>
        <v xml:space="preserve"> </v>
      </c>
      <c r="D3436" s="2" t="str">
        <f>_xlfn.XLOOKUP(B3436,Sheet1!$E$2:$E$171,Sheet1!$B$2:$B$171," ",0)</f>
        <v xml:space="preserve"> </v>
      </c>
      <c r="E3436" t="e" cm="1">
        <f t="array" ref="E3436">_xlfn.IFS(OR(D3436="Spl Mounting flange - 304",D3436="Spl Enlarged Mounting flange - 304",D3436="Spl Monoblock - 304",D3436="Dbl Mounting flange - 304",D3436="Dbl Monoblock - 304",D3436="Spl Mounting flange - 316",D3436="Dbl Mounting flange - 316",D3436="Spl Monoblock - 316",D3436="Dbl Mounting flange - 316"),D3436)</f>
        <v>#N/A</v>
      </c>
      <c r="F3436" t="e" cm="1">
        <f t="array" ref="F3436">_xlfn.IFS(OR($D3436="Fan 50 Hz",$D3436="Fan 440V 60 Hz",$D3436="Fan 460V 50 Hz"),$D3436)</f>
        <v>#N/A</v>
      </c>
      <c r="G3436" t="e" cm="1">
        <f t="array" ref="G3436">_xlfn.IFS(OR($D3436="Hopper 304",$D3436="Hopper 316"),$D3436)</f>
        <v>#N/A</v>
      </c>
      <c r="H3436" t="e" cm="1">
        <f t="array" ref="H3436">_xlfn.IFS(OR($D3436="Vibrating grid",$D3436="Vibrating grid for enlarged design"),$D3436)</f>
        <v>#N/A</v>
      </c>
      <c r="I3436" t="e" cm="1">
        <f t="array" ref="I3436">_xlfn.IFS(OR($D3436="Simple magnetic grid  - 304",$D3436="Simple magnetic grid  - 316",$D3436="Simple and enlarged magnetic grid "),$D3436)</f>
        <v>#N/A</v>
      </c>
      <c r="J3436" t="e" cm="1">
        <f t="array" ref="J3436">_xlfn.IFS(OR($D3436="SMC",$D3436="Simple magnetic grid  - 316.",$D3436="FESTO"),$D3436)</f>
        <v>#N/A</v>
      </c>
    </row>
    <row r="3437" spans="1:10" x14ac:dyDescent="0.2">
      <c r="A3437" t="s">
        <v>49</v>
      </c>
      <c r="B3437" t="s">
        <v>94</v>
      </c>
      <c r="C3437" s="2" t="str">
        <f>_xlfn.XLOOKUP(B3437,Sheet1!$E$2:$E$171,Sheet1!$A$2:$A$171," ",0)</f>
        <v xml:space="preserve"> </v>
      </c>
      <c r="D3437" s="2" t="str">
        <f>_xlfn.XLOOKUP(B3437,Sheet1!$E$2:$E$171,Sheet1!$B$2:$B$171," ",0)</f>
        <v xml:space="preserve"> </v>
      </c>
      <c r="E3437" t="e" cm="1">
        <f t="array" ref="E3437">_xlfn.IFS(OR(D3437="Spl Mounting flange - 304",D3437="Spl Enlarged Mounting flange - 304",D3437="Spl Monoblock - 304",D3437="Dbl Mounting flange - 304",D3437="Dbl Monoblock - 304",D3437="Spl Mounting flange - 316",D3437="Dbl Mounting flange - 316",D3437="Spl Monoblock - 316",D3437="Dbl Mounting flange - 316"),D3437)</f>
        <v>#N/A</v>
      </c>
      <c r="F3437" t="e" cm="1">
        <f t="array" ref="F3437">_xlfn.IFS(OR($D3437="Fan 50 Hz",$D3437="Fan 440V 60 Hz",$D3437="Fan 460V 50 Hz"),$D3437)</f>
        <v>#N/A</v>
      </c>
      <c r="G3437" t="e" cm="1">
        <f t="array" ref="G3437">_xlfn.IFS(OR($D3437="Hopper 304",$D3437="Hopper 316"),$D3437)</f>
        <v>#N/A</v>
      </c>
      <c r="H3437" t="e" cm="1">
        <f t="array" ref="H3437">_xlfn.IFS(OR($D3437="Vibrating grid",$D3437="Vibrating grid for enlarged design"),$D3437)</f>
        <v>#N/A</v>
      </c>
      <c r="I3437" t="e" cm="1">
        <f t="array" ref="I3437">_xlfn.IFS(OR($D3437="Simple magnetic grid  - 304",$D3437="Simple magnetic grid  - 316",$D3437="Simple and enlarged magnetic grid "),$D3437)</f>
        <v>#N/A</v>
      </c>
      <c r="J3437" t="e" cm="1">
        <f t="array" ref="J3437">_xlfn.IFS(OR($D3437="SMC",$D3437="Simple magnetic grid  - 316.",$D3437="FESTO"),$D3437)</f>
        <v>#N/A</v>
      </c>
    </row>
    <row r="3438" spans="1:10" x14ac:dyDescent="0.2">
      <c r="A3438" t="s">
        <v>49</v>
      </c>
      <c r="B3438" t="s">
        <v>69</v>
      </c>
      <c r="C3438" s="2" t="str">
        <f>_xlfn.XLOOKUP(B3438,Sheet1!$E$2:$E$171,Sheet1!$A$2:$A$171," ",0)</f>
        <v xml:space="preserve"> </v>
      </c>
      <c r="D3438" s="2" t="str">
        <f>_xlfn.XLOOKUP(B3438,Sheet1!$E$2:$E$171,Sheet1!$B$2:$B$171," ",0)</f>
        <v xml:space="preserve"> </v>
      </c>
      <c r="E3438" t="e" cm="1">
        <f t="array" ref="E3438">_xlfn.IFS(OR(D3438="Spl Mounting flange - 304",D3438="Spl Enlarged Mounting flange - 304",D3438="Spl Monoblock - 304",D3438="Dbl Mounting flange - 304",D3438="Dbl Monoblock - 304",D3438="Spl Mounting flange - 316",D3438="Dbl Mounting flange - 316",D3438="Spl Monoblock - 316",D3438="Dbl Mounting flange - 316"),D3438)</f>
        <v>#N/A</v>
      </c>
      <c r="F3438" t="e" cm="1">
        <f t="array" ref="F3438">_xlfn.IFS(OR($D3438="Fan 50 Hz",$D3438="Fan 440V 60 Hz",$D3438="Fan 460V 50 Hz"),$D3438)</f>
        <v>#N/A</v>
      </c>
      <c r="G3438" t="e" cm="1">
        <f t="array" ref="G3438">_xlfn.IFS(OR($D3438="Hopper 304",$D3438="Hopper 316"),$D3438)</f>
        <v>#N/A</v>
      </c>
      <c r="H3438" t="e" cm="1">
        <f t="array" ref="H3438">_xlfn.IFS(OR($D3438="Vibrating grid",$D3438="Vibrating grid for enlarged design"),$D3438)</f>
        <v>#N/A</v>
      </c>
      <c r="I3438" t="e" cm="1">
        <f t="array" ref="I3438">_xlfn.IFS(OR($D3438="Simple magnetic grid  - 304",$D3438="Simple magnetic grid  - 316",$D3438="Simple and enlarged magnetic grid "),$D3438)</f>
        <v>#N/A</v>
      </c>
      <c r="J3438" t="e" cm="1">
        <f t="array" ref="J3438">_xlfn.IFS(OR($D3438="SMC",$D3438="Simple magnetic grid  - 316.",$D3438="FESTO"),$D3438)</f>
        <v>#N/A</v>
      </c>
    </row>
    <row r="3439" spans="1:10" x14ac:dyDescent="0.2">
      <c r="A3439" t="s">
        <v>49</v>
      </c>
      <c r="B3439" t="s">
        <v>93</v>
      </c>
      <c r="C3439" s="2" t="str">
        <f>_xlfn.XLOOKUP(B3439,Sheet1!$E$2:$E$171,Sheet1!$A$2:$A$171," ",0)</f>
        <v xml:space="preserve"> </v>
      </c>
      <c r="D3439" s="2" t="str">
        <f>_xlfn.XLOOKUP(B3439,Sheet1!$E$2:$E$171,Sheet1!$B$2:$B$171," ",0)</f>
        <v xml:space="preserve"> </v>
      </c>
      <c r="E3439" t="e" cm="1">
        <f t="array" ref="E3439">_xlfn.IFS(OR(D3439="Spl Mounting flange - 304",D3439="Spl Enlarged Mounting flange - 304",D3439="Spl Monoblock - 304",D3439="Dbl Mounting flange - 304",D3439="Dbl Monoblock - 304",D3439="Spl Mounting flange - 316",D3439="Dbl Mounting flange - 316",D3439="Spl Monoblock - 316",D3439="Dbl Mounting flange - 316"),D3439)</f>
        <v>#N/A</v>
      </c>
      <c r="F3439" t="e" cm="1">
        <f t="array" ref="F3439">_xlfn.IFS(OR($D3439="Fan 50 Hz",$D3439="Fan 440V 60 Hz",$D3439="Fan 460V 50 Hz"),$D3439)</f>
        <v>#N/A</v>
      </c>
      <c r="G3439" t="e" cm="1">
        <f t="array" ref="G3439">_xlfn.IFS(OR($D3439="Hopper 304",$D3439="Hopper 316"),$D3439)</f>
        <v>#N/A</v>
      </c>
      <c r="H3439" t="e" cm="1">
        <f t="array" ref="H3439">_xlfn.IFS(OR($D3439="Vibrating grid",$D3439="Vibrating grid for enlarged design"),$D3439)</f>
        <v>#N/A</v>
      </c>
      <c r="I3439" t="e" cm="1">
        <f t="array" ref="I3439">_xlfn.IFS(OR($D3439="Simple magnetic grid  - 304",$D3439="Simple magnetic grid  - 316",$D3439="Simple and enlarged magnetic grid "),$D3439)</f>
        <v>#N/A</v>
      </c>
      <c r="J3439" t="e" cm="1">
        <f t="array" ref="J3439">_xlfn.IFS(OR($D3439="SMC",$D3439="Simple magnetic grid  - 316.",$D3439="FESTO"),$D3439)</f>
        <v>#N/A</v>
      </c>
    </row>
    <row r="3440" spans="1:10" x14ac:dyDescent="0.2">
      <c r="A3440" t="s">
        <v>49</v>
      </c>
      <c r="B3440" t="s">
        <v>190</v>
      </c>
      <c r="C3440" s="2" t="str">
        <f>_xlfn.XLOOKUP(B3440,Sheet1!$E$2:$E$171,Sheet1!$A$2:$A$171," ",0)</f>
        <v xml:space="preserve"> </v>
      </c>
      <c r="D3440" s="2" t="str">
        <f>_xlfn.XLOOKUP(B3440,Sheet1!$E$2:$E$171,Sheet1!$B$2:$B$171," ",0)</f>
        <v xml:space="preserve"> </v>
      </c>
      <c r="E3440" t="e" cm="1">
        <f t="array" ref="E3440">_xlfn.IFS(OR(D3440="Spl Mounting flange - 304",D3440="Spl Enlarged Mounting flange - 304",D3440="Spl Monoblock - 304",D3440="Dbl Mounting flange - 304",D3440="Dbl Monoblock - 304",D3440="Spl Mounting flange - 316",D3440="Dbl Mounting flange - 316",D3440="Spl Monoblock - 316",D3440="Dbl Mounting flange - 316"),D3440)</f>
        <v>#N/A</v>
      </c>
      <c r="F3440" t="e" cm="1">
        <f t="array" ref="F3440">_xlfn.IFS(OR($D3440="Fan 50 Hz",$D3440="Fan 440V 60 Hz",$D3440="Fan 460V 50 Hz"),$D3440)</f>
        <v>#N/A</v>
      </c>
      <c r="G3440" t="e" cm="1">
        <f t="array" ref="G3440">_xlfn.IFS(OR($D3440="Hopper 304",$D3440="Hopper 316"),$D3440)</f>
        <v>#N/A</v>
      </c>
      <c r="H3440" t="e" cm="1">
        <f t="array" ref="H3440">_xlfn.IFS(OR($D3440="Vibrating grid",$D3440="Vibrating grid for enlarged design"),$D3440)</f>
        <v>#N/A</v>
      </c>
      <c r="I3440" t="e" cm="1">
        <f t="array" ref="I3440">_xlfn.IFS(OR($D3440="Simple magnetic grid  - 304",$D3440="Simple magnetic grid  - 316",$D3440="Simple and enlarged magnetic grid "),$D3440)</f>
        <v>#N/A</v>
      </c>
      <c r="J3440" t="e" cm="1">
        <f t="array" ref="J3440">_xlfn.IFS(OR($D3440="SMC",$D3440="Simple magnetic grid  - 316.",$D3440="FESTO"),$D3440)</f>
        <v>#N/A</v>
      </c>
    </row>
    <row r="3441" spans="1:10" x14ac:dyDescent="0.2">
      <c r="A3441" t="s">
        <v>49</v>
      </c>
      <c r="B3441" t="s">
        <v>92</v>
      </c>
      <c r="C3441" s="2" t="str">
        <f>_xlfn.XLOOKUP(B3441,Sheet1!$E$2:$E$171,Sheet1!$A$2:$A$171," ",0)</f>
        <v xml:space="preserve"> </v>
      </c>
      <c r="D3441" s="2" t="str">
        <f>_xlfn.XLOOKUP(B3441,Sheet1!$E$2:$E$171,Sheet1!$B$2:$B$171," ",0)</f>
        <v xml:space="preserve"> </v>
      </c>
      <c r="E3441" t="e" cm="1">
        <f t="array" ref="E3441">_xlfn.IFS(OR(D3441="Spl Mounting flange - 304",D3441="Spl Enlarged Mounting flange - 304",D3441="Spl Monoblock - 304",D3441="Dbl Mounting flange - 304",D3441="Dbl Monoblock - 304",D3441="Spl Mounting flange - 316",D3441="Dbl Mounting flange - 316",D3441="Spl Monoblock - 316",D3441="Dbl Mounting flange - 316"),D3441)</f>
        <v>#N/A</v>
      </c>
      <c r="F3441" t="e" cm="1">
        <f t="array" ref="F3441">_xlfn.IFS(OR($D3441="Fan 50 Hz",$D3441="Fan 440V 60 Hz",$D3441="Fan 460V 50 Hz"),$D3441)</f>
        <v>#N/A</v>
      </c>
      <c r="G3441" t="e" cm="1">
        <f t="array" ref="G3441">_xlfn.IFS(OR($D3441="Hopper 304",$D3441="Hopper 316"),$D3441)</f>
        <v>#N/A</v>
      </c>
      <c r="H3441" t="e" cm="1">
        <f t="array" ref="H3441">_xlfn.IFS(OR($D3441="Vibrating grid",$D3441="Vibrating grid for enlarged design"),$D3441)</f>
        <v>#N/A</v>
      </c>
      <c r="I3441" t="e" cm="1">
        <f t="array" ref="I3441">_xlfn.IFS(OR($D3441="Simple magnetic grid  - 304",$D3441="Simple magnetic grid  - 316",$D3441="Simple and enlarged magnetic grid "),$D3441)</f>
        <v>#N/A</v>
      </c>
      <c r="J3441" t="e" cm="1">
        <f t="array" ref="J3441">_xlfn.IFS(OR($D3441="SMC",$D3441="Simple magnetic grid  - 316.",$D3441="FESTO"),$D3441)</f>
        <v>#N/A</v>
      </c>
    </row>
    <row r="3442" spans="1:10" x14ac:dyDescent="0.2">
      <c r="A3442" t="s">
        <v>49</v>
      </c>
      <c r="B3442" t="s">
        <v>142</v>
      </c>
      <c r="C3442" s="2" t="str">
        <f>_xlfn.XLOOKUP(B3442,Sheet1!$E$2:$E$171,Sheet1!$A$2:$A$171," ",0)</f>
        <v xml:space="preserve"> </v>
      </c>
      <c r="D3442" s="2" t="str">
        <f>_xlfn.XLOOKUP(B3442,Sheet1!$E$2:$E$171,Sheet1!$B$2:$B$171," ",0)</f>
        <v xml:space="preserve"> </v>
      </c>
      <c r="E3442" t="e" cm="1">
        <f t="array" ref="E3442">_xlfn.IFS(OR(D3442="Spl Mounting flange - 304",D3442="Spl Enlarged Mounting flange - 304",D3442="Spl Monoblock - 304",D3442="Dbl Mounting flange - 304",D3442="Dbl Monoblock - 304",D3442="Spl Mounting flange - 316",D3442="Dbl Mounting flange - 316",D3442="Spl Monoblock - 316",D3442="Dbl Mounting flange - 316"),D3442)</f>
        <v>#N/A</v>
      </c>
      <c r="F3442" t="e" cm="1">
        <f t="array" ref="F3442">_xlfn.IFS(OR($D3442="Fan 50 Hz",$D3442="Fan 440V 60 Hz",$D3442="Fan 460V 50 Hz"),$D3442)</f>
        <v>#N/A</v>
      </c>
      <c r="G3442" t="e" cm="1">
        <f t="array" ref="G3442">_xlfn.IFS(OR($D3442="Hopper 304",$D3442="Hopper 316"),$D3442)</f>
        <v>#N/A</v>
      </c>
      <c r="H3442" t="e" cm="1">
        <f t="array" ref="H3442">_xlfn.IFS(OR($D3442="Vibrating grid",$D3442="Vibrating grid for enlarged design"),$D3442)</f>
        <v>#N/A</v>
      </c>
      <c r="I3442" t="e" cm="1">
        <f t="array" ref="I3442">_xlfn.IFS(OR($D3442="Simple magnetic grid  - 304",$D3442="Simple magnetic grid  - 316",$D3442="Simple and enlarged magnetic grid "),$D3442)</f>
        <v>#N/A</v>
      </c>
      <c r="J3442" t="e" cm="1">
        <f t="array" ref="J3442">_xlfn.IFS(OR($D3442="SMC",$D3442="Simple magnetic grid  - 316.",$D3442="FESTO"),$D3442)</f>
        <v>#N/A</v>
      </c>
    </row>
    <row r="3443" spans="1:10" x14ac:dyDescent="0.2">
      <c r="A3443" t="s">
        <v>49</v>
      </c>
      <c r="B3443" t="s">
        <v>1</v>
      </c>
      <c r="C3443" s="2" t="str">
        <f>_xlfn.XLOOKUP(B3443,Sheet1!$E$2:$E$171,Sheet1!$A$2:$A$171," ",0)</f>
        <v xml:space="preserve"> </v>
      </c>
      <c r="D3443" s="2" t="str">
        <f>_xlfn.XLOOKUP(B3443,Sheet1!$E$2:$E$171,Sheet1!$B$2:$B$171," ",0)</f>
        <v xml:space="preserve"> </v>
      </c>
      <c r="E3443" t="e" cm="1">
        <f t="array" ref="E3443">_xlfn.IFS(OR(D3443="Spl Mounting flange - 304",D3443="Spl Enlarged Mounting flange - 304",D3443="Spl Monoblock - 304",D3443="Dbl Mounting flange - 304",D3443="Dbl Monoblock - 304",D3443="Spl Mounting flange - 316",D3443="Dbl Mounting flange - 316",D3443="Spl Monoblock - 316",D3443="Dbl Mounting flange - 316"),D3443)</f>
        <v>#N/A</v>
      </c>
      <c r="F3443" t="e" cm="1">
        <f t="array" ref="F3443">_xlfn.IFS(OR($D3443="Fan 50 Hz",$D3443="Fan 440V 60 Hz",$D3443="Fan 460V 50 Hz"),$D3443)</f>
        <v>#N/A</v>
      </c>
      <c r="G3443" t="e" cm="1">
        <f t="array" ref="G3443">_xlfn.IFS(OR($D3443="Hopper 304",$D3443="Hopper 316"),$D3443)</f>
        <v>#N/A</v>
      </c>
      <c r="H3443" t="e" cm="1">
        <f t="array" ref="H3443">_xlfn.IFS(OR($D3443="Vibrating grid",$D3443="Vibrating grid for enlarged design"),$D3443)</f>
        <v>#N/A</v>
      </c>
      <c r="I3443" t="e" cm="1">
        <f t="array" ref="I3443">_xlfn.IFS(OR($D3443="Simple magnetic grid  - 304",$D3443="Simple magnetic grid  - 316",$D3443="Simple and enlarged magnetic grid "),$D3443)</f>
        <v>#N/A</v>
      </c>
      <c r="J3443" t="e" cm="1">
        <f t="array" ref="J3443">_xlfn.IFS(OR($D3443="SMC",$D3443="Simple magnetic grid  - 316.",$D3443="FESTO"),$D3443)</f>
        <v>#N/A</v>
      </c>
    </row>
    <row r="3444" spans="1:10" x14ac:dyDescent="0.2">
      <c r="A3444" t="s">
        <v>49</v>
      </c>
      <c r="B3444" t="s">
        <v>141</v>
      </c>
      <c r="C3444" s="2" t="str">
        <f>_xlfn.XLOOKUP(B3444,Sheet1!$E$2:$E$171,Sheet1!$A$2:$A$171," ",0)</f>
        <v xml:space="preserve"> </v>
      </c>
      <c r="D3444" s="2" t="str">
        <f>_xlfn.XLOOKUP(B3444,Sheet1!$E$2:$E$171,Sheet1!$B$2:$B$171," ",0)</f>
        <v xml:space="preserve"> </v>
      </c>
      <c r="E3444" t="e" cm="1">
        <f t="array" ref="E3444">_xlfn.IFS(OR(D3444="Spl Mounting flange - 304",D3444="Spl Enlarged Mounting flange - 304",D3444="Spl Monoblock - 304",D3444="Dbl Mounting flange - 304",D3444="Dbl Monoblock - 304",D3444="Spl Mounting flange - 316",D3444="Dbl Mounting flange - 316",D3444="Spl Monoblock - 316",D3444="Dbl Mounting flange - 316"),D3444)</f>
        <v>#N/A</v>
      </c>
      <c r="F3444" t="e" cm="1">
        <f t="array" ref="F3444">_xlfn.IFS(OR($D3444="Fan 50 Hz",$D3444="Fan 440V 60 Hz",$D3444="Fan 460V 50 Hz"),$D3444)</f>
        <v>#N/A</v>
      </c>
      <c r="G3444" t="e" cm="1">
        <f t="array" ref="G3444">_xlfn.IFS(OR($D3444="Hopper 304",$D3444="Hopper 316"),$D3444)</f>
        <v>#N/A</v>
      </c>
      <c r="H3444" t="e" cm="1">
        <f t="array" ref="H3444">_xlfn.IFS(OR($D3444="Vibrating grid",$D3444="Vibrating grid for enlarged design"),$D3444)</f>
        <v>#N/A</v>
      </c>
      <c r="I3444" t="e" cm="1">
        <f t="array" ref="I3444">_xlfn.IFS(OR($D3444="Simple magnetic grid  - 304",$D3444="Simple magnetic grid  - 316",$D3444="Simple and enlarged magnetic grid "),$D3444)</f>
        <v>#N/A</v>
      </c>
      <c r="J3444" t="e" cm="1">
        <f t="array" ref="J3444">_xlfn.IFS(OR($D3444="SMC",$D3444="Simple magnetic grid  - 316.",$D3444="FESTO"),$D3444)</f>
        <v>#N/A</v>
      </c>
    </row>
    <row r="3445" spans="1:10" x14ac:dyDescent="0.2">
      <c r="A3445" t="s">
        <v>49</v>
      </c>
      <c r="B3445" t="s">
        <v>1</v>
      </c>
      <c r="C3445" s="2" t="str">
        <f>_xlfn.XLOOKUP(B3445,Sheet1!$E$2:$E$171,Sheet1!$A$2:$A$171," ",0)</f>
        <v xml:space="preserve"> </v>
      </c>
      <c r="D3445" s="2" t="str">
        <f>_xlfn.XLOOKUP(B3445,Sheet1!$E$2:$E$171,Sheet1!$B$2:$B$171," ",0)</f>
        <v xml:space="preserve"> </v>
      </c>
      <c r="E3445" t="e" cm="1">
        <f t="array" ref="E3445">_xlfn.IFS(OR(D3445="Spl Mounting flange - 304",D3445="Spl Enlarged Mounting flange - 304",D3445="Spl Monoblock - 304",D3445="Dbl Mounting flange - 304",D3445="Dbl Monoblock - 304",D3445="Spl Mounting flange - 316",D3445="Dbl Mounting flange - 316",D3445="Spl Monoblock - 316",D3445="Dbl Mounting flange - 316"),D3445)</f>
        <v>#N/A</v>
      </c>
      <c r="F3445" t="e" cm="1">
        <f t="array" ref="F3445">_xlfn.IFS(OR($D3445="Fan 50 Hz",$D3445="Fan 440V 60 Hz",$D3445="Fan 460V 50 Hz"),$D3445)</f>
        <v>#N/A</v>
      </c>
      <c r="G3445" t="e" cm="1">
        <f t="array" ref="G3445">_xlfn.IFS(OR($D3445="Hopper 304",$D3445="Hopper 316"),$D3445)</f>
        <v>#N/A</v>
      </c>
      <c r="H3445" t="e" cm="1">
        <f t="array" ref="H3445">_xlfn.IFS(OR($D3445="Vibrating grid",$D3445="Vibrating grid for enlarged design"),$D3445)</f>
        <v>#N/A</v>
      </c>
      <c r="I3445" t="e" cm="1">
        <f t="array" ref="I3445">_xlfn.IFS(OR($D3445="Simple magnetic grid  - 304",$D3445="Simple magnetic grid  - 316",$D3445="Simple and enlarged magnetic grid "),$D3445)</f>
        <v>#N/A</v>
      </c>
      <c r="J3445" t="e" cm="1">
        <f t="array" ref="J3445">_xlfn.IFS(OR($D3445="SMC",$D3445="Simple magnetic grid  - 316.",$D3445="FESTO"),$D3445)</f>
        <v>#N/A</v>
      </c>
    </row>
    <row r="3446" spans="1:10" x14ac:dyDescent="0.2">
      <c r="A3446" t="s">
        <v>49</v>
      </c>
      <c r="B3446" t="s">
        <v>140</v>
      </c>
      <c r="C3446" s="2" t="str">
        <f>_xlfn.XLOOKUP(B3446,Sheet1!$E$2:$E$171,Sheet1!$A$2:$A$171," ",0)</f>
        <v xml:space="preserve"> </v>
      </c>
      <c r="D3446" s="2" t="str">
        <f>_xlfn.XLOOKUP(B3446,Sheet1!$E$2:$E$171,Sheet1!$B$2:$B$171," ",0)</f>
        <v xml:space="preserve"> </v>
      </c>
      <c r="E3446" t="e" cm="1">
        <f t="array" ref="E3446">_xlfn.IFS(OR(D3446="Spl Mounting flange - 304",D3446="Spl Enlarged Mounting flange - 304",D3446="Spl Monoblock - 304",D3446="Dbl Mounting flange - 304",D3446="Dbl Monoblock - 304",D3446="Spl Mounting flange - 316",D3446="Dbl Mounting flange - 316",D3446="Spl Monoblock - 316",D3446="Dbl Mounting flange - 316"),D3446)</f>
        <v>#N/A</v>
      </c>
      <c r="F3446" t="e" cm="1">
        <f t="array" ref="F3446">_xlfn.IFS(OR($D3446="Fan 50 Hz",$D3446="Fan 440V 60 Hz",$D3446="Fan 460V 50 Hz"),$D3446)</f>
        <v>#N/A</v>
      </c>
      <c r="G3446" t="e" cm="1">
        <f t="array" ref="G3446">_xlfn.IFS(OR($D3446="Hopper 304",$D3446="Hopper 316"),$D3446)</f>
        <v>#N/A</v>
      </c>
      <c r="H3446" t="e" cm="1">
        <f t="array" ref="H3446">_xlfn.IFS(OR($D3446="Vibrating grid",$D3446="Vibrating grid for enlarged design"),$D3446)</f>
        <v>#N/A</v>
      </c>
      <c r="I3446" t="e" cm="1">
        <f t="array" ref="I3446">_xlfn.IFS(OR($D3446="Simple magnetic grid  - 304",$D3446="Simple magnetic grid  - 316",$D3446="Simple and enlarged magnetic grid "),$D3446)</f>
        <v>#N/A</v>
      </c>
      <c r="J3446" t="e" cm="1">
        <f t="array" ref="J3446">_xlfn.IFS(OR($D3446="SMC",$D3446="Simple magnetic grid  - 316.",$D3446="FESTO"),$D3446)</f>
        <v>#N/A</v>
      </c>
    </row>
    <row r="3447" spans="1:10" x14ac:dyDescent="0.2">
      <c r="A3447" t="s">
        <v>49</v>
      </c>
      <c r="B3447" t="s">
        <v>1</v>
      </c>
      <c r="C3447" s="2" t="str">
        <f>_xlfn.XLOOKUP(B3447,Sheet1!$E$2:$E$171,Sheet1!$A$2:$A$171," ",0)</f>
        <v xml:space="preserve"> </v>
      </c>
      <c r="D3447" s="2" t="str">
        <f>_xlfn.XLOOKUP(B3447,Sheet1!$E$2:$E$171,Sheet1!$B$2:$B$171," ",0)</f>
        <v xml:space="preserve"> </v>
      </c>
      <c r="E3447" t="e" cm="1">
        <f t="array" ref="E3447">_xlfn.IFS(OR(D3447="Spl Mounting flange - 304",D3447="Spl Enlarged Mounting flange - 304",D3447="Spl Monoblock - 304",D3447="Dbl Mounting flange - 304",D3447="Dbl Monoblock - 304",D3447="Spl Mounting flange - 316",D3447="Dbl Mounting flange - 316",D3447="Spl Monoblock - 316",D3447="Dbl Mounting flange - 316"),D3447)</f>
        <v>#N/A</v>
      </c>
      <c r="F3447" t="e" cm="1">
        <f t="array" ref="F3447">_xlfn.IFS(OR($D3447="Fan 50 Hz",$D3447="Fan 440V 60 Hz",$D3447="Fan 460V 50 Hz"),$D3447)</f>
        <v>#N/A</v>
      </c>
      <c r="G3447" t="e" cm="1">
        <f t="array" ref="G3447">_xlfn.IFS(OR($D3447="Hopper 304",$D3447="Hopper 316"),$D3447)</f>
        <v>#N/A</v>
      </c>
      <c r="H3447" t="e" cm="1">
        <f t="array" ref="H3447">_xlfn.IFS(OR($D3447="Vibrating grid",$D3447="Vibrating grid for enlarged design"),$D3447)</f>
        <v>#N/A</v>
      </c>
      <c r="I3447" t="e" cm="1">
        <f t="array" ref="I3447">_xlfn.IFS(OR($D3447="Simple magnetic grid  - 304",$D3447="Simple magnetic grid  - 316",$D3447="Simple and enlarged magnetic grid "),$D3447)</f>
        <v>#N/A</v>
      </c>
      <c r="J3447" t="e" cm="1">
        <f t="array" ref="J3447">_xlfn.IFS(OR($D3447="SMC",$D3447="Simple magnetic grid  - 316.",$D3447="FESTO"),$D3447)</f>
        <v>#N/A</v>
      </c>
    </row>
    <row r="3448" spans="1:10" x14ac:dyDescent="0.2">
      <c r="A3448" t="s">
        <v>49</v>
      </c>
      <c r="B3448" t="s">
        <v>139</v>
      </c>
      <c r="C3448" s="2" t="str">
        <f>_xlfn.XLOOKUP(B3448,Sheet1!$E$2:$E$171,Sheet1!$A$2:$A$171," ",0)</f>
        <v xml:space="preserve"> </v>
      </c>
      <c r="D3448" s="2" t="str">
        <f>_xlfn.XLOOKUP(B3448,Sheet1!$E$2:$E$171,Sheet1!$B$2:$B$171," ",0)</f>
        <v xml:space="preserve"> </v>
      </c>
      <c r="E3448" t="e" cm="1">
        <f t="array" ref="E3448">_xlfn.IFS(OR(D3448="Spl Mounting flange - 304",D3448="Spl Enlarged Mounting flange - 304",D3448="Spl Monoblock - 304",D3448="Dbl Mounting flange - 304",D3448="Dbl Monoblock - 304",D3448="Spl Mounting flange - 316",D3448="Dbl Mounting flange - 316",D3448="Spl Monoblock - 316",D3448="Dbl Mounting flange - 316"),D3448)</f>
        <v>#N/A</v>
      </c>
      <c r="F3448" t="e" cm="1">
        <f t="array" ref="F3448">_xlfn.IFS(OR($D3448="Fan 50 Hz",$D3448="Fan 440V 60 Hz",$D3448="Fan 460V 50 Hz"),$D3448)</f>
        <v>#N/A</v>
      </c>
      <c r="G3448" t="e" cm="1">
        <f t="array" ref="G3448">_xlfn.IFS(OR($D3448="Hopper 304",$D3448="Hopper 316"),$D3448)</f>
        <v>#N/A</v>
      </c>
      <c r="H3448" t="e" cm="1">
        <f t="array" ref="H3448">_xlfn.IFS(OR($D3448="Vibrating grid",$D3448="Vibrating grid for enlarged design"),$D3448)</f>
        <v>#N/A</v>
      </c>
      <c r="I3448" t="e" cm="1">
        <f t="array" ref="I3448">_xlfn.IFS(OR($D3448="Simple magnetic grid  - 304",$D3448="Simple magnetic grid  - 316",$D3448="Simple and enlarged magnetic grid "),$D3448)</f>
        <v>#N/A</v>
      </c>
      <c r="J3448" t="e" cm="1">
        <f t="array" ref="J3448">_xlfn.IFS(OR($D3448="SMC",$D3448="Simple magnetic grid  - 316.",$D3448="FESTO"),$D3448)</f>
        <v>#N/A</v>
      </c>
    </row>
    <row r="3449" spans="1:10" x14ac:dyDescent="0.2">
      <c r="A3449" t="s">
        <v>49</v>
      </c>
      <c r="B3449" t="s">
        <v>1</v>
      </c>
      <c r="C3449" s="2" t="str">
        <f>_xlfn.XLOOKUP(B3449,Sheet1!$E$2:$E$171,Sheet1!$A$2:$A$171," ",0)</f>
        <v xml:space="preserve"> </v>
      </c>
      <c r="D3449" s="2" t="str">
        <f>_xlfn.XLOOKUP(B3449,Sheet1!$E$2:$E$171,Sheet1!$B$2:$B$171," ",0)</f>
        <v xml:space="preserve"> </v>
      </c>
      <c r="E3449" t="e" cm="1">
        <f t="array" ref="E3449">_xlfn.IFS(OR(D3449="Spl Mounting flange - 304",D3449="Spl Enlarged Mounting flange - 304",D3449="Spl Monoblock - 304",D3449="Dbl Mounting flange - 304",D3449="Dbl Monoblock - 304",D3449="Spl Mounting flange - 316",D3449="Dbl Mounting flange - 316",D3449="Spl Monoblock - 316",D3449="Dbl Mounting flange - 316"),D3449)</f>
        <v>#N/A</v>
      </c>
      <c r="F3449" t="e" cm="1">
        <f t="array" ref="F3449">_xlfn.IFS(OR($D3449="Fan 50 Hz",$D3449="Fan 440V 60 Hz",$D3449="Fan 460V 50 Hz"),$D3449)</f>
        <v>#N/A</v>
      </c>
      <c r="G3449" t="e" cm="1">
        <f t="array" ref="G3449">_xlfn.IFS(OR($D3449="Hopper 304",$D3449="Hopper 316"),$D3449)</f>
        <v>#N/A</v>
      </c>
      <c r="H3449" t="e" cm="1">
        <f t="array" ref="H3449">_xlfn.IFS(OR($D3449="Vibrating grid",$D3449="Vibrating grid for enlarged design"),$D3449)</f>
        <v>#N/A</v>
      </c>
      <c r="I3449" t="e" cm="1">
        <f t="array" ref="I3449">_xlfn.IFS(OR($D3449="Simple magnetic grid  - 304",$D3449="Simple magnetic grid  - 316",$D3449="Simple and enlarged magnetic grid "),$D3449)</f>
        <v>#N/A</v>
      </c>
      <c r="J3449" t="e" cm="1">
        <f t="array" ref="J3449">_xlfn.IFS(OR($D3449="SMC",$D3449="Simple magnetic grid  - 316.",$D3449="FESTO"),$D3449)</f>
        <v>#N/A</v>
      </c>
    </row>
    <row r="3450" spans="1:10" x14ac:dyDescent="0.2">
      <c r="A3450" t="s">
        <v>49</v>
      </c>
      <c r="B3450" t="s">
        <v>93</v>
      </c>
      <c r="C3450" s="2" t="str">
        <f>_xlfn.XLOOKUP(B3450,Sheet1!$E$2:$E$171,Sheet1!$A$2:$A$171," ",0)</f>
        <v xml:space="preserve"> </v>
      </c>
      <c r="D3450" s="2" t="str">
        <f>_xlfn.XLOOKUP(B3450,Sheet1!$E$2:$E$171,Sheet1!$B$2:$B$171," ",0)</f>
        <v xml:space="preserve"> </v>
      </c>
      <c r="E3450" t="e" cm="1">
        <f t="array" ref="E3450">_xlfn.IFS(OR(D3450="Spl Mounting flange - 304",D3450="Spl Enlarged Mounting flange - 304",D3450="Spl Monoblock - 304",D3450="Dbl Mounting flange - 304",D3450="Dbl Monoblock - 304",D3450="Spl Mounting flange - 316",D3450="Dbl Mounting flange - 316",D3450="Spl Monoblock - 316",D3450="Dbl Mounting flange - 316"),D3450)</f>
        <v>#N/A</v>
      </c>
      <c r="F3450" t="e" cm="1">
        <f t="array" ref="F3450">_xlfn.IFS(OR($D3450="Fan 50 Hz",$D3450="Fan 440V 60 Hz",$D3450="Fan 460V 50 Hz"),$D3450)</f>
        <v>#N/A</v>
      </c>
      <c r="G3450" t="e" cm="1">
        <f t="array" ref="G3450">_xlfn.IFS(OR($D3450="Hopper 304",$D3450="Hopper 316"),$D3450)</f>
        <v>#N/A</v>
      </c>
      <c r="H3450" t="e" cm="1">
        <f t="array" ref="H3450">_xlfn.IFS(OR($D3450="Vibrating grid",$D3450="Vibrating grid for enlarged design"),$D3450)</f>
        <v>#N/A</v>
      </c>
      <c r="I3450" t="e" cm="1">
        <f t="array" ref="I3450">_xlfn.IFS(OR($D3450="Simple magnetic grid  - 304",$D3450="Simple magnetic grid  - 316",$D3450="Simple and enlarged magnetic grid "),$D3450)</f>
        <v>#N/A</v>
      </c>
      <c r="J3450" t="e" cm="1">
        <f t="array" ref="J3450">_xlfn.IFS(OR($D3450="SMC",$D3450="Simple magnetic grid  - 316.",$D3450="FESTO"),$D3450)</f>
        <v>#N/A</v>
      </c>
    </row>
    <row r="3451" spans="1:10" x14ac:dyDescent="0.2">
      <c r="A3451" t="s">
        <v>49</v>
      </c>
      <c r="B3451" t="s">
        <v>135</v>
      </c>
      <c r="C3451" s="2" t="str">
        <f>_xlfn.XLOOKUP(B3451,Sheet1!$E$2:$E$171,Sheet1!$A$2:$A$171," ",0)</f>
        <v xml:space="preserve"> </v>
      </c>
      <c r="D3451" s="2" t="str">
        <f>_xlfn.XLOOKUP(B3451,Sheet1!$E$2:$E$171,Sheet1!$B$2:$B$171," ",0)</f>
        <v xml:space="preserve"> </v>
      </c>
      <c r="E3451" t="e" cm="1">
        <f t="array" ref="E3451">_xlfn.IFS(OR(D3451="Spl Mounting flange - 304",D3451="Spl Enlarged Mounting flange - 304",D3451="Spl Monoblock - 304",D3451="Dbl Mounting flange - 304",D3451="Dbl Monoblock - 304",D3451="Spl Mounting flange - 316",D3451="Dbl Mounting flange - 316",D3451="Spl Monoblock - 316",D3451="Dbl Mounting flange - 316"),D3451)</f>
        <v>#N/A</v>
      </c>
      <c r="F3451" t="e" cm="1">
        <f t="array" ref="F3451">_xlfn.IFS(OR($D3451="Fan 50 Hz",$D3451="Fan 440V 60 Hz",$D3451="Fan 460V 50 Hz"),$D3451)</f>
        <v>#N/A</v>
      </c>
      <c r="G3451" t="e" cm="1">
        <f t="array" ref="G3451">_xlfn.IFS(OR($D3451="Hopper 304",$D3451="Hopper 316"),$D3451)</f>
        <v>#N/A</v>
      </c>
      <c r="H3451" t="e" cm="1">
        <f t="array" ref="H3451">_xlfn.IFS(OR($D3451="Vibrating grid",$D3451="Vibrating grid for enlarged design"),$D3451)</f>
        <v>#N/A</v>
      </c>
      <c r="I3451" t="e" cm="1">
        <f t="array" ref="I3451">_xlfn.IFS(OR($D3451="Simple magnetic grid  - 304",$D3451="Simple magnetic grid  - 316",$D3451="Simple and enlarged magnetic grid "),$D3451)</f>
        <v>#N/A</v>
      </c>
      <c r="J3451" t="e" cm="1">
        <f t="array" ref="J3451">_xlfn.IFS(OR($D3451="SMC",$D3451="Simple magnetic grid  - 316.",$D3451="FESTO"),$D3451)</f>
        <v>#N/A</v>
      </c>
    </row>
    <row r="3452" spans="1:10" x14ac:dyDescent="0.2">
      <c r="A3452" t="s">
        <v>49</v>
      </c>
      <c r="B3452" t="s">
        <v>134</v>
      </c>
      <c r="C3452" s="2" t="str">
        <f>_xlfn.XLOOKUP(B3452,Sheet1!$E$2:$E$171,Sheet1!$A$2:$A$171," ",0)</f>
        <v xml:space="preserve"> </v>
      </c>
      <c r="D3452" s="2" t="str">
        <f>_xlfn.XLOOKUP(B3452,Sheet1!$E$2:$E$171,Sheet1!$B$2:$B$171," ",0)</f>
        <v xml:space="preserve"> </v>
      </c>
      <c r="E3452" t="e" cm="1">
        <f t="array" ref="E3452">_xlfn.IFS(OR(D3452="Spl Mounting flange - 304",D3452="Spl Enlarged Mounting flange - 304",D3452="Spl Monoblock - 304",D3452="Dbl Mounting flange - 304",D3452="Dbl Monoblock - 304",D3452="Spl Mounting flange - 316",D3452="Dbl Mounting flange - 316",D3452="Spl Monoblock - 316",D3452="Dbl Mounting flange - 316"),D3452)</f>
        <v>#N/A</v>
      </c>
      <c r="F3452" t="e" cm="1">
        <f t="array" ref="F3452">_xlfn.IFS(OR($D3452="Fan 50 Hz",$D3452="Fan 440V 60 Hz",$D3452="Fan 460V 50 Hz"),$D3452)</f>
        <v>#N/A</v>
      </c>
      <c r="G3452" t="e" cm="1">
        <f t="array" ref="G3452">_xlfn.IFS(OR($D3452="Hopper 304",$D3452="Hopper 316"),$D3452)</f>
        <v>#N/A</v>
      </c>
      <c r="H3452" t="e" cm="1">
        <f t="array" ref="H3452">_xlfn.IFS(OR($D3452="Vibrating grid",$D3452="Vibrating grid for enlarged design"),$D3452)</f>
        <v>#N/A</v>
      </c>
      <c r="I3452" t="e" cm="1">
        <f t="array" ref="I3452">_xlfn.IFS(OR($D3452="Simple magnetic grid  - 304",$D3452="Simple magnetic grid  - 316",$D3452="Simple and enlarged magnetic grid "),$D3452)</f>
        <v>#N/A</v>
      </c>
      <c r="J3452" t="e" cm="1">
        <f t="array" ref="J3452">_xlfn.IFS(OR($D3452="SMC",$D3452="Simple magnetic grid  - 316.",$D3452="FESTO"),$D3452)</f>
        <v>#N/A</v>
      </c>
    </row>
    <row r="3453" spans="1:10" x14ac:dyDescent="0.2">
      <c r="A3453" t="s">
        <v>51</v>
      </c>
      <c r="B3453" t="s">
        <v>1</v>
      </c>
      <c r="C3453" s="2" t="str">
        <f>_xlfn.XLOOKUP(B3453,Sheet1!$E$2:$E$171,Sheet1!$A$2:$A$171," ",0)</f>
        <v xml:space="preserve"> </v>
      </c>
      <c r="D3453" s="2" t="str">
        <f>_xlfn.XLOOKUP(B3453,Sheet1!$E$2:$E$171,Sheet1!$B$2:$B$171," ",0)</f>
        <v xml:space="preserve"> </v>
      </c>
      <c r="E3453" t="e" cm="1">
        <f t="array" ref="E3453">_xlfn.IFS(OR(D3453="Spl Mounting flange - 304",D3453="Spl Enlarged Mounting flange - 304",D3453="Spl Monoblock - 304",D3453="Dbl Mounting flange - 304",D3453="Dbl Monoblock - 304",D3453="Spl Mounting flange - 316",D3453="Dbl Mounting flange - 316",D3453="Spl Monoblock - 316",D3453="Dbl Mounting flange - 316"),D3453)</f>
        <v>#N/A</v>
      </c>
      <c r="F3453" t="e" cm="1">
        <f t="array" ref="F3453">_xlfn.IFS(OR($D3453="Fan 50 Hz",$D3453="Fan 440V 60 Hz",$D3453="Fan 460V 50 Hz"),$D3453)</f>
        <v>#N/A</v>
      </c>
      <c r="G3453" t="e" cm="1">
        <f t="array" ref="G3453">_xlfn.IFS(OR($D3453="Hopper 304",$D3453="Hopper 316"),$D3453)</f>
        <v>#N/A</v>
      </c>
      <c r="H3453" t="e" cm="1">
        <f t="array" ref="H3453">_xlfn.IFS(OR($D3453="Vibrating grid",$D3453="Vibrating grid for enlarged design"),$D3453)</f>
        <v>#N/A</v>
      </c>
      <c r="I3453" t="e" cm="1">
        <f t="array" ref="I3453">_xlfn.IFS(OR($D3453="Simple magnetic grid  - 304",$D3453="Simple magnetic grid  - 316",$D3453="Simple and enlarged magnetic grid "),$D3453)</f>
        <v>#N/A</v>
      </c>
      <c r="J3453" t="e" cm="1">
        <f t="array" ref="J3453">_xlfn.IFS(OR($D3453="SMC",$D3453="Simple magnetic grid  - 316.",$D3453="FESTO"),$D3453)</f>
        <v>#N/A</v>
      </c>
    </row>
    <row r="3454" spans="1:10" x14ac:dyDescent="0.2">
      <c r="A3454" t="s">
        <v>51</v>
      </c>
      <c r="B3454" t="s">
        <v>199</v>
      </c>
      <c r="C3454" s="2" t="str">
        <f>_xlfn.XLOOKUP(B3454,Sheet1!$E$2:$E$171,Sheet1!$A$2:$A$171," ",0)</f>
        <v xml:space="preserve"> </v>
      </c>
      <c r="D3454" s="2" t="str">
        <f>_xlfn.XLOOKUP(B3454,Sheet1!$E$2:$E$171,Sheet1!$B$2:$B$171," ",0)</f>
        <v xml:space="preserve"> </v>
      </c>
      <c r="E3454" t="e" cm="1">
        <f t="array" ref="E3454">_xlfn.IFS(OR(D3454="Spl Mounting flange - 304",D3454="Spl Enlarged Mounting flange - 304",D3454="Spl Monoblock - 304",D3454="Dbl Mounting flange - 304",D3454="Dbl Monoblock - 304",D3454="Spl Mounting flange - 316",D3454="Dbl Mounting flange - 316",D3454="Spl Monoblock - 316",D3454="Dbl Mounting flange - 316"),D3454)</f>
        <v>#N/A</v>
      </c>
      <c r="F3454" t="e" cm="1">
        <f t="array" ref="F3454">_xlfn.IFS(OR($D3454="Fan 50 Hz",$D3454="Fan 440V 60 Hz",$D3454="Fan 460V 50 Hz"),$D3454)</f>
        <v>#N/A</v>
      </c>
      <c r="G3454" t="e" cm="1">
        <f t="array" ref="G3454">_xlfn.IFS(OR($D3454="Hopper 304",$D3454="Hopper 316"),$D3454)</f>
        <v>#N/A</v>
      </c>
      <c r="H3454" t="e" cm="1">
        <f t="array" ref="H3454">_xlfn.IFS(OR($D3454="Vibrating grid",$D3454="Vibrating grid for enlarged design"),$D3454)</f>
        <v>#N/A</v>
      </c>
      <c r="I3454" t="e" cm="1">
        <f t="array" ref="I3454">_xlfn.IFS(OR($D3454="Simple magnetic grid  - 304",$D3454="Simple magnetic grid  - 316",$D3454="Simple and enlarged magnetic grid "),$D3454)</f>
        <v>#N/A</v>
      </c>
      <c r="J3454" t="e" cm="1">
        <f t="array" ref="J3454">_xlfn.IFS(OR($D3454="SMC",$D3454="Simple magnetic grid  - 316.",$D3454="FESTO"),$D3454)</f>
        <v>#N/A</v>
      </c>
    </row>
    <row r="3455" spans="1:10" x14ac:dyDescent="0.2">
      <c r="A3455" t="s">
        <v>51</v>
      </c>
      <c r="B3455" t="s">
        <v>199</v>
      </c>
      <c r="C3455" s="2" t="str">
        <f>_xlfn.XLOOKUP(B3455,Sheet1!$E$2:$E$171,Sheet1!$A$2:$A$171," ",0)</f>
        <v xml:space="preserve"> </v>
      </c>
      <c r="D3455" s="2" t="str">
        <f>_xlfn.XLOOKUP(B3455,Sheet1!$E$2:$E$171,Sheet1!$B$2:$B$171," ",0)</f>
        <v xml:space="preserve"> </v>
      </c>
      <c r="E3455" t="e" cm="1">
        <f t="array" ref="E3455">_xlfn.IFS(OR(D3455="Spl Mounting flange - 304",D3455="Spl Enlarged Mounting flange - 304",D3455="Spl Monoblock - 304",D3455="Dbl Mounting flange - 304",D3455="Dbl Monoblock - 304",D3455="Spl Mounting flange - 316",D3455="Dbl Mounting flange - 316",D3455="Spl Monoblock - 316",D3455="Dbl Mounting flange - 316"),D3455)</f>
        <v>#N/A</v>
      </c>
      <c r="F3455" t="e" cm="1">
        <f t="array" ref="F3455">_xlfn.IFS(OR($D3455="Fan 50 Hz",$D3455="Fan 440V 60 Hz",$D3455="Fan 460V 50 Hz"),$D3455)</f>
        <v>#N/A</v>
      </c>
      <c r="G3455" t="e" cm="1">
        <f t="array" ref="G3455">_xlfn.IFS(OR($D3455="Hopper 304",$D3455="Hopper 316"),$D3455)</f>
        <v>#N/A</v>
      </c>
      <c r="H3455" t="e" cm="1">
        <f t="array" ref="H3455">_xlfn.IFS(OR($D3455="Vibrating grid",$D3455="Vibrating grid for enlarged design"),$D3455)</f>
        <v>#N/A</v>
      </c>
      <c r="I3455" t="e" cm="1">
        <f t="array" ref="I3455">_xlfn.IFS(OR($D3455="Simple magnetic grid  - 304",$D3455="Simple magnetic grid  - 316",$D3455="Simple and enlarged magnetic grid "),$D3455)</f>
        <v>#N/A</v>
      </c>
      <c r="J3455" t="e" cm="1">
        <f t="array" ref="J3455">_xlfn.IFS(OR($D3455="SMC",$D3455="Simple magnetic grid  - 316.",$D3455="FESTO"),$D3455)</f>
        <v>#N/A</v>
      </c>
    </row>
    <row r="3456" spans="1:10" x14ac:dyDescent="0.2">
      <c r="A3456" t="s">
        <v>51</v>
      </c>
      <c r="B3456" t="s">
        <v>1</v>
      </c>
      <c r="C3456" s="2" t="str">
        <f>_xlfn.XLOOKUP(B3456,Sheet1!$E$2:$E$171,Sheet1!$A$2:$A$171," ",0)</f>
        <v xml:space="preserve"> </v>
      </c>
      <c r="D3456" s="2" t="str">
        <f>_xlfn.XLOOKUP(B3456,Sheet1!$E$2:$E$171,Sheet1!$B$2:$B$171," ",0)</f>
        <v xml:space="preserve"> </v>
      </c>
      <c r="E3456" t="e" cm="1">
        <f t="array" ref="E3456">_xlfn.IFS(OR(D3456="Spl Mounting flange - 304",D3456="Spl Enlarged Mounting flange - 304",D3456="Spl Monoblock - 304",D3456="Dbl Mounting flange - 304",D3456="Dbl Monoblock - 304",D3456="Spl Mounting flange - 316",D3456="Dbl Mounting flange - 316",D3456="Spl Monoblock - 316",D3456="Dbl Mounting flange - 316"),D3456)</f>
        <v>#N/A</v>
      </c>
      <c r="F3456" t="e" cm="1">
        <f t="array" ref="F3456">_xlfn.IFS(OR($D3456="Fan 50 Hz",$D3456="Fan 440V 60 Hz",$D3456="Fan 460V 50 Hz"),$D3456)</f>
        <v>#N/A</v>
      </c>
      <c r="G3456" t="e" cm="1">
        <f t="array" ref="G3456">_xlfn.IFS(OR($D3456="Hopper 304",$D3456="Hopper 316"),$D3456)</f>
        <v>#N/A</v>
      </c>
      <c r="H3456" t="e" cm="1">
        <f t="array" ref="H3456">_xlfn.IFS(OR($D3456="Vibrating grid",$D3456="Vibrating grid for enlarged design"),$D3456)</f>
        <v>#N/A</v>
      </c>
      <c r="I3456" t="e" cm="1">
        <f t="array" ref="I3456">_xlfn.IFS(OR($D3456="Simple magnetic grid  - 304",$D3456="Simple magnetic grid  - 316",$D3456="Simple and enlarged magnetic grid "),$D3456)</f>
        <v>#N/A</v>
      </c>
      <c r="J3456" t="e" cm="1">
        <f t="array" ref="J3456">_xlfn.IFS(OR($D3456="SMC",$D3456="Simple magnetic grid  - 316.",$D3456="FESTO"),$D3456)</f>
        <v>#N/A</v>
      </c>
    </row>
    <row r="3457" spans="1:10" x14ac:dyDescent="0.2">
      <c r="A3457" t="s">
        <v>51</v>
      </c>
      <c r="B3457" t="s">
        <v>167</v>
      </c>
      <c r="C3457" s="2" t="str">
        <f>_xlfn.XLOOKUP(B3457,Sheet1!$E$2:$E$171,Sheet1!$A$2:$A$171," ",0)</f>
        <v xml:space="preserve"> </v>
      </c>
      <c r="D3457" s="2" t="str">
        <f>_xlfn.XLOOKUP(B3457,Sheet1!$E$2:$E$171,Sheet1!$B$2:$B$171," ",0)</f>
        <v xml:space="preserve"> </v>
      </c>
      <c r="E3457" t="e" cm="1">
        <f t="array" ref="E3457">_xlfn.IFS(OR(D3457="Spl Mounting flange - 304",D3457="Spl Enlarged Mounting flange - 304",D3457="Spl Monoblock - 304",D3457="Dbl Mounting flange - 304",D3457="Dbl Monoblock - 304",D3457="Spl Mounting flange - 316",D3457="Dbl Mounting flange - 316",D3457="Spl Monoblock - 316",D3457="Dbl Mounting flange - 316"),D3457)</f>
        <v>#N/A</v>
      </c>
      <c r="F3457" t="e" cm="1">
        <f t="array" ref="F3457">_xlfn.IFS(OR($D3457="Fan 50 Hz",$D3457="Fan 440V 60 Hz",$D3457="Fan 460V 50 Hz"),$D3457)</f>
        <v>#N/A</v>
      </c>
      <c r="G3457" t="e" cm="1">
        <f t="array" ref="G3457">_xlfn.IFS(OR($D3457="Hopper 304",$D3457="Hopper 316"),$D3457)</f>
        <v>#N/A</v>
      </c>
      <c r="H3457" t="e" cm="1">
        <f t="array" ref="H3457">_xlfn.IFS(OR($D3457="Vibrating grid",$D3457="Vibrating grid for enlarged design"),$D3457)</f>
        <v>#N/A</v>
      </c>
      <c r="I3457" t="e" cm="1">
        <f t="array" ref="I3457">_xlfn.IFS(OR($D3457="Simple magnetic grid  - 304",$D3457="Simple magnetic grid  - 316",$D3457="Simple and enlarged magnetic grid "),$D3457)</f>
        <v>#N/A</v>
      </c>
      <c r="J3457" t="e" cm="1">
        <f t="array" ref="J3457">_xlfn.IFS(OR($D3457="SMC",$D3457="Simple magnetic grid  - 316.",$D3457="FESTO"),$D3457)</f>
        <v>#N/A</v>
      </c>
    </row>
    <row r="3458" spans="1:10" x14ac:dyDescent="0.2">
      <c r="A3458" t="s">
        <v>51</v>
      </c>
      <c r="B3458" t="s">
        <v>250</v>
      </c>
      <c r="C3458" s="2" t="str">
        <f>_xlfn.XLOOKUP(B3458,Sheet1!$E$2:$E$171,Sheet1!$A$2:$A$171," ",0)</f>
        <v xml:space="preserve"> </v>
      </c>
      <c r="D3458" s="2" t="str">
        <f>_xlfn.XLOOKUP(B3458,Sheet1!$E$2:$E$171,Sheet1!$B$2:$B$171," ",0)</f>
        <v xml:space="preserve"> </v>
      </c>
      <c r="E3458" t="e" cm="1">
        <f t="array" ref="E3458">_xlfn.IFS(OR(D3458="Spl Mounting flange - 304",D3458="Spl Enlarged Mounting flange - 304",D3458="Spl Monoblock - 304",D3458="Dbl Mounting flange - 304",D3458="Dbl Monoblock - 304",D3458="Spl Mounting flange - 316",D3458="Dbl Mounting flange - 316",D3458="Spl Monoblock - 316",D3458="Dbl Mounting flange - 316"),D3458)</f>
        <v>#N/A</v>
      </c>
      <c r="F3458" t="e" cm="1">
        <f t="array" ref="F3458">_xlfn.IFS(OR($D3458="Fan 50 Hz",$D3458="Fan 440V 60 Hz",$D3458="Fan 460V 50 Hz"),$D3458)</f>
        <v>#N/A</v>
      </c>
      <c r="G3458" t="e" cm="1">
        <f t="array" ref="G3458">_xlfn.IFS(OR($D3458="Hopper 304",$D3458="Hopper 316"),$D3458)</f>
        <v>#N/A</v>
      </c>
      <c r="H3458" t="e" cm="1">
        <f t="array" ref="H3458">_xlfn.IFS(OR($D3458="Vibrating grid",$D3458="Vibrating grid for enlarged design"),$D3458)</f>
        <v>#N/A</v>
      </c>
      <c r="I3458" t="e" cm="1">
        <f t="array" ref="I3458">_xlfn.IFS(OR($D3458="Simple magnetic grid  - 304",$D3458="Simple magnetic grid  - 316",$D3458="Simple and enlarged magnetic grid "),$D3458)</f>
        <v>#N/A</v>
      </c>
      <c r="J3458" t="e" cm="1">
        <f t="array" ref="J3458">_xlfn.IFS(OR($D3458="SMC",$D3458="Simple magnetic grid  - 316.",$D3458="FESTO"),$D3458)</f>
        <v>#N/A</v>
      </c>
    </row>
    <row r="3459" spans="1:10" x14ac:dyDescent="0.2">
      <c r="A3459" t="s">
        <v>51</v>
      </c>
      <c r="B3459" t="s">
        <v>237</v>
      </c>
      <c r="C3459" s="2" t="str">
        <f>_xlfn.XLOOKUP(B3459,Sheet1!$E$2:$E$171,Sheet1!$A$2:$A$171," ",0)</f>
        <v xml:space="preserve"> </v>
      </c>
      <c r="D3459" s="2" t="str">
        <f>_xlfn.XLOOKUP(B3459,Sheet1!$E$2:$E$171,Sheet1!$B$2:$B$171," ",0)</f>
        <v xml:space="preserve"> </v>
      </c>
      <c r="E3459" t="e" cm="1">
        <f t="array" ref="E3459">_xlfn.IFS(OR(D3459="Spl Mounting flange - 304",D3459="Spl Enlarged Mounting flange - 304",D3459="Spl Monoblock - 304",D3459="Dbl Mounting flange - 304",D3459="Dbl Monoblock - 304",D3459="Spl Mounting flange - 316",D3459="Dbl Mounting flange - 316",D3459="Spl Monoblock - 316",D3459="Dbl Mounting flange - 316"),D3459)</f>
        <v>#N/A</v>
      </c>
      <c r="F3459" t="e" cm="1">
        <f t="array" ref="F3459">_xlfn.IFS(OR($D3459="Fan 50 Hz",$D3459="Fan 440V 60 Hz",$D3459="Fan 460V 50 Hz"),$D3459)</f>
        <v>#N/A</v>
      </c>
      <c r="G3459" t="e" cm="1">
        <f t="array" ref="G3459">_xlfn.IFS(OR($D3459="Hopper 304",$D3459="Hopper 316"),$D3459)</f>
        <v>#N/A</v>
      </c>
      <c r="H3459" t="e" cm="1">
        <f t="array" ref="H3459">_xlfn.IFS(OR($D3459="Vibrating grid",$D3459="Vibrating grid for enlarged design"),$D3459)</f>
        <v>#N/A</v>
      </c>
      <c r="I3459" t="e" cm="1">
        <f t="array" ref="I3459">_xlfn.IFS(OR($D3459="Simple magnetic grid  - 304",$D3459="Simple magnetic grid  - 316",$D3459="Simple and enlarged magnetic grid "),$D3459)</f>
        <v>#N/A</v>
      </c>
      <c r="J3459" t="e" cm="1">
        <f t="array" ref="J3459">_xlfn.IFS(OR($D3459="SMC",$D3459="Simple magnetic grid  - 316.",$D3459="FESTO"),$D3459)</f>
        <v>#N/A</v>
      </c>
    </row>
    <row r="3460" spans="1:10" x14ac:dyDescent="0.2">
      <c r="A3460" t="s">
        <v>51</v>
      </c>
      <c r="B3460" t="s">
        <v>1</v>
      </c>
      <c r="C3460" s="2" t="str">
        <f>_xlfn.XLOOKUP(B3460,Sheet1!$E$2:$E$171,Sheet1!$A$2:$A$171," ",0)</f>
        <v xml:space="preserve"> </v>
      </c>
      <c r="D3460" s="2" t="str">
        <f>_xlfn.XLOOKUP(B3460,Sheet1!$E$2:$E$171,Sheet1!$B$2:$B$171," ",0)</f>
        <v xml:space="preserve"> </v>
      </c>
      <c r="E3460" t="e" cm="1">
        <f t="array" ref="E3460">_xlfn.IFS(OR(D3460="Spl Mounting flange - 304",D3460="Spl Enlarged Mounting flange - 304",D3460="Spl Monoblock - 304",D3460="Dbl Mounting flange - 304",D3460="Dbl Monoblock - 304",D3460="Spl Mounting flange - 316",D3460="Dbl Mounting flange - 316",D3460="Spl Monoblock - 316",D3460="Dbl Mounting flange - 316"),D3460)</f>
        <v>#N/A</v>
      </c>
      <c r="F3460" t="e" cm="1">
        <f t="array" ref="F3460">_xlfn.IFS(OR($D3460="Fan 50 Hz",$D3460="Fan 440V 60 Hz",$D3460="Fan 460V 50 Hz"),$D3460)</f>
        <v>#N/A</v>
      </c>
      <c r="G3460" t="e" cm="1">
        <f t="array" ref="G3460">_xlfn.IFS(OR($D3460="Hopper 304",$D3460="Hopper 316"),$D3460)</f>
        <v>#N/A</v>
      </c>
      <c r="H3460" t="e" cm="1">
        <f t="array" ref="H3460">_xlfn.IFS(OR($D3460="Vibrating grid",$D3460="Vibrating grid for enlarged design"),$D3460)</f>
        <v>#N/A</v>
      </c>
      <c r="I3460" t="e" cm="1">
        <f t="array" ref="I3460">_xlfn.IFS(OR($D3460="Simple magnetic grid  - 304",$D3460="Simple magnetic grid  - 316",$D3460="Simple and enlarged magnetic grid "),$D3460)</f>
        <v>#N/A</v>
      </c>
      <c r="J3460" t="e" cm="1">
        <f t="array" ref="J3460">_xlfn.IFS(OR($D3460="SMC",$D3460="Simple magnetic grid  - 316.",$D3460="FESTO"),$D3460)</f>
        <v>#N/A</v>
      </c>
    </row>
    <row r="3461" spans="1:10" x14ac:dyDescent="0.2">
      <c r="A3461" t="s">
        <v>51</v>
      </c>
      <c r="B3461" t="s">
        <v>1</v>
      </c>
      <c r="C3461" s="2" t="str">
        <f>_xlfn.XLOOKUP(B3461,Sheet1!$E$2:$E$171,Sheet1!$A$2:$A$171," ",0)</f>
        <v xml:space="preserve"> </v>
      </c>
      <c r="D3461" s="2" t="str">
        <f>_xlfn.XLOOKUP(B3461,Sheet1!$E$2:$E$171,Sheet1!$B$2:$B$171," ",0)</f>
        <v xml:space="preserve"> </v>
      </c>
      <c r="E3461" t="e" cm="1">
        <f t="array" ref="E3461">_xlfn.IFS(OR(D3461="Spl Mounting flange - 304",D3461="Spl Enlarged Mounting flange - 304",D3461="Spl Monoblock - 304",D3461="Dbl Mounting flange - 304",D3461="Dbl Monoblock - 304",D3461="Spl Mounting flange - 316",D3461="Dbl Mounting flange - 316",D3461="Spl Monoblock - 316",D3461="Dbl Mounting flange - 316"),D3461)</f>
        <v>#N/A</v>
      </c>
      <c r="F3461" t="e" cm="1">
        <f t="array" ref="F3461">_xlfn.IFS(OR($D3461="Fan 50 Hz",$D3461="Fan 440V 60 Hz",$D3461="Fan 460V 50 Hz"),$D3461)</f>
        <v>#N/A</v>
      </c>
      <c r="G3461" t="e" cm="1">
        <f t="array" ref="G3461">_xlfn.IFS(OR($D3461="Hopper 304",$D3461="Hopper 316"),$D3461)</f>
        <v>#N/A</v>
      </c>
      <c r="H3461" t="e" cm="1">
        <f t="array" ref="H3461">_xlfn.IFS(OR($D3461="Vibrating grid",$D3461="Vibrating grid for enlarged design"),$D3461)</f>
        <v>#N/A</v>
      </c>
      <c r="I3461" t="e" cm="1">
        <f t="array" ref="I3461">_xlfn.IFS(OR($D3461="Simple magnetic grid  - 304",$D3461="Simple magnetic grid  - 316",$D3461="Simple and enlarged magnetic grid "),$D3461)</f>
        <v>#N/A</v>
      </c>
      <c r="J3461" t="e" cm="1">
        <f t="array" ref="J3461">_xlfn.IFS(OR($D3461="SMC",$D3461="Simple magnetic grid  - 316.",$D3461="FESTO"),$D3461)</f>
        <v>#N/A</v>
      </c>
    </row>
    <row r="3462" spans="1:10" x14ac:dyDescent="0.2">
      <c r="A3462" t="s">
        <v>51</v>
      </c>
      <c r="B3462" t="s">
        <v>271</v>
      </c>
      <c r="C3462" s="2" t="str">
        <f>_xlfn.XLOOKUP(B3462,Sheet1!$E$2:$E$171,Sheet1!$A$2:$A$171," ",0)</f>
        <v xml:space="preserve"> </v>
      </c>
      <c r="D3462" s="2" t="str">
        <f>_xlfn.XLOOKUP(B3462,Sheet1!$E$2:$E$171,Sheet1!$B$2:$B$171," ",0)</f>
        <v xml:space="preserve"> </v>
      </c>
      <c r="E3462" t="e" cm="1">
        <f t="array" ref="E3462">_xlfn.IFS(OR(D3462="Spl Mounting flange - 304",D3462="Spl Enlarged Mounting flange - 304",D3462="Spl Monoblock - 304",D3462="Dbl Mounting flange - 304",D3462="Dbl Monoblock - 304",D3462="Spl Mounting flange - 316",D3462="Dbl Mounting flange - 316",D3462="Spl Monoblock - 316",D3462="Dbl Mounting flange - 316"),D3462)</f>
        <v>#N/A</v>
      </c>
      <c r="F3462" t="e" cm="1">
        <f t="array" ref="F3462">_xlfn.IFS(OR($D3462="Fan 50 Hz",$D3462="Fan 440V 60 Hz",$D3462="Fan 460V 50 Hz"),$D3462)</f>
        <v>#N/A</v>
      </c>
      <c r="G3462" t="e" cm="1">
        <f t="array" ref="G3462">_xlfn.IFS(OR($D3462="Hopper 304",$D3462="Hopper 316"),$D3462)</f>
        <v>#N/A</v>
      </c>
      <c r="H3462" t="e" cm="1">
        <f t="array" ref="H3462">_xlfn.IFS(OR($D3462="Vibrating grid",$D3462="Vibrating grid for enlarged design"),$D3462)</f>
        <v>#N/A</v>
      </c>
      <c r="I3462" t="e" cm="1">
        <f t="array" ref="I3462">_xlfn.IFS(OR($D3462="Simple magnetic grid  - 304",$D3462="Simple magnetic grid  - 316",$D3462="Simple and enlarged magnetic grid "),$D3462)</f>
        <v>#N/A</v>
      </c>
      <c r="J3462" t="e" cm="1">
        <f t="array" ref="J3462">_xlfn.IFS(OR($D3462="SMC",$D3462="Simple magnetic grid  - 316.",$D3462="FESTO"),$D3462)</f>
        <v>#N/A</v>
      </c>
    </row>
    <row r="3463" spans="1:10" x14ac:dyDescent="0.2">
      <c r="A3463" t="s">
        <v>51</v>
      </c>
      <c r="B3463" t="s">
        <v>1</v>
      </c>
      <c r="C3463" s="2" t="str">
        <f>_xlfn.XLOOKUP(B3463,Sheet1!$E$2:$E$171,Sheet1!$A$2:$A$171," ",0)</f>
        <v xml:space="preserve"> </v>
      </c>
      <c r="D3463" s="2" t="str">
        <f>_xlfn.XLOOKUP(B3463,Sheet1!$E$2:$E$171,Sheet1!$B$2:$B$171," ",0)</f>
        <v xml:space="preserve"> </v>
      </c>
      <c r="E3463" t="e" cm="1">
        <f t="array" ref="E3463">_xlfn.IFS(OR(D3463="Spl Mounting flange - 304",D3463="Spl Enlarged Mounting flange - 304",D3463="Spl Monoblock - 304",D3463="Dbl Mounting flange - 304",D3463="Dbl Monoblock - 304",D3463="Spl Mounting flange - 316",D3463="Dbl Mounting flange - 316",D3463="Spl Monoblock - 316",D3463="Dbl Mounting flange - 316"),D3463)</f>
        <v>#N/A</v>
      </c>
      <c r="F3463" t="e" cm="1">
        <f t="array" ref="F3463">_xlfn.IFS(OR($D3463="Fan 50 Hz",$D3463="Fan 440V 60 Hz",$D3463="Fan 460V 50 Hz"),$D3463)</f>
        <v>#N/A</v>
      </c>
      <c r="G3463" t="e" cm="1">
        <f t="array" ref="G3463">_xlfn.IFS(OR($D3463="Hopper 304",$D3463="Hopper 316"),$D3463)</f>
        <v>#N/A</v>
      </c>
      <c r="H3463" t="e" cm="1">
        <f t="array" ref="H3463">_xlfn.IFS(OR($D3463="Vibrating grid",$D3463="Vibrating grid for enlarged design"),$D3463)</f>
        <v>#N/A</v>
      </c>
      <c r="I3463" t="e" cm="1">
        <f t="array" ref="I3463">_xlfn.IFS(OR($D3463="Simple magnetic grid  - 304",$D3463="Simple magnetic grid  - 316",$D3463="Simple and enlarged magnetic grid "),$D3463)</f>
        <v>#N/A</v>
      </c>
      <c r="J3463" t="e" cm="1">
        <f t="array" ref="J3463">_xlfn.IFS(OR($D3463="SMC",$D3463="Simple magnetic grid  - 316.",$D3463="FESTO"),$D3463)</f>
        <v>#N/A</v>
      </c>
    </row>
    <row r="3464" spans="1:10" x14ac:dyDescent="0.2">
      <c r="A3464" t="s">
        <v>51</v>
      </c>
      <c r="B3464" t="s">
        <v>316</v>
      </c>
      <c r="C3464" s="2" t="str">
        <f>_xlfn.XLOOKUP(B3464,Sheet1!$E$2:$E$171,Sheet1!$A$2:$A$171," ",0)</f>
        <v xml:space="preserve"> </v>
      </c>
      <c r="D3464" s="2" t="str">
        <f>_xlfn.XLOOKUP(B3464,Sheet1!$E$2:$E$171,Sheet1!$B$2:$B$171," ",0)</f>
        <v xml:space="preserve"> </v>
      </c>
      <c r="E3464" t="e" cm="1">
        <f t="array" ref="E3464">_xlfn.IFS(OR(D3464="Spl Mounting flange - 304",D3464="Spl Enlarged Mounting flange - 304",D3464="Spl Monoblock - 304",D3464="Dbl Mounting flange - 304",D3464="Dbl Monoblock - 304",D3464="Spl Mounting flange - 316",D3464="Dbl Mounting flange - 316",D3464="Spl Monoblock - 316",D3464="Dbl Mounting flange - 316"),D3464)</f>
        <v>#N/A</v>
      </c>
      <c r="F3464" t="e" cm="1">
        <f t="array" ref="F3464">_xlfn.IFS(OR($D3464="Fan 50 Hz",$D3464="Fan 440V 60 Hz",$D3464="Fan 460V 50 Hz"),$D3464)</f>
        <v>#N/A</v>
      </c>
      <c r="G3464" t="e" cm="1">
        <f t="array" ref="G3464">_xlfn.IFS(OR($D3464="Hopper 304",$D3464="Hopper 316"),$D3464)</f>
        <v>#N/A</v>
      </c>
      <c r="H3464" t="e" cm="1">
        <f t="array" ref="H3464">_xlfn.IFS(OR($D3464="Vibrating grid",$D3464="Vibrating grid for enlarged design"),$D3464)</f>
        <v>#N/A</v>
      </c>
      <c r="I3464" t="e" cm="1">
        <f t="array" ref="I3464">_xlfn.IFS(OR($D3464="Simple magnetic grid  - 304",$D3464="Simple magnetic grid  - 316",$D3464="Simple and enlarged magnetic grid "),$D3464)</f>
        <v>#N/A</v>
      </c>
      <c r="J3464" t="e" cm="1">
        <f t="array" ref="J3464">_xlfn.IFS(OR($D3464="SMC",$D3464="Simple magnetic grid  - 316.",$D3464="FESTO"),$D3464)</f>
        <v>#N/A</v>
      </c>
    </row>
    <row r="3465" spans="1:10" x14ac:dyDescent="0.2">
      <c r="A3465" t="s">
        <v>51</v>
      </c>
      <c r="B3465" t="s">
        <v>309</v>
      </c>
      <c r="C3465" s="2" t="str">
        <f>_xlfn.XLOOKUP(B3465,Sheet1!$E$2:$E$171,Sheet1!$A$2:$A$171," ",0)</f>
        <v xml:space="preserve"> </v>
      </c>
      <c r="D3465" s="2" t="str">
        <f>_xlfn.XLOOKUP(B3465,Sheet1!$E$2:$E$171,Sheet1!$B$2:$B$171," ",0)</f>
        <v xml:space="preserve"> </v>
      </c>
      <c r="E3465" t="e" cm="1">
        <f t="array" ref="E3465">_xlfn.IFS(OR(D3465="Spl Mounting flange - 304",D3465="Spl Enlarged Mounting flange - 304",D3465="Spl Monoblock - 304",D3465="Dbl Mounting flange - 304",D3465="Dbl Monoblock - 304",D3465="Spl Mounting flange - 316",D3465="Dbl Mounting flange - 316",D3465="Spl Monoblock - 316",D3465="Dbl Mounting flange - 316"),D3465)</f>
        <v>#N/A</v>
      </c>
      <c r="F3465" t="e" cm="1">
        <f t="array" ref="F3465">_xlfn.IFS(OR($D3465="Fan 50 Hz",$D3465="Fan 440V 60 Hz",$D3465="Fan 460V 50 Hz"),$D3465)</f>
        <v>#N/A</v>
      </c>
      <c r="G3465" t="e" cm="1">
        <f t="array" ref="G3465">_xlfn.IFS(OR($D3465="Hopper 304",$D3465="Hopper 316"),$D3465)</f>
        <v>#N/A</v>
      </c>
      <c r="H3465" t="e" cm="1">
        <f t="array" ref="H3465">_xlfn.IFS(OR($D3465="Vibrating grid",$D3465="Vibrating grid for enlarged design"),$D3465)</f>
        <v>#N/A</v>
      </c>
      <c r="I3465" t="e" cm="1">
        <f t="array" ref="I3465">_xlfn.IFS(OR($D3465="Simple magnetic grid  - 304",$D3465="Simple magnetic grid  - 316",$D3465="Simple and enlarged magnetic grid "),$D3465)</f>
        <v>#N/A</v>
      </c>
      <c r="J3465" t="e" cm="1">
        <f t="array" ref="J3465">_xlfn.IFS(OR($D3465="SMC",$D3465="Simple magnetic grid  - 316.",$D3465="FESTO"),$D3465)</f>
        <v>#N/A</v>
      </c>
    </row>
    <row r="3466" spans="1:10" x14ac:dyDescent="0.2">
      <c r="A3466" t="s">
        <v>51</v>
      </c>
      <c r="B3466" t="s">
        <v>296</v>
      </c>
      <c r="C3466" s="2" t="str">
        <f>_xlfn.XLOOKUP(B3466,Sheet1!$E$2:$E$171,Sheet1!$A$2:$A$171," ",0)</f>
        <v xml:space="preserve"> </v>
      </c>
      <c r="D3466" s="2" t="str">
        <f>_xlfn.XLOOKUP(B3466,Sheet1!$E$2:$E$171,Sheet1!$B$2:$B$171," ",0)</f>
        <v xml:space="preserve"> </v>
      </c>
      <c r="E3466" t="e" cm="1">
        <f t="array" ref="E3466">_xlfn.IFS(OR(D3466="Spl Mounting flange - 304",D3466="Spl Enlarged Mounting flange - 304",D3466="Spl Monoblock - 304",D3466="Dbl Mounting flange - 304",D3466="Dbl Monoblock - 304",D3466="Spl Mounting flange - 316",D3466="Dbl Mounting flange - 316",D3466="Spl Monoblock - 316",D3466="Dbl Mounting flange - 316"),D3466)</f>
        <v>#N/A</v>
      </c>
      <c r="F3466" t="e" cm="1">
        <f t="array" ref="F3466">_xlfn.IFS(OR($D3466="Fan 50 Hz",$D3466="Fan 440V 60 Hz",$D3466="Fan 460V 50 Hz"),$D3466)</f>
        <v>#N/A</v>
      </c>
      <c r="G3466" t="e" cm="1">
        <f t="array" ref="G3466">_xlfn.IFS(OR($D3466="Hopper 304",$D3466="Hopper 316"),$D3466)</f>
        <v>#N/A</v>
      </c>
      <c r="H3466" t="e" cm="1">
        <f t="array" ref="H3466">_xlfn.IFS(OR($D3466="Vibrating grid",$D3466="Vibrating grid for enlarged design"),$D3466)</f>
        <v>#N/A</v>
      </c>
      <c r="I3466" t="e" cm="1">
        <f t="array" ref="I3466">_xlfn.IFS(OR($D3466="Simple magnetic grid  - 304",$D3466="Simple magnetic grid  - 316",$D3466="Simple and enlarged magnetic grid "),$D3466)</f>
        <v>#N/A</v>
      </c>
      <c r="J3466" t="e" cm="1">
        <f t="array" ref="J3466">_xlfn.IFS(OR($D3466="SMC",$D3466="Simple magnetic grid  - 316.",$D3466="FESTO"),$D3466)</f>
        <v>#N/A</v>
      </c>
    </row>
    <row r="3467" spans="1:10" x14ac:dyDescent="0.2">
      <c r="A3467" t="s">
        <v>51</v>
      </c>
      <c r="B3467" t="s">
        <v>1</v>
      </c>
      <c r="C3467" s="2" t="str">
        <f>_xlfn.XLOOKUP(B3467,Sheet1!$E$2:$E$171,Sheet1!$A$2:$A$171," ",0)</f>
        <v xml:space="preserve"> </v>
      </c>
      <c r="D3467" s="2" t="str">
        <f>_xlfn.XLOOKUP(B3467,Sheet1!$E$2:$E$171,Sheet1!$B$2:$B$171," ",0)</f>
        <v xml:space="preserve"> </v>
      </c>
      <c r="E3467" t="e" cm="1">
        <f t="array" ref="E3467">_xlfn.IFS(OR(D3467="Spl Mounting flange - 304",D3467="Spl Enlarged Mounting flange - 304",D3467="Spl Monoblock - 304",D3467="Dbl Mounting flange - 304",D3467="Dbl Monoblock - 304",D3467="Spl Mounting flange - 316",D3467="Dbl Mounting flange - 316",D3467="Spl Monoblock - 316",D3467="Dbl Mounting flange - 316"),D3467)</f>
        <v>#N/A</v>
      </c>
      <c r="F3467" t="e" cm="1">
        <f t="array" ref="F3467">_xlfn.IFS(OR($D3467="Fan 50 Hz",$D3467="Fan 440V 60 Hz",$D3467="Fan 460V 50 Hz"),$D3467)</f>
        <v>#N/A</v>
      </c>
      <c r="G3467" t="e" cm="1">
        <f t="array" ref="G3467">_xlfn.IFS(OR($D3467="Hopper 304",$D3467="Hopper 316"),$D3467)</f>
        <v>#N/A</v>
      </c>
      <c r="H3467" t="e" cm="1">
        <f t="array" ref="H3467">_xlfn.IFS(OR($D3467="Vibrating grid",$D3467="Vibrating grid for enlarged design"),$D3467)</f>
        <v>#N/A</v>
      </c>
      <c r="I3467" t="e" cm="1">
        <f t="array" ref="I3467">_xlfn.IFS(OR($D3467="Simple magnetic grid  - 304",$D3467="Simple magnetic grid  - 316",$D3467="Simple and enlarged magnetic grid "),$D3467)</f>
        <v>#N/A</v>
      </c>
      <c r="J3467" t="e" cm="1">
        <f t="array" ref="J3467">_xlfn.IFS(OR($D3467="SMC",$D3467="Simple magnetic grid  - 316.",$D3467="FESTO"),$D3467)</f>
        <v>#N/A</v>
      </c>
    </row>
    <row r="3468" spans="1:10" x14ac:dyDescent="0.2">
      <c r="A3468" t="s">
        <v>51</v>
      </c>
      <c r="B3468" t="s">
        <v>1</v>
      </c>
      <c r="C3468" s="2" t="str">
        <f>_xlfn.XLOOKUP(B3468,Sheet1!$E$2:$E$171,Sheet1!$A$2:$A$171," ",0)</f>
        <v xml:space="preserve"> </v>
      </c>
      <c r="D3468" s="2" t="str">
        <f>_xlfn.XLOOKUP(B3468,Sheet1!$E$2:$E$171,Sheet1!$B$2:$B$171," ",0)</f>
        <v xml:space="preserve"> </v>
      </c>
      <c r="E3468" t="e" cm="1">
        <f t="array" ref="E3468">_xlfn.IFS(OR(D3468="Spl Mounting flange - 304",D3468="Spl Enlarged Mounting flange - 304",D3468="Spl Monoblock - 304",D3468="Dbl Mounting flange - 304",D3468="Dbl Monoblock - 304",D3468="Spl Mounting flange - 316",D3468="Dbl Mounting flange - 316",D3468="Spl Monoblock - 316",D3468="Dbl Mounting flange - 316"),D3468)</f>
        <v>#N/A</v>
      </c>
      <c r="F3468" t="e" cm="1">
        <f t="array" ref="F3468">_xlfn.IFS(OR($D3468="Fan 50 Hz",$D3468="Fan 440V 60 Hz",$D3468="Fan 460V 50 Hz"),$D3468)</f>
        <v>#N/A</v>
      </c>
      <c r="G3468" t="e" cm="1">
        <f t="array" ref="G3468">_xlfn.IFS(OR($D3468="Hopper 304",$D3468="Hopper 316"),$D3468)</f>
        <v>#N/A</v>
      </c>
      <c r="H3468" t="e" cm="1">
        <f t="array" ref="H3468">_xlfn.IFS(OR($D3468="Vibrating grid",$D3468="Vibrating grid for enlarged design"),$D3468)</f>
        <v>#N/A</v>
      </c>
      <c r="I3468" t="e" cm="1">
        <f t="array" ref="I3468">_xlfn.IFS(OR($D3468="Simple magnetic grid  - 304",$D3468="Simple magnetic grid  - 316",$D3468="Simple and enlarged magnetic grid "),$D3468)</f>
        <v>#N/A</v>
      </c>
      <c r="J3468" t="e" cm="1">
        <f t="array" ref="J3468">_xlfn.IFS(OR($D3468="SMC",$D3468="Simple magnetic grid  - 316.",$D3468="FESTO"),$D3468)</f>
        <v>#N/A</v>
      </c>
    </row>
    <row r="3469" spans="1:10" x14ac:dyDescent="0.2">
      <c r="A3469" t="s">
        <v>51</v>
      </c>
      <c r="B3469" t="s">
        <v>247</v>
      </c>
      <c r="C3469" s="2" t="str">
        <f>_xlfn.XLOOKUP(B3469,Sheet1!$E$2:$E$171,Sheet1!$A$2:$A$171," ",0)</f>
        <v xml:space="preserve"> </v>
      </c>
      <c r="D3469" s="2" t="str">
        <f>_xlfn.XLOOKUP(B3469,Sheet1!$E$2:$E$171,Sheet1!$B$2:$B$171," ",0)</f>
        <v xml:space="preserve"> </v>
      </c>
      <c r="E3469" t="e" cm="1">
        <f t="array" ref="E3469">_xlfn.IFS(OR(D3469="Spl Mounting flange - 304",D3469="Spl Enlarged Mounting flange - 304",D3469="Spl Monoblock - 304",D3469="Dbl Mounting flange - 304",D3469="Dbl Monoblock - 304",D3469="Spl Mounting flange - 316",D3469="Dbl Mounting flange - 316",D3469="Spl Monoblock - 316",D3469="Dbl Mounting flange - 316"),D3469)</f>
        <v>#N/A</v>
      </c>
      <c r="F3469" t="e" cm="1">
        <f t="array" ref="F3469">_xlfn.IFS(OR($D3469="Fan 50 Hz",$D3469="Fan 440V 60 Hz",$D3469="Fan 460V 50 Hz"),$D3469)</f>
        <v>#N/A</v>
      </c>
      <c r="G3469" t="e" cm="1">
        <f t="array" ref="G3469">_xlfn.IFS(OR($D3469="Hopper 304",$D3469="Hopper 316"),$D3469)</f>
        <v>#N/A</v>
      </c>
      <c r="H3469" t="e" cm="1">
        <f t="array" ref="H3469">_xlfn.IFS(OR($D3469="Vibrating grid",$D3469="Vibrating grid for enlarged design"),$D3469)</f>
        <v>#N/A</v>
      </c>
      <c r="I3469" t="e" cm="1">
        <f t="array" ref="I3469">_xlfn.IFS(OR($D3469="Simple magnetic grid  - 304",$D3469="Simple magnetic grid  - 316",$D3469="Simple and enlarged magnetic grid "),$D3469)</f>
        <v>#N/A</v>
      </c>
      <c r="J3469" t="e" cm="1">
        <f t="array" ref="J3469">_xlfn.IFS(OR($D3469="SMC",$D3469="Simple magnetic grid  - 316.",$D3469="FESTO"),$D3469)</f>
        <v>#N/A</v>
      </c>
    </row>
    <row r="3470" spans="1:10" x14ac:dyDescent="0.2">
      <c r="A3470" t="s">
        <v>51</v>
      </c>
      <c r="B3470" t="s">
        <v>1</v>
      </c>
      <c r="C3470" s="2" t="str">
        <f>_xlfn.XLOOKUP(B3470,Sheet1!$E$2:$E$171,Sheet1!$A$2:$A$171," ",0)</f>
        <v xml:space="preserve"> </v>
      </c>
      <c r="D3470" s="2" t="str">
        <f>_xlfn.XLOOKUP(B3470,Sheet1!$E$2:$E$171,Sheet1!$B$2:$B$171," ",0)</f>
        <v xml:space="preserve"> </v>
      </c>
      <c r="E3470" t="e" cm="1">
        <f t="array" ref="E3470">_xlfn.IFS(OR(D3470="Spl Mounting flange - 304",D3470="Spl Enlarged Mounting flange - 304",D3470="Spl Monoblock - 304",D3470="Dbl Mounting flange - 304",D3470="Dbl Monoblock - 304",D3470="Spl Mounting flange - 316",D3470="Dbl Mounting flange - 316",D3470="Spl Monoblock - 316",D3470="Dbl Mounting flange - 316"),D3470)</f>
        <v>#N/A</v>
      </c>
      <c r="F3470" t="e" cm="1">
        <f t="array" ref="F3470">_xlfn.IFS(OR($D3470="Fan 50 Hz",$D3470="Fan 440V 60 Hz",$D3470="Fan 460V 50 Hz"),$D3470)</f>
        <v>#N/A</v>
      </c>
      <c r="G3470" t="e" cm="1">
        <f t="array" ref="G3470">_xlfn.IFS(OR($D3470="Hopper 304",$D3470="Hopper 316"),$D3470)</f>
        <v>#N/A</v>
      </c>
      <c r="H3470" t="e" cm="1">
        <f t="array" ref="H3470">_xlfn.IFS(OR($D3470="Vibrating grid",$D3470="Vibrating grid for enlarged design"),$D3470)</f>
        <v>#N/A</v>
      </c>
      <c r="I3470" t="e" cm="1">
        <f t="array" ref="I3470">_xlfn.IFS(OR($D3470="Simple magnetic grid  - 304",$D3470="Simple magnetic grid  - 316",$D3470="Simple and enlarged magnetic grid "),$D3470)</f>
        <v>#N/A</v>
      </c>
      <c r="J3470" t="e" cm="1">
        <f t="array" ref="J3470">_xlfn.IFS(OR($D3470="SMC",$D3470="Simple magnetic grid  - 316.",$D3470="FESTO"),$D3470)</f>
        <v>#N/A</v>
      </c>
    </row>
    <row r="3471" spans="1:10" x14ac:dyDescent="0.2">
      <c r="A3471" t="s">
        <v>51</v>
      </c>
      <c r="B3471" t="s">
        <v>1</v>
      </c>
      <c r="C3471" s="2" t="str">
        <f>_xlfn.XLOOKUP(B3471,Sheet1!$E$2:$E$171,Sheet1!$A$2:$A$171," ",0)</f>
        <v xml:space="preserve"> </v>
      </c>
      <c r="D3471" s="2" t="str">
        <f>_xlfn.XLOOKUP(B3471,Sheet1!$E$2:$E$171,Sheet1!$B$2:$B$171," ",0)</f>
        <v xml:space="preserve"> </v>
      </c>
      <c r="E3471" t="e" cm="1">
        <f t="array" ref="E3471">_xlfn.IFS(OR(D3471="Spl Mounting flange - 304",D3471="Spl Enlarged Mounting flange - 304",D3471="Spl Monoblock - 304",D3471="Dbl Mounting flange - 304",D3471="Dbl Monoblock - 304",D3471="Spl Mounting flange - 316",D3471="Dbl Mounting flange - 316",D3471="Spl Monoblock - 316",D3471="Dbl Mounting flange - 316"),D3471)</f>
        <v>#N/A</v>
      </c>
      <c r="F3471" t="e" cm="1">
        <f t="array" ref="F3471">_xlfn.IFS(OR($D3471="Fan 50 Hz",$D3471="Fan 440V 60 Hz",$D3471="Fan 460V 50 Hz"),$D3471)</f>
        <v>#N/A</v>
      </c>
      <c r="G3471" t="e" cm="1">
        <f t="array" ref="G3471">_xlfn.IFS(OR($D3471="Hopper 304",$D3471="Hopper 316"),$D3471)</f>
        <v>#N/A</v>
      </c>
      <c r="H3471" t="e" cm="1">
        <f t="array" ref="H3471">_xlfn.IFS(OR($D3471="Vibrating grid",$D3471="Vibrating grid for enlarged design"),$D3471)</f>
        <v>#N/A</v>
      </c>
      <c r="I3471" t="e" cm="1">
        <f t="array" ref="I3471">_xlfn.IFS(OR($D3471="Simple magnetic grid  - 304",$D3471="Simple magnetic grid  - 316",$D3471="Simple and enlarged magnetic grid "),$D3471)</f>
        <v>#N/A</v>
      </c>
      <c r="J3471" t="e" cm="1">
        <f t="array" ref="J3471">_xlfn.IFS(OR($D3471="SMC",$D3471="Simple magnetic grid  - 316.",$D3471="FESTO"),$D3471)</f>
        <v>#N/A</v>
      </c>
    </row>
    <row r="3472" spans="1:10" x14ac:dyDescent="0.2">
      <c r="A3472" t="s">
        <v>51</v>
      </c>
      <c r="B3472" t="s">
        <v>272</v>
      </c>
      <c r="C3472" s="2" t="str">
        <f>_xlfn.XLOOKUP(B3472,Sheet1!$E$2:$E$171,Sheet1!$A$2:$A$171," ",0)</f>
        <v xml:space="preserve"> </v>
      </c>
      <c r="D3472" s="2" t="str">
        <f>_xlfn.XLOOKUP(B3472,Sheet1!$E$2:$E$171,Sheet1!$B$2:$B$171," ",0)</f>
        <v xml:space="preserve"> </v>
      </c>
      <c r="E3472" t="e" cm="1">
        <f t="array" ref="E3472">_xlfn.IFS(OR(D3472="Spl Mounting flange - 304",D3472="Spl Enlarged Mounting flange - 304",D3472="Spl Monoblock - 304",D3472="Dbl Mounting flange - 304",D3472="Dbl Monoblock - 304",D3472="Spl Mounting flange - 316",D3472="Dbl Mounting flange - 316",D3472="Spl Monoblock - 316",D3472="Dbl Mounting flange - 316"),D3472)</f>
        <v>#N/A</v>
      </c>
      <c r="F3472" t="e" cm="1">
        <f t="array" ref="F3472">_xlfn.IFS(OR($D3472="Fan 50 Hz",$D3472="Fan 440V 60 Hz",$D3472="Fan 460V 50 Hz"),$D3472)</f>
        <v>#N/A</v>
      </c>
      <c r="G3472" t="e" cm="1">
        <f t="array" ref="G3472">_xlfn.IFS(OR($D3472="Hopper 304",$D3472="Hopper 316"),$D3472)</f>
        <v>#N/A</v>
      </c>
      <c r="H3472" t="e" cm="1">
        <f t="array" ref="H3472">_xlfn.IFS(OR($D3472="Vibrating grid",$D3472="Vibrating grid for enlarged design"),$D3472)</f>
        <v>#N/A</v>
      </c>
      <c r="I3472" t="e" cm="1">
        <f t="array" ref="I3472">_xlfn.IFS(OR($D3472="Simple magnetic grid  - 304",$D3472="Simple magnetic grid  - 316",$D3472="Simple and enlarged magnetic grid "),$D3472)</f>
        <v>#N/A</v>
      </c>
      <c r="J3472" t="e" cm="1">
        <f t="array" ref="J3472">_xlfn.IFS(OR($D3472="SMC",$D3472="Simple magnetic grid  - 316.",$D3472="FESTO"),$D3472)</f>
        <v>#N/A</v>
      </c>
    </row>
    <row r="3473" spans="1:10" x14ac:dyDescent="0.2">
      <c r="A3473" t="s">
        <v>51</v>
      </c>
      <c r="B3473" t="s">
        <v>206</v>
      </c>
      <c r="C3473" s="2" t="str">
        <f>_xlfn.XLOOKUP(B3473,Sheet1!$E$2:$E$171,Sheet1!$A$2:$A$171," ",0)</f>
        <v xml:space="preserve"> </v>
      </c>
      <c r="D3473" s="2" t="str">
        <f>_xlfn.XLOOKUP(B3473,Sheet1!$E$2:$E$171,Sheet1!$B$2:$B$171," ",0)</f>
        <v xml:space="preserve"> </v>
      </c>
      <c r="E3473" t="e" cm="1">
        <f t="array" ref="E3473">_xlfn.IFS(OR(D3473="Spl Mounting flange - 304",D3473="Spl Enlarged Mounting flange - 304",D3473="Spl Monoblock - 304",D3473="Dbl Mounting flange - 304",D3473="Dbl Monoblock - 304",D3473="Spl Mounting flange - 316",D3473="Dbl Mounting flange - 316",D3473="Spl Monoblock - 316",D3473="Dbl Mounting flange - 316"),D3473)</f>
        <v>#N/A</v>
      </c>
      <c r="F3473" t="e" cm="1">
        <f t="array" ref="F3473">_xlfn.IFS(OR($D3473="Fan 50 Hz",$D3473="Fan 440V 60 Hz",$D3473="Fan 460V 50 Hz"),$D3473)</f>
        <v>#N/A</v>
      </c>
      <c r="G3473" t="e" cm="1">
        <f t="array" ref="G3473">_xlfn.IFS(OR($D3473="Hopper 304",$D3473="Hopper 316"),$D3473)</f>
        <v>#N/A</v>
      </c>
      <c r="H3473" t="e" cm="1">
        <f t="array" ref="H3473">_xlfn.IFS(OR($D3473="Vibrating grid",$D3473="Vibrating grid for enlarged design"),$D3473)</f>
        <v>#N/A</v>
      </c>
      <c r="I3473" t="e" cm="1">
        <f t="array" ref="I3473">_xlfn.IFS(OR($D3473="Simple magnetic grid  - 304",$D3473="Simple magnetic grid  - 316",$D3473="Simple and enlarged magnetic grid "),$D3473)</f>
        <v>#N/A</v>
      </c>
      <c r="J3473" t="e" cm="1">
        <f t="array" ref="J3473">_xlfn.IFS(OR($D3473="SMC",$D3473="Simple magnetic grid  - 316.",$D3473="FESTO"),$D3473)</f>
        <v>#N/A</v>
      </c>
    </row>
    <row r="3474" spans="1:10" x14ac:dyDescent="0.2">
      <c r="A3474" t="s">
        <v>51</v>
      </c>
      <c r="B3474" t="s">
        <v>1</v>
      </c>
      <c r="C3474" s="2" t="str">
        <f>_xlfn.XLOOKUP(B3474,Sheet1!$E$2:$E$171,Sheet1!$A$2:$A$171," ",0)</f>
        <v xml:space="preserve"> </v>
      </c>
      <c r="D3474" s="2" t="str">
        <f>_xlfn.XLOOKUP(B3474,Sheet1!$E$2:$E$171,Sheet1!$B$2:$B$171," ",0)</f>
        <v xml:space="preserve"> </v>
      </c>
      <c r="E3474" t="e" cm="1">
        <f t="array" ref="E3474">_xlfn.IFS(OR(D3474="Spl Mounting flange - 304",D3474="Spl Enlarged Mounting flange - 304",D3474="Spl Monoblock - 304",D3474="Dbl Mounting flange - 304",D3474="Dbl Monoblock - 304",D3474="Spl Mounting flange - 316",D3474="Dbl Mounting flange - 316",D3474="Spl Monoblock - 316",D3474="Dbl Mounting flange - 316"),D3474)</f>
        <v>#N/A</v>
      </c>
      <c r="F3474" t="e" cm="1">
        <f t="array" ref="F3474">_xlfn.IFS(OR($D3474="Fan 50 Hz",$D3474="Fan 440V 60 Hz",$D3474="Fan 460V 50 Hz"),$D3474)</f>
        <v>#N/A</v>
      </c>
      <c r="G3474" t="e" cm="1">
        <f t="array" ref="G3474">_xlfn.IFS(OR($D3474="Hopper 304",$D3474="Hopper 316"),$D3474)</f>
        <v>#N/A</v>
      </c>
      <c r="H3474" t="e" cm="1">
        <f t="array" ref="H3474">_xlfn.IFS(OR($D3474="Vibrating grid",$D3474="Vibrating grid for enlarged design"),$D3474)</f>
        <v>#N/A</v>
      </c>
      <c r="I3474" t="e" cm="1">
        <f t="array" ref="I3474">_xlfn.IFS(OR($D3474="Simple magnetic grid  - 304",$D3474="Simple magnetic grid  - 316",$D3474="Simple and enlarged magnetic grid "),$D3474)</f>
        <v>#N/A</v>
      </c>
      <c r="J3474" t="e" cm="1">
        <f t="array" ref="J3474">_xlfn.IFS(OR($D3474="SMC",$D3474="Simple magnetic grid  - 316.",$D3474="FESTO"),$D3474)</f>
        <v>#N/A</v>
      </c>
    </row>
    <row r="3475" spans="1:10" x14ac:dyDescent="0.2">
      <c r="A3475" t="s">
        <v>51</v>
      </c>
      <c r="B3475" t="s">
        <v>205</v>
      </c>
      <c r="C3475" s="2" t="str">
        <f>_xlfn.XLOOKUP(B3475,Sheet1!$E$2:$E$171,Sheet1!$A$2:$A$171," ",0)</f>
        <v xml:space="preserve"> </v>
      </c>
      <c r="D3475" s="2" t="str">
        <f>_xlfn.XLOOKUP(B3475,Sheet1!$E$2:$E$171,Sheet1!$B$2:$B$171," ",0)</f>
        <v xml:space="preserve"> </v>
      </c>
      <c r="E3475" t="e" cm="1">
        <f t="array" ref="E3475">_xlfn.IFS(OR(D3475="Spl Mounting flange - 304",D3475="Spl Enlarged Mounting flange - 304",D3475="Spl Monoblock - 304",D3475="Dbl Mounting flange - 304",D3475="Dbl Monoblock - 304",D3475="Spl Mounting flange - 316",D3475="Dbl Mounting flange - 316",D3475="Spl Monoblock - 316",D3475="Dbl Mounting flange - 316"),D3475)</f>
        <v>#N/A</v>
      </c>
      <c r="F3475" t="e" cm="1">
        <f t="array" ref="F3475">_xlfn.IFS(OR($D3475="Fan 50 Hz",$D3475="Fan 440V 60 Hz",$D3475="Fan 460V 50 Hz"),$D3475)</f>
        <v>#N/A</v>
      </c>
      <c r="G3475" t="e" cm="1">
        <f t="array" ref="G3475">_xlfn.IFS(OR($D3475="Hopper 304",$D3475="Hopper 316"),$D3475)</f>
        <v>#N/A</v>
      </c>
      <c r="H3475" t="e" cm="1">
        <f t="array" ref="H3475">_xlfn.IFS(OR($D3475="Vibrating grid",$D3475="Vibrating grid for enlarged design"),$D3475)</f>
        <v>#N/A</v>
      </c>
      <c r="I3475" t="e" cm="1">
        <f t="array" ref="I3475">_xlfn.IFS(OR($D3475="Simple magnetic grid  - 304",$D3475="Simple magnetic grid  - 316",$D3475="Simple and enlarged magnetic grid "),$D3475)</f>
        <v>#N/A</v>
      </c>
      <c r="J3475" t="e" cm="1">
        <f t="array" ref="J3475">_xlfn.IFS(OR($D3475="SMC",$D3475="Simple magnetic grid  - 316.",$D3475="FESTO"),$D3475)</f>
        <v>#N/A</v>
      </c>
    </row>
    <row r="3476" spans="1:10" x14ac:dyDescent="0.2">
      <c r="A3476" t="s">
        <v>51</v>
      </c>
      <c r="B3476" t="s">
        <v>1</v>
      </c>
      <c r="C3476" s="2" t="str">
        <f>_xlfn.XLOOKUP(B3476,Sheet1!$E$2:$E$171,Sheet1!$A$2:$A$171," ",0)</f>
        <v xml:space="preserve"> </v>
      </c>
      <c r="D3476" s="2" t="str">
        <f>_xlfn.XLOOKUP(B3476,Sheet1!$E$2:$E$171,Sheet1!$B$2:$B$171," ",0)</f>
        <v xml:space="preserve"> </v>
      </c>
      <c r="E3476" t="e" cm="1">
        <f t="array" ref="E3476">_xlfn.IFS(OR(D3476="Spl Mounting flange - 304",D3476="Spl Enlarged Mounting flange - 304",D3476="Spl Monoblock - 304",D3476="Dbl Mounting flange - 304",D3476="Dbl Monoblock - 304",D3476="Spl Mounting flange - 316",D3476="Dbl Mounting flange - 316",D3476="Spl Monoblock - 316",D3476="Dbl Mounting flange - 316"),D3476)</f>
        <v>#N/A</v>
      </c>
      <c r="F3476" t="e" cm="1">
        <f t="array" ref="F3476">_xlfn.IFS(OR($D3476="Fan 50 Hz",$D3476="Fan 440V 60 Hz",$D3476="Fan 460V 50 Hz"),$D3476)</f>
        <v>#N/A</v>
      </c>
      <c r="G3476" t="e" cm="1">
        <f t="array" ref="G3476">_xlfn.IFS(OR($D3476="Hopper 304",$D3476="Hopper 316"),$D3476)</f>
        <v>#N/A</v>
      </c>
      <c r="H3476" t="e" cm="1">
        <f t="array" ref="H3476">_xlfn.IFS(OR($D3476="Vibrating grid",$D3476="Vibrating grid for enlarged design"),$D3476)</f>
        <v>#N/A</v>
      </c>
      <c r="I3476" t="e" cm="1">
        <f t="array" ref="I3476">_xlfn.IFS(OR($D3476="Simple magnetic grid  - 304",$D3476="Simple magnetic grid  - 316",$D3476="Simple and enlarged magnetic grid "),$D3476)</f>
        <v>#N/A</v>
      </c>
      <c r="J3476" t="e" cm="1">
        <f t="array" ref="J3476">_xlfn.IFS(OR($D3476="SMC",$D3476="Simple magnetic grid  - 316.",$D3476="FESTO"),$D3476)</f>
        <v>#N/A</v>
      </c>
    </row>
    <row r="3477" spans="1:10" x14ac:dyDescent="0.2">
      <c r="A3477" t="s">
        <v>51</v>
      </c>
      <c r="B3477" t="s">
        <v>204</v>
      </c>
      <c r="C3477" s="2" t="str">
        <f>_xlfn.XLOOKUP(B3477,Sheet1!$E$2:$E$171,Sheet1!$A$2:$A$171," ",0)</f>
        <v xml:space="preserve"> </v>
      </c>
      <c r="D3477" s="2" t="str">
        <f>_xlfn.XLOOKUP(B3477,Sheet1!$E$2:$E$171,Sheet1!$B$2:$B$171," ",0)</f>
        <v xml:space="preserve"> </v>
      </c>
      <c r="E3477" t="e" cm="1">
        <f t="array" ref="E3477">_xlfn.IFS(OR(D3477="Spl Mounting flange - 304",D3477="Spl Enlarged Mounting flange - 304",D3477="Spl Monoblock - 304",D3477="Dbl Mounting flange - 304",D3477="Dbl Monoblock - 304",D3477="Spl Mounting flange - 316",D3477="Dbl Mounting flange - 316",D3477="Spl Monoblock - 316",D3477="Dbl Mounting flange - 316"),D3477)</f>
        <v>#N/A</v>
      </c>
      <c r="F3477" t="e" cm="1">
        <f t="array" ref="F3477">_xlfn.IFS(OR($D3477="Fan 50 Hz",$D3477="Fan 440V 60 Hz",$D3477="Fan 460V 50 Hz"),$D3477)</f>
        <v>#N/A</v>
      </c>
      <c r="G3477" t="e" cm="1">
        <f t="array" ref="G3477">_xlfn.IFS(OR($D3477="Hopper 304",$D3477="Hopper 316"),$D3477)</f>
        <v>#N/A</v>
      </c>
      <c r="H3477" t="e" cm="1">
        <f t="array" ref="H3477">_xlfn.IFS(OR($D3477="Vibrating grid",$D3477="Vibrating grid for enlarged design"),$D3477)</f>
        <v>#N/A</v>
      </c>
      <c r="I3477" t="e" cm="1">
        <f t="array" ref="I3477">_xlfn.IFS(OR($D3477="Simple magnetic grid  - 304",$D3477="Simple magnetic grid  - 316",$D3477="Simple and enlarged magnetic grid "),$D3477)</f>
        <v>#N/A</v>
      </c>
      <c r="J3477" t="e" cm="1">
        <f t="array" ref="J3477">_xlfn.IFS(OR($D3477="SMC",$D3477="Simple magnetic grid  - 316.",$D3477="FESTO"),$D3477)</f>
        <v>#N/A</v>
      </c>
    </row>
    <row r="3478" spans="1:10" x14ac:dyDescent="0.2">
      <c r="A3478" t="s">
        <v>51</v>
      </c>
      <c r="B3478" t="s">
        <v>203</v>
      </c>
      <c r="C3478" s="2" t="str">
        <f>_xlfn.XLOOKUP(B3478,Sheet1!$E$2:$E$171,Sheet1!$A$2:$A$171," ",0)</f>
        <v xml:space="preserve"> </v>
      </c>
      <c r="D3478" s="2" t="str">
        <f>_xlfn.XLOOKUP(B3478,Sheet1!$E$2:$E$171,Sheet1!$B$2:$B$171," ",0)</f>
        <v xml:space="preserve"> </v>
      </c>
      <c r="E3478" t="e" cm="1">
        <f t="array" ref="E3478">_xlfn.IFS(OR(D3478="Spl Mounting flange - 304",D3478="Spl Enlarged Mounting flange - 304",D3478="Spl Monoblock - 304",D3478="Dbl Mounting flange - 304",D3478="Dbl Monoblock - 304",D3478="Spl Mounting flange - 316",D3478="Dbl Mounting flange - 316",D3478="Spl Monoblock - 316",D3478="Dbl Mounting flange - 316"),D3478)</f>
        <v>#N/A</v>
      </c>
      <c r="F3478" t="e" cm="1">
        <f t="array" ref="F3478">_xlfn.IFS(OR($D3478="Fan 50 Hz",$D3478="Fan 440V 60 Hz",$D3478="Fan 460V 50 Hz"),$D3478)</f>
        <v>#N/A</v>
      </c>
      <c r="G3478" t="e" cm="1">
        <f t="array" ref="G3478">_xlfn.IFS(OR($D3478="Hopper 304",$D3478="Hopper 316"),$D3478)</f>
        <v>#N/A</v>
      </c>
      <c r="H3478" t="e" cm="1">
        <f t="array" ref="H3478">_xlfn.IFS(OR($D3478="Vibrating grid",$D3478="Vibrating grid for enlarged design"),$D3478)</f>
        <v>#N/A</v>
      </c>
      <c r="I3478" t="e" cm="1">
        <f t="array" ref="I3478">_xlfn.IFS(OR($D3478="Simple magnetic grid  - 304",$D3478="Simple magnetic grid  - 316",$D3478="Simple and enlarged magnetic grid "),$D3478)</f>
        <v>#N/A</v>
      </c>
      <c r="J3478" t="e" cm="1">
        <f t="array" ref="J3478">_xlfn.IFS(OR($D3478="SMC",$D3478="Simple magnetic grid  - 316.",$D3478="FESTO"),$D3478)</f>
        <v>#N/A</v>
      </c>
    </row>
    <row r="3479" spans="1:10" x14ac:dyDescent="0.2">
      <c r="A3479" t="s">
        <v>51</v>
      </c>
      <c r="B3479" t="s">
        <v>1</v>
      </c>
      <c r="C3479" s="2" t="str">
        <f>_xlfn.XLOOKUP(B3479,Sheet1!$E$2:$E$171,Sheet1!$A$2:$A$171," ",0)</f>
        <v xml:space="preserve"> </v>
      </c>
      <c r="D3479" s="2" t="str">
        <f>_xlfn.XLOOKUP(B3479,Sheet1!$E$2:$E$171,Sheet1!$B$2:$B$171," ",0)</f>
        <v xml:space="preserve"> </v>
      </c>
      <c r="E3479" t="e" cm="1">
        <f t="array" ref="E3479">_xlfn.IFS(OR(D3479="Spl Mounting flange - 304",D3479="Spl Enlarged Mounting flange - 304",D3479="Spl Monoblock - 304",D3479="Dbl Mounting flange - 304",D3479="Dbl Monoblock - 304",D3479="Spl Mounting flange - 316",D3479="Dbl Mounting flange - 316",D3479="Spl Monoblock - 316",D3479="Dbl Mounting flange - 316"),D3479)</f>
        <v>#N/A</v>
      </c>
      <c r="F3479" t="e" cm="1">
        <f t="array" ref="F3479">_xlfn.IFS(OR($D3479="Fan 50 Hz",$D3479="Fan 440V 60 Hz",$D3479="Fan 460V 50 Hz"),$D3479)</f>
        <v>#N/A</v>
      </c>
      <c r="G3479" t="e" cm="1">
        <f t="array" ref="G3479">_xlfn.IFS(OR($D3479="Hopper 304",$D3479="Hopper 316"),$D3479)</f>
        <v>#N/A</v>
      </c>
      <c r="H3479" t="e" cm="1">
        <f t="array" ref="H3479">_xlfn.IFS(OR($D3479="Vibrating grid",$D3479="Vibrating grid for enlarged design"),$D3479)</f>
        <v>#N/A</v>
      </c>
      <c r="I3479" t="e" cm="1">
        <f t="array" ref="I3479">_xlfn.IFS(OR($D3479="Simple magnetic grid  - 304",$D3479="Simple magnetic grid  - 316",$D3479="Simple and enlarged magnetic grid "),$D3479)</f>
        <v>#N/A</v>
      </c>
      <c r="J3479" t="e" cm="1">
        <f t="array" ref="J3479">_xlfn.IFS(OR($D3479="SMC",$D3479="Simple magnetic grid  - 316.",$D3479="FESTO"),$D3479)</f>
        <v>#N/A</v>
      </c>
    </row>
    <row r="3480" spans="1:10" x14ac:dyDescent="0.2">
      <c r="A3480" t="s">
        <v>51</v>
      </c>
      <c r="B3480" t="s">
        <v>202</v>
      </c>
      <c r="C3480" s="2" t="str">
        <f>_xlfn.XLOOKUP(B3480,Sheet1!$E$2:$E$171,Sheet1!$A$2:$A$171," ",0)</f>
        <v xml:space="preserve"> </v>
      </c>
      <c r="D3480" s="2" t="str">
        <f>_xlfn.XLOOKUP(B3480,Sheet1!$E$2:$E$171,Sheet1!$B$2:$B$171," ",0)</f>
        <v xml:space="preserve"> </v>
      </c>
      <c r="E3480" t="e" cm="1">
        <f t="array" ref="E3480">_xlfn.IFS(OR(D3480="Spl Mounting flange - 304",D3480="Spl Enlarged Mounting flange - 304",D3480="Spl Monoblock - 304",D3480="Dbl Mounting flange - 304",D3480="Dbl Monoblock - 304",D3480="Spl Mounting flange - 316",D3480="Dbl Mounting flange - 316",D3480="Spl Monoblock - 316",D3480="Dbl Mounting flange - 316"),D3480)</f>
        <v>#N/A</v>
      </c>
      <c r="F3480" t="e" cm="1">
        <f t="array" ref="F3480">_xlfn.IFS(OR($D3480="Fan 50 Hz",$D3480="Fan 440V 60 Hz",$D3480="Fan 460V 50 Hz"),$D3480)</f>
        <v>#N/A</v>
      </c>
      <c r="G3480" t="e" cm="1">
        <f t="array" ref="G3480">_xlfn.IFS(OR($D3480="Hopper 304",$D3480="Hopper 316"),$D3480)</f>
        <v>#N/A</v>
      </c>
      <c r="H3480" t="e" cm="1">
        <f t="array" ref="H3480">_xlfn.IFS(OR($D3480="Vibrating grid",$D3480="Vibrating grid for enlarged design"),$D3480)</f>
        <v>#N/A</v>
      </c>
      <c r="I3480" t="e" cm="1">
        <f t="array" ref="I3480">_xlfn.IFS(OR($D3480="Simple magnetic grid  - 304",$D3480="Simple magnetic grid  - 316",$D3480="Simple and enlarged magnetic grid "),$D3480)</f>
        <v>#N/A</v>
      </c>
      <c r="J3480" t="e" cm="1">
        <f t="array" ref="J3480">_xlfn.IFS(OR($D3480="SMC",$D3480="Simple magnetic grid  - 316.",$D3480="FESTO"),$D3480)</f>
        <v>#N/A</v>
      </c>
    </row>
    <row r="3481" spans="1:10" x14ac:dyDescent="0.2">
      <c r="A3481" t="s">
        <v>51</v>
      </c>
      <c r="B3481" t="s">
        <v>265</v>
      </c>
      <c r="C3481" s="2" t="str">
        <f>_xlfn.XLOOKUP(B3481,Sheet1!$E$2:$E$171,Sheet1!$A$2:$A$171," ",0)</f>
        <v xml:space="preserve"> </v>
      </c>
      <c r="D3481" s="2" t="str">
        <f>_xlfn.XLOOKUP(B3481,Sheet1!$E$2:$E$171,Sheet1!$B$2:$B$171," ",0)</f>
        <v xml:space="preserve"> </v>
      </c>
      <c r="E3481" t="e" cm="1">
        <f t="array" ref="E3481">_xlfn.IFS(OR(D3481="Spl Mounting flange - 304",D3481="Spl Enlarged Mounting flange - 304",D3481="Spl Monoblock - 304",D3481="Dbl Mounting flange - 304",D3481="Dbl Monoblock - 304",D3481="Spl Mounting flange - 316",D3481="Dbl Mounting flange - 316",D3481="Spl Monoblock - 316",D3481="Dbl Mounting flange - 316"),D3481)</f>
        <v>#N/A</v>
      </c>
      <c r="F3481" t="e" cm="1">
        <f t="array" ref="F3481">_xlfn.IFS(OR($D3481="Fan 50 Hz",$D3481="Fan 440V 60 Hz",$D3481="Fan 460V 50 Hz"),$D3481)</f>
        <v>#N/A</v>
      </c>
      <c r="G3481" t="e" cm="1">
        <f t="array" ref="G3481">_xlfn.IFS(OR($D3481="Hopper 304",$D3481="Hopper 316"),$D3481)</f>
        <v>#N/A</v>
      </c>
      <c r="H3481" t="e" cm="1">
        <f t="array" ref="H3481">_xlfn.IFS(OR($D3481="Vibrating grid",$D3481="Vibrating grid for enlarged design"),$D3481)</f>
        <v>#N/A</v>
      </c>
      <c r="I3481" t="e" cm="1">
        <f t="array" ref="I3481">_xlfn.IFS(OR($D3481="Simple magnetic grid  - 304",$D3481="Simple magnetic grid  - 316",$D3481="Simple and enlarged magnetic grid "),$D3481)</f>
        <v>#N/A</v>
      </c>
      <c r="J3481" t="e" cm="1">
        <f t="array" ref="J3481">_xlfn.IFS(OR($D3481="SMC",$D3481="Simple magnetic grid  - 316.",$D3481="FESTO"),$D3481)</f>
        <v>#N/A</v>
      </c>
    </row>
    <row r="3482" spans="1:10" x14ac:dyDescent="0.2">
      <c r="A3482" t="s">
        <v>51</v>
      </c>
      <c r="B3482" t="s">
        <v>240</v>
      </c>
      <c r="C3482" s="2" t="str">
        <f>_xlfn.XLOOKUP(B3482,Sheet1!$E$2:$E$171,Sheet1!$A$2:$A$171," ",0)</f>
        <v xml:space="preserve"> </v>
      </c>
      <c r="D3482" s="2" t="str">
        <f>_xlfn.XLOOKUP(B3482,Sheet1!$E$2:$E$171,Sheet1!$B$2:$B$171," ",0)</f>
        <v xml:space="preserve"> </v>
      </c>
      <c r="E3482" t="e" cm="1">
        <f t="array" ref="E3482">_xlfn.IFS(OR(D3482="Spl Mounting flange - 304",D3482="Spl Enlarged Mounting flange - 304",D3482="Spl Monoblock - 304",D3482="Dbl Mounting flange - 304",D3482="Dbl Monoblock - 304",D3482="Spl Mounting flange - 316",D3482="Dbl Mounting flange - 316",D3482="Spl Monoblock - 316",D3482="Dbl Mounting flange - 316"),D3482)</f>
        <v>#N/A</v>
      </c>
      <c r="F3482" t="e" cm="1">
        <f t="array" ref="F3482">_xlfn.IFS(OR($D3482="Fan 50 Hz",$D3482="Fan 440V 60 Hz",$D3482="Fan 460V 50 Hz"),$D3482)</f>
        <v>#N/A</v>
      </c>
      <c r="G3482" t="e" cm="1">
        <f t="array" ref="G3482">_xlfn.IFS(OR($D3482="Hopper 304",$D3482="Hopper 316"),$D3482)</f>
        <v>#N/A</v>
      </c>
      <c r="H3482" t="e" cm="1">
        <f t="array" ref="H3482">_xlfn.IFS(OR($D3482="Vibrating grid",$D3482="Vibrating grid for enlarged design"),$D3482)</f>
        <v>#N/A</v>
      </c>
      <c r="I3482" t="e" cm="1">
        <f t="array" ref="I3482">_xlfn.IFS(OR($D3482="Simple magnetic grid  - 304",$D3482="Simple magnetic grid  - 316",$D3482="Simple and enlarged magnetic grid "),$D3482)</f>
        <v>#N/A</v>
      </c>
      <c r="J3482" t="e" cm="1">
        <f t="array" ref="J3482">_xlfn.IFS(OR($D3482="SMC",$D3482="Simple magnetic grid  - 316.",$D3482="FESTO"),$D3482)</f>
        <v>#N/A</v>
      </c>
    </row>
    <row r="3483" spans="1:10" x14ac:dyDescent="0.2">
      <c r="A3483" t="s">
        <v>51</v>
      </c>
      <c r="B3483" t="s">
        <v>244</v>
      </c>
      <c r="C3483" s="2" t="str">
        <f>_xlfn.XLOOKUP(B3483,Sheet1!$E$2:$E$171,Sheet1!$A$2:$A$171," ",0)</f>
        <v xml:space="preserve"> </v>
      </c>
      <c r="D3483" s="2" t="str">
        <f>_xlfn.XLOOKUP(B3483,Sheet1!$E$2:$E$171,Sheet1!$B$2:$B$171," ",0)</f>
        <v xml:space="preserve"> </v>
      </c>
      <c r="E3483" t="e" cm="1">
        <f t="array" ref="E3483">_xlfn.IFS(OR(D3483="Spl Mounting flange - 304",D3483="Spl Enlarged Mounting flange - 304",D3483="Spl Monoblock - 304",D3483="Dbl Mounting flange - 304",D3483="Dbl Monoblock - 304",D3483="Spl Mounting flange - 316",D3483="Dbl Mounting flange - 316",D3483="Spl Monoblock - 316",D3483="Dbl Mounting flange - 316"),D3483)</f>
        <v>#N/A</v>
      </c>
      <c r="F3483" t="e" cm="1">
        <f t="array" ref="F3483">_xlfn.IFS(OR($D3483="Fan 50 Hz",$D3483="Fan 440V 60 Hz",$D3483="Fan 460V 50 Hz"),$D3483)</f>
        <v>#N/A</v>
      </c>
      <c r="G3483" t="e" cm="1">
        <f t="array" ref="G3483">_xlfn.IFS(OR($D3483="Hopper 304",$D3483="Hopper 316"),$D3483)</f>
        <v>#N/A</v>
      </c>
      <c r="H3483" t="e" cm="1">
        <f t="array" ref="H3483">_xlfn.IFS(OR($D3483="Vibrating grid",$D3483="Vibrating grid for enlarged design"),$D3483)</f>
        <v>#N/A</v>
      </c>
      <c r="I3483" t="e" cm="1">
        <f t="array" ref="I3483">_xlfn.IFS(OR($D3483="Simple magnetic grid  - 304",$D3483="Simple magnetic grid  - 316",$D3483="Simple and enlarged magnetic grid "),$D3483)</f>
        <v>#N/A</v>
      </c>
      <c r="J3483" t="e" cm="1">
        <f t="array" ref="J3483">_xlfn.IFS(OR($D3483="SMC",$D3483="Simple magnetic grid  - 316.",$D3483="FESTO"),$D3483)</f>
        <v>#N/A</v>
      </c>
    </row>
    <row r="3484" spans="1:10" x14ac:dyDescent="0.2">
      <c r="A3484" t="s">
        <v>51</v>
      </c>
      <c r="B3484" t="s">
        <v>268</v>
      </c>
      <c r="C3484" s="2" t="str">
        <f>_xlfn.XLOOKUP(B3484,Sheet1!$E$2:$E$171,Sheet1!$A$2:$A$171," ",0)</f>
        <v xml:space="preserve"> </v>
      </c>
      <c r="D3484" s="2" t="str">
        <f>_xlfn.XLOOKUP(B3484,Sheet1!$E$2:$E$171,Sheet1!$B$2:$B$171," ",0)</f>
        <v xml:space="preserve"> </v>
      </c>
      <c r="E3484" t="e" cm="1">
        <f t="array" ref="E3484">_xlfn.IFS(OR(D3484="Spl Mounting flange - 304",D3484="Spl Enlarged Mounting flange - 304",D3484="Spl Monoblock - 304",D3484="Dbl Mounting flange - 304",D3484="Dbl Monoblock - 304",D3484="Spl Mounting flange - 316",D3484="Dbl Mounting flange - 316",D3484="Spl Monoblock - 316",D3484="Dbl Mounting flange - 316"),D3484)</f>
        <v>#N/A</v>
      </c>
      <c r="F3484" t="e" cm="1">
        <f t="array" ref="F3484">_xlfn.IFS(OR($D3484="Fan 50 Hz",$D3484="Fan 440V 60 Hz",$D3484="Fan 460V 50 Hz"),$D3484)</f>
        <v>#N/A</v>
      </c>
      <c r="G3484" t="e" cm="1">
        <f t="array" ref="G3484">_xlfn.IFS(OR($D3484="Hopper 304",$D3484="Hopper 316"),$D3484)</f>
        <v>#N/A</v>
      </c>
      <c r="H3484" t="e" cm="1">
        <f t="array" ref="H3484">_xlfn.IFS(OR($D3484="Vibrating grid",$D3484="Vibrating grid for enlarged design"),$D3484)</f>
        <v>#N/A</v>
      </c>
      <c r="I3484" t="e" cm="1">
        <f t="array" ref="I3484">_xlfn.IFS(OR($D3484="Simple magnetic grid  - 304",$D3484="Simple magnetic grid  - 316",$D3484="Simple and enlarged magnetic grid "),$D3484)</f>
        <v>#N/A</v>
      </c>
      <c r="J3484" t="e" cm="1">
        <f t="array" ref="J3484">_xlfn.IFS(OR($D3484="SMC",$D3484="Simple magnetic grid  - 316.",$D3484="FESTO"),$D3484)</f>
        <v>#N/A</v>
      </c>
    </row>
    <row r="3485" spans="1:10" x14ac:dyDescent="0.2">
      <c r="A3485" t="s">
        <v>51</v>
      </c>
      <c r="B3485" t="s">
        <v>267</v>
      </c>
      <c r="C3485" s="2" t="str">
        <f>_xlfn.XLOOKUP(B3485,Sheet1!$E$2:$E$171,Sheet1!$A$2:$A$171," ",0)</f>
        <v xml:space="preserve"> </v>
      </c>
      <c r="D3485" s="2" t="str">
        <f>_xlfn.XLOOKUP(B3485,Sheet1!$E$2:$E$171,Sheet1!$B$2:$B$171," ",0)</f>
        <v xml:space="preserve"> </v>
      </c>
      <c r="E3485" t="e" cm="1">
        <f t="array" ref="E3485">_xlfn.IFS(OR(D3485="Spl Mounting flange - 304",D3485="Spl Enlarged Mounting flange - 304",D3485="Spl Monoblock - 304",D3485="Dbl Mounting flange - 304",D3485="Dbl Monoblock - 304",D3485="Spl Mounting flange - 316",D3485="Dbl Mounting flange - 316",D3485="Spl Monoblock - 316",D3485="Dbl Mounting flange - 316"),D3485)</f>
        <v>#N/A</v>
      </c>
      <c r="F3485" t="e" cm="1">
        <f t="array" ref="F3485">_xlfn.IFS(OR($D3485="Fan 50 Hz",$D3485="Fan 440V 60 Hz",$D3485="Fan 460V 50 Hz"),$D3485)</f>
        <v>#N/A</v>
      </c>
      <c r="G3485" t="e" cm="1">
        <f t="array" ref="G3485">_xlfn.IFS(OR($D3485="Hopper 304",$D3485="Hopper 316"),$D3485)</f>
        <v>#N/A</v>
      </c>
      <c r="H3485" t="e" cm="1">
        <f t="array" ref="H3485">_xlfn.IFS(OR($D3485="Vibrating grid",$D3485="Vibrating grid for enlarged design"),$D3485)</f>
        <v>#N/A</v>
      </c>
      <c r="I3485" t="e" cm="1">
        <f t="array" ref="I3485">_xlfn.IFS(OR($D3485="Simple magnetic grid  - 304",$D3485="Simple magnetic grid  - 316",$D3485="Simple and enlarged magnetic grid "),$D3485)</f>
        <v>#N/A</v>
      </c>
      <c r="J3485" t="e" cm="1">
        <f t="array" ref="J3485">_xlfn.IFS(OR($D3485="SMC",$D3485="Simple magnetic grid  - 316.",$D3485="FESTO"),$D3485)</f>
        <v>#N/A</v>
      </c>
    </row>
    <row r="3486" spans="1:10" x14ac:dyDescent="0.2">
      <c r="A3486" t="s">
        <v>51</v>
      </c>
      <c r="B3486" t="s">
        <v>166</v>
      </c>
      <c r="C3486" s="2" t="str">
        <f>_xlfn.XLOOKUP(B3486,Sheet1!$E$2:$E$171,Sheet1!$A$2:$A$171," ",0)</f>
        <v xml:space="preserve"> </v>
      </c>
      <c r="D3486" s="2" t="str">
        <f>_xlfn.XLOOKUP(B3486,Sheet1!$E$2:$E$171,Sheet1!$B$2:$B$171," ",0)</f>
        <v xml:space="preserve"> </v>
      </c>
      <c r="E3486" t="e" cm="1">
        <f t="array" ref="E3486">_xlfn.IFS(OR(D3486="Spl Mounting flange - 304",D3486="Spl Enlarged Mounting flange - 304",D3486="Spl Monoblock - 304",D3486="Dbl Mounting flange - 304",D3486="Dbl Monoblock - 304",D3486="Spl Mounting flange - 316",D3486="Dbl Mounting flange - 316",D3486="Spl Monoblock - 316",D3486="Dbl Mounting flange - 316"),D3486)</f>
        <v>#N/A</v>
      </c>
      <c r="F3486" t="e" cm="1">
        <f t="array" ref="F3486">_xlfn.IFS(OR($D3486="Fan 50 Hz",$D3486="Fan 440V 60 Hz",$D3486="Fan 460V 50 Hz"),$D3486)</f>
        <v>#N/A</v>
      </c>
      <c r="G3486" t="e" cm="1">
        <f t="array" ref="G3486">_xlfn.IFS(OR($D3486="Hopper 304",$D3486="Hopper 316"),$D3486)</f>
        <v>#N/A</v>
      </c>
      <c r="H3486" t="e" cm="1">
        <f t="array" ref="H3486">_xlfn.IFS(OR($D3486="Vibrating grid",$D3486="Vibrating grid for enlarged design"),$D3486)</f>
        <v>#N/A</v>
      </c>
      <c r="I3486" t="e" cm="1">
        <f t="array" ref="I3486">_xlfn.IFS(OR($D3486="Simple magnetic grid  - 304",$D3486="Simple magnetic grid  - 316",$D3486="Simple and enlarged magnetic grid "),$D3486)</f>
        <v>#N/A</v>
      </c>
      <c r="J3486" t="e" cm="1">
        <f t="array" ref="J3486">_xlfn.IFS(OR($D3486="SMC",$D3486="Simple magnetic grid  - 316.",$D3486="FESTO"),$D3486)</f>
        <v>#N/A</v>
      </c>
    </row>
    <row r="3487" spans="1:10" x14ac:dyDescent="0.2">
      <c r="A3487" t="s">
        <v>51</v>
      </c>
      <c r="B3487" t="s">
        <v>242</v>
      </c>
      <c r="C3487" s="2" t="str">
        <f>_xlfn.XLOOKUP(B3487,Sheet1!$E$2:$E$171,Sheet1!$A$2:$A$171," ",0)</f>
        <v xml:space="preserve"> </v>
      </c>
      <c r="D3487" s="2" t="str">
        <f>_xlfn.XLOOKUP(B3487,Sheet1!$E$2:$E$171,Sheet1!$B$2:$B$171," ",0)</f>
        <v xml:space="preserve"> </v>
      </c>
      <c r="E3487" t="e" cm="1">
        <f t="array" ref="E3487">_xlfn.IFS(OR(D3487="Spl Mounting flange - 304",D3487="Spl Enlarged Mounting flange - 304",D3487="Spl Monoblock - 304",D3487="Dbl Mounting flange - 304",D3487="Dbl Monoblock - 304",D3487="Spl Mounting flange - 316",D3487="Dbl Mounting flange - 316",D3487="Spl Monoblock - 316",D3487="Dbl Mounting flange - 316"),D3487)</f>
        <v>#N/A</v>
      </c>
      <c r="F3487" t="e" cm="1">
        <f t="array" ref="F3487">_xlfn.IFS(OR($D3487="Fan 50 Hz",$D3487="Fan 440V 60 Hz",$D3487="Fan 460V 50 Hz"),$D3487)</f>
        <v>#N/A</v>
      </c>
      <c r="G3487" t="e" cm="1">
        <f t="array" ref="G3487">_xlfn.IFS(OR($D3487="Hopper 304",$D3487="Hopper 316"),$D3487)</f>
        <v>#N/A</v>
      </c>
      <c r="H3487" t="e" cm="1">
        <f t="array" ref="H3487">_xlfn.IFS(OR($D3487="Vibrating grid",$D3487="Vibrating grid for enlarged design"),$D3487)</f>
        <v>#N/A</v>
      </c>
      <c r="I3487" t="e" cm="1">
        <f t="array" ref="I3487">_xlfn.IFS(OR($D3487="Simple magnetic grid  - 304",$D3487="Simple magnetic grid  - 316",$D3487="Simple and enlarged magnetic grid "),$D3487)</f>
        <v>#N/A</v>
      </c>
      <c r="J3487" t="e" cm="1">
        <f t="array" ref="J3487">_xlfn.IFS(OR($D3487="SMC",$D3487="Simple magnetic grid  - 316.",$D3487="FESTO"),$D3487)</f>
        <v>#N/A</v>
      </c>
    </row>
    <row r="3488" spans="1:10" x14ac:dyDescent="0.2">
      <c r="A3488" t="s">
        <v>51</v>
      </c>
      <c r="B3488" t="s">
        <v>266</v>
      </c>
      <c r="C3488" s="2" t="str">
        <f>_xlfn.XLOOKUP(B3488,Sheet1!$E$2:$E$171,Sheet1!$A$2:$A$171," ",0)</f>
        <v xml:space="preserve"> </v>
      </c>
      <c r="D3488" s="2" t="str">
        <f>_xlfn.XLOOKUP(B3488,Sheet1!$E$2:$E$171,Sheet1!$B$2:$B$171," ",0)</f>
        <v xml:space="preserve"> </v>
      </c>
      <c r="E3488" t="e" cm="1">
        <f t="array" ref="E3488">_xlfn.IFS(OR(D3488="Spl Mounting flange - 304",D3488="Spl Enlarged Mounting flange - 304",D3488="Spl Monoblock - 304",D3488="Dbl Mounting flange - 304",D3488="Dbl Monoblock - 304",D3488="Spl Mounting flange - 316",D3488="Dbl Mounting flange - 316",D3488="Spl Monoblock - 316",D3488="Dbl Mounting flange - 316"),D3488)</f>
        <v>#N/A</v>
      </c>
      <c r="F3488" t="e" cm="1">
        <f t="array" ref="F3488">_xlfn.IFS(OR($D3488="Fan 50 Hz",$D3488="Fan 440V 60 Hz",$D3488="Fan 460V 50 Hz"),$D3488)</f>
        <v>#N/A</v>
      </c>
      <c r="G3488" t="e" cm="1">
        <f t="array" ref="G3488">_xlfn.IFS(OR($D3488="Hopper 304",$D3488="Hopper 316"),$D3488)</f>
        <v>#N/A</v>
      </c>
      <c r="H3488" t="e" cm="1">
        <f t="array" ref="H3488">_xlfn.IFS(OR($D3488="Vibrating grid",$D3488="Vibrating grid for enlarged design"),$D3488)</f>
        <v>#N/A</v>
      </c>
      <c r="I3488" t="e" cm="1">
        <f t="array" ref="I3488">_xlfn.IFS(OR($D3488="Simple magnetic grid  - 304",$D3488="Simple magnetic grid  - 316",$D3488="Simple and enlarged magnetic grid "),$D3488)</f>
        <v>#N/A</v>
      </c>
      <c r="J3488" t="e" cm="1">
        <f t="array" ref="J3488">_xlfn.IFS(OR($D3488="SMC",$D3488="Simple magnetic grid  - 316.",$D3488="FESTO"),$D3488)</f>
        <v>#N/A</v>
      </c>
    </row>
    <row r="3489" spans="1:10" x14ac:dyDescent="0.2">
      <c r="A3489" t="s">
        <v>51</v>
      </c>
      <c r="B3489" t="s">
        <v>243</v>
      </c>
      <c r="C3489" s="2" t="str">
        <f>_xlfn.XLOOKUP(B3489,Sheet1!$E$2:$E$171,Sheet1!$A$2:$A$171," ",0)</f>
        <v xml:space="preserve"> </v>
      </c>
      <c r="D3489" s="2" t="str">
        <f>_xlfn.XLOOKUP(B3489,Sheet1!$E$2:$E$171,Sheet1!$B$2:$B$171," ",0)</f>
        <v xml:space="preserve"> </v>
      </c>
      <c r="E3489" t="e" cm="1">
        <f t="array" ref="E3489">_xlfn.IFS(OR(D3489="Spl Mounting flange - 304",D3489="Spl Enlarged Mounting flange - 304",D3489="Spl Monoblock - 304",D3489="Dbl Mounting flange - 304",D3489="Dbl Monoblock - 304",D3489="Spl Mounting flange - 316",D3489="Dbl Mounting flange - 316",D3489="Spl Monoblock - 316",D3489="Dbl Mounting flange - 316"),D3489)</f>
        <v>#N/A</v>
      </c>
      <c r="F3489" t="e" cm="1">
        <f t="array" ref="F3489">_xlfn.IFS(OR($D3489="Fan 50 Hz",$D3489="Fan 440V 60 Hz",$D3489="Fan 460V 50 Hz"),$D3489)</f>
        <v>#N/A</v>
      </c>
      <c r="G3489" t="e" cm="1">
        <f t="array" ref="G3489">_xlfn.IFS(OR($D3489="Hopper 304",$D3489="Hopper 316"),$D3489)</f>
        <v>#N/A</v>
      </c>
      <c r="H3489" t="e" cm="1">
        <f t="array" ref="H3489">_xlfn.IFS(OR($D3489="Vibrating grid",$D3489="Vibrating grid for enlarged design"),$D3489)</f>
        <v>#N/A</v>
      </c>
      <c r="I3489" t="e" cm="1">
        <f t="array" ref="I3489">_xlfn.IFS(OR($D3489="Simple magnetic grid  - 304",$D3489="Simple magnetic grid  - 316",$D3489="Simple and enlarged magnetic grid "),$D3489)</f>
        <v>#N/A</v>
      </c>
      <c r="J3489" t="e" cm="1">
        <f t="array" ref="J3489">_xlfn.IFS(OR($D3489="SMC",$D3489="Simple magnetic grid  - 316.",$D3489="FESTO"),$D3489)</f>
        <v>#N/A</v>
      </c>
    </row>
    <row r="3490" spans="1:10" x14ac:dyDescent="0.2">
      <c r="A3490" t="s">
        <v>51</v>
      </c>
      <c r="B3490" t="s">
        <v>220</v>
      </c>
      <c r="C3490" s="2" t="str">
        <f>_xlfn.XLOOKUP(B3490,Sheet1!$E$2:$E$171,Sheet1!$A$2:$A$171," ",0)</f>
        <v xml:space="preserve"> </v>
      </c>
      <c r="D3490" s="2" t="str">
        <f>_xlfn.XLOOKUP(B3490,Sheet1!$E$2:$E$171,Sheet1!$B$2:$B$171," ",0)</f>
        <v xml:space="preserve"> </v>
      </c>
      <c r="E3490" t="e" cm="1">
        <f t="array" ref="E3490">_xlfn.IFS(OR(D3490="Spl Mounting flange - 304",D3490="Spl Enlarged Mounting flange - 304",D3490="Spl Monoblock - 304",D3490="Dbl Mounting flange - 304",D3490="Dbl Monoblock - 304",D3490="Spl Mounting flange - 316",D3490="Dbl Mounting flange - 316",D3490="Spl Monoblock - 316",D3490="Dbl Mounting flange - 316"),D3490)</f>
        <v>#N/A</v>
      </c>
      <c r="F3490" t="e" cm="1">
        <f t="array" ref="F3490">_xlfn.IFS(OR($D3490="Fan 50 Hz",$D3490="Fan 440V 60 Hz",$D3490="Fan 460V 50 Hz"),$D3490)</f>
        <v>#N/A</v>
      </c>
      <c r="G3490" t="e" cm="1">
        <f t="array" ref="G3490">_xlfn.IFS(OR($D3490="Hopper 304",$D3490="Hopper 316"),$D3490)</f>
        <v>#N/A</v>
      </c>
      <c r="H3490" t="e" cm="1">
        <f t="array" ref="H3490">_xlfn.IFS(OR($D3490="Vibrating grid",$D3490="Vibrating grid for enlarged design"),$D3490)</f>
        <v>#N/A</v>
      </c>
      <c r="I3490" t="e" cm="1">
        <f t="array" ref="I3490">_xlfn.IFS(OR($D3490="Simple magnetic grid  - 304",$D3490="Simple magnetic grid  - 316",$D3490="Simple and enlarged magnetic grid "),$D3490)</f>
        <v>#N/A</v>
      </c>
      <c r="J3490" t="e" cm="1">
        <f t="array" ref="J3490">_xlfn.IFS(OR($D3490="SMC",$D3490="Simple magnetic grid  - 316.",$D3490="FESTO"),$D3490)</f>
        <v>#N/A</v>
      </c>
    </row>
    <row r="3491" spans="1:10" x14ac:dyDescent="0.2">
      <c r="A3491" t="s">
        <v>51</v>
      </c>
      <c r="B3491" t="s">
        <v>306</v>
      </c>
      <c r="C3491" s="2" t="str">
        <f>_xlfn.XLOOKUP(B3491,Sheet1!$E$2:$E$171,Sheet1!$A$2:$A$171," ",0)</f>
        <v xml:space="preserve"> </v>
      </c>
      <c r="D3491" s="2" t="str">
        <f>_xlfn.XLOOKUP(B3491,Sheet1!$E$2:$E$171,Sheet1!$B$2:$B$171," ",0)</f>
        <v xml:space="preserve"> </v>
      </c>
      <c r="E3491" t="e" cm="1">
        <f t="array" ref="E3491">_xlfn.IFS(OR(D3491="Spl Mounting flange - 304",D3491="Spl Enlarged Mounting flange - 304",D3491="Spl Monoblock - 304",D3491="Dbl Mounting flange - 304",D3491="Dbl Monoblock - 304",D3491="Spl Mounting flange - 316",D3491="Dbl Mounting flange - 316",D3491="Spl Monoblock - 316",D3491="Dbl Mounting flange - 316"),D3491)</f>
        <v>#N/A</v>
      </c>
      <c r="F3491" t="e" cm="1">
        <f t="array" ref="F3491">_xlfn.IFS(OR($D3491="Fan 50 Hz",$D3491="Fan 440V 60 Hz",$D3491="Fan 460V 50 Hz"),$D3491)</f>
        <v>#N/A</v>
      </c>
      <c r="G3491" t="e" cm="1">
        <f t="array" ref="G3491">_xlfn.IFS(OR($D3491="Hopper 304",$D3491="Hopper 316"),$D3491)</f>
        <v>#N/A</v>
      </c>
      <c r="H3491" t="e" cm="1">
        <f t="array" ref="H3491">_xlfn.IFS(OR($D3491="Vibrating grid",$D3491="Vibrating grid for enlarged design"),$D3491)</f>
        <v>#N/A</v>
      </c>
      <c r="I3491" t="e" cm="1">
        <f t="array" ref="I3491">_xlfn.IFS(OR($D3491="Simple magnetic grid  - 304",$D3491="Simple magnetic grid  - 316",$D3491="Simple and enlarged magnetic grid "),$D3491)</f>
        <v>#N/A</v>
      </c>
      <c r="J3491" t="e" cm="1">
        <f t="array" ref="J3491">_xlfn.IFS(OR($D3491="SMC",$D3491="Simple magnetic grid  - 316.",$D3491="FESTO"),$D3491)</f>
        <v>#N/A</v>
      </c>
    </row>
    <row r="3492" spans="1:10" x14ac:dyDescent="0.2">
      <c r="A3492" t="s">
        <v>51</v>
      </c>
      <c r="B3492" t="s">
        <v>82</v>
      </c>
      <c r="C3492" s="2" t="str">
        <f>_xlfn.XLOOKUP(B3492,Sheet1!$E$2:$E$171,Sheet1!$A$2:$A$171," ",0)</f>
        <v xml:space="preserve"> </v>
      </c>
      <c r="D3492" s="2" t="str">
        <f>_xlfn.XLOOKUP(B3492,Sheet1!$E$2:$E$171,Sheet1!$B$2:$B$171," ",0)</f>
        <v xml:space="preserve"> </v>
      </c>
      <c r="E3492" t="e" cm="1">
        <f t="array" ref="E3492">_xlfn.IFS(OR(D3492="Spl Mounting flange - 304",D3492="Spl Enlarged Mounting flange - 304",D3492="Spl Monoblock - 304",D3492="Dbl Mounting flange - 304",D3492="Dbl Monoblock - 304",D3492="Spl Mounting flange - 316",D3492="Dbl Mounting flange - 316",D3492="Spl Monoblock - 316",D3492="Dbl Mounting flange - 316"),D3492)</f>
        <v>#N/A</v>
      </c>
      <c r="F3492" t="e" cm="1">
        <f t="array" ref="F3492">_xlfn.IFS(OR($D3492="Fan 50 Hz",$D3492="Fan 440V 60 Hz",$D3492="Fan 460V 50 Hz"),$D3492)</f>
        <v>#N/A</v>
      </c>
      <c r="G3492" t="e" cm="1">
        <f t="array" ref="G3492">_xlfn.IFS(OR($D3492="Hopper 304",$D3492="Hopper 316"),$D3492)</f>
        <v>#N/A</v>
      </c>
      <c r="H3492" t="e" cm="1">
        <f t="array" ref="H3492">_xlfn.IFS(OR($D3492="Vibrating grid",$D3492="Vibrating grid for enlarged design"),$D3492)</f>
        <v>#N/A</v>
      </c>
      <c r="I3492" t="e" cm="1">
        <f t="array" ref="I3492">_xlfn.IFS(OR($D3492="Simple magnetic grid  - 304",$D3492="Simple magnetic grid  - 316",$D3492="Simple and enlarged magnetic grid "),$D3492)</f>
        <v>#N/A</v>
      </c>
      <c r="J3492" t="e" cm="1">
        <f t="array" ref="J3492">_xlfn.IFS(OR($D3492="SMC",$D3492="Simple magnetic grid  - 316.",$D3492="FESTO"),$D3492)</f>
        <v>#N/A</v>
      </c>
    </row>
    <row r="3493" spans="1:10" x14ac:dyDescent="0.2">
      <c r="A3493" t="s">
        <v>51</v>
      </c>
      <c r="B3493" t="s">
        <v>317</v>
      </c>
      <c r="C3493" s="2" t="str">
        <f>_xlfn.XLOOKUP(B3493,Sheet1!$E$2:$E$171,Sheet1!$A$2:$A$171," ",0)</f>
        <v xml:space="preserve"> </v>
      </c>
      <c r="D3493" s="2" t="str">
        <f>_xlfn.XLOOKUP(B3493,Sheet1!$E$2:$E$171,Sheet1!$B$2:$B$171," ",0)</f>
        <v xml:space="preserve"> </v>
      </c>
      <c r="E3493" t="e" cm="1">
        <f t="array" ref="E3493">_xlfn.IFS(OR(D3493="Spl Mounting flange - 304",D3493="Spl Enlarged Mounting flange - 304",D3493="Spl Monoblock - 304",D3493="Dbl Mounting flange - 304",D3493="Dbl Monoblock - 304",D3493="Spl Mounting flange - 316",D3493="Dbl Mounting flange - 316",D3493="Spl Monoblock - 316",D3493="Dbl Mounting flange - 316"),D3493)</f>
        <v>#N/A</v>
      </c>
      <c r="F3493" t="e" cm="1">
        <f t="array" ref="F3493">_xlfn.IFS(OR($D3493="Fan 50 Hz",$D3493="Fan 440V 60 Hz",$D3493="Fan 460V 50 Hz"),$D3493)</f>
        <v>#N/A</v>
      </c>
      <c r="G3493" t="e" cm="1">
        <f t="array" ref="G3493">_xlfn.IFS(OR($D3493="Hopper 304",$D3493="Hopper 316"),$D3493)</f>
        <v>#N/A</v>
      </c>
      <c r="H3493" t="e" cm="1">
        <f t="array" ref="H3493">_xlfn.IFS(OR($D3493="Vibrating grid",$D3493="Vibrating grid for enlarged design"),$D3493)</f>
        <v>#N/A</v>
      </c>
      <c r="I3493" t="e" cm="1">
        <f t="array" ref="I3493">_xlfn.IFS(OR($D3493="Simple magnetic grid  - 304",$D3493="Simple magnetic grid  - 316",$D3493="Simple and enlarged magnetic grid "),$D3493)</f>
        <v>#N/A</v>
      </c>
      <c r="J3493" t="e" cm="1">
        <f t="array" ref="J3493">_xlfn.IFS(OR($D3493="SMC",$D3493="Simple magnetic grid  - 316.",$D3493="FESTO"),$D3493)</f>
        <v>#N/A</v>
      </c>
    </row>
    <row r="3494" spans="1:10" x14ac:dyDescent="0.2">
      <c r="A3494" t="s">
        <v>51</v>
      </c>
      <c r="B3494" t="s">
        <v>302</v>
      </c>
      <c r="C3494" s="2" t="str">
        <f>_xlfn.XLOOKUP(B3494,Sheet1!$E$2:$E$171,Sheet1!$A$2:$A$171," ",0)</f>
        <v xml:space="preserve"> </v>
      </c>
      <c r="D3494" s="2" t="str">
        <f>_xlfn.XLOOKUP(B3494,Sheet1!$E$2:$E$171,Sheet1!$B$2:$B$171," ",0)</f>
        <v xml:space="preserve"> </v>
      </c>
      <c r="E3494" t="e" cm="1">
        <f t="array" ref="E3494">_xlfn.IFS(OR(D3494="Spl Mounting flange - 304",D3494="Spl Enlarged Mounting flange - 304",D3494="Spl Monoblock - 304",D3494="Dbl Mounting flange - 304",D3494="Dbl Monoblock - 304",D3494="Spl Mounting flange - 316",D3494="Dbl Mounting flange - 316",D3494="Spl Monoblock - 316",D3494="Dbl Mounting flange - 316"),D3494)</f>
        <v>#N/A</v>
      </c>
      <c r="F3494" t="e" cm="1">
        <f t="array" ref="F3494">_xlfn.IFS(OR($D3494="Fan 50 Hz",$D3494="Fan 440V 60 Hz",$D3494="Fan 460V 50 Hz"),$D3494)</f>
        <v>#N/A</v>
      </c>
      <c r="G3494" t="e" cm="1">
        <f t="array" ref="G3494">_xlfn.IFS(OR($D3494="Hopper 304",$D3494="Hopper 316"),$D3494)</f>
        <v>#N/A</v>
      </c>
      <c r="H3494" t="e" cm="1">
        <f t="array" ref="H3494">_xlfn.IFS(OR($D3494="Vibrating grid",$D3494="Vibrating grid for enlarged design"),$D3494)</f>
        <v>#N/A</v>
      </c>
      <c r="I3494" t="e" cm="1">
        <f t="array" ref="I3494">_xlfn.IFS(OR($D3494="Simple magnetic grid  - 304",$D3494="Simple magnetic grid  - 316",$D3494="Simple and enlarged magnetic grid "),$D3494)</f>
        <v>#N/A</v>
      </c>
      <c r="J3494" t="e" cm="1">
        <f t="array" ref="J3494">_xlfn.IFS(OR($D3494="SMC",$D3494="Simple magnetic grid  - 316.",$D3494="FESTO"),$D3494)</f>
        <v>#N/A</v>
      </c>
    </row>
    <row r="3495" spans="1:10" x14ac:dyDescent="0.2">
      <c r="A3495" t="s">
        <v>51</v>
      </c>
      <c r="B3495" t="s">
        <v>149</v>
      </c>
      <c r="C3495" s="2" t="str">
        <f>_xlfn.XLOOKUP(B3495,Sheet1!$E$2:$E$171,Sheet1!$A$2:$A$171," ",0)</f>
        <v xml:space="preserve"> </v>
      </c>
      <c r="D3495" s="2" t="str">
        <f>_xlfn.XLOOKUP(B3495,Sheet1!$E$2:$E$171,Sheet1!$B$2:$B$171," ",0)</f>
        <v xml:space="preserve"> </v>
      </c>
      <c r="E3495" t="e" cm="1">
        <f t="array" ref="E3495">_xlfn.IFS(OR(D3495="Spl Mounting flange - 304",D3495="Spl Enlarged Mounting flange - 304",D3495="Spl Monoblock - 304",D3495="Dbl Mounting flange - 304",D3495="Dbl Monoblock - 304",D3495="Spl Mounting flange - 316",D3495="Dbl Mounting flange - 316",D3495="Spl Monoblock - 316",D3495="Dbl Mounting flange - 316"),D3495)</f>
        <v>#N/A</v>
      </c>
      <c r="F3495" t="e" cm="1">
        <f t="array" ref="F3495">_xlfn.IFS(OR($D3495="Fan 50 Hz",$D3495="Fan 440V 60 Hz",$D3495="Fan 460V 50 Hz"),$D3495)</f>
        <v>#N/A</v>
      </c>
      <c r="G3495" t="e" cm="1">
        <f t="array" ref="G3495">_xlfn.IFS(OR($D3495="Hopper 304",$D3495="Hopper 316"),$D3495)</f>
        <v>#N/A</v>
      </c>
      <c r="H3495" t="e" cm="1">
        <f t="array" ref="H3495">_xlfn.IFS(OR($D3495="Vibrating grid",$D3495="Vibrating grid for enlarged design"),$D3495)</f>
        <v>#N/A</v>
      </c>
      <c r="I3495" t="e" cm="1">
        <f t="array" ref="I3495">_xlfn.IFS(OR($D3495="Simple magnetic grid  - 304",$D3495="Simple magnetic grid  - 316",$D3495="Simple and enlarged magnetic grid "),$D3495)</f>
        <v>#N/A</v>
      </c>
      <c r="J3495" t="e" cm="1">
        <f t="array" ref="J3495">_xlfn.IFS(OR($D3495="SMC",$D3495="Simple magnetic grid  - 316.",$D3495="FESTO"),$D3495)</f>
        <v>#N/A</v>
      </c>
    </row>
    <row r="3496" spans="1:10" x14ac:dyDescent="0.2">
      <c r="A3496" t="s">
        <v>51</v>
      </c>
      <c r="B3496" t="s">
        <v>315</v>
      </c>
      <c r="C3496" s="2" t="str">
        <f>_xlfn.XLOOKUP(B3496,Sheet1!$E$2:$E$171,Sheet1!$A$2:$A$171," ",0)</f>
        <v xml:space="preserve"> </v>
      </c>
      <c r="D3496" s="2" t="str">
        <f>_xlfn.XLOOKUP(B3496,Sheet1!$E$2:$E$171,Sheet1!$B$2:$B$171," ",0)</f>
        <v xml:space="preserve"> </v>
      </c>
      <c r="E3496" t="e" cm="1">
        <f t="array" ref="E3496">_xlfn.IFS(OR(D3496="Spl Mounting flange - 304",D3496="Spl Enlarged Mounting flange - 304",D3496="Spl Monoblock - 304",D3496="Dbl Mounting flange - 304",D3496="Dbl Monoblock - 304",D3496="Spl Mounting flange - 316",D3496="Dbl Mounting flange - 316",D3496="Spl Monoblock - 316",D3496="Dbl Mounting flange - 316"),D3496)</f>
        <v>#N/A</v>
      </c>
      <c r="F3496" t="e" cm="1">
        <f t="array" ref="F3496">_xlfn.IFS(OR($D3496="Fan 50 Hz",$D3496="Fan 440V 60 Hz",$D3496="Fan 460V 50 Hz"),$D3496)</f>
        <v>#N/A</v>
      </c>
      <c r="G3496" t="e" cm="1">
        <f t="array" ref="G3496">_xlfn.IFS(OR($D3496="Hopper 304",$D3496="Hopper 316"),$D3496)</f>
        <v>#N/A</v>
      </c>
      <c r="H3496" t="e" cm="1">
        <f t="array" ref="H3496">_xlfn.IFS(OR($D3496="Vibrating grid",$D3496="Vibrating grid for enlarged design"),$D3496)</f>
        <v>#N/A</v>
      </c>
      <c r="I3496" t="e" cm="1">
        <f t="array" ref="I3496">_xlfn.IFS(OR($D3496="Simple magnetic grid  - 304",$D3496="Simple magnetic grid  - 316",$D3496="Simple and enlarged magnetic grid "),$D3496)</f>
        <v>#N/A</v>
      </c>
      <c r="J3496" t="e" cm="1">
        <f t="array" ref="J3496">_xlfn.IFS(OR($D3496="SMC",$D3496="Simple magnetic grid  - 316.",$D3496="FESTO"),$D3496)</f>
        <v>#N/A</v>
      </c>
    </row>
    <row r="3497" spans="1:10" x14ac:dyDescent="0.2">
      <c r="A3497" t="s">
        <v>51</v>
      </c>
      <c r="B3497" t="s">
        <v>294</v>
      </c>
      <c r="C3497" s="2" t="str">
        <f>_xlfn.XLOOKUP(B3497,Sheet1!$E$2:$E$171,Sheet1!$A$2:$A$171," ",0)</f>
        <v xml:space="preserve"> </v>
      </c>
      <c r="D3497" s="2" t="str">
        <f>_xlfn.XLOOKUP(B3497,Sheet1!$E$2:$E$171,Sheet1!$B$2:$B$171," ",0)</f>
        <v xml:space="preserve"> </v>
      </c>
      <c r="E3497" t="e" cm="1">
        <f t="array" ref="E3497">_xlfn.IFS(OR(D3497="Spl Mounting flange - 304",D3497="Spl Enlarged Mounting flange - 304",D3497="Spl Monoblock - 304",D3497="Dbl Mounting flange - 304",D3497="Dbl Monoblock - 304",D3497="Spl Mounting flange - 316",D3497="Dbl Mounting flange - 316",D3497="Spl Monoblock - 316",D3497="Dbl Mounting flange - 316"),D3497)</f>
        <v>#N/A</v>
      </c>
      <c r="F3497" t="e" cm="1">
        <f t="array" ref="F3497">_xlfn.IFS(OR($D3497="Fan 50 Hz",$D3497="Fan 440V 60 Hz",$D3497="Fan 460V 50 Hz"),$D3497)</f>
        <v>#N/A</v>
      </c>
      <c r="G3497" t="e" cm="1">
        <f t="array" ref="G3497">_xlfn.IFS(OR($D3497="Hopper 304",$D3497="Hopper 316"),$D3497)</f>
        <v>#N/A</v>
      </c>
      <c r="H3497" t="e" cm="1">
        <f t="array" ref="H3497">_xlfn.IFS(OR($D3497="Vibrating grid",$D3497="Vibrating grid for enlarged design"),$D3497)</f>
        <v>#N/A</v>
      </c>
      <c r="I3497" t="e" cm="1">
        <f t="array" ref="I3497">_xlfn.IFS(OR($D3497="Simple magnetic grid  - 304",$D3497="Simple magnetic grid  - 316",$D3497="Simple and enlarged magnetic grid "),$D3497)</f>
        <v>#N/A</v>
      </c>
      <c r="J3497" t="e" cm="1">
        <f t="array" ref="J3497">_xlfn.IFS(OR($D3497="SMC",$D3497="Simple magnetic grid  - 316.",$D3497="FESTO"),$D3497)</f>
        <v>#N/A</v>
      </c>
    </row>
    <row r="3498" spans="1:10" x14ac:dyDescent="0.2">
      <c r="A3498" t="s">
        <v>51</v>
      </c>
      <c r="B3498" t="s">
        <v>295</v>
      </c>
      <c r="C3498" s="2" t="str">
        <f>_xlfn.XLOOKUP(B3498,Sheet1!$E$2:$E$171,Sheet1!$A$2:$A$171," ",0)</f>
        <v xml:space="preserve"> </v>
      </c>
      <c r="D3498" s="2" t="str">
        <f>_xlfn.XLOOKUP(B3498,Sheet1!$E$2:$E$171,Sheet1!$B$2:$B$171," ",0)</f>
        <v xml:space="preserve"> </v>
      </c>
      <c r="E3498" t="e" cm="1">
        <f t="array" ref="E3498">_xlfn.IFS(OR(D3498="Spl Mounting flange - 304",D3498="Spl Enlarged Mounting flange - 304",D3498="Spl Monoblock - 304",D3498="Dbl Mounting flange - 304",D3498="Dbl Monoblock - 304",D3498="Spl Mounting flange - 316",D3498="Dbl Mounting flange - 316",D3498="Spl Monoblock - 316",D3498="Dbl Mounting flange - 316"),D3498)</f>
        <v>#N/A</v>
      </c>
      <c r="F3498" t="e" cm="1">
        <f t="array" ref="F3498">_xlfn.IFS(OR($D3498="Fan 50 Hz",$D3498="Fan 440V 60 Hz",$D3498="Fan 460V 50 Hz"),$D3498)</f>
        <v>#N/A</v>
      </c>
      <c r="G3498" t="e" cm="1">
        <f t="array" ref="G3498">_xlfn.IFS(OR($D3498="Hopper 304",$D3498="Hopper 316"),$D3498)</f>
        <v>#N/A</v>
      </c>
      <c r="H3498" t="e" cm="1">
        <f t="array" ref="H3498">_xlfn.IFS(OR($D3498="Vibrating grid",$D3498="Vibrating grid for enlarged design"),$D3498)</f>
        <v>#N/A</v>
      </c>
      <c r="I3498" t="e" cm="1">
        <f t="array" ref="I3498">_xlfn.IFS(OR($D3498="Simple magnetic grid  - 304",$D3498="Simple magnetic grid  - 316",$D3498="Simple and enlarged magnetic grid "),$D3498)</f>
        <v>#N/A</v>
      </c>
      <c r="J3498" t="e" cm="1">
        <f t="array" ref="J3498">_xlfn.IFS(OR($D3498="SMC",$D3498="Simple magnetic grid  - 316.",$D3498="FESTO"),$D3498)</f>
        <v>#N/A</v>
      </c>
    </row>
    <row r="3499" spans="1:10" x14ac:dyDescent="0.2">
      <c r="A3499" t="s">
        <v>51</v>
      </c>
      <c r="B3499" t="s">
        <v>308</v>
      </c>
      <c r="C3499" s="2" t="str">
        <f>_xlfn.XLOOKUP(B3499,Sheet1!$E$2:$E$171,Sheet1!$A$2:$A$171," ",0)</f>
        <v xml:space="preserve"> </v>
      </c>
      <c r="D3499" s="2" t="str">
        <f>_xlfn.XLOOKUP(B3499,Sheet1!$E$2:$E$171,Sheet1!$B$2:$B$171," ",0)</f>
        <v xml:space="preserve"> </v>
      </c>
      <c r="E3499" t="e" cm="1">
        <f t="array" ref="E3499">_xlfn.IFS(OR(D3499="Spl Mounting flange - 304",D3499="Spl Enlarged Mounting flange - 304",D3499="Spl Monoblock - 304",D3499="Dbl Mounting flange - 304",D3499="Dbl Monoblock - 304",D3499="Spl Mounting flange - 316",D3499="Dbl Mounting flange - 316",D3499="Spl Monoblock - 316",D3499="Dbl Mounting flange - 316"),D3499)</f>
        <v>#N/A</v>
      </c>
      <c r="F3499" t="e" cm="1">
        <f t="array" ref="F3499">_xlfn.IFS(OR($D3499="Fan 50 Hz",$D3499="Fan 440V 60 Hz",$D3499="Fan 460V 50 Hz"),$D3499)</f>
        <v>#N/A</v>
      </c>
      <c r="G3499" t="e" cm="1">
        <f t="array" ref="G3499">_xlfn.IFS(OR($D3499="Hopper 304",$D3499="Hopper 316"),$D3499)</f>
        <v>#N/A</v>
      </c>
      <c r="H3499" t="e" cm="1">
        <f t="array" ref="H3499">_xlfn.IFS(OR($D3499="Vibrating grid",$D3499="Vibrating grid for enlarged design"),$D3499)</f>
        <v>#N/A</v>
      </c>
      <c r="I3499" t="e" cm="1">
        <f t="array" ref="I3499">_xlfn.IFS(OR($D3499="Simple magnetic grid  - 304",$D3499="Simple magnetic grid  - 316",$D3499="Simple and enlarged magnetic grid "),$D3499)</f>
        <v>#N/A</v>
      </c>
      <c r="J3499" t="e" cm="1">
        <f t="array" ref="J3499">_xlfn.IFS(OR($D3499="SMC",$D3499="Simple magnetic grid  - 316.",$D3499="FESTO"),$D3499)</f>
        <v>#N/A</v>
      </c>
    </row>
    <row r="3500" spans="1:10" x14ac:dyDescent="0.2">
      <c r="A3500" t="s">
        <v>51</v>
      </c>
      <c r="B3500" t="s">
        <v>269</v>
      </c>
      <c r="C3500" s="2" t="str">
        <f>_xlfn.XLOOKUP(B3500,Sheet1!$E$2:$E$171,Sheet1!$A$2:$A$171," ",0)</f>
        <v xml:space="preserve"> </v>
      </c>
      <c r="D3500" s="2" t="str">
        <f>_xlfn.XLOOKUP(B3500,Sheet1!$E$2:$E$171,Sheet1!$B$2:$B$171," ",0)</f>
        <v xml:space="preserve"> </v>
      </c>
      <c r="E3500" t="e" cm="1">
        <f t="array" ref="E3500">_xlfn.IFS(OR(D3500="Spl Mounting flange - 304",D3500="Spl Enlarged Mounting flange - 304",D3500="Spl Monoblock - 304",D3500="Dbl Mounting flange - 304",D3500="Dbl Monoblock - 304",D3500="Spl Mounting flange - 316",D3500="Dbl Mounting flange - 316",D3500="Spl Monoblock - 316",D3500="Dbl Mounting flange - 316"),D3500)</f>
        <v>#N/A</v>
      </c>
      <c r="F3500" t="e" cm="1">
        <f t="array" ref="F3500">_xlfn.IFS(OR($D3500="Fan 50 Hz",$D3500="Fan 440V 60 Hz",$D3500="Fan 460V 50 Hz"),$D3500)</f>
        <v>#N/A</v>
      </c>
      <c r="G3500" t="e" cm="1">
        <f t="array" ref="G3500">_xlfn.IFS(OR($D3500="Hopper 304",$D3500="Hopper 316"),$D3500)</f>
        <v>#N/A</v>
      </c>
      <c r="H3500" t="e" cm="1">
        <f t="array" ref="H3500">_xlfn.IFS(OR($D3500="Vibrating grid",$D3500="Vibrating grid for enlarged design"),$D3500)</f>
        <v>#N/A</v>
      </c>
      <c r="I3500" t="e" cm="1">
        <f t="array" ref="I3500">_xlfn.IFS(OR($D3500="Simple magnetic grid  - 304",$D3500="Simple magnetic grid  - 316",$D3500="Simple and enlarged magnetic grid "),$D3500)</f>
        <v>#N/A</v>
      </c>
      <c r="J3500" t="e" cm="1">
        <f t="array" ref="J3500">_xlfn.IFS(OR($D3500="SMC",$D3500="Simple magnetic grid  - 316.",$D3500="FESTO"),$D3500)</f>
        <v>#N/A</v>
      </c>
    </row>
    <row r="3501" spans="1:10" x14ac:dyDescent="0.2">
      <c r="A3501" t="s">
        <v>51</v>
      </c>
      <c r="B3501" t="s">
        <v>246</v>
      </c>
      <c r="C3501" s="2" t="str">
        <f>_xlfn.XLOOKUP(B3501,Sheet1!$E$2:$E$171,Sheet1!$A$2:$A$171," ",0)</f>
        <v xml:space="preserve"> </v>
      </c>
      <c r="D3501" s="2" t="str">
        <f>_xlfn.XLOOKUP(B3501,Sheet1!$E$2:$E$171,Sheet1!$B$2:$B$171," ",0)</f>
        <v xml:space="preserve"> </v>
      </c>
      <c r="E3501" t="e" cm="1">
        <f t="array" ref="E3501">_xlfn.IFS(OR(D3501="Spl Mounting flange - 304",D3501="Spl Enlarged Mounting flange - 304",D3501="Spl Monoblock - 304",D3501="Dbl Mounting flange - 304",D3501="Dbl Monoblock - 304",D3501="Spl Mounting flange - 316",D3501="Dbl Mounting flange - 316",D3501="Spl Monoblock - 316",D3501="Dbl Mounting flange - 316"),D3501)</f>
        <v>#N/A</v>
      </c>
      <c r="F3501" t="e" cm="1">
        <f t="array" ref="F3501">_xlfn.IFS(OR($D3501="Fan 50 Hz",$D3501="Fan 440V 60 Hz",$D3501="Fan 460V 50 Hz"),$D3501)</f>
        <v>#N/A</v>
      </c>
      <c r="G3501" t="e" cm="1">
        <f t="array" ref="G3501">_xlfn.IFS(OR($D3501="Hopper 304",$D3501="Hopper 316"),$D3501)</f>
        <v>#N/A</v>
      </c>
      <c r="H3501" t="e" cm="1">
        <f t="array" ref="H3501">_xlfn.IFS(OR($D3501="Vibrating grid",$D3501="Vibrating grid for enlarged design"),$D3501)</f>
        <v>#N/A</v>
      </c>
      <c r="I3501" t="e" cm="1">
        <f t="array" ref="I3501">_xlfn.IFS(OR($D3501="Simple magnetic grid  - 304",$D3501="Simple magnetic grid  - 316",$D3501="Simple and enlarged magnetic grid "),$D3501)</f>
        <v>#N/A</v>
      </c>
      <c r="J3501" t="e" cm="1">
        <f t="array" ref="J3501">_xlfn.IFS(OR($D3501="SMC",$D3501="Simple magnetic grid  - 316.",$D3501="FESTO"),$D3501)</f>
        <v>#N/A</v>
      </c>
    </row>
    <row r="3502" spans="1:10" x14ac:dyDescent="0.2">
      <c r="A3502" t="s">
        <v>51</v>
      </c>
      <c r="B3502" t="s">
        <v>1</v>
      </c>
      <c r="C3502" s="2" t="str">
        <f>_xlfn.XLOOKUP(B3502,Sheet1!$E$2:$E$171,Sheet1!$A$2:$A$171," ",0)</f>
        <v xml:space="preserve"> </v>
      </c>
      <c r="D3502" s="2" t="str">
        <f>_xlfn.XLOOKUP(B3502,Sheet1!$E$2:$E$171,Sheet1!$B$2:$B$171," ",0)</f>
        <v xml:space="preserve"> </v>
      </c>
      <c r="E3502" t="e" cm="1">
        <f t="array" ref="E3502">_xlfn.IFS(OR(D3502="Spl Mounting flange - 304",D3502="Spl Enlarged Mounting flange - 304",D3502="Spl Monoblock - 304",D3502="Dbl Mounting flange - 304",D3502="Dbl Monoblock - 304",D3502="Spl Mounting flange - 316",D3502="Dbl Mounting flange - 316",D3502="Spl Monoblock - 316",D3502="Dbl Mounting flange - 316"),D3502)</f>
        <v>#N/A</v>
      </c>
      <c r="F3502" t="e" cm="1">
        <f t="array" ref="F3502">_xlfn.IFS(OR($D3502="Fan 50 Hz",$D3502="Fan 440V 60 Hz",$D3502="Fan 460V 50 Hz"),$D3502)</f>
        <v>#N/A</v>
      </c>
      <c r="G3502" t="e" cm="1">
        <f t="array" ref="G3502">_xlfn.IFS(OR($D3502="Hopper 304",$D3502="Hopper 316"),$D3502)</f>
        <v>#N/A</v>
      </c>
      <c r="H3502" t="e" cm="1">
        <f t="array" ref="H3502">_xlfn.IFS(OR($D3502="Vibrating grid",$D3502="Vibrating grid for enlarged design"),$D3502)</f>
        <v>#N/A</v>
      </c>
      <c r="I3502" t="e" cm="1">
        <f t="array" ref="I3502">_xlfn.IFS(OR($D3502="Simple magnetic grid  - 304",$D3502="Simple magnetic grid  - 316",$D3502="Simple and enlarged magnetic grid "),$D3502)</f>
        <v>#N/A</v>
      </c>
      <c r="J3502" t="e" cm="1">
        <f t="array" ref="J3502">_xlfn.IFS(OR($D3502="SMC",$D3502="Simple magnetic grid  - 316.",$D3502="FESTO"),$D3502)</f>
        <v>#N/A</v>
      </c>
    </row>
    <row r="3503" spans="1:10" x14ac:dyDescent="0.2">
      <c r="A3503" t="s">
        <v>51</v>
      </c>
      <c r="B3503" t="s">
        <v>1</v>
      </c>
      <c r="C3503" s="2" t="str">
        <f>_xlfn.XLOOKUP(B3503,Sheet1!$E$2:$E$171,Sheet1!$A$2:$A$171," ",0)</f>
        <v xml:space="preserve"> </v>
      </c>
      <c r="D3503" s="2" t="str">
        <f>_xlfn.XLOOKUP(B3503,Sheet1!$E$2:$E$171,Sheet1!$B$2:$B$171," ",0)</f>
        <v xml:space="preserve"> </v>
      </c>
      <c r="E3503" t="e" cm="1">
        <f t="array" ref="E3503">_xlfn.IFS(OR(D3503="Spl Mounting flange - 304",D3503="Spl Enlarged Mounting flange - 304",D3503="Spl Monoblock - 304",D3503="Dbl Mounting flange - 304",D3503="Dbl Monoblock - 304",D3503="Spl Mounting flange - 316",D3503="Dbl Mounting flange - 316",D3503="Spl Monoblock - 316",D3503="Dbl Mounting flange - 316"),D3503)</f>
        <v>#N/A</v>
      </c>
      <c r="F3503" t="e" cm="1">
        <f t="array" ref="F3503">_xlfn.IFS(OR($D3503="Fan 50 Hz",$D3503="Fan 440V 60 Hz",$D3503="Fan 460V 50 Hz"),$D3503)</f>
        <v>#N/A</v>
      </c>
      <c r="G3503" t="e" cm="1">
        <f t="array" ref="G3503">_xlfn.IFS(OR($D3503="Hopper 304",$D3503="Hopper 316"),$D3503)</f>
        <v>#N/A</v>
      </c>
      <c r="H3503" t="e" cm="1">
        <f t="array" ref="H3503">_xlfn.IFS(OR($D3503="Vibrating grid",$D3503="Vibrating grid for enlarged design"),$D3503)</f>
        <v>#N/A</v>
      </c>
      <c r="I3503" t="e" cm="1">
        <f t="array" ref="I3503">_xlfn.IFS(OR($D3503="Simple magnetic grid  - 304",$D3503="Simple magnetic grid  - 316",$D3503="Simple and enlarged magnetic grid "),$D3503)</f>
        <v>#N/A</v>
      </c>
      <c r="J3503" t="e" cm="1">
        <f t="array" ref="J3503">_xlfn.IFS(OR($D3503="SMC",$D3503="Simple magnetic grid  - 316.",$D3503="FESTO"),$D3503)</f>
        <v>#N/A</v>
      </c>
    </row>
    <row r="3504" spans="1:10" x14ac:dyDescent="0.2">
      <c r="A3504" t="s">
        <v>51</v>
      </c>
      <c r="B3504" t="s">
        <v>1</v>
      </c>
      <c r="C3504" s="2" t="str">
        <f>_xlfn.XLOOKUP(B3504,Sheet1!$E$2:$E$171,Sheet1!$A$2:$A$171," ",0)</f>
        <v xml:space="preserve"> </v>
      </c>
      <c r="D3504" s="2" t="str">
        <f>_xlfn.XLOOKUP(B3504,Sheet1!$E$2:$E$171,Sheet1!$B$2:$B$171," ",0)</f>
        <v xml:space="preserve"> </v>
      </c>
      <c r="E3504" t="e" cm="1">
        <f t="array" ref="E3504">_xlfn.IFS(OR(D3504="Spl Mounting flange - 304",D3504="Spl Enlarged Mounting flange - 304",D3504="Spl Monoblock - 304",D3504="Dbl Mounting flange - 304",D3504="Dbl Monoblock - 304",D3504="Spl Mounting flange - 316",D3504="Dbl Mounting flange - 316",D3504="Spl Monoblock - 316",D3504="Dbl Mounting flange - 316"),D3504)</f>
        <v>#N/A</v>
      </c>
      <c r="F3504" t="e" cm="1">
        <f t="array" ref="F3504">_xlfn.IFS(OR($D3504="Fan 50 Hz",$D3504="Fan 440V 60 Hz",$D3504="Fan 460V 50 Hz"),$D3504)</f>
        <v>#N/A</v>
      </c>
      <c r="G3504" t="e" cm="1">
        <f t="array" ref="G3504">_xlfn.IFS(OR($D3504="Hopper 304",$D3504="Hopper 316"),$D3504)</f>
        <v>#N/A</v>
      </c>
      <c r="H3504" t="e" cm="1">
        <f t="array" ref="H3504">_xlfn.IFS(OR($D3504="Vibrating grid",$D3504="Vibrating grid for enlarged design"),$D3504)</f>
        <v>#N/A</v>
      </c>
      <c r="I3504" t="e" cm="1">
        <f t="array" ref="I3504">_xlfn.IFS(OR($D3504="Simple magnetic grid  - 304",$D3504="Simple magnetic grid  - 316",$D3504="Simple and enlarged magnetic grid "),$D3504)</f>
        <v>#N/A</v>
      </c>
      <c r="J3504" t="e" cm="1">
        <f t="array" ref="J3504">_xlfn.IFS(OR($D3504="SMC",$D3504="Simple magnetic grid  - 316.",$D3504="FESTO"),$D3504)</f>
        <v>#N/A</v>
      </c>
    </row>
    <row r="3505" spans="1:10" x14ac:dyDescent="0.2">
      <c r="A3505" t="s">
        <v>51</v>
      </c>
      <c r="B3505" t="s">
        <v>314</v>
      </c>
      <c r="C3505" s="2" t="str">
        <f>_xlfn.XLOOKUP(B3505,Sheet1!$E$2:$E$171,Sheet1!$A$2:$A$171," ",0)</f>
        <v xml:space="preserve"> </v>
      </c>
      <c r="D3505" s="2" t="str">
        <f>_xlfn.XLOOKUP(B3505,Sheet1!$E$2:$E$171,Sheet1!$B$2:$B$171," ",0)</f>
        <v xml:space="preserve"> </v>
      </c>
      <c r="E3505" t="e" cm="1">
        <f t="array" ref="E3505">_xlfn.IFS(OR(D3505="Spl Mounting flange - 304",D3505="Spl Enlarged Mounting flange - 304",D3505="Spl Monoblock - 304",D3505="Dbl Mounting flange - 304",D3505="Dbl Monoblock - 304",D3505="Spl Mounting flange - 316",D3505="Dbl Mounting flange - 316",D3505="Spl Monoblock - 316",D3505="Dbl Mounting flange - 316"),D3505)</f>
        <v>#N/A</v>
      </c>
      <c r="F3505" t="e" cm="1">
        <f t="array" ref="F3505">_xlfn.IFS(OR($D3505="Fan 50 Hz",$D3505="Fan 440V 60 Hz",$D3505="Fan 460V 50 Hz"),$D3505)</f>
        <v>#N/A</v>
      </c>
      <c r="G3505" t="e" cm="1">
        <f t="array" ref="G3505">_xlfn.IFS(OR($D3505="Hopper 304",$D3505="Hopper 316"),$D3505)</f>
        <v>#N/A</v>
      </c>
      <c r="H3505" t="e" cm="1">
        <f t="array" ref="H3505">_xlfn.IFS(OR($D3505="Vibrating grid",$D3505="Vibrating grid for enlarged design"),$D3505)</f>
        <v>#N/A</v>
      </c>
      <c r="I3505" t="e" cm="1">
        <f t="array" ref="I3505">_xlfn.IFS(OR($D3505="Simple magnetic grid  - 304",$D3505="Simple magnetic grid  - 316",$D3505="Simple and enlarged magnetic grid "),$D3505)</f>
        <v>#N/A</v>
      </c>
      <c r="J3505" t="e" cm="1">
        <f t="array" ref="J3505">_xlfn.IFS(OR($D3505="SMC",$D3505="Simple magnetic grid  - 316.",$D3505="FESTO"),$D3505)</f>
        <v>#N/A</v>
      </c>
    </row>
    <row r="3506" spans="1:10" x14ac:dyDescent="0.2">
      <c r="A3506" t="s">
        <v>51</v>
      </c>
      <c r="B3506" t="s">
        <v>1</v>
      </c>
      <c r="C3506" s="2" t="str">
        <f>_xlfn.XLOOKUP(B3506,Sheet1!$E$2:$E$171,Sheet1!$A$2:$A$171," ",0)</f>
        <v xml:space="preserve"> </v>
      </c>
      <c r="D3506" s="2" t="str">
        <f>_xlfn.XLOOKUP(B3506,Sheet1!$E$2:$E$171,Sheet1!$B$2:$B$171," ",0)</f>
        <v xml:space="preserve"> </v>
      </c>
      <c r="E3506" t="e" cm="1">
        <f t="array" ref="E3506">_xlfn.IFS(OR(D3506="Spl Mounting flange - 304",D3506="Spl Enlarged Mounting flange - 304",D3506="Spl Monoblock - 304",D3506="Dbl Mounting flange - 304",D3506="Dbl Monoblock - 304",D3506="Spl Mounting flange - 316",D3506="Dbl Mounting flange - 316",D3506="Spl Monoblock - 316",D3506="Dbl Mounting flange - 316"),D3506)</f>
        <v>#N/A</v>
      </c>
      <c r="F3506" t="e" cm="1">
        <f t="array" ref="F3506">_xlfn.IFS(OR($D3506="Fan 50 Hz",$D3506="Fan 440V 60 Hz",$D3506="Fan 460V 50 Hz"),$D3506)</f>
        <v>#N/A</v>
      </c>
      <c r="G3506" t="e" cm="1">
        <f t="array" ref="G3506">_xlfn.IFS(OR($D3506="Hopper 304",$D3506="Hopper 316"),$D3506)</f>
        <v>#N/A</v>
      </c>
      <c r="H3506" t="e" cm="1">
        <f t="array" ref="H3506">_xlfn.IFS(OR($D3506="Vibrating grid",$D3506="Vibrating grid for enlarged design"),$D3506)</f>
        <v>#N/A</v>
      </c>
      <c r="I3506" t="e" cm="1">
        <f t="array" ref="I3506">_xlfn.IFS(OR($D3506="Simple magnetic grid  - 304",$D3506="Simple magnetic grid  - 316",$D3506="Simple and enlarged magnetic grid "),$D3506)</f>
        <v>#N/A</v>
      </c>
      <c r="J3506" t="e" cm="1">
        <f t="array" ref="J3506">_xlfn.IFS(OR($D3506="SMC",$D3506="Simple magnetic grid  - 316.",$D3506="FESTO"),$D3506)</f>
        <v>#N/A</v>
      </c>
    </row>
    <row r="3507" spans="1:10" x14ac:dyDescent="0.2">
      <c r="A3507" t="s">
        <v>51</v>
      </c>
      <c r="B3507" t="s">
        <v>1</v>
      </c>
      <c r="C3507" s="2" t="str">
        <f>_xlfn.XLOOKUP(B3507,Sheet1!$E$2:$E$171,Sheet1!$A$2:$A$171," ",0)</f>
        <v xml:space="preserve"> </v>
      </c>
      <c r="D3507" s="2" t="str">
        <f>_xlfn.XLOOKUP(B3507,Sheet1!$E$2:$E$171,Sheet1!$B$2:$B$171," ",0)</f>
        <v xml:space="preserve"> </v>
      </c>
      <c r="E3507" t="e" cm="1">
        <f t="array" ref="E3507">_xlfn.IFS(OR(D3507="Spl Mounting flange - 304",D3507="Spl Enlarged Mounting flange - 304",D3507="Spl Monoblock - 304",D3507="Dbl Mounting flange - 304",D3507="Dbl Monoblock - 304",D3507="Spl Mounting flange - 316",D3507="Dbl Mounting flange - 316",D3507="Spl Monoblock - 316",D3507="Dbl Mounting flange - 316"),D3507)</f>
        <v>#N/A</v>
      </c>
      <c r="F3507" t="e" cm="1">
        <f t="array" ref="F3507">_xlfn.IFS(OR($D3507="Fan 50 Hz",$D3507="Fan 440V 60 Hz",$D3507="Fan 460V 50 Hz"),$D3507)</f>
        <v>#N/A</v>
      </c>
      <c r="G3507" t="e" cm="1">
        <f t="array" ref="G3507">_xlfn.IFS(OR($D3507="Hopper 304",$D3507="Hopper 316"),$D3507)</f>
        <v>#N/A</v>
      </c>
      <c r="H3507" t="e" cm="1">
        <f t="array" ref="H3507">_xlfn.IFS(OR($D3507="Vibrating grid",$D3507="Vibrating grid for enlarged design"),$D3507)</f>
        <v>#N/A</v>
      </c>
      <c r="I3507" t="e" cm="1">
        <f t="array" ref="I3507">_xlfn.IFS(OR($D3507="Simple magnetic grid  - 304",$D3507="Simple magnetic grid  - 316",$D3507="Simple and enlarged magnetic grid "),$D3507)</f>
        <v>#N/A</v>
      </c>
      <c r="J3507" t="e" cm="1">
        <f t="array" ref="J3507">_xlfn.IFS(OR($D3507="SMC",$D3507="Simple magnetic grid  - 316.",$D3507="FESTO"),$D3507)</f>
        <v>#N/A</v>
      </c>
    </row>
    <row r="3508" spans="1:10" x14ac:dyDescent="0.2">
      <c r="A3508" t="s">
        <v>51</v>
      </c>
      <c r="B3508" t="s">
        <v>133</v>
      </c>
      <c r="C3508" s="2" t="str">
        <f>_xlfn.XLOOKUP(B3508,Sheet1!$E$2:$E$171,Sheet1!$A$2:$A$171," ",0)</f>
        <v xml:space="preserve"> </v>
      </c>
      <c r="D3508" s="2" t="str">
        <f>_xlfn.XLOOKUP(B3508,Sheet1!$E$2:$E$171,Sheet1!$B$2:$B$171," ",0)</f>
        <v xml:space="preserve"> </v>
      </c>
      <c r="E3508" t="e" cm="1">
        <f t="array" ref="E3508">_xlfn.IFS(OR(D3508="Spl Mounting flange - 304",D3508="Spl Enlarged Mounting flange - 304",D3508="Spl Monoblock - 304",D3508="Dbl Mounting flange - 304",D3508="Dbl Monoblock - 304",D3508="Spl Mounting flange - 316",D3508="Dbl Mounting flange - 316",D3508="Spl Monoblock - 316",D3508="Dbl Mounting flange - 316"),D3508)</f>
        <v>#N/A</v>
      </c>
      <c r="F3508" t="e" cm="1">
        <f t="array" ref="F3508">_xlfn.IFS(OR($D3508="Fan 50 Hz",$D3508="Fan 440V 60 Hz",$D3508="Fan 460V 50 Hz"),$D3508)</f>
        <v>#N/A</v>
      </c>
      <c r="G3508" t="e" cm="1">
        <f t="array" ref="G3508">_xlfn.IFS(OR($D3508="Hopper 304",$D3508="Hopper 316"),$D3508)</f>
        <v>#N/A</v>
      </c>
      <c r="H3508" t="e" cm="1">
        <f t="array" ref="H3508">_xlfn.IFS(OR($D3508="Vibrating grid",$D3508="Vibrating grid for enlarged design"),$D3508)</f>
        <v>#N/A</v>
      </c>
      <c r="I3508" t="e" cm="1">
        <f t="array" ref="I3508">_xlfn.IFS(OR($D3508="Simple magnetic grid  - 304",$D3508="Simple magnetic grid  - 316",$D3508="Simple and enlarged magnetic grid "),$D3508)</f>
        <v>#N/A</v>
      </c>
      <c r="J3508" t="e" cm="1">
        <f t="array" ref="J3508">_xlfn.IFS(OR($D3508="SMC",$D3508="Simple magnetic grid  - 316.",$D3508="FESTO"),$D3508)</f>
        <v>#N/A</v>
      </c>
    </row>
    <row r="3509" spans="1:10" x14ac:dyDescent="0.2">
      <c r="A3509" t="s">
        <v>51</v>
      </c>
      <c r="B3509" t="s">
        <v>253</v>
      </c>
      <c r="C3509" s="2" t="str">
        <f>_xlfn.XLOOKUP(B3509,Sheet1!$E$2:$E$171,Sheet1!$A$2:$A$171," ",0)</f>
        <v xml:space="preserve"> </v>
      </c>
      <c r="D3509" s="2" t="str">
        <f>_xlfn.XLOOKUP(B3509,Sheet1!$E$2:$E$171,Sheet1!$B$2:$B$171," ",0)</f>
        <v xml:space="preserve"> </v>
      </c>
      <c r="E3509" t="e" cm="1">
        <f t="array" ref="E3509">_xlfn.IFS(OR(D3509="Spl Mounting flange - 304",D3509="Spl Enlarged Mounting flange - 304",D3509="Spl Monoblock - 304",D3509="Dbl Mounting flange - 304",D3509="Dbl Monoblock - 304",D3509="Spl Mounting flange - 316",D3509="Dbl Mounting flange - 316",D3509="Spl Monoblock - 316",D3509="Dbl Mounting flange - 316"),D3509)</f>
        <v>#N/A</v>
      </c>
      <c r="F3509" t="e" cm="1">
        <f t="array" ref="F3509">_xlfn.IFS(OR($D3509="Fan 50 Hz",$D3509="Fan 440V 60 Hz",$D3509="Fan 460V 50 Hz"),$D3509)</f>
        <v>#N/A</v>
      </c>
      <c r="G3509" t="e" cm="1">
        <f t="array" ref="G3509">_xlfn.IFS(OR($D3509="Hopper 304",$D3509="Hopper 316"),$D3509)</f>
        <v>#N/A</v>
      </c>
      <c r="H3509" t="e" cm="1">
        <f t="array" ref="H3509">_xlfn.IFS(OR($D3509="Vibrating grid",$D3509="Vibrating grid for enlarged design"),$D3509)</f>
        <v>#N/A</v>
      </c>
      <c r="I3509" t="e" cm="1">
        <f t="array" ref="I3509">_xlfn.IFS(OR($D3509="Simple magnetic grid  - 304",$D3509="Simple magnetic grid  - 316",$D3509="Simple and enlarged magnetic grid "),$D3509)</f>
        <v>#N/A</v>
      </c>
      <c r="J3509" t="e" cm="1">
        <f t="array" ref="J3509">_xlfn.IFS(OR($D3509="SMC",$D3509="Simple magnetic grid  - 316.",$D3509="FESTO"),$D3509)</f>
        <v>#N/A</v>
      </c>
    </row>
    <row r="3510" spans="1:10" x14ac:dyDescent="0.2">
      <c r="A3510" t="s">
        <v>51</v>
      </c>
      <c r="B3510" t="s">
        <v>313</v>
      </c>
      <c r="C3510" s="2" t="str">
        <f>_xlfn.XLOOKUP(B3510,Sheet1!$E$2:$E$171,Sheet1!$A$2:$A$171," ",0)</f>
        <v xml:space="preserve"> </v>
      </c>
      <c r="D3510" s="2" t="str">
        <f>_xlfn.XLOOKUP(B3510,Sheet1!$E$2:$E$171,Sheet1!$B$2:$B$171," ",0)</f>
        <v xml:space="preserve"> </v>
      </c>
      <c r="E3510" t="e" cm="1">
        <f t="array" ref="E3510">_xlfn.IFS(OR(D3510="Spl Mounting flange - 304",D3510="Spl Enlarged Mounting flange - 304",D3510="Spl Monoblock - 304",D3510="Dbl Mounting flange - 304",D3510="Dbl Monoblock - 304",D3510="Spl Mounting flange - 316",D3510="Dbl Mounting flange - 316",D3510="Spl Monoblock - 316",D3510="Dbl Mounting flange - 316"),D3510)</f>
        <v>#N/A</v>
      </c>
      <c r="F3510" t="e" cm="1">
        <f t="array" ref="F3510">_xlfn.IFS(OR($D3510="Fan 50 Hz",$D3510="Fan 440V 60 Hz",$D3510="Fan 460V 50 Hz"),$D3510)</f>
        <v>#N/A</v>
      </c>
      <c r="G3510" t="e" cm="1">
        <f t="array" ref="G3510">_xlfn.IFS(OR($D3510="Hopper 304",$D3510="Hopper 316"),$D3510)</f>
        <v>#N/A</v>
      </c>
      <c r="H3510" t="e" cm="1">
        <f t="array" ref="H3510">_xlfn.IFS(OR($D3510="Vibrating grid",$D3510="Vibrating grid for enlarged design"),$D3510)</f>
        <v>#N/A</v>
      </c>
      <c r="I3510" t="e" cm="1">
        <f t="array" ref="I3510">_xlfn.IFS(OR($D3510="Simple magnetic grid  - 304",$D3510="Simple magnetic grid  - 316",$D3510="Simple and enlarged magnetic grid "),$D3510)</f>
        <v>#N/A</v>
      </c>
      <c r="J3510" t="e" cm="1">
        <f t="array" ref="J3510">_xlfn.IFS(OR($D3510="SMC",$D3510="Simple magnetic grid  - 316.",$D3510="FESTO"),$D3510)</f>
        <v>#N/A</v>
      </c>
    </row>
    <row r="3511" spans="1:10" x14ac:dyDescent="0.2">
      <c r="A3511" t="s">
        <v>51</v>
      </c>
      <c r="B3511" t="s">
        <v>158</v>
      </c>
      <c r="C3511" s="2" t="str">
        <f>_xlfn.XLOOKUP(B3511,Sheet1!$E$2:$E$171,Sheet1!$A$2:$A$171," ",0)</f>
        <v xml:space="preserve"> </v>
      </c>
      <c r="D3511" s="2" t="str">
        <f>_xlfn.XLOOKUP(B3511,Sheet1!$E$2:$E$171,Sheet1!$B$2:$B$171," ",0)</f>
        <v xml:space="preserve"> </v>
      </c>
      <c r="E3511" t="e" cm="1">
        <f t="array" ref="E3511">_xlfn.IFS(OR(D3511="Spl Mounting flange - 304",D3511="Spl Enlarged Mounting flange - 304",D3511="Spl Monoblock - 304",D3511="Dbl Mounting flange - 304",D3511="Dbl Monoblock - 304",D3511="Spl Mounting flange - 316",D3511="Dbl Mounting flange - 316",D3511="Spl Monoblock - 316",D3511="Dbl Mounting flange - 316"),D3511)</f>
        <v>#N/A</v>
      </c>
      <c r="F3511" t="e" cm="1">
        <f t="array" ref="F3511">_xlfn.IFS(OR($D3511="Fan 50 Hz",$D3511="Fan 440V 60 Hz",$D3511="Fan 460V 50 Hz"),$D3511)</f>
        <v>#N/A</v>
      </c>
      <c r="G3511" t="e" cm="1">
        <f t="array" ref="G3511">_xlfn.IFS(OR($D3511="Hopper 304",$D3511="Hopper 316"),$D3511)</f>
        <v>#N/A</v>
      </c>
      <c r="H3511" t="e" cm="1">
        <f t="array" ref="H3511">_xlfn.IFS(OR($D3511="Vibrating grid",$D3511="Vibrating grid for enlarged design"),$D3511)</f>
        <v>#N/A</v>
      </c>
      <c r="I3511" t="e" cm="1">
        <f t="array" ref="I3511">_xlfn.IFS(OR($D3511="Simple magnetic grid  - 304",$D3511="Simple magnetic grid  - 316",$D3511="Simple and enlarged magnetic grid "),$D3511)</f>
        <v>#N/A</v>
      </c>
      <c r="J3511" t="e" cm="1">
        <f t="array" ref="J3511">_xlfn.IFS(OR($D3511="SMC",$D3511="Simple magnetic grid  - 316.",$D3511="FESTO"),$D3511)</f>
        <v>#N/A</v>
      </c>
    </row>
    <row r="3512" spans="1:10" x14ac:dyDescent="0.2">
      <c r="A3512" t="s">
        <v>51</v>
      </c>
      <c r="B3512" t="s">
        <v>263</v>
      </c>
      <c r="C3512" s="2" t="str">
        <f>_xlfn.XLOOKUP(B3512,Sheet1!$E$2:$E$171,Sheet1!$A$2:$A$171," ",0)</f>
        <v xml:space="preserve"> </v>
      </c>
      <c r="D3512" s="2" t="str">
        <f>_xlfn.XLOOKUP(B3512,Sheet1!$E$2:$E$171,Sheet1!$B$2:$B$171," ",0)</f>
        <v xml:space="preserve"> </v>
      </c>
      <c r="E3512" t="e" cm="1">
        <f t="array" ref="E3512">_xlfn.IFS(OR(D3512="Spl Mounting flange - 304",D3512="Spl Enlarged Mounting flange - 304",D3512="Spl Monoblock - 304",D3512="Dbl Mounting flange - 304",D3512="Dbl Monoblock - 304",D3512="Spl Mounting flange - 316",D3512="Dbl Mounting flange - 316",D3512="Spl Monoblock - 316",D3512="Dbl Mounting flange - 316"),D3512)</f>
        <v>#N/A</v>
      </c>
      <c r="F3512" t="e" cm="1">
        <f t="array" ref="F3512">_xlfn.IFS(OR($D3512="Fan 50 Hz",$D3512="Fan 440V 60 Hz",$D3512="Fan 460V 50 Hz"),$D3512)</f>
        <v>#N/A</v>
      </c>
      <c r="G3512" t="e" cm="1">
        <f t="array" ref="G3512">_xlfn.IFS(OR($D3512="Hopper 304",$D3512="Hopper 316"),$D3512)</f>
        <v>#N/A</v>
      </c>
      <c r="H3512" t="e" cm="1">
        <f t="array" ref="H3512">_xlfn.IFS(OR($D3512="Vibrating grid",$D3512="Vibrating grid for enlarged design"),$D3512)</f>
        <v>#N/A</v>
      </c>
      <c r="I3512" t="e" cm="1">
        <f t="array" ref="I3512">_xlfn.IFS(OR($D3512="Simple magnetic grid  - 304",$D3512="Simple magnetic grid  - 316",$D3512="Simple and enlarged magnetic grid "),$D3512)</f>
        <v>#N/A</v>
      </c>
      <c r="J3512" t="e" cm="1">
        <f t="array" ref="J3512">_xlfn.IFS(OR($D3512="SMC",$D3512="Simple magnetic grid  - 316.",$D3512="FESTO"),$D3512)</f>
        <v>#N/A</v>
      </c>
    </row>
    <row r="3513" spans="1:10" x14ac:dyDescent="0.2">
      <c r="A3513" t="s">
        <v>51</v>
      </c>
      <c r="B3513" t="s">
        <v>69</v>
      </c>
      <c r="C3513" s="2" t="str">
        <f>_xlfn.XLOOKUP(B3513,Sheet1!$E$2:$E$171,Sheet1!$A$2:$A$171," ",0)</f>
        <v xml:space="preserve"> </v>
      </c>
      <c r="D3513" s="2" t="str">
        <f>_xlfn.XLOOKUP(B3513,Sheet1!$E$2:$E$171,Sheet1!$B$2:$B$171," ",0)</f>
        <v xml:space="preserve"> </v>
      </c>
      <c r="E3513" t="e" cm="1">
        <f t="array" ref="E3513">_xlfn.IFS(OR(D3513="Spl Mounting flange - 304",D3513="Spl Enlarged Mounting flange - 304",D3513="Spl Monoblock - 304",D3513="Dbl Mounting flange - 304",D3513="Dbl Monoblock - 304",D3513="Spl Mounting flange - 316",D3513="Dbl Mounting flange - 316",D3513="Spl Monoblock - 316",D3513="Dbl Mounting flange - 316"),D3513)</f>
        <v>#N/A</v>
      </c>
      <c r="F3513" t="e" cm="1">
        <f t="array" ref="F3513">_xlfn.IFS(OR($D3513="Fan 50 Hz",$D3513="Fan 440V 60 Hz",$D3513="Fan 460V 50 Hz"),$D3513)</f>
        <v>#N/A</v>
      </c>
      <c r="G3513" t="e" cm="1">
        <f t="array" ref="G3513">_xlfn.IFS(OR($D3513="Hopper 304",$D3513="Hopper 316"),$D3513)</f>
        <v>#N/A</v>
      </c>
      <c r="H3513" t="e" cm="1">
        <f t="array" ref="H3513">_xlfn.IFS(OR($D3513="Vibrating grid",$D3513="Vibrating grid for enlarged design"),$D3513)</f>
        <v>#N/A</v>
      </c>
      <c r="I3513" t="e" cm="1">
        <f t="array" ref="I3513">_xlfn.IFS(OR($D3513="Simple magnetic grid  - 304",$D3513="Simple magnetic grid  - 316",$D3513="Simple and enlarged magnetic grid "),$D3513)</f>
        <v>#N/A</v>
      </c>
      <c r="J3513" t="e" cm="1">
        <f t="array" ref="J3513">_xlfn.IFS(OR($D3513="SMC",$D3513="Simple magnetic grid  - 316.",$D3513="FESTO"),$D3513)</f>
        <v>#N/A</v>
      </c>
    </row>
    <row r="3514" spans="1:10" x14ac:dyDescent="0.2">
      <c r="A3514" t="s">
        <v>51</v>
      </c>
      <c r="B3514" t="s">
        <v>312</v>
      </c>
      <c r="C3514" s="2" t="str">
        <f>_xlfn.XLOOKUP(B3514,Sheet1!$E$2:$E$171,Sheet1!$A$2:$A$171," ",0)</f>
        <v xml:space="preserve"> </v>
      </c>
      <c r="D3514" s="2" t="str">
        <f>_xlfn.XLOOKUP(B3514,Sheet1!$E$2:$E$171,Sheet1!$B$2:$B$171," ",0)</f>
        <v xml:space="preserve"> </v>
      </c>
      <c r="E3514" t="e" cm="1">
        <f t="array" ref="E3514">_xlfn.IFS(OR(D3514="Spl Mounting flange - 304",D3514="Spl Enlarged Mounting flange - 304",D3514="Spl Monoblock - 304",D3514="Dbl Mounting flange - 304",D3514="Dbl Monoblock - 304",D3514="Spl Mounting flange - 316",D3514="Dbl Mounting flange - 316",D3514="Spl Monoblock - 316",D3514="Dbl Mounting flange - 316"),D3514)</f>
        <v>#N/A</v>
      </c>
      <c r="F3514" t="e" cm="1">
        <f t="array" ref="F3514">_xlfn.IFS(OR($D3514="Fan 50 Hz",$D3514="Fan 440V 60 Hz",$D3514="Fan 460V 50 Hz"),$D3514)</f>
        <v>#N/A</v>
      </c>
      <c r="G3514" t="e" cm="1">
        <f t="array" ref="G3514">_xlfn.IFS(OR($D3514="Hopper 304",$D3514="Hopper 316"),$D3514)</f>
        <v>#N/A</v>
      </c>
      <c r="H3514" t="e" cm="1">
        <f t="array" ref="H3514">_xlfn.IFS(OR($D3514="Vibrating grid",$D3514="Vibrating grid for enlarged design"),$D3514)</f>
        <v>#N/A</v>
      </c>
      <c r="I3514" t="e" cm="1">
        <f t="array" ref="I3514">_xlfn.IFS(OR($D3514="Simple magnetic grid  - 304",$D3514="Simple magnetic grid  - 316",$D3514="Simple and enlarged magnetic grid "),$D3514)</f>
        <v>#N/A</v>
      </c>
      <c r="J3514" t="e" cm="1">
        <f t="array" ref="J3514">_xlfn.IFS(OR($D3514="SMC",$D3514="Simple magnetic grid  - 316.",$D3514="FESTO"),$D3514)</f>
        <v>#N/A</v>
      </c>
    </row>
    <row r="3515" spans="1:10" x14ac:dyDescent="0.2">
      <c r="A3515" t="s">
        <v>51</v>
      </c>
      <c r="B3515" t="s">
        <v>93</v>
      </c>
      <c r="C3515" s="2" t="str">
        <f>_xlfn.XLOOKUP(B3515,Sheet1!$E$2:$E$171,Sheet1!$A$2:$A$171," ",0)</f>
        <v xml:space="preserve"> </v>
      </c>
      <c r="D3515" s="2" t="str">
        <f>_xlfn.XLOOKUP(B3515,Sheet1!$E$2:$E$171,Sheet1!$B$2:$B$171," ",0)</f>
        <v xml:space="preserve"> </v>
      </c>
      <c r="E3515" t="e" cm="1">
        <f t="array" ref="E3515">_xlfn.IFS(OR(D3515="Spl Mounting flange - 304",D3515="Spl Enlarged Mounting flange - 304",D3515="Spl Monoblock - 304",D3515="Dbl Mounting flange - 304",D3515="Dbl Monoblock - 304",D3515="Spl Mounting flange - 316",D3515="Dbl Mounting flange - 316",D3515="Spl Monoblock - 316",D3515="Dbl Mounting flange - 316"),D3515)</f>
        <v>#N/A</v>
      </c>
      <c r="F3515" t="e" cm="1">
        <f t="array" ref="F3515">_xlfn.IFS(OR($D3515="Fan 50 Hz",$D3515="Fan 440V 60 Hz",$D3515="Fan 460V 50 Hz"),$D3515)</f>
        <v>#N/A</v>
      </c>
      <c r="G3515" t="e" cm="1">
        <f t="array" ref="G3515">_xlfn.IFS(OR($D3515="Hopper 304",$D3515="Hopper 316"),$D3515)</f>
        <v>#N/A</v>
      </c>
      <c r="H3515" t="e" cm="1">
        <f t="array" ref="H3515">_xlfn.IFS(OR($D3515="Vibrating grid",$D3515="Vibrating grid for enlarged design"),$D3515)</f>
        <v>#N/A</v>
      </c>
      <c r="I3515" t="e" cm="1">
        <f t="array" ref="I3515">_xlfn.IFS(OR($D3515="Simple magnetic grid  - 304",$D3515="Simple magnetic grid  - 316",$D3515="Simple and enlarged magnetic grid "),$D3515)</f>
        <v>#N/A</v>
      </c>
      <c r="J3515" t="e" cm="1">
        <f t="array" ref="J3515">_xlfn.IFS(OR($D3515="SMC",$D3515="Simple magnetic grid  - 316.",$D3515="FESTO"),$D3515)</f>
        <v>#N/A</v>
      </c>
    </row>
    <row r="3516" spans="1:10" x14ac:dyDescent="0.2">
      <c r="A3516" t="s">
        <v>51</v>
      </c>
      <c r="B3516" t="s">
        <v>232</v>
      </c>
      <c r="C3516" s="2" t="str">
        <f>_xlfn.XLOOKUP(B3516,Sheet1!$E$2:$E$171,Sheet1!$A$2:$A$171," ",0)</f>
        <v xml:space="preserve"> </v>
      </c>
      <c r="D3516" s="2" t="str">
        <f>_xlfn.XLOOKUP(B3516,Sheet1!$E$2:$E$171,Sheet1!$B$2:$B$171," ",0)</f>
        <v xml:space="preserve"> </v>
      </c>
      <c r="E3516" t="e" cm="1">
        <f t="array" ref="E3516">_xlfn.IFS(OR(D3516="Spl Mounting flange - 304",D3516="Spl Enlarged Mounting flange - 304",D3516="Spl Monoblock - 304",D3516="Dbl Mounting flange - 304",D3516="Dbl Monoblock - 304",D3516="Spl Mounting flange - 316",D3516="Dbl Mounting flange - 316",D3516="Spl Monoblock - 316",D3516="Dbl Mounting flange - 316"),D3516)</f>
        <v>#N/A</v>
      </c>
      <c r="F3516" t="e" cm="1">
        <f t="array" ref="F3516">_xlfn.IFS(OR($D3516="Fan 50 Hz",$D3516="Fan 440V 60 Hz",$D3516="Fan 460V 50 Hz"),$D3516)</f>
        <v>#N/A</v>
      </c>
      <c r="G3516" t="e" cm="1">
        <f t="array" ref="G3516">_xlfn.IFS(OR($D3516="Hopper 304",$D3516="Hopper 316"),$D3516)</f>
        <v>#N/A</v>
      </c>
      <c r="H3516" t="e" cm="1">
        <f t="array" ref="H3516">_xlfn.IFS(OR($D3516="Vibrating grid",$D3516="Vibrating grid for enlarged design"),$D3516)</f>
        <v>#N/A</v>
      </c>
      <c r="I3516" t="e" cm="1">
        <f t="array" ref="I3516">_xlfn.IFS(OR($D3516="Simple magnetic grid  - 304",$D3516="Simple magnetic grid  - 316",$D3516="Simple and enlarged magnetic grid "),$D3516)</f>
        <v>#N/A</v>
      </c>
      <c r="J3516" t="e" cm="1">
        <f t="array" ref="J3516">_xlfn.IFS(OR($D3516="SMC",$D3516="Simple magnetic grid  - 316.",$D3516="FESTO"),$D3516)</f>
        <v>#N/A</v>
      </c>
    </row>
    <row r="3517" spans="1:10" x14ac:dyDescent="0.2">
      <c r="A3517" t="s">
        <v>51</v>
      </c>
      <c r="B3517" t="s">
        <v>262</v>
      </c>
      <c r="C3517" s="2" t="str">
        <f>_xlfn.XLOOKUP(B3517,Sheet1!$E$2:$E$171,Sheet1!$A$2:$A$171," ",0)</f>
        <v xml:space="preserve"> </v>
      </c>
      <c r="D3517" s="2" t="str">
        <f>_xlfn.XLOOKUP(B3517,Sheet1!$E$2:$E$171,Sheet1!$B$2:$B$171," ",0)</f>
        <v xml:space="preserve"> </v>
      </c>
      <c r="E3517" t="e" cm="1">
        <f t="array" ref="E3517">_xlfn.IFS(OR(D3517="Spl Mounting flange - 304",D3517="Spl Enlarged Mounting flange - 304",D3517="Spl Monoblock - 304",D3517="Dbl Mounting flange - 304",D3517="Dbl Monoblock - 304",D3517="Spl Mounting flange - 316",D3517="Dbl Mounting flange - 316",D3517="Spl Monoblock - 316",D3517="Dbl Mounting flange - 316"),D3517)</f>
        <v>#N/A</v>
      </c>
      <c r="F3517" t="e" cm="1">
        <f t="array" ref="F3517">_xlfn.IFS(OR($D3517="Fan 50 Hz",$D3517="Fan 440V 60 Hz",$D3517="Fan 460V 50 Hz"),$D3517)</f>
        <v>#N/A</v>
      </c>
      <c r="G3517" t="e" cm="1">
        <f t="array" ref="G3517">_xlfn.IFS(OR($D3517="Hopper 304",$D3517="Hopper 316"),$D3517)</f>
        <v>#N/A</v>
      </c>
      <c r="H3517" t="e" cm="1">
        <f t="array" ref="H3517">_xlfn.IFS(OR($D3517="Vibrating grid",$D3517="Vibrating grid for enlarged design"),$D3517)</f>
        <v>#N/A</v>
      </c>
      <c r="I3517" t="e" cm="1">
        <f t="array" ref="I3517">_xlfn.IFS(OR($D3517="Simple magnetic grid  - 304",$D3517="Simple magnetic grid  - 316",$D3517="Simple and enlarged magnetic grid "),$D3517)</f>
        <v>#N/A</v>
      </c>
      <c r="J3517" t="e" cm="1">
        <f t="array" ref="J3517">_xlfn.IFS(OR($D3517="SMC",$D3517="Simple magnetic grid  - 316.",$D3517="FESTO"),$D3517)</f>
        <v>#N/A</v>
      </c>
    </row>
    <row r="3518" spans="1:10" x14ac:dyDescent="0.2">
      <c r="A3518" t="s">
        <v>51</v>
      </c>
      <c r="B3518" t="s">
        <v>229</v>
      </c>
      <c r="C3518" s="2" t="str">
        <f>_xlfn.XLOOKUP(B3518,Sheet1!$E$2:$E$171,Sheet1!$A$2:$A$171," ",0)</f>
        <v xml:space="preserve"> </v>
      </c>
      <c r="D3518" s="2" t="str">
        <f>_xlfn.XLOOKUP(B3518,Sheet1!$E$2:$E$171,Sheet1!$B$2:$B$171," ",0)</f>
        <v xml:space="preserve"> </v>
      </c>
      <c r="E3518" t="e" cm="1">
        <f t="array" ref="E3518">_xlfn.IFS(OR(D3518="Spl Mounting flange - 304",D3518="Spl Enlarged Mounting flange - 304",D3518="Spl Monoblock - 304",D3518="Dbl Mounting flange - 304",D3518="Dbl Monoblock - 304",D3518="Spl Mounting flange - 316",D3518="Dbl Mounting flange - 316",D3518="Spl Monoblock - 316",D3518="Dbl Mounting flange - 316"),D3518)</f>
        <v>#N/A</v>
      </c>
      <c r="F3518" t="e" cm="1">
        <f t="array" ref="F3518">_xlfn.IFS(OR($D3518="Fan 50 Hz",$D3518="Fan 440V 60 Hz",$D3518="Fan 460V 50 Hz"),$D3518)</f>
        <v>#N/A</v>
      </c>
      <c r="G3518" t="e" cm="1">
        <f t="array" ref="G3518">_xlfn.IFS(OR($D3518="Hopper 304",$D3518="Hopper 316"),$D3518)</f>
        <v>#N/A</v>
      </c>
      <c r="H3518" t="e" cm="1">
        <f t="array" ref="H3518">_xlfn.IFS(OR($D3518="Vibrating grid",$D3518="Vibrating grid for enlarged design"),$D3518)</f>
        <v>#N/A</v>
      </c>
      <c r="I3518" t="e" cm="1">
        <f t="array" ref="I3518">_xlfn.IFS(OR($D3518="Simple magnetic grid  - 304",$D3518="Simple magnetic grid  - 316",$D3518="Simple and enlarged magnetic grid "),$D3518)</f>
        <v>#N/A</v>
      </c>
      <c r="J3518" t="e" cm="1">
        <f t="array" ref="J3518">_xlfn.IFS(OR($D3518="SMC",$D3518="Simple magnetic grid  - 316.",$D3518="FESTO"),$D3518)</f>
        <v>#N/A</v>
      </c>
    </row>
    <row r="3519" spans="1:10" x14ac:dyDescent="0.2">
      <c r="A3519" t="s">
        <v>51</v>
      </c>
      <c r="B3519" t="s">
        <v>184</v>
      </c>
      <c r="C3519" s="2" t="str">
        <f>_xlfn.XLOOKUP(B3519,Sheet1!$E$2:$E$171,Sheet1!$A$2:$A$171," ",0)</f>
        <v xml:space="preserve"> </v>
      </c>
      <c r="D3519" s="2" t="str">
        <f>_xlfn.XLOOKUP(B3519,Sheet1!$E$2:$E$171,Sheet1!$B$2:$B$171," ",0)</f>
        <v xml:space="preserve"> </v>
      </c>
      <c r="E3519" t="e" cm="1">
        <f t="array" ref="E3519">_xlfn.IFS(OR(D3519="Spl Mounting flange - 304",D3519="Spl Enlarged Mounting flange - 304",D3519="Spl Monoblock - 304",D3519="Dbl Mounting flange - 304",D3519="Dbl Monoblock - 304",D3519="Spl Mounting flange - 316",D3519="Dbl Mounting flange - 316",D3519="Spl Monoblock - 316",D3519="Dbl Mounting flange - 316"),D3519)</f>
        <v>#N/A</v>
      </c>
      <c r="F3519" t="e" cm="1">
        <f t="array" ref="F3519">_xlfn.IFS(OR($D3519="Fan 50 Hz",$D3519="Fan 440V 60 Hz",$D3519="Fan 460V 50 Hz"),$D3519)</f>
        <v>#N/A</v>
      </c>
      <c r="G3519" t="e" cm="1">
        <f t="array" ref="G3519">_xlfn.IFS(OR($D3519="Hopper 304",$D3519="Hopper 316"),$D3519)</f>
        <v>#N/A</v>
      </c>
      <c r="H3519" t="e" cm="1">
        <f t="array" ref="H3519">_xlfn.IFS(OR($D3519="Vibrating grid",$D3519="Vibrating grid for enlarged design"),$D3519)</f>
        <v>#N/A</v>
      </c>
      <c r="I3519" t="e" cm="1">
        <f t="array" ref="I3519">_xlfn.IFS(OR($D3519="Simple magnetic grid  - 304",$D3519="Simple magnetic grid  - 316",$D3519="Simple and enlarged magnetic grid "),$D3519)</f>
        <v>#N/A</v>
      </c>
      <c r="J3519" t="e" cm="1">
        <f t="array" ref="J3519">_xlfn.IFS(OR($D3519="SMC",$D3519="Simple magnetic grid  - 316.",$D3519="FESTO"),$D3519)</f>
        <v>#N/A</v>
      </c>
    </row>
    <row r="3520" spans="1:10" x14ac:dyDescent="0.2">
      <c r="A3520" t="s">
        <v>51</v>
      </c>
      <c r="B3520" t="s">
        <v>261</v>
      </c>
      <c r="C3520" s="2" t="str">
        <f>_xlfn.XLOOKUP(B3520,Sheet1!$E$2:$E$171,Sheet1!$A$2:$A$171," ",0)</f>
        <v xml:space="preserve"> </v>
      </c>
      <c r="D3520" s="2" t="str">
        <f>_xlfn.XLOOKUP(B3520,Sheet1!$E$2:$E$171,Sheet1!$B$2:$B$171," ",0)</f>
        <v xml:space="preserve"> </v>
      </c>
      <c r="E3520" t="e" cm="1">
        <f t="array" ref="E3520">_xlfn.IFS(OR(D3520="Spl Mounting flange - 304",D3520="Spl Enlarged Mounting flange - 304",D3520="Spl Monoblock - 304",D3520="Dbl Mounting flange - 304",D3520="Dbl Monoblock - 304",D3520="Spl Mounting flange - 316",D3520="Dbl Mounting flange - 316",D3520="Spl Monoblock - 316",D3520="Dbl Mounting flange - 316"),D3520)</f>
        <v>#N/A</v>
      </c>
      <c r="F3520" t="e" cm="1">
        <f t="array" ref="F3520">_xlfn.IFS(OR($D3520="Fan 50 Hz",$D3520="Fan 440V 60 Hz",$D3520="Fan 460V 50 Hz"),$D3520)</f>
        <v>#N/A</v>
      </c>
      <c r="G3520" t="e" cm="1">
        <f t="array" ref="G3520">_xlfn.IFS(OR($D3520="Hopper 304",$D3520="Hopper 316"),$D3520)</f>
        <v>#N/A</v>
      </c>
      <c r="H3520" t="e" cm="1">
        <f t="array" ref="H3520">_xlfn.IFS(OR($D3520="Vibrating grid",$D3520="Vibrating grid for enlarged design"),$D3520)</f>
        <v>#N/A</v>
      </c>
      <c r="I3520" t="e" cm="1">
        <f t="array" ref="I3520">_xlfn.IFS(OR($D3520="Simple magnetic grid  - 304",$D3520="Simple magnetic grid  - 316",$D3520="Simple and enlarged magnetic grid "),$D3520)</f>
        <v>#N/A</v>
      </c>
      <c r="J3520" t="e" cm="1">
        <f t="array" ref="J3520">_xlfn.IFS(OR($D3520="SMC",$D3520="Simple magnetic grid  - 316.",$D3520="FESTO"),$D3520)</f>
        <v>#N/A</v>
      </c>
    </row>
    <row r="3521" spans="1:10" x14ac:dyDescent="0.2">
      <c r="A3521" t="s">
        <v>51</v>
      </c>
      <c r="B3521" t="s">
        <v>230</v>
      </c>
      <c r="C3521" s="2" t="str">
        <f>_xlfn.XLOOKUP(B3521,Sheet1!$E$2:$E$171,Sheet1!$A$2:$A$171," ",0)</f>
        <v xml:space="preserve"> </v>
      </c>
      <c r="D3521" s="2" t="str">
        <f>_xlfn.XLOOKUP(B3521,Sheet1!$E$2:$E$171,Sheet1!$B$2:$B$171," ",0)</f>
        <v xml:space="preserve"> </v>
      </c>
      <c r="E3521" t="e" cm="1">
        <f t="array" ref="E3521">_xlfn.IFS(OR(D3521="Spl Mounting flange - 304",D3521="Spl Enlarged Mounting flange - 304",D3521="Spl Monoblock - 304",D3521="Dbl Mounting flange - 304",D3521="Dbl Monoblock - 304",D3521="Spl Mounting flange - 316",D3521="Dbl Mounting flange - 316",D3521="Spl Monoblock - 316",D3521="Dbl Mounting flange - 316"),D3521)</f>
        <v>#N/A</v>
      </c>
      <c r="F3521" t="e" cm="1">
        <f t="array" ref="F3521">_xlfn.IFS(OR($D3521="Fan 50 Hz",$D3521="Fan 440V 60 Hz",$D3521="Fan 460V 50 Hz"),$D3521)</f>
        <v>#N/A</v>
      </c>
      <c r="G3521" t="e" cm="1">
        <f t="array" ref="G3521">_xlfn.IFS(OR($D3521="Hopper 304",$D3521="Hopper 316"),$D3521)</f>
        <v>#N/A</v>
      </c>
      <c r="H3521" t="e" cm="1">
        <f t="array" ref="H3521">_xlfn.IFS(OR($D3521="Vibrating grid",$D3521="Vibrating grid for enlarged design"),$D3521)</f>
        <v>#N/A</v>
      </c>
      <c r="I3521" t="e" cm="1">
        <f t="array" ref="I3521">_xlfn.IFS(OR($D3521="Simple magnetic grid  - 304",$D3521="Simple magnetic grid  - 316",$D3521="Simple and enlarged magnetic grid "),$D3521)</f>
        <v>#N/A</v>
      </c>
      <c r="J3521" t="e" cm="1">
        <f t="array" ref="J3521">_xlfn.IFS(OR($D3521="SMC",$D3521="Simple magnetic grid  - 316.",$D3521="FESTO"),$D3521)</f>
        <v>#N/A</v>
      </c>
    </row>
    <row r="3522" spans="1:10" x14ac:dyDescent="0.2">
      <c r="A3522" t="s">
        <v>51</v>
      </c>
      <c r="B3522" t="s">
        <v>228</v>
      </c>
      <c r="C3522" s="2" t="str">
        <f>_xlfn.XLOOKUP(B3522,Sheet1!$E$2:$E$171,Sheet1!$A$2:$A$171," ",0)</f>
        <v xml:space="preserve"> </v>
      </c>
      <c r="D3522" s="2" t="str">
        <f>_xlfn.XLOOKUP(B3522,Sheet1!$E$2:$E$171,Sheet1!$B$2:$B$171," ",0)</f>
        <v xml:space="preserve"> </v>
      </c>
      <c r="E3522" t="e" cm="1">
        <f t="array" ref="E3522">_xlfn.IFS(OR(D3522="Spl Mounting flange - 304",D3522="Spl Enlarged Mounting flange - 304",D3522="Spl Monoblock - 304",D3522="Dbl Mounting flange - 304",D3522="Dbl Monoblock - 304",D3522="Spl Mounting flange - 316",D3522="Dbl Mounting flange - 316",D3522="Spl Monoblock - 316",D3522="Dbl Mounting flange - 316"),D3522)</f>
        <v>#N/A</v>
      </c>
      <c r="F3522" t="e" cm="1">
        <f t="array" ref="F3522">_xlfn.IFS(OR($D3522="Fan 50 Hz",$D3522="Fan 440V 60 Hz",$D3522="Fan 460V 50 Hz"),$D3522)</f>
        <v>#N/A</v>
      </c>
      <c r="G3522" t="e" cm="1">
        <f t="array" ref="G3522">_xlfn.IFS(OR($D3522="Hopper 304",$D3522="Hopper 316"),$D3522)</f>
        <v>#N/A</v>
      </c>
      <c r="H3522" t="e" cm="1">
        <f t="array" ref="H3522">_xlfn.IFS(OR($D3522="Vibrating grid",$D3522="Vibrating grid for enlarged design"),$D3522)</f>
        <v>#N/A</v>
      </c>
      <c r="I3522" t="e" cm="1">
        <f t="array" ref="I3522">_xlfn.IFS(OR($D3522="Simple magnetic grid  - 304",$D3522="Simple magnetic grid  - 316",$D3522="Simple and enlarged magnetic grid "),$D3522)</f>
        <v>#N/A</v>
      </c>
      <c r="J3522" t="e" cm="1">
        <f t="array" ref="J3522">_xlfn.IFS(OR($D3522="SMC",$D3522="Simple magnetic grid  - 316.",$D3522="FESTO"),$D3522)</f>
        <v>#N/A</v>
      </c>
    </row>
    <row r="3523" spans="1:10" x14ac:dyDescent="0.2">
      <c r="A3523" t="s">
        <v>51</v>
      </c>
      <c r="B3523" t="s">
        <v>231</v>
      </c>
      <c r="C3523" s="2" t="str">
        <f>_xlfn.XLOOKUP(B3523,Sheet1!$E$2:$E$171,Sheet1!$A$2:$A$171," ",0)</f>
        <v xml:space="preserve"> </v>
      </c>
      <c r="D3523" s="2" t="str">
        <f>_xlfn.XLOOKUP(B3523,Sheet1!$E$2:$E$171,Sheet1!$B$2:$B$171," ",0)</f>
        <v xml:space="preserve"> </v>
      </c>
      <c r="E3523" t="e" cm="1">
        <f t="array" ref="E3523">_xlfn.IFS(OR(D3523="Spl Mounting flange - 304",D3523="Spl Enlarged Mounting flange - 304",D3523="Spl Monoblock - 304",D3523="Dbl Mounting flange - 304",D3523="Dbl Monoblock - 304",D3523="Spl Mounting flange - 316",D3523="Dbl Mounting flange - 316",D3523="Spl Monoblock - 316",D3523="Dbl Mounting flange - 316"),D3523)</f>
        <v>#N/A</v>
      </c>
      <c r="F3523" t="e" cm="1">
        <f t="array" ref="F3523">_xlfn.IFS(OR($D3523="Fan 50 Hz",$D3523="Fan 440V 60 Hz",$D3523="Fan 460V 50 Hz"),$D3523)</f>
        <v>#N/A</v>
      </c>
      <c r="G3523" t="e" cm="1">
        <f t="array" ref="G3523">_xlfn.IFS(OR($D3523="Hopper 304",$D3523="Hopper 316"),$D3523)</f>
        <v>#N/A</v>
      </c>
      <c r="H3523" t="e" cm="1">
        <f t="array" ref="H3523">_xlfn.IFS(OR($D3523="Vibrating grid",$D3523="Vibrating grid for enlarged design"),$D3523)</f>
        <v>#N/A</v>
      </c>
      <c r="I3523" t="e" cm="1">
        <f t="array" ref="I3523">_xlfn.IFS(OR($D3523="Simple magnetic grid  - 304",$D3523="Simple magnetic grid  - 316",$D3523="Simple and enlarged magnetic grid "),$D3523)</f>
        <v>#N/A</v>
      </c>
      <c r="J3523" t="e" cm="1">
        <f t="array" ref="J3523">_xlfn.IFS(OR($D3523="SMC",$D3523="Simple magnetic grid  - 316.",$D3523="FESTO"),$D3523)</f>
        <v>#N/A</v>
      </c>
    </row>
    <row r="3524" spans="1:10" x14ac:dyDescent="0.2">
      <c r="A3524" t="s">
        <v>51</v>
      </c>
      <c r="B3524" t="s">
        <v>1</v>
      </c>
      <c r="C3524" s="2" t="str">
        <f>_xlfn.XLOOKUP(B3524,Sheet1!$E$2:$E$171,Sheet1!$A$2:$A$171," ",0)</f>
        <v xml:space="preserve"> </v>
      </c>
      <c r="D3524" s="2" t="str">
        <f>_xlfn.XLOOKUP(B3524,Sheet1!$E$2:$E$171,Sheet1!$B$2:$B$171," ",0)</f>
        <v xml:space="preserve"> </v>
      </c>
      <c r="E3524" t="e" cm="1">
        <f t="array" ref="E3524">_xlfn.IFS(OR(D3524="Spl Mounting flange - 304",D3524="Spl Enlarged Mounting flange - 304",D3524="Spl Monoblock - 304",D3524="Dbl Mounting flange - 304",D3524="Dbl Monoblock - 304",D3524="Spl Mounting flange - 316",D3524="Dbl Mounting flange - 316",D3524="Spl Monoblock - 316",D3524="Dbl Mounting flange - 316"),D3524)</f>
        <v>#N/A</v>
      </c>
      <c r="F3524" t="e" cm="1">
        <f t="array" ref="F3524">_xlfn.IFS(OR($D3524="Fan 50 Hz",$D3524="Fan 440V 60 Hz",$D3524="Fan 460V 50 Hz"),$D3524)</f>
        <v>#N/A</v>
      </c>
      <c r="G3524" t="e" cm="1">
        <f t="array" ref="G3524">_xlfn.IFS(OR($D3524="Hopper 304",$D3524="Hopper 316"),$D3524)</f>
        <v>#N/A</v>
      </c>
      <c r="H3524" t="e" cm="1">
        <f t="array" ref="H3524">_xlfn.IFS(OR($D3524="Vibrating grid",$D3524="Vibrating grid for enlarged design"),$D3524)</f>
        <v>#N/A</v>
      </c>
      <c r="I3524" t="e" cm="1">
        <f t="array" ref="I3524">_xlfn.IFS(OR($D3524="Simple magnetic grid  - 304",$D3524="Simple magnetic grid  - 316",$D3524="Simple and enlarged magnetic grid "),$D3524)</f>
        <v>#N/A</v>
      </c>
      <c r="J3524" t="e" cm="1">
        <f t="array" ref="J3524">_xlfn.IFS(OR($D3524="SMC",$D3524="Simple magnetic grid  - 316.",$D3524="FESTO"),$D3524)</f>
        <v>#N/A</v>
      </c>
    </row>
    <row r="3525" spans="1:10" x14ac:dyDescent="0.2">
      <c r="A3525" t="s">
        <v>51</v>
      </c>
      <c r="B3525" t="s">
        <v>235</v>
      </c>
      <c r="C3525" s="2" t="str">
        <f>_xlfn.XLOOKUP(B3525,Sheet1!$E$2:$E$171,Sheet1!$A$2:$A$171," ",0)</f>
        <v xml:space="preserve"> </v>
      </c>
      <c r="D3525" s="2" t="str">
        <f>_xlfn.XLOOKUP(B3525,Sheet1!$E$2:$E$171,Sheet1!$B$2:$B$171," ",0)</f>
        <v xml:space="preserve"> </v>
      </c>
      <c r="E3525" t="e" cm="1">
        <f t="array" ref="E3525">_xlfn.IFS(OR(D3525="Spl Mounting flange - 304",D3525="Spl Enlarged Mounting flange - 304",D3525="Spl Monoblock - 304",D3525="Dbl Mounting flange - 304",D3525="Dbl Monoblock - 304",D3525="Spl Mounting flange - 316",D3525="Dbl Mounting flange - 316",D3525="Spl Monoblock - 316",D3525="Dbl Mounting flange - 316"),D3525)</f>
        <v>#N/A</v>
      </c>
      <c r="F3525" t="e" cm="1">
        <f t="array" ref="F3525">_xlfn.IFS(OR($D3525="Fan 50 Hz",$D3525="Fan 440V 60 Hz",$D3525="Fan 460V 50 Hz"),$D3525)</f>
        <v>#N/A</v>
      </c>
      <c r="G3525" t="e" cm="1">
        <f t="array" ref="G3525">_xlfn.IFS(OR($D3525="Hopper 304",$D3525="Hopper 316"),$D3525)</f>
        <v>#N/A</v>
      </c>
      <c r="H3525" t="e" cm="1">
        <f t="array" ref="H3525">_xlfn.IFS(OR($D3525="Vibrating grid",$D3525="Vibrating grid for enlarged design"),$D3525)</f>
        <v>#N/A</v>
      </c>
      <c r="I3525" t="e" cm="1">
        <f t="array" ref="I3525">_xlfn.IFS(OR($D3525="Simple magnetic grid  - 304",$D3525="Simple magnetic grid  - 316",$D3525="Simple and enlarged magnetic grid "),$D3525)</f>
        <v>#N/A</v>
      </c>
      <c r="J3525" t="e" cm="1">
        <f t="array" ref="J3525">_xlfn.IFS(OR($D3525="SMC",$D3525="Simple magnetic grid  - 316.",$D3525="FESTO"),$D3525)</f>
        <v>#N/A</v>
      </c>
    </row>
    <row r="3526" spans="1:10" x14ac:dyDescent="0.2">
      <c r="A3526" t="s">
        <v>51</v>
      </c>
      <c r="B3526" t="s">
        <v>233</v>
      </c>
      <c r="C3526" s="2" t="str">
        <f>_xlfn.XLOOKUP(B3526,Sheet1!$E$2:$E$171,Sheet1!$A$2:$A$171," ",0)</f>
        <v xml:space="preserve"> </v>
      </c>
      <c r="D3526" s="2" t="str">
        <f>_xlfn.XLOOKUP(B3526,Sheet1!$E$2:$E$171,Sheet1!$B$2:$B$171," ",0)</f>
        <v xml:space="preserve"> </v>
      </c>
      <c r="E3526" t="e" cm="1">
        <f t="array" ref="E3526">_xlfn.IFS(OR(D3526="Spl Mounting flange - 304",D3526="Spl Enlarged Mounting flange - 304",D3526="Spl Monoblock - 304",D3526="Dbl Mounting flange - 304",D3526="Dbl Monoblock - 304",D3526="Spl Mounting flange - 316",D3526="Dbl Mounting flange - 316",D3526="Spl Monoblock - 316",D3526="Dbl Mounting flange - 316"),D3526)</f>
        <v>#N/A</v>
      </c>
      <c r="F3526" t="e" cm="1">
        <f t="array" ref="F3526">_xlfn.IFS(OR($D3526="Fan 50 Hz",$D3526="Fan 440V 60 Hz",$D3526="Fan 460V 50 Hz"),$D3526)</f>
        <v>#N/A</v>
      </c>
      <c r="G3526" t="e" cm="1">
        <f t="array" ref="G3526">_xlfn.IFS(OR($D3526="Hopper 304",$D3526="Hopper 316"),$D3526)</f>
        <v>#N/A</v>
      </c>
      <c r="H3526" t="e" cm="1">
        <f t="array" ref="H3526">_xlfn.IFS(OR($D3526="Vibrating grid",$D3526="Vibrating grid for enlarged design"),$D3526)</f>
        <v>#N/A</v>
      </c>
      <c r="I3526" t="e" cm="1">
        <f t="array" ref="I3526">_xlfn.IFS(OR($D3526="Simple magnetic grid  - 304",$D3526="Simple magnetic grid  - 316",$D3526="Simple and enlarged magnetic grid "),$D3526)</f>
        <v>#N/A</v>
      </c>
      <c r="J3526" t="e" cm="1">
        <f t="array" ref="J3526">_xlfn.IFS(OR($D3526="SMC",$D3526="Simple magnetic grid  - 316.",$D3526="FESTO"),$D3526)</f>
        <v>#N/A</v>
      </c>
    </row>
    <row r="3527" spans="1:10" x14ac:dyDescent="0.2">
      <c r="A3527" t="s">
        <v>51</v>
      </c>
      <c r="B3527" t="s">
        <v>234</v>
      </c>
      <c r="C3527" s="2" t="str">
        <f>_xlfn.XLOOKUP(B3527,Sheet1!$E$2:$E$171,Sheet1!$A$2:$A$171," ",0)</f>
        <v xml:space="preserve"> </v>
      </c>
      <c r="D3527" s="2" t="str">
        <f>_xlfn.XLOOKUP(B3527,Sheet1!$E$2:$E$171,Sheet1!$B$2:$B$171," ",0)</f>
        <v xml:space="preserve"> </v>
      </c>
      <c r="E3527" t="e" cm="1">
        <f t="array" ref="E3527">_xlfn.IFS(OR(D3527="Spl Mounting flange - 304",D3527="Spl Enlarged Mounting flange - 304",D3527="Spl Monoblock - 304",D3527="Dbl Mounting flange - 304",D3527="Dbl Monoblock - 304",D3527="Spl Mounting flange - 316",D3527="Dbl Mounting flange - 316",D3527="Spl Monoblock - 316",D3527="Dbl Mounting flange - 316"),D3527)</f>
        <v>#N/A</v>
      </c>
      <c r="F3527" t="e" cm="1">
        <f t="array" ref="F3527">_xlfn.IFS(OR($D3527="Fan 50 Hz",$D3527="Fan 440V 60 Hz",$D3527="Fan 460V 50 Hz"),$D3527)</f>
        <v>#N/A</v>
      </c>
      <c r="G3527" t="e" cm="1">
        <f t="array" ref="G3527">_xlfn.IFS(OR($D3527="Hopper 304",$D3527="Hopper 316"),$D3527)</f>
        <v>#N/A</v>
      </c>
      <c r="H3527" t="e" cm="1">
        <f t="array" ref="H3527">_xlfn.IFS(OR($D3527="Vibrating grid",$D3527="Vibrating grid for enlarged design"),$D3527)</f>
        <v>#N/A</v>
      </c>
      <c r="I3527" t="e" cm="1">
        <f t="array" ref="I3527">_xlfn.IFS(OR($D3527="Simple magnetic grid  - 304",$D3527="Simple magnetic grid  - 316",$D3527="Simple and enlarged magnetic grid "),$D3527)</f>
        <v>#N/A</v>
      </c>
      <c r="J3527" t="e" cm="1">
        <f t="array" ref="J3527">_xlfn.IFS(OR($D3527="SMC",$D3527="Simple magnetic grid  - 316.",$D3527="FESTO"),$D3527)</f>
        <v>#N/A</v>
      </c>
    </row>
    <row r="3528" spans="1:10" x14ac:dyDescent="0.2">
      <c r="A3528" t="s">
        <v>51</v>
      </c>
      <c r="B3528" t="s">
        <v>1</v>
      </c>
      <c r="C3528" s="2" t="str">
        <f>_xlfn.XLOOKUP(B3528,Sheet1!$E$2:$E$171,Sheet1!$A$2:$A$171," ",0)</f>
        <v xml:space="preserve"> </v>
      </c>
      <c r="D3528" s="2" t="str">
        <f>_xlfn.XLOOKUP(B3528,Sheet1!$E$2:$E$171,Sheet1!$B$2:$B$171," ",0)</f>
        <v xml:space="preserve"> </v>
      </c>
      <c r="E3528" t="e" cm="1">
        <f t="array" ref="E3528">_xlfn.IFS(OR(D3528="Spl Mounting flange - 304",D3528="Spl Enlarged Mounting flange - 304",D3528="Spl Monoblock - 304",D3528="Dbl Mounting flange - 304",D3528="Dbl Monoblock - 304",D3528="Spl Mounting flange - 316",D3528="Dbl Mounting flange - 316",D3528="Spl Monoblock - 316",D3528="Dbl Mounting flange - 316"),D3528)</f>
        <v>#N/A</v>
      </c>
      <c r="F3528" t="e" cm="1">
        <f t="array" ref="F3528">_xlfn.IFS(OR($D3528="Fan 50 Hz",$D3528="Fan 440V 60 Hz",$D3528="Fan 460V 50 Hz"),$D3528)</f>
        <v>#N/A</v>
      </c>
      <c r="G3528" t="e" cm="1">
        <f t="array" ref="G3528">_xlfn.IFS(OR($D3528="Hopper 304",$D3528="Hopper 316"),$D3528)</f>
        <v>#N/A</v>
      </c>
      <c r="H3528" t="e" cm="1">
        <f t="array" ref="H3528">_xlfn.IFS(OR($D3528="Vibrating grid",$D3528="Vibrating grid for enlarged design"),$D3528)</f>
        <v>#N/A</v>
      </c>
      <c r="I3528" t="e" cm="1">
        <f t="array" ref="I3528">_xlfn.IFS(OR($D3528="Simple magnetic grid  - 304",$D3528="Simple magnetic grid  - 316",$D3528="Simple and enlarged magnetic grid "),$D3528)</f>
        <v>#N/A</v>
      </c>
      <c r="J3528" t="e" cm="1">
        <f t="array" ref="J3528">_xlfn.IFS(OR($D3528="SMC",$D3528="Simple magnetic grid  - 316.",$D3528="FESTO"),$D3528)</f>
        <v>#N/A</v>
      </c>
    </row>
    <row r="3529" spans="1:10" x14ac:dyDescent="0.2">
      <c r="A3529" t="s">
        <v>51</v>
      </c>
      <c r="B3529" t="s">
        <v>236</v>
      </c>
      <c r="C3529" s="2" t="str">
        <f>_xlfn.XLOOKUP(B3529,Sheet1!$E$2:$E$171,Sheet1!$A$2:$A$171," ",0)</f>
        <v xml:space="preserve"> </v>
      </c>
      <c r="D3529" s="2" t="str">
        <f>_xlfn.XLOOKUP(B3529,Sheet1!$E$2:$E$171,Sheet1!$B$2:$B$171," ",0)</f>
        <v xml:space="preserve"> </v>
      </c>
      <c r="E3529" t="e" cm="1">
        <f t="array" ref="E3529">_xlfn.IFS(OR(D3529="Spl Mounting flange - 304",D3529="Spl Enlarged Mounting flange - 304",D3529="Spl Monoblock - 304",D3529="Dbl Mounting flange - 304",D3529="Dbl Monoblock - 304",D3529="Spl Mounting flange - 316",D3529="Dbl Mounting flange - 316",D3529="Spl Monoblock - 316",D3529="Dbl Mounting flange - 316"),D3529)</f>
        <v>#N/A</v>
      </c>
      <c r="F3529" t="e" cm="1">
        <f t="array" ref="F3529">_xlfn.IFS(OR($D3529="Fan 50 Hz",$D3529="Fan 440V 60 Hz",$D3529="Fan 460V 50 Hz"),$D3529)</f>
        <v>#N/A</v>
      </c>
      <c r="G3529" t="e" cm="1">
        <f t="array" ref="G3529">_xlfn.IFS(OR($D3529="Hopper 304",$D3529="Hopper 316"),$D3529)</f>
        <v>#N/A</v>
      </c>
      <c r="H3529" t="e" cm="1">
        <f t="array" ref="H3529">_xlfn.IFS(OR($D3529="Vibrating grid",$D3529="Vibrating grid for enlarged design"),$D3529)</f>
        <v>#N/A</v>
      </c>
      <c r="I3529" t="e" cm="1">
        <f t="array" ref="I3529">_xlfn.IFS(OR($D3529="Simple magnetic grid  - 304",$D3529="Simple magnetic grid  - 316",$D3529="Simple and enlarged magnetic grid "),$D3529)</f>
        <v>#N/A</v>
      </c>
      <c r="J3529" t="e" cm="1">
        <f t="array" ref="J3529">_xlfn.IFS(OR($D3529="SMC",$D3529="Simple magnetic grid  - 316.",$D3529="FESTO"),$D3529)</f>
        <v>#N/A</v>
      </c>
    </row>
    <row r="3530" spans="1:10" x14ac:dyDescent="0.2">
      <c r="A3530" t="s">
        <v>51</v>
      </c>
      <c r="B3530" t="s">
        <v>78</v>
      </c>
      <c r="C3530" s="2" t="str">
        <f>_xlfn.XLOOKUP(B3530,Sheet1!$E$2:$E$171,Sheet1!$A$2:$A$171," ",0)</f>
        <v xml:space="preserve"> </v>
      </c>
      <c r="D3530" s="2" t="str">
        <f>_xlfn.XLOOKUP(B3530,Sheet1!$E$2:$E$171,Sheet1!$B$2:$B$171," ",0)</f>
        <v xml:space="preserve"> </v>
      </c>
      <c r="E3530" t="e" cm="1">
        <f t="array" ref="E3530">_xlfn.IFS(OR(D3530="Spl Mounting flange - 304",D3530="Spl Enlarged Mounting flange - 304",D3530="Spl Monoblock - 304",D3530="Dbl Mounting flange - 304",D3530="Dbl Monoblock - 304",D3530="Spl Mounting flange - 316",D3530="Dbl Mounting flange - 316",D3530="Spl Monoblock - 316",D3530="Dbl Mounting flange - 316"),D3530)</f>
        <v>#N/A</v>
      </c>
      <c r="F3530" t="e" cm="1">
        <f t="array" ref="F3530">_xlfn.IFS(OR($D3530="Fan 50 Hz",$D3530="Fan 440V 60 Hz",$D3530="Fan 460V 50 Hz"),$D3530)</f>
        <v>#N/A</v>
      </c>
      <c r="G3530" t="e" cm="1">
        <f t="array" ref="G3530">_xlfn.IFS(OR($D3530="Hopper 304",$D3530="Hopper 316"),$D3530)</f>
        <v>#N/A</v>
      </c>
      <c r="H3530" t="e" cm="1">
        <f t="array" ref="H3530">_xlfn.IFS(OR($D3530="Vibrating grid",$D3530="Vibrating grid for enlarged design"),$D3530)</f>
        <v>#N/A</v>
      </c>
      <c r="I3530" t="e" cm="1">
        <f t="array" ref="I3530">_xlfn.IFS(OR($D3530="Simple magnetic grid  - 304",$D3530="Simple magnetic grid  - 316",$D3530="Simple and enlarged magnetic grid "),$D3530)</f>
        <v>#N/A</v>
      </c>
      <c r="J3530" t="e" cm="1">
        <f t="array" ref="J3530">_xlfn.IFS(OR($D3530="SMC",$D3530="Simple magnetic grid  - 316.",$D3530="FESTO"),$D3530)</f>
        <v>#N/A</v>
      </c>
    </row>
    <row r="3531" spans="1:10" x14ac:dyDescent="0.2">
      <c r="A3531" t="s">
        <v>51</v>
      </c>
      <c r="B3531" t="s">
        <v>68</v>
      </c>
      <c r="C3531" s="2" t="str">
        <f>_xlfn.XLOOKUP(B3531,Sheet1!$E$2:$E$171,Sheet1!$A$2:$A$171," ",0)</f>
        <v xml:space="preserve"> </v>
      </c>
      <c r="D3531" s="2" t="str">
        <f>_xlfn.XLOOKUP(B3531,Sheet1!$E$2:$E$171,Sheet1!$B$2:$B$171," ",0)</f>
        <v xml:space="preserve"> </v>
      </c>
      <c r="E3531" t="e" cm="1">
        <f t="array" ref="E3531">_xlfn.IFS(OR(D3531="Spl Mounting flange - 304",D3531="Spl Enlarged Mounting flange - 304",D3531="Spl Monoblock - 304",D3531="Dbl Mounting flange - 304",D3531="Dbl Monoblock - 304",D3531="Spl Mounting flange - 316",D3531="Dbl Mounting flange - 316",D3531="Spl Monoblock - 316",D3531="Dbl Mounting flange - 316"),D3531)</f>
        <v>#N/A</v>
      </c>
      <c r="F3531" t="e" cm="1">
        <f t="array" ref="F3531">_xlfn.IFS(OR($D3531="Fan 50 Hz",$D3531="Fan 440V 60 Hz",$D3531="Fan 460V 50 Hz"),$D3531)</f>
        <v>#N/A</v>
      </c>
      <c r="G3531" t="e" cm="1">
        <f t="array" ref="G3531">_xlfn.IFS(OR($D3531="Hopper 304",$D3531="Hopper 316"),$D3531)</f>
        <v>#N/A</v>
      </c>
      <c r="H3531" t="e" cm="1">
        <f t="array" ref="H3531">_xlfn.IFS(OR($D3531="Vibrating grid",$D3531="Vibrating grid for enlarged design"),$D3531)</f>
        <v>#N/A</v>
      </c>
      <c r="I3531" t="e" cm="1">
        <f t="array" ref="I3531">_xlfn.IFS(OR($D3531="Simple magnetic grid  - 304",$D3531="Simple magnetic grid  - 316",$D3531="Simple and enlarged magnetic grid "),$D3531)</f>
        <v>#N/A</v>
      </c>
      <c r="J3531" t="e" cm="1">
        <f t="array" ref="J3531">_xlfn.IFS(OR($D3531="SMC",$D3531="Simple magnetic grid  - 316.",$D3531="FESTO"),$D3531)</f>
        <v>#N/A</v>
      </c>
    </row>
    <row r="3532" spans="1:10" x14ac:dyDescent="0.2">
      <c r="A3532" t="s">
        <v>51</v>
      </c>
      <c r="B3532" t="s">
        <v>1</v>
      </c>
      <c r="C3532" s="2" t="str">
        <f>_xlfn.XLOOKUP(B3532,Sheet1!$E$2:$E$171,Sheet1!$A$2:$A$171," ",0)</f>
        <v xml:space="preserve"> </v>
      </c>
      <c r="D3532" s="2" t="str">
        <f>_xlfn.XLOOKUP(B3532,Sheet1!$E$2:$E$171,Sheet1!$B$2:$B$171," ",0)</f>
        <v xml:space="preserve"> </v>
      </c>
      <c r="E3532" t="e" cm="1">
        <f t="array" ref="E3532">_xlfn.IFS(OR(D3532="Spl Mounting flange - 304",D3532="Spl Enlarged Mounting flange - 304",D3532="Spl Monoblock - 304",D3532="Dbl Mounting flange - 304",D3532="Dbl Monoblock - 304",D3532="Spl Mounting flange - 316",D3532="Dbl Mounting flange - 316",D3532="Spl Monoblock - 316",D3532="Dbl Mounting flange - 316"),D3532)</f>
        <v>#N/A</v>
      </c>
      <c r="F3532" t="e" cm="1">
        <f t="array" ref="F3532">_xlfn.IFS(OR($D3532="Fan 50 Hz",$D3532="Fan 440V 60 Hz",$D3532="Fan 460V 50 Hz"),$D3532)</f>
        <v>#N/A</v>
      </c>
      <c r="G3532" t="e" cm="1">
        <f t="array" ref="G3532">_xlfn.IFS(OR($D3532="Hopper 304",$D3532="Hopper 316"),$D3532)</f>
        <v>#N/A</v>
      </c>
      <c r="H3532" t="e" cm="1">
        <f t="array" ref="H3532">_xlfn.IFS(OR($D3532="Vibrating grid",$D3532="Vibrating grid for enlarged design"),$D3532)</f>
        <v>#N/A</v>
      </c>
      <c r="I3532" t="e" cm="1">
        <f t="array" ref="I3532">_xlfn.IFS(OR($D3532="Simple magnetic grid  - 304",$D3532="Simple magnetic grid  - 316",$D3532="Simple and enlarged magnetic grid "),$D3532)</f>
        <v>#N/A</v>
      </c>
      <c r="J3532" t="e" cm="1">
        <f t="array" ref="J3532">_xlfn.IFS(OR($D3532="SMC",$D3532="Simple magnetic grid  - 316.",$D3532="FESTO"),$D3532)</f>
        <v>#N/A</v>
      </c>
    </row>
    <row r="3533" spans="1:10" x14ac:dyDescent="0.2">
      <c r="A3533" t="s">
        <v>51</v>
      </c>
      <c r="B3533" t="s">
        <v>226</v>
      </c>
      <c r="C3533" s="2" t="str">
        <f>_xlfn.XLOOKUP(B3533,Sheet1!$E$2:$E$171,Sheet1!$A$2:$A$171," ",0)</f>
        <v xml:space="preserve"> </v>
      </c>
      <c r="D3533" s="2" t="str">
        <f>_xlfn.XLOOKUP(B3533,Sheet1!$E$2:$E$171,Sheet1!$B$2:$B$171," ",0)</f>
        <v xml:space="preserve"> </v>
      </c>
      <c r="E3533" t="e" cm="1">
        <f t="array" ref="E3533">_xlfn.IFS(OR(D3533="Spl Mounting flange - 304",D3533="Spl Enlarged Mounting flange - 304",D3533="Spl Monoblock - 304",D3533="Dbl Mounting flange - 304",D3533="Dbl Monoblock - 304",D3533="Spl Mounting flange - 316",D3533="Dbl Mounting flange - 316",D3533="Spl Monoblock - 316",D3533="Dbl Mounting flange - 316"),D3533)</f>
        <v>#N/A</v>
      </c>
      <c r="F3533" t="e" cm="1">
        <f t="array" ref="F3533">_xlfn.IFS(OR($D3533="Fan 50 Hz",$D3533="Fan 440V 60 Hz",$D3533="Fan 460V 50 Hz"),$D3533)</f>
        <v>#N/A</v>
      </c>
      <c r="G3533" t="e" cm="1">
        <f t="array" ref="G3533">_xlfn.IFS(OR($D3533="Hopper 304",$D3533="Hopper 316"),$D3533)</f>
        <v>#N/A</v>
      </c>
      <c r="H3533" t="e" cm="1">
        <f t="array" ref="H3533">_xlfn.IFS(OR($D3533="Vibrating grid",$D3533="Vibrating grid for enlarged design"),$D3533)</f>
        <v>#N/A</v>
      </c>
      <c r="I3533" t="e" cm="1">
        <f t="array" ref="I3533">_xlfn.IFS(OR($D3533="Simple magnetic grid  - 304",$D3533="Simple magnetic grid  - 316",$D3533="Simple and enlarged magnetic grid "),$D3533)</f>
        <v>#N/A</v>
      </c>
      <c r="J3533" t="e" cm="1">
        <f t="array" ref="J3533">_xlfn.IFS(OR($D3533="SMC",$D3533="Simple magnetic grid  - 316.",$D3533="FESTO"),$D3533)</f>
        <v>#N/A</v>
      </c>
    </row>
    <row r="3534" spans="1:10" x14ac:dyDescent="0.2">
      <c r="A3534" t="s">
        <v>51</v>
      </c>
      <c r="B3534" t="s">
        <v>183</v>
      </c>
      <c r="C3534" s="2" t="str">
        <f>_xlfn.XLOOKUP(B3534,Sheet1!$E$2:$E$171,Sheet1!$A$2:$A$171," ",0)</f>
        <v xml:space="preserve"> </v>
      </c>
      <c r="D3534" s="2" t="str">
        <f>_xlfn.XLOOKUP(B3534,Sheet1!$E$2:$E$171,Sheet1!$B$2:$B$171," ",0)</f>
        <v xml:space="preserve"> </v>
      </c>
      <c r="E3534" t="e" cm="1">
        <f t="array" ref="E3534">_xlfn.IFS(OR(D3534="Spl Mounting flange - 304",D3534="Spl Enlarged Mounting flange - 304",D3534="Spl Monoblock - 304",D3534="Dbl Mounting flange - 304",D3534="Dbl Monoblock - 304",D3534="Spl Mounting flange - 316",D3534="Dbl Mounting flange - 316",D3534="Spl Monoblock - 316",D3534="Dbl Mounting flange - 316"),D3534)</f>
        <v>#N/A</v>
      </c>
      <c r="F3534" t="e" cm="1">
        <f t="array" ref="F3534">_xlfn.IFS(OR($D3534="Fan 50 Hz",$D3534="Fan 440V 60 Hz",$D3534="Fan 460V 50 Hz"),$D3534)</f>
        <v>#N/A</v>
      </c>
      <c r="G3534" t="e" cm="1">
        <f t="array" ref="G3534">_xlfn.IFS(OR($D3534="Hopper 304",$D3534="Hopper 316"),$D3534)</f>
        <v>#N/A</v>
      </c>
      <c r="H3534" t="e" cm="1">
        <f t="array" ref="H3534">_xlfn.IFS(OR($D3534="Vibrating grid",$D3534="Vibrating grid for enlarged design"),$D3534)</f>
        <v>#N/A</v>
      </c>
      <c r="I3534" t="e" cm="1">
        <f t="array" ref="I3534">_xlfn.IFS(OR($D3534="Simple magnetic grid  - 304",$D3534="Simple magnetic grid  - 316",$D3534="Simple and enlarged magnetic grid "),$D3534)</f>
        <v>#N/A</v>
      </c>
      <c r="J3534" t="e" cm="1">
        <f t="array" ref="J3534">_xlfn.IFS(OR($D3534="SMC",$D3534="Simple magnetic grid  - 316.",$D3534="FESTO"),$D3534)</f>
        <v>#N/A</v>
      </c>
    </row>
    <row r="3535" spans="1:10" x14ac:dyDescent="0.2">
      <c r="A3535" t="s">
        <v>51</v>
      </c>
      <c r="B3535" t="s">
        <v>182</v>
      </c>
      <c r="C3535" s="2" t="str">
        <f>_xlfn.XLOOKUP(B3535,Sheet1!$E$2:$E$171,Sheet1!$A$2:$A$171," ",0)</f>
        <v xml:space="preserve"> </v>
      </c>
      <c r="D3535" s="2" t="str">
        <f>_xlfn.XLOOKUP(B3535,Sheet1!$E$2:$E$171,Sheet1!$B$2:$B$171," ",0)</f>
        <v xml:space="preserve"> </v>
      </c>
      <c r="E3535" t="e" cm="1">
        <f t="array" ref="E3535">_xlfn.IFS(OR(D3535="Spl Mounting flange - 304",D3535="Spl Enlarged Mounting flange - 304",D3535="Spl Monoblock - 304",D3535="Dbl Mounting flange - 304",D3535="Dbl Monoblock - 304",D3535="Spl Mounting flange - 316",D3535="Dbl Mounting flange - 316",D3535="Spl Monoblock - 316",D3535="Dbl Mounting flange - 316"),D3535)</f>
        <v>#N/A</v>
      </c>
      <c r="F3535" t="e" cm="1">
        <f t="array" ref="F3535">_xlfn.IFS(OR($D3535="Fan 50 Hz",$D3535="Fan 440V 60 Hz",$D3535="Fan 460V 50 Hz"),$D3535)</f>
        <v>#N/A</v>
      </c>
      <c r="G3535" t="e" cm="1">
        <f t="array" ref="G3535">_xlfn.IFS(OR($D3535="Hopper 304",$D3535="Hopper 316"),$D3535)</f>
        <v>#N/A</v>
      </c>
      <c r="H3535" t="e" cm="1">
        <f t="array" ref="H3535">_xlfn.IFS(OR($D3535="Vibrating grid",$D3535="Vibrating grid for enlarged design"),$D3535)</f>
        <v>#N/A</v>
      </c>
      <c r="I3535" t="e" cm="1">
        <f t="array" ref="I3535">_xlfn.IFS(OR($D3535="Simple magnetic grid  - 304",$D3535="Simple magnetic grid  - 316",$D3535="Simple and enlarged magnetic grid "),$D3535)</f>
        <v>#N/A</v>
      </c>
      <c r="J3535" t="e" cm="1">
        <f t="array" ref="J3535">_xlfn.IFS(OR($D3535="SMC",$D3535="Simple magnetic grid  - 316.",$D3535="FESTO"),$D3535)</f>
        <v>#N/A</v>
      </c>
    </row>
    <row r="3536" spans="1:10" x14ac:dyDescent="0.2">
      <c r="A3536" t="s">
        <v>51</v>
      </c>
      <c r="B3536" t="s">
        <v>180</v>
      </c>
      <c r="C3536" s="2" t="str">
        <f>_xlfn.XLOOKUP(B3536,Sheet1!$E$2:$E$171,Sheet1!$A$2:$A$171," ",0)</f>
        <v xml:space="preserve"> </v>
      </c>
      <c r="D3536" s="2" t="str">
        <f>_xlfn.XLOOKUP(B3536,Sheet1!$E$2:$E$171,Sheet1!$B$2:$B$171," ",0)</f>
        <v xml:space="preserve"> </v>
      </c>
      <c r="E3536" t="e" cm="1">
        <f t="array" ref="E3536">_xlfn.IFS(OR(D3536="Spl Mounting flange - 304",D3536="Spl Enlarged Mounting flange - 304",D3536="Spl Monoblock - 304",D3536="Dbl Mounting flange - 304",D3536="Dbl Monoblock - 304",D3536="Spl Mounting flange - 316",D3536="Dbl Mounting flange - 316",D3536="Spl Monoblock - 316",D3536="Dbl Mounting flange - 316"),D3536)</f>
        <v>#N/A</v>
      </c>
      <c r="F3536" t="e" cm="1">
        <f t="array" ref="F3536">_xlfn.IFS(OR($D3536="Fan 50 Hz",$D3536="Fan 440V 60 Hz",$D3536="Fan 460V 50 Hz"),$D3536)</f>
        <v>#N/A</v>
      </c>
      <c r="G3536" t="e" cm="1">
        <f t="array" ref="G3536">_xlfn.IFS(OR($D3536="Hopper 304",$D3536="Hopper 316"),$D3536)</f>
        <v>#N/A</v>
      </c>
      <c r="H3536" t="e" cm="1">
        <f t="array" ref="H3536">_xlfn.IFS(OR($D3536="Vibrating grid",$D3536="Vibrating grid for enlarged design"),$D3536)</f>
        <v>#N/A</v>
      </c>
      <c r="I3536" t="e" cm="1">
        <f t="array" ref="I3536">_xlfn.IFS(OR($D3536="Simple magnetic grid  - 304",$D3536="Simple magnetic grid  - 316",$D3536="Simple and enlarged magnetic grid "),$D3536)</f>
        <v>#N/A</v>
      </c>
      <c r="J3536" t="e" cm="1">
        <f t="array" ref="J3536">_xlfn.IFS(OR($D3536="SMC",$D3536="Simple magnetic grid  - 316.",$D3536="FESTO"),$D3536)</f>
        <v>#N/A</v>
      </c>
    </row>
    <row r="3537" spans="1:10" x14ac:dyDescent="0.2">
      <c r="A3537" t="s">
        <v>51</v>
      </c>
      <c r="B3537" t="s">
        <v>181</v>
      </c>
      <c r="C3537" s="2" t="str">
        <f>_xlfn.XLOOKUP(B3537,Sheet1!$E$2:$E$171,Sheet1!$A$2:$A$171," ",0)</f>
        <v xml:space="preserve"> </v>
      </c>
      <c r="D3537" s="2" t="str">
        <f>_xlfn.XLOOKUP(B3537,Sheet1!$E$2:$E$171,Sheet1!$B$2:$B$171," ",0)</f>
        <v xml:space="preserve"> </v>
      </c>
      <c r="E3537" t="e" cm="1">
        <f t="array" ref="E3537">_xlfn.IFS(OR(D3537="Spl Mounting flange - 304",D3537="Spl Enlarged Mounting flange - 304",D3537="Spl Monoblock - 304",D3537="Dbl Mounting flange - 304",D3537="Dbl Monoblock - 304",D3537="Spl Mounting flange - 316",D3537="Dbl Mounting flange - 316",D3537="Spl Monoblock - 316",D3537="Dbl Mounting flange - 316"),D3537)</f>
        <v>#N/A</v>
      </c>
      <c r="F3537" t="e" cm="1">
        <f t="array" ref="F3537">_xlfn.IFS(OR($D3537="Fan 50 Hz",$D3537="Fan 440V 60 Hz",$D3537="Fan 460V 50 Hz"),$D3537)</f>
        <v>#N/A</v>
      </c>
      <c r="G3537" t="e" cm="1">
        <f t="array" ref="G3537">_xlfn.IFS(OR($D3537="Hopper 304",$D3537="Hopper 316"),$D3537)</f>
        <v>#N/A</v>
      </c>
      <c r="H3537" t="e" cm="1">
        <f t="array" ref="H3537">_xlfn.IFS(OR($D3537="Vibrating grid",$D3537="Vibrating grid for enlarged design"),$D3537)</f>
        <v>#N/A</v>
      </c>
      <c r="I3537" t="e" cm="1">
        <f t="array" ref="I3537">_xlfn.IFS(OR($D3537="Simple magnetic grid  - 304",$D3537="Simple magnetic grid  - 316",$D3537="Simple and enlarged magnetic grid "),$D3537)</f>
        <v>#N/A</v>
      </c>
      <c r="J3537" t="e" cm="1">
        <f t="array" ref="J3537">_xlfn.IFS(OR($D3537="SMC",$D3537="Simple magnetic grid  - 316.",$D3537="FESTO"),$D3537)</f>
        <v>#N/A</v>
      </c>
    </row>
    <row r="3538" spans="1:10" x14ac:dyDescent="0.2">
      <c r="A3538" t="s">
        <v>51</v>
      </c>
      <c r="B3538" t="s">
        <v>151</v>
      </c>
      <c r="C3538" s="2" t="str">
        <f>_xlfn.XLOOKUP(B3538,Sheet1!$E$2:$E$171,Sheet1!$A$2:$A$171," ",0)</f>
        <v xml:space="preserve"> </v>
      </c>
      <c r="D3538" s="2" t="str">
        <f>_xlfn.XLOOKUP(B3538,Sheet1!$E$2:$E$171,Sheet1!$B$2:$B$171," ",0)</f>
        <v xml:space="preserve"> </v>
      </c>
      <c r="E3538" t="e" cm="1">
        <f t="array" ref="E3538">_xlfn.IFS(OR(D3538="Spl Mounting flange - 304",D3538="Spl Enlarged Mounting flange - 304",D3538="Spl Monoblock - 304",D3538="Dbl Mounting flange - 304",D3538="Dbl Monoblock - 304",D3538="Spl Mounting flange - 316",D3538="Dbl Mounting flange - 316",D3538="Spl Monoblock - 316",D3538="Dbl Mounting flange - 316"),D3538)</f>
        <v>#N/A</v>
      </c>
      <c r="F3538" t="e" cm="1">
        <f t="array" ref="F3538">_xlfn.IFS(OR($D3538="Fan 50 Hz",$D3538="Fan 440V 60 Hz",$D3538="Fan 460V 50 Hz"),$D3538)</f>
        <v>#N/A</v>
      </c>
      <c r="G3538" t="e" cm="1">
        <f t="array" ref="G3538">_xlfn.IFS(OR($D3538="Hopper 304",$D3538="Hopper 316"),$D3538)</f>
        <v>#N/A</v>
      </c>
      <c r="H3538" t="e" cm="1">
        <f t="array" ref="H3538">_xlfn.IFS(OR($D3538="Vibrating grid",$D3538="Vibrating grid for enlarged design"),$D3538)</f>
        <v>#N/A</v>
      </c>
      <c r="I3538" t="e" cm="1">
        <f t="array" ref="I3538">_xlfn.IFS(OR($D3538="Simple magnetic grid  - 304",$D3538="Simple magnetic grid  - 316",$D3538="Simple and enlarged magnetic grid "),$D3538)</f>
        <v>#N/A</v>
      </c>
      <c r="J3538" t="e" cm="1">
        <f t="array" ref="J3538">_xlfn.IFS(OR($D3538="SMC",$D3538="Simple magnetic grid  - 316.",$D3538="FESTO"),$D3538)</f>
        <v>#N/A</v>
      </c>
    </row>
    <row r="3539" spans="1:10" x14ac:dyDescent="0.2">
      <c r="A3539" t="s">
        <v>51</v>
      </c>
      <c r="B3539" t="s">
        <v>278</v>
      </c>
      <c r="C3539" s="2" t="str">
        <f>_xlfn.XLOOKUP(B3539,Sheet1!$E$2:$E$171,Sheet1!$A$2:$A$171," ",0)</f>
        <v xml:space="preserve"> </v>
      </c>
      <c r="D3539" s="2" t="str">
        <f>_xlfn.XLOOKUP(B3539,Sheet1!$E$2:$E$171,Sheet1!$B$2:$B$171," ",0)</f>
        <v xml:space="preserve"> </v>
      </c>
      <c r="E3539" t="e" cm="1">
        <f t="array" ref="E3539">_xlfn.IFS(OR(D3539="Spl Mounting flange - 304",D3539="Spl Enlarged Mounting flange - 304",D3539="Spl Monoblock - 304",D3539="Dbl Mounting flange - 304",D3539="Dbl Monoblock - 304",D3539="Spl Mounting flange - 316",D3539="Dbl Mounting flange - 316",D3539="Spl Monoblock - 316",D3539="Dbl Mounting flange - 316"),D3539)</f>
        <v>#N/A</v>
      </c>
      <c r="F3539" t="e" cm="1">
        <f t="array" ref="F3539">_xlfn.IFS(OR($D3539="Fan 50 Hz",$D3539="Fan 440V 60 Hz",$D3539="Fan 460V 50 Hz"),$D3539)</f>
        <v>#N/A</v>
      </c>
      <c r="G3539" t="e" cm="1">
        <f t="array" ref="G3539">_xlfn.IFS(OR($D3539="Hopper 304",$D3539="Hopper 316"),$D3539)</f>
        <v>#N/A</v>
      </c>
      <c r="H3539" t="e" cm="1">
        <f t="array" ref="H3539">_xlfn.IFS(OR($D3539="Vibrating grid",$D3539="Vibrating grid for enlarged design"),$D3539)</f>
        <v>#N/A</v>
      </c>
      <c r="I3539" t="e" cm="1">
        <f t="array" ref="I3539">_xlfn.IFS(OR($D3539="Simple magnetic grid  - 304",$D3539="Simple magnetic grid  - 316",$D3539="Simple and enlarged magnetic grid "),$D3539)</f>
        <v>#N/A</v>
      </c>
      <c r="J3539" t="e" cm="1">
        <f t="array" ref="J3539">_xlfn.IFS(OR($D3539="SMC",$D3539="Simple magnetic grid  - 316.",$D3539="FESTO"),$D3539)</f>
        <v>#N/A</v>
      </c>
    </row>
    <row r="3540" spans="1:10" x14ac:dyDescent="0.2">
      <c r="A3540" t="s">
        <v>51</v>
      </c>
      <c r="B3540" t="s">
        <v>1</v>
      </c>
      <c r="C3540" s="2" t="str">
        <f>_xlfn.XLOOKUP(B3540,Sheet1!$E$2:$E$171,Sheet1!$A$2:$A$171," ",0)</f>
        <v xml:space="preserve"> </v>
      </c>
      <c r="D3540" s="2" t="str">
        <f>_xlfn.XLOOKUP(B3540,Sheet1!$E$2:$E$171,Sheet1!$B$2:$B$171," ",0)</f>
        <v xml:space="preserve"> </v>
      </c>
      <c r="E3540" t="e" cm="1">
        <f t="array" ref="E3540">_xlfn.IFS(OR(D3540="Spl Mounting flange - 304",D3540="Spl Enlarged Mounting flange - 304",D3540="Spl Monoblock - 304",D3540="Dbl Mounting flange - 304",D3540="Dbl Monoblock - 304",D3540="Spl Mounting flange - 316",D3540="Dbl Mounting flange - 316",D3540="Spl Monoblock - 316",D3540="Dbl Mounting flange - 316"),D3540)</f>
        <v>#N/A</v>
      </c>
      <c r="F3540" t="e" cm="1">
        <f t="array" ref="F3540">_xlfn.IFS(OR($D3540="Fan 50 Hz",$D3540="Fan 440V 60 Hz",$D3540="Fan 460V 50 Hz"),$D3540)</f>
        <v>#N/A</v>
      </c>
      <c r="G3540" t="e" cm="1">
        <f t="array" ref="G3540">_xlfn.IFS(OR($D3540="Hopper 304",$D3540="Hopper 316"),$D3540)</f>
        <v>#N/A</v>
      </c>
      <c r="H3540" t="e" cm="1">
        <f t="array" ref="H3540">_xlfn.IFS(OR($D3540="Vibrating grid",$D3540="Vibrating grid for enlarged design"),$D3540)</f>
        <v>#N/A</v>
      </c>
      <c r="I3540" t="e" cm="1">
        <f t="array" ref="I3540">_xlfn.IFS(OR($D3540="Simple magnetic grid  - 304",$D3540="Simple magnetic grid  - 316",$D3540="Simple and enlarged magnetic grid "),$D3540)</f>
        <v>#N/A</v>
      </c>
      <c r="J3540" t="e" cm="1">
        <f t="array" ref="J3540">_xlfn.IFS(OR($D3540="SMC",$D3540="Simple magnetic grid  - 316.",$D3540="FESTO"),$D3540)</f>
        <v>#N/A</v>
      </c>
    </row>
    <row r="3541" spans="1:10" x14ac:dyDescent="0.2">
      <c r="A3541" t="s">
        <v>51</v>
      </c>
      <c r="B3541" t="s">
        <v>1</v>
      </c>
      <c r="C3541" s="2" t="str">
        <f>_xlfn.XLOOKUP(B3541,Sheet1!$E$2:$E$171,Sheet1!$A$2:$A$171," ",0)</f>
        <v xml:space="preserve"> </v>
      </c>
      <c r="D3541" s="2" t="str">
        <f>_xlfn.XLOOKUP(B3541,Sheet1!$E$2:$E$171,Sheet1!$B$2:$B$171," ",0)</f>
        <v xml:space="preserve"> </v>
      </c>
      <c r="E3541" t="e" cm="1">
        <f t="array" ref="E3541">_xlfn.IFS(OR(D3541="Spl Mounting flange - 304",D3541="Spl Enlarged Mounting flange - 304",D3541="Spl Monoblock - 304",D3541="Dbl Mounting flange - 304",D3541="Dbl Monoblock - 304",D3541="Spl Mounting flange - 316",D3541="Dbl Mounting flange - 316",D3541="Spl Monoblock - 316",D3541="Dbl Mounting flange - 316"),D3541)</f>
        <v>#N/A</v>
      </c>
      <c r="F3541" t="e" cm="1">
        <f t="array" ref="F3541">_xlfn.IFS(OR($D3541="Fan 50 Hz",$D3541="Fan 440V 60 Hz",$D3541="Fan 460V 50 Hz"),$D3541)</f>
        <v>#N/A</v>
      </c>
      <c r="G3541" t="e" cm="1">
        <f t="array" ref="G3541">_xlfn.IFS(OR($D3541="Hopper 304",$D3541="Hopper 316"),$D3541)</f>
        <v>#N/A</v>
      </c>
      <c r="H3541" t="e" cm="1">
        <f t="array" ref="H3541">_xlfn.IFS(OR($D3541="Vibrating grid",$D3541="Vibrating grid for enlarged design"),$D3541)</f>
        <v>#N/A</v>
      </c>
      <c r="I3541" t="e" cm="1">
        <f t="array" ref="I3541">_xlfn.IFS(OR($D3541="Simple magnetic grid  - 304",$D3541="Simple magnetic grid  - 316",$D3541="Simple and enlarged magnetic grid "),$D3541)</f>
        <v>#N/A</v>
      </c>
      <c r="J3541" t="e" cm="1">
        <f t="array" ref="J3541">_xlfn.IFS(OR($D3541="SMC",$D3541="Simple magnetic grid  - 316.",$D3541="FESTO"),$D3541)</f>
        <v>#N/A</v>
      </c>
    </row>
    <row r="3542" spans="1:10" x14ac:dyDescent="0.2">
      <c r="A3542" t="s">
        <v>51</v>
      </c>
      <c r="B3542" t="s">
        <v>210</v>
      </c>
      <c r="C3542" s="2" t="str">
        <f>_xlfn.XLOOKUP(B3542,Sheet1!$E$2:$E$171,Sheet1!$A$2:$A$171," ",0)</f>
        <v xml:space="preserve"> </v>
      </c>
      <c r="D3542" s="2" t="str">
        <f>_xlfn.XLOOKUP(B3542,Sheet1!$E$2:$E$171,Sheet1!$B$2:$B$171," ",0)</f>
        <v xml:space="preserve"> </v>
      </c>
      <c r="E3542" t="e" cm="1">
        <f t="array" ref="E3542">_xlfn.IFS(OR(D3542="Spl Mounting flange - 304",D3542="Spl Enlarged Mounting flange - 304",D3542="Spl Monoblock - 304",D3542="Dbl Mounting flange - 304",D3542="Dbl Monoblock - 304",D3542="Spl Mounting flange - 316",D3542="Dbl Mounting flange - 316",D3542="Spl Monoblock - 316",D3542="Dbl Mounting flange - 316"),D3542)</f>
        <v>#N/A</v>
      </c>
      <c r="F3542" t="e" cm="1">
        <f t="array" ref="F3542">_xlfn.IFS(OR($D3542="Fan 50 Hz",$D3542="Fan 440V 60 Hz",$D3542="Fan 460V 50 Hz"),$D3542)</f>
        <v>#N/A</v>
      </c>
      <c r="G3542" t="e" cm="1">
        <f t="array" ref="G3542">_xlfn.IFS(OR($D3542="Hopper 304",$D3542="Hopper 316"),$D3542)</f>
        <v>#N/A</v>
      </c>
      <c r="H3542" t="e" cm="1">
        <f t="array" ref="H3542">_xlfn.IFS(OR($D3542="Vibrating grid",$D3542="Vibrating grid for enlarged design"),$D3542)</f>
        <v>#N/A</v>
      </c>
      <c r="I3542" t="e" cm="1">
        <f t="array" ref="I3542">_xlfn.IFS(OR($D3542="Simple magnetic grid  - 304",$D3542="Simple magnetic grid  - 316",$D3542="Simple and enlarged magnetic grid "),$D3542)</f>
        <v>#N/A</v>
      </c>
      <c r="J3542" t="e" cm="1">
        <f t="array" ref="J3542">_xlfn.IFS(OR($D3542="SMC",$D3542="Simple magnetic grid  - 316.",$D3542="FESTO"),$D3542)</f>
        <v>#N/A</v>
      </c>
    </row>
    <row r="3543" spans="1:10" x14ac:dyDescent="0.2">
      <c r="A3543" t="s">
        <v>51</v>
      </c>
      <c r="B3543" t="s">
        <v>209</v>
      </c>
      <c r="C3543" s="2" t="str">
        <f>_xlfn.XLOOKUP(B3543,Sheet1!$E$2:$E$171,Sheet1!$A$2:$A$171," ",0)</f>
        <v xml:space="preserve"> </v>
      </c>
      <c r="D3543" s="2" t="str">
        <f>_xlfn.XLOOKUP(B3543,Sheet1!$E$2:$E$171,Sheet1!$B$2:$B$171," ",0)</f>
        <v xml:space="preserve"> </v>
      </c>
      <c r="E3543" t="e" cm="1">
        <f t="array" ref="E3543">_xlfn.IFS(OR(D3543="Spl Mounting flange - 304",D3543="Spl Enlarged Mounting flange - 304",D3543="Spl Monoblock - 304",D3543="Dbl Mounting flange - 304",D3543="Dbl Monoblock - 304",D3543="Spl Mounting flange - 316",D3543="Dbl Mounting flange - 316",D3543="Spl Monoblock - 316",D3543="Dbl Mounting flange - 316"),D3543)</f>
        <v>#N/A</v>
      </c>
      <c r="F3543" t="e" cm="1">
        <f t="array" ref="F3543">_xlfn.IFS(OR($D3543="Fan 50 Hz",$D3543="Fan 440V 60 Hz",$D3543="Fan 460V 50 Hz"),$D3543)</f>
        <v>#N/A</v>
      </c>
      <c r="G3543" t="e" cm="1">
        <f t="array" ref="G3543">_xlfn.IFS(OR($D3543="Hopper 304",$D3543="Hopper 316"),$D3543)</f>
        <v>#N/A</v>
      </c>
      <c r="H3543" t="e" cm="1">
        <f t="array" ref="H3543">_xlfn.IFS(OR($D3543="Vibrating grid",$D3543="Vibrating grid for enlarged design"),$D3543)</f>
        <v>#N/A</v>
      </c>
      <c r="I3543" t="e" cm="1">
        <f t="array" ref="I3543">_xlfn.IFS(OR($D3543="Simple magnetic grid  - 304",$D3543="Simple magnetic grid  - 316",$D3543="Simple and enlarged magnetic grid "),$D3543)</f>
        <v>#N/A</v>
      </c>
      <c r="J3543" t="e" cm="1">
        <f t="array" ref="J3543">_xlfn.IFS(OR($D3543="SMC",$D3543="Simple magnetic grid  - 316.",$D3543="FESTO"),$D3543)</f>
        <v>#N/A</v>
      </c>
    </row>
    <row r="3544" spans="1:10" x14ac:dyDescent="0.2">
      <c r="A3544" t="s">
        <v>51</v>
      </c>
      <c r="B3544" t="s">
        <v>69</v>
      </c>
      <c r="C3544" s="2" t="str">
        <f>_xlfn.XLOOKUP(B3544,Sheet1!$E$2:$E$171,Sheet1!$A$2:$A$171," ",0)</f>
        <v xml:space="preserve"> </v>
      </c>
      <c r="D3544" s="2" t="str">
        <f>_xlfn.XLOOKUP(B3544,Sheet1!$E$2:$E$171,Sheet1!$B$2:$B$171," ",0)</f>
        <v xml:space="preserve"> </v>
      </c>
      <c r="E3544" t="e" cm="1">
        <f t="array" ref="E3544">_xlfn.IFS(OR(D3544="Spl Mounting flange - 304",D3544="Spl Enlarged Mounting flange - 304",D3544="Spl Monoblock - 304",D3544="Dbl Mounting flange - 304",D3544="Dbl Monoblock - 304",D3544="Spl Mounting flange - 316",D3544="Dbl Mounting flange - 316",D3544="Spl Monoblock - 316",D3544="Dbl Mounting flange - 316"),D3544)</f>
        <v>#N/A</v>
      </c>
      <c r="F3544" t="e" cm="1">
        <f t="array" ref="F3544">_xlfn.IFS(OR($D3544="Fan 50 Hz",$D3544="Fan 440V 60 Hz",$D3544="Fan 460V 50 Hz"),$D3544)</f>
        <v>#N/A</v>
      </c>
      <c r="G3544" t="e" cm="1">
        <f t="array" ref="G3544">_xlfn.IFS(OR($D3544="Hopper 304",$D3544="Hopper 316"),$D3544)</f>
        <v>#N/A</v>
      </c>
      <c r="H3544" t="e" cm="1">
        <f t="array" ref="H3544">_xlfn.IFS(OR($D3544="Vibrating grid",$D3544="Vibrating grid for enlarged design"),$D3544)</f>
        <v>#N/A</v>
      </c>
      <c r="I3544" t="e" cm="1">
        <f t="array" ref="I3544">_xlfn.IFS(OR($D3544="Simple magnetic grid  - 304",$D3544="Simple magnetic grid  - 316",$D3544="Simple and enlarged magnetic grid "),$D3544)</f>
        <v>#N/A</v>
      </c>
      <c r="J3544" t="e" cm="1">
        <f t="array" ref="J3544">_xlfn.IFS(OR($D3544="SMC",$D3544="Simple magnetic grid  - 316.",$D3544="FESTO"),$D3544)</f>
        <v>#N/A</v>
      </c>
    </row>
    <row r="3545" spans="1:10" x14ac:dyDescent="0.2">
      <c r="A3545" t="s">
        <v>51</v>
      </c>
      <c r="B3545" t="s">
        <v>190</v>
      </c>
      <c r="C3545" s="2" t="str">
        <f>_xlfn.XLOOKUP(B3545,Sheet1!$E$2:$E$171,Sheet1!$A$2:$A$171," ",0)</f>
        <v xml:space="preserve"> </v>
      </c>
      <c r="D3545" s="2" t="str">
        <f>_xlfn.XLOOKUP(B3545,Sheet1!$E$2:$E$171,Sheet1!$B$2:$B$171," ",0)</f>
        <v xml:space="preserve"> </v>
      </c>
      <c r="E3545" t="e" cm="1">
        <f t="array" ref="E3545">_xlfn.IFS(OR(D3545="Spl Mounting flange - 304",D3545="Spl Enlarged Mounting flange - 304",D3545="Spl Monoblock - 304",D3545="Dbl Mounting flange - 304",D3545="Dbl Monoblock - 304",D3545="Spl Mounting flange - 316",D3545="Dbl Mounting flange - 316",D3545="Spl Monoblock - 316",D3545="Dbl Mounting flange - 316"),D3545)</f>
        <v>#N/A</v>
      </c>
      <c r="F3545" t="e" cm="1">
        <f t="array" ref="F3545">_xlfn.IFS(OR($D3545="Fan 50 Hz",$D3545="Fan 440V 60 Hz",$D3545="Fan 460V 50 Hz"),$D3545)</f>
        <v>#N/A</v>
      </c>
      <c r="G3545" t="e" cm="1">
        <f t="array" ref="G3545">_xlfn.IFS(OR($D3545="Hopper 304",$D3545="Hopper 316"),$D3545)</f>
        <v>#N/A</v>
      </c>
      <c r="H3545" t="e" cm="1">
        <f t="array" ref="H3545">_xlfn.IFS(OR($D3545="Vibrating grid",$D3545="Vibrating grid for enlarged design"),$D3545)</f>
        <v>#N/A</v>
      </c>
      <c r="I3545" t="e" cm="1">
        <f t="array" ref="I3545">_xlfn.IFS(OR($D3545="Simple magnetic grid  - 304",$D3545="Simple magnetic grid  - 316",$D3545="Simple and enlarged magnetic grid "),$D3545)</f>
        <v>#N/A</v>
      </c>
      <c r="J3545" t="e" cm="1">
        <f t="array" ref="J3545">_xlfn.IFS(OR($D3545="SMC",$D3545="Simple magnetic grid  - 316.",$D3545="FESTO"),$D3545)</f>
        <v>#N/A</v>
      </c>
    </row>
    <row r="3546" spans="1:10" x14ac:dyDescent="0.2">
      <c r="A3546" t="s">
        <v>51</v>
      </c>
      <c r="B3546" t="s">
        <v>1</v>
      </c>
      <c r="C3546" s="2" t="str">
        <f>_xlfn.XLOOKUP(B3546,Sheet1!$E$2:$E$171,Sheet1!$A$2:$A$171," ",0)</f>
        <v xml:space="preserve"> </v>
      </c>
      <c r="D3546" s="2" t="str">
        <f>_xlfn.XLOOKUP(B3546,Sheet1!$E$2:$E$171,Sheet1!$B$2:$B$171," ",0)</f>
        <v xml:space="preserve"> </v>
      </c>
      <c r="E3546" t="e" cm="1">
        <f t="array" ref="E3546">_xlfn.IFS(OR(D3546="Spl Mounting flange - 304",D3546="Spl Enlarged Mounting flange - 304",D3546="Spl Monoblock - 304",D3546="Dbl Mounting flange - 304",D3546="Dbl Monoblock - 304",D3546="Spl Mounting flange - 316",D3546="Dbl Mounting flange - 316",D3546="Spl Monoblock - 316",D3546="Dbl Mounting flange - 316"),D3546)</f>
        <v>#N/A</v>
      </c>
      <c r="F3546" t="e" cm="1">
        <f t="array" ref="F3546">_xlfn.IFS(OR($D3546="Fan 50 Hz",$D3546="Fan 440V 60 Hz",$D3546="Fan 460V 50 Hz"),$D3546)</f>
        <v>#N/A</v>
      </c>
      <c r="G3546" t="e" cm="1">
        <f t="array" ref="G3546">_xlfn.IFS(OR($D3546="Hopper 304",$D3546="Hopper 316"),$D3546)</f>
        <v>#N/A</v>
      </c>
      <c r="H3546" t="e" cm="1">
        <f t="array" ref="H3546">_xlfn.IFS(OR($D3546="Vibrating grid",$D3546="Vibrating grid for enlarged design"),$D3546)</f>
        <v>#N/A</v>
      </c>
      <c r="I3546" t="e" cm="1">
        <f t="array" ref="I3546">_xlfn.IFS(OR($D3546="Simple magnetic grid  - 304",$D3546="Simple magnetic grid  - 316",$D3546="Simple and enlarged magnetic grid "),$D3546)</f>
        <v>#N/A</v>
      </c>
      <c r="J3546" t="e" cm="1">
        <f t="array" ref="J3546">_xlfn.IFS(OR($D3546="SMC",$D3546="Simple magnetic grid  - 316.",$D3546="FESTO"),$D3546)</f>
        <v>#N/A</v>
      </c>
    </row>
    <row r="3547" spans="1:10" x14ac:dyDescent="0.2">
      <c r="A3547" t="s">
        <v>51</v>
      </c>
      <c r="B3547" t="s">
        <v>208</v>
      </c>
      <c r="C3547" s="2" t="str">
        <f>_xlfn.XLOOKUP(B3547,Sheet1!$E$2:$E$171,Sheet1!$A$2:$A$171," ",0)</f>
        <v xml:space="preserve"> </v>
      </c>
      <c r="D3547" s="2" t="str">
        <f>_xlfn.XLOOKUP(B3547,Sheet1!$E$2:$E$171,Sheet1!$B$2:$B$171," ",0)</f>
        <v xml:space="preserve"> </v>
      </c>
      <c r="E3547" t="e" cm="1">
        <f t="array" ref="E3547">_xlfn.IFS(OR(D3547="Spl Mounting flange - 304",D3547="Spl Enlarged Mounting flange - 304",D3547="Spl Monoblock - 304",D3547="Dbl Mounting flange - 304",D3547="Dbl Monoblock - 304",D3547="Spl Mounting flange - 316",D3547="Dbl Mounting flange - 316",D3547="Spl Monoblock - 316",D3547="Dbl Mounting flange - 316"),D3547)</f>
        <v>#N/A</v>
      </c>
      <c r="F3547" t="e" cm="1">
        <f t="array" ref="F3547">_xlfn.IFS(OR($D3547="Fan 50 Hz",$D3547="Fan 440V 60 Hz",$D3547="Fan 460V 50 Hz"),$D3547)</f>
        <v>#N/A</v>
      </c>
      <c r="G3547" t="e" cm="1">
        <f t="array" ref="G3547">_xlfn.IFS(OR($D3547="Hopper 304",$D3547="Hopper 316"),$D3547)</f>
        <v>#N/A</v>
      </c>
      <c r="H3547" t="e" cm="1">
        <f t="array" ref="H3547">_xlfn.IFS(OR($D3547="Vibrating grid",$D3547="Vibrating grid for enlarged design"),$D3547)</f>
        <v>#N/A</v>
      </c>
      <c r="I3547" t="e" cm="1">
        <f t="array" ref="I3547">_xlfn.IFS(OR($D3547="Simple magnetic grid  - 304",$D3547="Simple magnetic grid  - 316",$D3547="Simple and enlarged magnetic grid "),$D3547)</f>
        <v>#N/A</v>
      </c>
      <c r="J3547" t="e" cm="1">
        <f t="array" ref="J3547">_xlfn.IFS(OR($D3547="SMC",$D3547="Simple magnetic grid  - 316.",$D3547="FESTO"),$D3547)</f>
        <v>#N/A</v>
      </c>
    </row>
    <row r="3548" spans="1:10" x14ac:dyDescent="0.2">
      <c r="A3548" t="s">
        <v>51</v>
      </c>
      <c r="B3548" t="s">
        <v>100</v>
      </c>
      <c r="C3548" s="2" t="str">
        <f>_xlfn.XLOOKUP(B3548,Sheet1!$E$2:$E$171,Sheet1!$A$2:$A$171," ",0)</f>
        <v xml:space="preserve"> </v>
      </c>
      <c r="D3548" s="2" t="str">
        <f>_xlfn.XLOOKUP(B3548,Sheet1!$E$2:$E$171,Sheet1!$B$2:$B$171," ",0)</f>
        <v xml:space="preserve"> </v>
      </c>
      <c r="E3548" t="e" cm="1">
        <f t="array" ref="E3548">_xlfn.IFS(OR(D3548="Spl Mounting flange - 304",D3548="Spl Enlarged Mounting flange - 304",D3548="Spl Monoblock - 304",D3548="Dbl Mounting flange - 304",D3548="Dbl Monoblock - 304",D3548="Spl Mounting flange - 316",D3548="Dbl Mounting flange - 316",D3548="Spl Monoblock - 316",D3548="Dbl Mounting flange - 316"),D3548)</f>
        <v>#N/A</v>
      </c>
      <c r="F3548" t="e" cm="1">
        <f t="array" ref="F3548">_xlfn.IFS(OR($D3548="Fan 50 Hz",$D3548="Fan 440V 60 Hz",$D3548="Fan 460V 50 Hz"),$D3548)</f>
        <v>#N/A</v>
      </c>
      <c r="G3548" t="e" cm="1">
        <f t="array" ref="G3548">_xlfn.IFS(OR($D3548="Hopper 304",$D3548="Hopper 316"),$D3548)</f>
        <v>#N/A</v>
      </c>
      <c r="H3548" t="e" cm="1">
        <f t="array" ref="H3548">_xlfn.IFS(OR($D3548="Vibrating grid",$D3548="Vibrating grid for enlarged design"),$D3548)</f>
        <v>#N/A</v>
      </c>
      <c r="I3548" t="e" cm="1">
        <f t="array" ref="I3548">_xlfn.IFS(OR($D3548="Simple magnetic grid  - 304",$D3548="Simple magnetic grid  - 316",$D3548="Simple and enlarged magnetic grid "),$D3548)</f>
        <v>#N/A</v>
      </c>
      <c r="J3548" t="e" cm="1">
        <f t="array" ref="J3548">_xlfn.IFS(OR($D3548="SMC",$D3548="Simple magnetic grid  - 316.",$D3548="FESTO"),$D3548)</f>
        <v>#N/A</v>
      </c>
    </row>
    <row r="3549" spans="1:10" x14ac:dyDescent="0.2">
      <c r="A3549" t="s">
        <v>51</v>
      </c>
      <c r="B3549" t="s">
        <v>98</v>
      </c>
      <c r="C3549" s="2" t="str">
        <f>_xlfn.XLOOKUP(B3549,Sheet1!$E$2:$E$171,Sheet1!$A$2:$A$171," ",0)</f>
        <v xml:space="preserve"> </v>
      </c>
      <c r="D3549" s="2" t="str">
        <f>_xlfn.XLOOKUP(B3549,Sheet1!$E$2:$E$171,Sheet1!$B$2:$B$171," ",0)</f>
        <v xml:space="preserve"> </v>
      </c>
      <c r="E3549" t="e" cm="1">
        <f t="array" ref="E3549">_xlfn.IFS(OR(D3549="Spl Mounting flange - 304",D3549="Spl Enlarged Mounting flange - 304",D3549="Spl Monoblock - 304",D3549="Dbl Mounting flange - 304",D3549="Dbl Monoblock - 304",D3549="Spl Mounting flange - 316",D3549="Dbl Mounting flange - 316",D3549="Spl Monoblock - 316",D3549="Dbl Mounting flange - 316"),D3549)</f>
        <v>#N/A</v>
      </c>
      <c r="F3549" t="e" cm="1">
        <f t="array" ref="F3549">_xlfn.IFS(OR($D3549="Fan 50 Hz",$D3549="Fan 440V 60 Hz",$D3549="Fan 460V 50 Hz"),$D3549)</f>
        <v>#N/A</v>
      </c>
      <c r="G3549" t="e" cm="1">
        <f t="array" ref="G3549">_xlfn.IFS(OR($D3549="Hopper 304",$D3549="Hopper 316"),$D3549)</f>
        <v>#N/A</v>
      </c>
      <c r="H3549" t="e" cm="1">
        <f t="array" ref="H3549">_xlfn.IFS(OR($D3549="Vibrating grid",$D3549="Vibrating grid for enlarged design"),$D3549)</f>
        <v>#N/A</v>
      </c>
      <c r="I3549" t="e" cm="1">
        <f t="array" ref="I3549">_xlfn.IFS(OR($D3549="Simple magnetic grid  - 304",$D3549="Simple magnetic grid  - 316",$D3549="Simple and enlarged magnetic grid "),$D3549)</f>
        <v>#N/A</v>
      </c>
      <c r="J3549" t="e" cm="1">
        <f t="array" ref="J3549">_xlfn.IFS(OR($D3549="SMC",$D3549="Simple magnetic grid  - 316.",$D3549="FESTO"),$D3549)</f>
        <v>#N/A</v>
      </c>
    </row>
    <row r="3550" spans="1:10" x14ac:dyDescent="0.2">
      <c r="A3550" t="s">
        <v>51</v>
      </c>
      <c r="B3550" t="s">
        <v>1</v>
      </c>
      <c r="C3550" s="2" t="str">
        <f>_xlfn.XLOOKUP(B3550,Sheet1!$E$2:$E$171,Sheet1!$A$2:$A$171," ",0)</f>
        <v xml:space="preserve"> </v>
      </c>
      <c r="D3550" s="2" t="str">
        <f>_xlfn.XLOOKUP(B3550,Sheet1!$E$2:$E$171,Sheet1!$B$2:$B$171," ",0)</f>
        <v xml:space="preserve"> </v>
      </c>
      <c r="E3550" t="e" cm="1">
        <f t="array" ref="E3550">_xlfn.IFS(OR(D3550="Spl Mounting flange - 304",D3550="Spl Enlarged Mounting flange - 304",D3550="Spl Monoblock - 304",D3550="Dbl Mounting flange - 304",D3550="Dbl Monoblock - 304",D3550="Spl Mounting flange - 316",D3550="Dbl Mounting flange - 316",D3550="Spl Monoblock - 316",D3550="Dbl Mounting flange - 316"),D3550)</f>
        <v>#N/A</v>
      </c>
      <c r="F3550" t="e" cm="1">
        <f t="array" ref="F3550">_xlfn.IFS(OR($D3550="Fan 50 Hz",$D3550="Fan 440V 60 Hz",$D3550="Fan 460V 50 Hz"),$D3550)</f>
        <v>#N/A</v>
      </c>
      <c r="G3550" t="e" cm="1">
        <f t="array" ref="G3550">_xlfn.IFS(OR($D3550="Hopper 304",$D3550="Hopper 316"),$D3550)</f>
        <v>#N/A</v>
      </c>
      <c r="H3550" t="e" cm="1">
        <f t="array" ref="H3550">_xlfn.IFS(OR($D3550="Vibrating grid",$D3550="Vibrating grid for enlarged design"),$D3550)</f>
        <v>#N/A</v>
      </c>
      <c r="I3550" t="e" cm="1">
        <f t="array" ref="I3550">_xlfn.IFS(OR($D3550="Simple magnetic grid  - 304",$D3550="Simple magnetic grid  - 316",$D3550="Simple and enlarged magnetic grid "),$D3550)</f>
        <v>#N/A</v>
      </c>
      <c r="J3550" t="e" cm="1">
        <f t="array" ref="J3550">_xlfn.IFS(OR($D3550="SMC",$D3550="Simple magnetic grid  - 316.",$D3550="FESTO"),$D3550)</f>
        <v>#N/A</v>
      </c>
    </row>
    <row r="3551" spans="1:10" x14ac:dyDescent="0.2">
      <c r="A3551" t="s">
        <v>51</v>
      </c>
      <c r="B3551" t="s">
        <v>95</v>
      </c>
      <c r="C3551" s="2" t="str">
        <f>_xlfn.XLOOKUP(B3551,Sheet1!$E$2:$E$171,Sheet1!$A$2:$A$171," ",0)</f>
        <v xml:space="preserve"> </v>
      </c>
      <c r="D3551" s="2" t="str">
        <f>_xlfn.XLOOKUP(B3551,Sheet1!$E$2:$E$171,Sheet1!$B$2:$B$171," ",0)</f>
        <v xml:space="preserve"> </v>
      </c>
      <c r="E3551" t="e" cm="1">
        <f t="array" ref="E3551">_xlfn.IFS(OR(D3551="Spl Mounting flange - 304",D3551="Spl Enlarged Mounting flange - 304",D3551="Spl Monoblock - 304",D3551="Dbl Mounting flange - 304",D3551="Dbl Monoblock - 304",D3551="Spl Mounting flange - 316",D3551="Dbl Mounting flange - 316",D3551="Spl Monoblock - 316",D3551="Dbl Mounting flange - 316"),D3551)</f>
        <v>#N/A</v>
      </c>
      <c r="F3551" t="e" cm="1">
        <f t="array" ref="F3551">_xlfn.IFS(OR($D3551="Fan 50 Hz",$D3551="Fan 440V 60 Hz",$D3551="Fan 460V 50 Hz"),$D3551)</f>
        <v>#N/A</v>
      </c>
      <c r="G3551" t="e" cm="1">
        <f t="array" ref="G3551">_xlfn.IFS(OR($D3551="Hopper 304",$D3551="Hopper 316"),$D3551)</f>
        <v>#N/A</v>
      </c>
      <c r="H3551" t="e" cm="1">
        <f t="array" ref="H3551">_xlfn.IFS(OR($D3551="Vibrating grid",$D3551="Vibrating grid for enlarged design"),$D3551)</f>
        <v>#N/A</v>
      </c>
      <c r="I3551" t="e" cm="1">
        <f t="array" ref="I3551">_xlfn.IFS(OR($D3551="Simple magnetic grid  - 304",$D3551="Simple magnetic grid  - 316",$D3551="Simple and enlarged magnetic grid "),$D3551)</f>
        <v>#N/A</v>
      </c>
      <c r="J3551" t="e" cm="1">
        <f t="array" ref="J3551">_xlfn.IFS(OR($D3551="SMC",$D3551="Simple magnetic grid  - 316.",$D3551="FESTO"),$D3551)</f>
        <v>#N/A</v>
      </c>
    </row>
    <row r="3552" spans="1:10" x14ac:dyDescent="0.2">
      <c r="A3552" t="s">
        <v>51</v>
      </c>
      <c r="B3552" t="s">
        <v>94</v>
      </c>
      <c r="C3552" s="2" t="str">
        <f>_xlfn.XLOOKUP(B3552,Sheet1!$E$2:$E$171,Sheet1!$A$2:$A$171," ",0)</f>
        <v xml:space="preserve"> </v>
      </c>
      <c r="D3552" s="2" t="str">
        <f>_xlfn.XLOOKUP(B3552,Sheet1!$E$2:$E$171,Sheet1!$B$2:$B$171," ",0)</f>
        <v xml:space="preserve"> </v>
      </c>
      <c r="E3552" t="e" cm="1">
        <f t="array" ref="E3552">_xlfn.IFS(OR(D3552="Spl Mounting flange - 304",D3552="Spl Enlarged Mounting flange - 304",D3552="Spl Monoblock - 304",D3552="Dbl Mounting flange - 304",D3552="Dbl Monoblock - 304",D3552="Spl Mounting flange - 316",D3552="Dbl Mounting flange - 316",D3552="Spl Monoblock - 316",D3552="Dbl Mounting flange - 316"),D3552)</f>
        <v>#N/A</v>
      </c>
      <c r="F3552" t="e" cm="1">
        <f t="array" ref="F3552">_xlfn.IFS(OR($D3552="Fan 50 Hz",$D3552="Fan 440V 60 Hz",$D3552="Fan 460V 50 Hz"),$D3552)</f>
        <v>#N/A</v>
      </c>
      <c r="G3552" t="e" cm="1">
        <f t="array" ref="G3552">_xlfn.IFS(OR($D3552="Hopper 304",$D3552="Hopper 316"),$D3552)</f>
        <v>#N/A</v>
      </c>
      <c r="H3552" t="e" cm="1">
        <f t="array" ref="H3552">_xlfn.IFS(OR($D3552="Vibrating grid",$D3552="Vibrating grid for enlarged design"),$D3552)</f>
        <v>#N/A</v>
      </c>
      <c r="I3552" t="e" cm="1">
        <f t="array" ref="I3552">_xlfn.IFS(OR($D3552="Simple magnetic grid  - 304",$D3552="Simple magnetic grid  - 316",$D3552="Simple and enlarged magnetic grid "),$D3552)</f>
        <v>#N/A</v>
      </c>
      <c r="J3552" t="e" cm="1">
        <f t="array" ref="J3552">_xlfn.IFS(OR($D3552="SMC",$D3552="Simple magnetic grid  - 316.",$D3552="FESTO"),$D3552)</f>
        <v>#N/A</v>
      </c>
    </row>
    <row r="3553" spans="1:10" x14ac:dyDescent="0.2">
      <c r="A3553" t="s">
        <v>51</v>
      </c>
      <c r="B3553" t="s">
        <v>93</v>
      </c>
      <c r="C3553" s="2" t="str">
        <f>_xlfn.XLOOKUP(B3553,Sheet1!$E$2:$E$171,Sheet1!$A$2:$A$171," ",0)</f>
        <v xml:space="preserve"> </v>
      </c>
      <c r="D3553" s="2" t="str">
        <f>_xlfn.XLOOKUP(B3553,Sheet1!$E$2:$E$171,Sheet1!$B$2:$B$171," ",0)</f>
        <v xml:space="preserve"> </v>
      </c>
      <c r="E3553" t="e" cm="1">
        <f t="array" ref="E3553">_xlfn.IFS(OR(D3553="Spl Mounting flange - 304",D3553="Spl Enlarged Mounting flange - 304",D3553="Spl Monoblock - 304",D3553="Dbl Mounting flange - 304",D3553="Dbl Monoblock - 304",D3553="Spl Mounting flange - 316",D3553="Dbl Mounting flange - 316",D3553="Spl Monoblock - 316",D3553="Dbl Mounting flange - 316"),D3553)</f>
        <v>#N/A</v>
      </c>
      <c r="F3553" t="e" cm="1">
        <f t="array" ref="F3553">_xlfn.IFS(OR($D3553="Fan 50 Hz",$D3553="Fan 440V 60 Hz",$D3553="Fan 460V 50 Hz"),$D3553)</f>
        <v>#N/A</v>
      </c>
      <c r="G3553" t="e" cm="1">
        <f t="array" ref="G3553">_xlfn.IFS(OR($D3553="Hopper 304",$D3553="Hopper 316"),$D3553)</f>
        <v>#N/A</v>
      </c>
      <c r="H3553" t="e" cm="1">
        <f t="array" ref="H3553">_xlfn.IFS(OR($D3553="Vibrating grid",$D3553="Vibrating grid for enlarged design"),$D3553)</f>
        <v>#N/A</v>
      </c>
      <c r="I3553" t="e" cm="1">
        <f t="array" ref="I3553">_xlfn.IFS(OR($D3553="Simple magnetic grid  - 304",$D3553="Simple magnetic grid  - 316",$D3553="Simple and enlarged magnetic grid "),$D3553)</f>
        <v>#N/A</v>
      </c>
      <c r="J3553" t="e" cm="1">
        <f t="array" ref="J3553">_xlfn.IFS(OR($D3553="SMC",$D3553="Simple magnetic grid  - 316.",$D3553="FESTO"),$D3553)</f>
        <v>#N/A</v>
      </c>
    </row>
    <row r="3554" spans="1:10" x14ac:dyDescent="0.2">
      <c r="A3554" t="s">
        <v>51</v>
      </c>
      <c r="B3554" t="s">
        <v>69</v>
      </c>
      <c r="C3554" s="2" t="str">
        <f>_xlfn.XLOOKUP(B3554,Sheet1!$E$2:$E$171,Sheet1!$A$2:$A$171," ",0)</f>
        <v xml:space="preserve"> </v>
      </c>
      <c r="D3554" s="2" t="str">
        <f>_xlfn.XLOOKUP(B3554,Sheet1!$E$2:$E$171,Sheet1!$B$2:$B$171," ",0)</f>
        <v xml:space="preserve"> </v>
      </c>
      <c r="E3554" t="e" cm="1">
        <f t="array" ref="E3554">_xlfn.IFS(OR(D3554="Spl Mounting flange - 304",D3554="Spl Enlarged Mounting flange - 304",D3554="Spl Monoblock - 304",D3554="Dbl Mounting flange - 304",D3554="Dbl Monoblock - 304",D3554="Spl Mounting flange - 316",D3554="Dbl Mounting flange - 316",D3554="Spl Monoblock - 316",D3554="Dbl Mounting flange - 316"),D3554)</f>
        <v>#N/A</v>
      </c>
      <c r="F3554" t="e" cm="1">
        <f t="array" ref="F3554">_xlfn.IFS(OR($D3554="Fan 50 Hz",$D3554="Fan 440V 60 Hz",$D3554="Fan 460V 50 Hz"),$D3554)</f>
        <v>#N/A</v>
      </c>
      <c r="G3554" t="e" cm="1">
        <f t="array" ref="G3554">_xlfn.IFS(OR($D3554="Hopper 304",$D3554="Hopper 316"),$D3554)</f>
        <v>#N/A</v>
      </c>
      <c r="H3554" t="e" cm="1">
        <f t="array" ref="H3554">_xlfn.IFS(OR($D3554="Vibrating grid",$D3554="Vibrating grid for enlarged design"),$D3554)</f>
        <v>#N/A</v>
      </c>
      <c r="I3554" t="e" cm="1">
        <f t="array" ref="I3554">_xlfn.IFS(OR($D3554="Simple magnetic grid  - 304",$D3554="Simple magnetic grid  - 316",$D3554="Simple and enlarged magnetic grid "),$D3554)</f>
        <v>#N/A</v>
      </c>
      <c r="J3554" t="e" cm="1">
        <f t="array" ref="J3554">_xlfn.IFS(OR($D3554="SMC",$D3554="Simple magnetic grid  - 316.",$D3554="FESTO"),$D3554)</f>
        <v>#N/A</v>
      </c>
    </row>
    <row r="3555" spans="1:10" x14ac:dyDescent="0.2">
      <c r="A3555" t="s">
        <v>51</v>
      </c>
      <c r="B3555" t="s">
        <v>190</v>
      </c>
      <c r="C3555" s="2" t="str">
        <f>_xlfn.XLOOKUP(B3555,Sheet1!$E$2:$E$171,Sheet1!$A$2:$A$171," ",0)</f>
        <v xml:space="preserve"> </v>
      </c>
      <c r="D3555" s="2" t="str">
        <f>_xlfn.XLOOKUP(B3555,Sheet1!$E$2:$E$171,Sheet1!$B$2:$B$171," ",0)</f>
        <v xml:space="preserve"> </v>
      </c>
      <c r="E3555" t="e" cm="1">
        <f t="array" ref="E3555">_xlfn.IFS(OR(D3555="Spl Mounting flange - 304",D3555="Spl Enlarged Mounting flange - 304",D3555="Spl Monoblock - 304",D3555="Dbl Mounting flange - 304",D3555="Dbl Monoblock - 304",D3555="Spl Mounting flange - 316",D3555="Dbl Mounting flange - 316",D3555="Spl Monoblock - 316",D3555="Dbl Mounting flange - 316"),D3555)</f>
        <v>#N/A</v>
      </c>
      <c r="F3555" t="e" cm="1">
        <f t="array" ref="F3555">_xlfn.IFS(OR($D3555="Fan 50 Hz",$D3555="Fan 440V 60 Hz",$D3555="Fan 460V 50 Hz"),$D3555)</f>
        <v>#N/A</v>
      </c>
      <c r="G3555" t="e" cm="1">
        <f t="array" ref="G3555">_xlfn.IFS(OR($D3555="Hopper 304",$D3555="Hopper 316"),$D3555)</f>
        <v>#N/A</v>
      </c>
      <c r="H3555" t="e" cm="1">
        <f t="array" ref="H3555">_xlfn.IFS(OR($D3555="Vibrating grid",$D3555="Vibrating grid for enlarged design"),$D3555)</f>
        <v>#N/A</v>
      </c>
      <c r="I3555" t="e" cm="1">
        <f t="array" ref="I3555">_xlfn.IFS(OR($D3555="Simple magnetic grid  - 304",$D3555="Simple magnetic grid  - 316",$D3555="Simple and enlarged magnetic grid "),$D3555)</f>
        <v>#N/A</v>
      </c>
      <c r="J3555" t="e" cm="1">
        <f t="array" ref="J3555">_xlfn.IFS(OR($D3555="SMC",$D3555="Simple magnetic grid  - 316.",$D3555="FESTO"),$D3555)</f>
        <v>#N/A</v>
      </c>
    </row>
    <row r="3556" spans="1:10" x14ac:dyDescent="0.2">
      <c r="A3556" t="s">
        <v>51</v>
      </c>
      <c r="B3556" t="s">
        <v>155</v>
      </c>
      <c r="C3556" s="2" t="str">
        <f>_xlfn.XLOOKUP(B3556,Sheet1!$E$2:$E$171,Sheet1!$A$2:$A$171," ",0)</f>
        <v xml:space="preserve"> </v>
      </c>
      <c r="D3556" s="2" t="str">
        <f>_xlfn.XLOOKUP(B3556,Sheet1!$E$2:$E$171,Sheet1!$B$2:$B$171," ",0)</f>
        <v xml:space="preserve"> </v>
      </c>
      <c r="E3556" t="e" cm="1">
        <f t="array" ref="E3556">_xlfn.IFS(OR(D3556="Spl Mounting flange - 304",D3556="Spl Enlarged Mounting flange - 304",D3556="Spl Monoblock - 304",D3556="Dbl Mounting flange - 304",D3556="Dbl Monoblock - 304",D3556="Spl Mounting flange - 316",D3556="Dbl Mounting flange - 316",D3556="Spl Monoblock - 316",D3556="Dbl Mounting flange - 316"),D3556)</f>
        <v>#N/A</v>
      </c>
      <c r="F3556" t="e" cm="1">
        <f t="array" ref="F3556">_xlfn.IFS(OR($D3556="Fan 50 Hz",$D3556="Fan 440V 60 Hz",$D3556="Fan 460V 50 Hz"),$D3556)</f>
        <v>#N/A</v>
      </c>
      <c r="G3556" t="e" cm="1">
        <f t="array" ref="G3556">_xlfn.IFS(OR($D3556="Hopper 304",$D3556="Hopper 316"),$D3556)</f>
        <v>#N/A</v>
      </c>
      <c r="H3556" t="e" cm="1">
        <f t="array" ref="H3556">_xlfn.IFS(OR($D3556="Vibrating grid",$D3556="Vibrating grid for enlarged design"),$D3556)</f>
        <v>#N/A</v>
      </c>
      <c r="I3556" t="e" cm="1">
        <f t="array" ref="I3556">_xlfn.IFS(OR($D3556="Simple magnetic grid  - 304",$D3556="Simple magnetic grid  - 316",$D3556="Simple and enlarged magnetic grid "),$D3556)</f>
        <v>#N/A</v>
      </c>
      <c r="J3556" t="e" cm="1">
        <f t="array" ref="J3556">_xlfn.IFS(OR($D3556="SMC",$D3556="Simple magnetic grid  - 316.",$D3556="FESTO"),$D3556)</f>
        <v>#N/A</v>
      </c>
    </row>
    <row r="3557" spans="1:10" x14ac:dyDescent="0.2">
      <c r="A3557" t="s">
        <v>51</v>
      </c>
      <c r="B3557" t="s">
        <v>1</v>
      </c>
      <c r="C3557" s="2" t="str">
        <f>_xlfn.XLOOKUP(B3557,Sheet1!$E$2:$E$171,Sheet1!$A$2:$A$171," ",0)</f>
        <v xml:space="preserve"> </v>
      </c>
      <c r="D3557" s="2" t="str">
        <f>_xlfn.XLOOKUP(B3557,Sheet1!$E$2:$E$171,Sheet1!$B$2:$B$171," ",0)</f>
        <v xml:space="preserve"> </v>
      </c>
      <c r="E3557" t="e" cm="1">
        <f t="array" ref="E3557">_xlfn.IFS(OR(D3557="Spl Mounting flange - 304",D3557="Spl Enlarged Mounting flange - 304",D3557="Spl Monoblock - 304",D3557="Dbl Mounting flange - 304",D3557="Dbl Monoblock - 304",D3557="Spl Mounting flange - 316",D3557="Dbl Mounting flange - 316",D3557="Spl Monoblock - 316",D3557="Dbl Mounting flange - 316"),D3557)</f>
        <v>#N/A</v>
      </c>
      <c r="F3557" t="e" cm="1">
        <f t="array" ref="F3557">_xlfn.IFS(OR($D3557="Fan 50 Hz",$D3557="Fan 440V 60 Hz",$D3557="Fan 460V 50 Hz"),$D3557)</f>
        <v>#N/A</v>
      </c>
      <c r="G3557" t="e" cm="1">
        <f t="array" ref="G3557">_xlfn.IFS(OR($D3557="Hopper 304",$D3557="Hopper 316"),$D3557)</f>
        <v>#N/A</v>
      </c>
      <c r="H3557" t="e" cm="1">
        <f t="array" ref="H3557">_xlfn.IFS(OR($D3557="Vibrating grid",$D3557="Vibrating grid for enlarged design"),$D3557)</f>
        <v>#N/A</v>
      </c>
      <c r="I3557" t="e" cm="1">
        <f t="array" ref="I3557">_xlfn.IFS(OR($D3557="Simple magnetic grid  - 304",$D3557="Simple magnetic grid  - 316",$D3557="Simple and enlarged magnetic grid "),$D3557)</f>
        <v>#N/A</v>
      </c>
      <c r="J3557" t="e" cm="1">
        <f t="array" ref="J3557">_xlfn.IFS(OR($D3557="SMC",$D3557="Simple magnetic grid  - 316.",$D3557="FESTO"),$D3557)</f>
        <v>#N/A</v>
      </c>
    </row>
    <row r="3558" spans="1:10" x14ac:dyDescent="0.2">
      <c r="A3558" t="s">
        <v>51</v>
      </c>
      <c r="B3558" t="s">
        <v>154</v>
      </c>
      <c r="C3558" s="2" t="str">
        <f>_xlfn.XLOOKUP(B3558,Sheet1!$E$2:$E$171,Sheet1!$A$2:$A$171," ",0)</f>
        <v xml:space="preserve"> </v>
      </c>
      <c r="D3558" s="2" t="str">
        <f>_xlfn.XLOOKUP(B3558,Sheet1!$E$2:$E$171,Sheet1!$B$2:$B$171," ",0)</f>
        <v xml:space="preserve"> </v>
      </c>
      <c r="E3558" t="e" cm="1">
        <f t="array" ref="E3558">_xlfn.IFS(OR(D3558="Spl Mounting flange - 304",D3558="Spl Enlarged Mounting flange - 304",D3558="Spl Monoblock - 304",D3558="Dbl Mounting flange - 304",D3558="Dbl Monoblock - 304",D3558="Spl Mounting flange - 316",D3558="Dbl Mounting flange - 316",D3558="Spl Monoblock - 316",D3558="Dbl Mounting flange - 316"),D3558)</f>
        <v>#N/A</v>
      </c>
      <c r="F3558" t="e" cm="1">
        <f t="array" ref="F3558">_xlfn.IFS(OR($D3558="Fan 50 Hz",$D3558="Fan 440V 60 Hz",$D3558="Fan 460V 50 Hz"),$D3558)</f>
        <v>#N/A</v>
      </c>
      <c r="G3558" t="e" cm="1">
        <f t="array" ref="G3558">_xlfn.IFS(OR($D3558="Hopper 304",$D3558="Hopper 316"),$D3558)</f>
        <v>#N/A</v>
      </c>
      <c r="H3558" t="e" cm="1">
        <f t="array" ref="H3558">_xlfn.IFS(OR($D3558="Vibrating grid",$D3558="Vibrating grid for enlarged design"),$D3558)</f>
        <v>#N/A</v>
      </c>
      <c r="I3558" t="e" cm="1">
        <f t="array" ref="I3558">_xlfn.IFS(OR($D3558="Simple magnetic grid  - 304",$D3558="Simple magnetic grid  - 316",$D3558="Simple and enlarged magnetic grid "),$D3558)</f>
        <v>#N/A</v>
      </c>
      <c r="J3558" t="e" cm="1">
        <f t="array" ref="J3558">_xlfn.IFS(OR($D3558="SMC",$D3558="Simple magnetic grid  - 316.",$D3558="FESTO"),$D3558)</f>
        <v>#N/A</v>
      </c>
    </row>
    <row r="3559" spans="1:10" x14ac:dyDescent="0.2">
      <c r="A3559" t="s">
        <v>51</v>
      </c>
      <c r="B3559" t="s">
        <v>153</v>
      </c>
      <c r="C3559" s="2" t="str">
        <f>_xlfn.XLOOKUP(B3559,Sheet1!$E$2:$E$171,Sheet1!$A$2:$A$171," ",0)</f>
        <v xml:space="preserve"> </v>
      </c>
      <c r="D3559" s="2" t="str">
        <f>_xlfn.XLOOKUP(B3559,Sheet1!$E$2:$E$171,Sheet1!$B$2:$B$171," ",0)</f>
        <v xml:space="preserve"> </v>
      </c>
      <c r="E3559" t="e" cm="1">
        <f t="array" ref="E3559">_xlfn.IFS(OR(D3559="Spl Mounting flange - 304",D3559="Spl Enlarged Mounting flange - 304",D3559="Spl Monoblock - 304",D3559="Dbl Mounting flange - 304",D3559="Dbl Monoblock - 304",D3559="Spl Mounting flange - 316",D3559="Dbl Mounting flange - 316",D3559="Spl Monoblock - 316",D3559="Dbl Mounting flange - 316"),D3559)</f>
        <v>#N/A</v>
      </c>
      <c r="F3559" t="e" cm="1">
        <f t="array" ref="F3559">_xlfn.IFS(OR($D3559="Fan 50 Hz",$D3559="Fan 440V 60 Hz",$D3559="Fan 460V 50 Hz"),$D3559)</f>
        <v>#N/A</v>
      </c>
      <c r="G3559" t="e" cm="1">
        <f t="array" ref="G3559">_xlfn.IFS(OR($D3559="Hopper 304",$D3559="Hopper 316"),$D3559)</f>
        <v>#N/A</v>
      </c>
      <c r="H3559" t="e" cm="1">
        <f t="array" ref="H3559">_xlfn.IFS(OR($D3559="Vibrating grid",$D3559="Vibrating grid for enlarged design"),$D3559)</f>
        <v>#N/A</v>
      </c>
      <c r="I3559" t="e" cm="1">
        <f t="array" ref="I3559">_xlfn.IFS(OR($D3559="Simple magnetic grid  - 304",$D3559="Simple magnetic grid  - 316",$D3559="Simple and enlarged magnetic grid "),$D3559)</f>
        <v>#N/A</v>
      </c>
      <c r="J3559" t="e" cm="1">
        <f t="array" ref="J3559">_xlfn.IFS(OR($D3559="SMC",$D3559="Simple magnetic grid  - 316.",$D3559="FESTO"),$D3559)</f>
        <v>#N/A</v>
      </c>
    </row>
    <row r="3560" spans="1:10" x14ac:dyDescent="0.2">
      <c r="A3560" t="s">
        <v>51</v>
      </c>
      <c r="B3560" t="s">
        <v>74</v>
      </c>
      <c r="C3560" s="2" t="str">
        <f>_xlfn.XLOOKUP(B3560,Sheet1!$E$2:$E$171,Sheet1!$A$2:$A$171," ",0)</f>
        <v xml:space="preserve"> </v>
      </c>
      <c r="D3560" s="2" t="str">
        <f>_xlfn.XLOOKUP(B3560,Sheet1!$E$2:$E$171,Sheet1!$B$2:$B$171," ",0)</f>
        <v xml:space="preserve"> </v>
      </c>
      <c r="E3560" t="e" cm="1">
        <f t="array" ref="E3560">_xlfn.IFS(OR(D3560="Spl Mounting flange - 304",D3560="Spl Enlarged Mounting flange - 304",D3560="Spl Monoblock - 304",D3560="Dbl Mounting flange - 304",D3560="Dbl Monoblock - 304",D3560="Spl Mounting flange - 316",D3560="Dbl Mounting flange - 316",D3560="Spl Monoblock - 316",D3560="Dbl Mounting flange - 316"),D3560)</f>
        <v>#N/A</v>
      </c>
      <c r="F3560" t="e" cm="1">
        <f t="array" ref="F3560">_xlfn.IFS(OR($D3560="Fan 50 Hz",$D3560="Fan 440V 60 Hz",$D3560="Fan 460V 50 Hz"),$D3560)</f>
        <v>#N/A</v>
      </c>
      <c r="G3560" t="e" cm="1">
        <f t="array" ref="G3560">_xlfn.IFS(OR($D3560="Hopper 304",$D3560="Hopper 316"),$D3560)</f>
        <v>#N/A</v>
      </c>
      <c r="H3560" t="e" cm="1">
        <f t="array" ref="H3560">_xlfn.IFS(OR($D3560="Vibrating grid",$D3560="Vibrating grid for enlarged design"),$D3560)</f>
        <v>#N/A</v>
      </c>
      <c r="I3560" t="e" cm="1">
        <f t="array" ref="I3560">_xlfn.IFS(OR($D3560="Simple magnetic grid  - 304",$D3560="Simple magnetic grid  - 316",$D3560="Simple and enlarged magnetic grid "),$D3560)</f>
        <v>#N/A</v>
      </c>
      <c r="J3560" t="e" cm="1">
        <f t="array" ref="J3560">_xlfn.IFS(OR($D3560="SMC",$D3560="Simple magnetic grid  - 316.",$D3560="FESTO"),$D3560)</f>
        <v>#N/A</v>
      </c>
    </row>
    <row r="3561" spans="1:10" x14ac:dyDescent="0.2">
      <c r="A3561" t="s">
        <v>51</v>
      </c>
      <c r="B3561" t="s">
        <v>152</v>
      </c>
      <c r="C3561" s="2" t="str">
        <f>_xlfn.XLOOKUP(B3561,Sheet1!$E$2:$E$171,Sheet1!$A$2:$A$171," ",0)</f>
        <v xml:space="preserve"> </v>
      </c>
      <c r="D3561" s="2" t="str">
        <f>_xlfn.XLOOKUP(B3561,Sheet1!$E$2:$E$171,Sheet1!$B$2:$B$171," ",0)</f>
        <v xml:space="preserve"> </v>
      </c>
      <c r="E3561" t="e" cm="1">
        <f t="array" ref="E3561">_xlfn.IFS(OR(D3561="Spl Mounting flange - 304",D3561="Spl Enlarged Mounting flange - 304",D3561="Spl Monoblock - 304",D3561="Dbl Mounting flange - 304",D3561="Dbl Monoblock - 304",D3561="Spl Mounting flange - 316",D3561="Dbl Mounting flange - 316",D3561="Spl Monoblock - 316",D3561="Dbl Mounting flange - 316"),D3561)</f>
        <v>#N/A</v>
      </c>
      <c r="F3561" t="e" cm="1">
        <f t="array" ref="F3561">_xlfn.IFS(OR($D3561="Fan 50 Hz",$D3561="Fan 440V 60 Hz",$D3561="Fan 460V 50 Hz"),$D3561)</f>
        <v>#N/A</v>
      </c>
      <c r="G3561" t="e" cm="1">
        <f t="array" ref="G3561">_xlfn.IFS(OR($D3561="Hopper 304",$D3561="Hopper 316"),$D3561)</f>
        <v>#N/A</v>
      </c>
      <c r="H3561" t="e" cm="1">
        <f t="array" ref="H3561">_xlfn.IFS(OR($D3561="Vibrating grid",$D3561="Vibrating grid for enlarged design"),$D3561)</f>
        <v>#N/A</v>
      </c>
      <c r="I3561" t="e" cm="1">
        <f t="array" ref="I3561">_xlfn.IFS(OR($D3561="Simple magnetic grid  - 304",$D3561="Simple magnetic grid  - 316",$D3561="Simple and enlarged magnetic grid "),$D3561)</f>
        <v>#N/A</v>
      </c>
      <c r="J3561" t="e" cm="1">
        <f t="array" ref="J3561">_xlfn.IFS(OR($D3561="SMC",$D3561="Simple magnetic grid  - 316.",$D3561="FESTO"),$D3561)</f>
        <v>#N/A</v>
      </c>
    </row>
    <row r="3562" spans="1:10" x14ac:dyDescent="0.2">
      <c r="A3562" t="s">
        <v>51</v>
      </c>
      <c r="B3562" t="s">
        <v>73</v>
      </c>
      <c r="C3562" s="2" t="str">
        <f>_xlfn.XLOOKUP(B3562,Sheet1!$E$2:$E$171,Sheet1!$A$2:$A$171," ",0)</f>
        <v xml:space="preserve"> </v>
      </c>
      <c r="D3562" s="2" t="str">
        <f>_xlfn.XLOOKUP(B3562,Sheet1!$E$2:$E$171,Sheet1!$B$2:$B$171," ",0)</f>
        <v xml:space="preserve"> </v>
      </c>
      <c r="E3562" t="e" cm="1">
        <f t="array" ref="E3562">_xlfn.IFS(OR(D3562="Spl Mounting flange - 304",D3562="Spl Enlarged Mounting flange - 304",D3562="Spl Monoblock - 304",D3562="Dbl Mounting flange - 304",D3562="Dbl Monoblock - 304",D3562="Spl Mounting flange - 316",D3562="Dbl Mounting flange - 316",D3562="Spl Monoblock - 316",D3562="Dbl Mounting flange - 316"),D3562)</f>
        <v>#N/A</v>
      </c>
      <c r="F3562" t="e" cm="1">
        <f t="array" ref="F3562">_xlfn.IFS(OR($D3562="Fan 50 Hz",$D3562="Fan 440V 60 Hz",$D3562="Fan 460V 50 Hz"),$D3562)</f>
        <v>#N/A</v>
      </c>
      <c r="G3562" t="e" cm="1">
        <f t="array" ref="G3562">_xlfn.IFS(OR($D3562="Hopper 304",$D3562="Hopper 316"),$D3562)</f>
        <v>#N/A</v>
      </c>
      <c r="H3562" t="e" cm="1">
        <f t="array" ref="H3562">_xlfn.IFS(OR($D3562="Vibrating grid",$D3562="Vibrating grid for enlarged design"),$D3562)</f>
        <v>#N/A</v>
      </c>
      <c r="I3562" t="e" cm="1">
        <f t="array" ref="I3562">_xlfn.IFS(OR($D3562="Simple magnetic grid  - 304",$D3562="Simple magnetic grid  - 316",$D3562="Simple and enlarged magnetic grid "),$D3562)</f>
        <v>#N/A</v>
      </c>
      <c r="J3562" t="e" cm="1">
        <f t="array" ref="J3562">_xlfn.IFS(OR($D3562="SMC",$D3562="Simple magnetic grid  - 316.",$D3562="FESTO"),$D3562)</f>
        <v>#N/A</v>
      </c>
    </row>
    <row r="3563" spans="1:10" x14ac:dyDescent="0.2">
      <c r="A3563" t="s">
        <v>51</v>
      </c>
      <c r="B3563" t="s">
        <v>1</v>
      </c>
      <c r="C3563" s="2" t="str">
        <f>_xlfn.XLOOKUP(B3563,Sheet1!$E$2:$E$171,Sheet1!$A$2:$A$171," ",0)</f>
        <v xml:space="preserve"> </v>
      </c>
      <c r="D3563" s="2" t="str">
        <f>_xlfn.XLOOKUP(B3563,Sheet1!$E$2:$E$171,Sheet1!$B$2:$B$171," ",0)</f>
        <v xml:space="preserve"> </v>
      </c>
      <c r="E3563" t="e" cm="1">
        <f t="array" ref="E3563">_xlfn.IFS(OR(D3563="Spl Mounting flange - 304",D3563="Spl Enlarged Mounting flange - 304",D3563="Spl Monoblock - 304",D3563="Dbl Mounting flange - 304",D3563="Dbl Monoblock - 304",D3563="Spl Mounting flange - 316",D3563="Dbl Mounting flange - 316",D3563="Spl Monoblock - 316",D3563="Dbl Mounting flange - 316"),D3563)</f>
        <v>#N/A</v>
      </c>
      <c r="F3563" t="e" cm="1">
        <f t="array" ref="F3563">_xlfn.IFS(OR($D3563="Fan 50 Hz",$D3563="Fan 440V 60 Hz",$D3563="Fan 460V 50 Hz"),$D3563)</f>
        <v>#N/A</v>
      </c>
      <c r="G3563" t="e" cm="1">
        <f t="array" ref="G3563">_xlfn.IFS(OR($D3563="Hopper 304",$D3563="Hopper 316"),$D3563)</f>
        <v>#N/A</v>
      </c>
      <c r="H3563" t="e" cm="1">
        <f t="array" ref="H3563">_xlfn.IFS(OR($D3563="Vibrating grid",$D3563="Vibrating grid for enlarged design"),$D3563)</f>
        <v>#N/A</v>
      </c>
      <c r="I3563" t="e" cm="1">
        <f t="array" ref="I3563">_xlfn.IFS(OR($D3563="Simple magnetic grid  - 304",$D3563="Simple magnetic grid  - 316",$D3563="Simple and enlarged magnetic grid "),$D3563)</f>
        <v>#N/A</v>
      </c>
      <c r="J3563" t="e" cm="1">
        <f t="array" ref="J3563">_xlfn.IFS(OR($D3563="SMC",$D3563="Simple magnetic grid  - 316.",$D3563="FESTO"),$D3563)</f>
        <v>#N/A</v>
      </c>
    </row>
    <row r="3564" spans="1:10" x14ac:dyDescent="0.2">
      <c r="A3564" t="s">
        <v>51</v>
      </c>
      <c r="B3564" t="s">
        <v>1</v>
      </c>
      <c r="C3564" s="2" t="str">
        <f>_xlfn.XLOOKUP(B3564,Sheet1!$E$2:$E$171,Sheet1!$A$2:$A$171," ",0)</f>
        <v xml:space="preserve"> </v>
      </c>
      <c r="D3564" s="2" t="str">
        <f>_xlfn.XLOOKUP(B3564,Sheet1!$E$2:$E$171,Sheet1!$B$2:$B$171," ",0)</f>
        <v xml:space="preserve"> </v>
      </c>
      <c r="E3564" t="e" cm="1">
        <f t="array" ref="E3564">_xlfn.IFS(OR(D3564="Spl Mounting flange - 304",D3564="Spl Enlarged Mounting flange - 304",D3564="Spl Monoblock - 304",D3564="Dbl Mounting flange - 304",D3564="Dbl Monoblock - 304",D3564="Spl Mounting flange - 316",D3564="Dbl Mounting flange - 316",D3564="Spl Monoblock - 316",D3564="Dbl Mounting flange - 316"),D3564)</f>
        <v>#N/A</v>
      </c>
      <c r="F3564" t="e" cm="1">
        <f t="array" ref="F3564">_xlfn.IFS(OR($D3564="Fan 50 Hz",$D3564="Fan 440V 60 Hz",$D3564="Fan 460V 50 Hz"),$D3564)</f>
        <v>#N/A</v>
      </c>
      <c r="G3564" t="e" cm="1">
        <f t="array" ref="G3564">_xlfn.IFS(OR($D3564="Hopper 304",$D3564="Hopper 316"),$D3564)</f>
        <v>#N/A</v>
      </c>
      <c r="H3564" t="e" cm="1">
        <f t="array" ref="H3564">_xlfn.IFS(OR($D3564="Vibrating grid",$D3564="Vibrating grid for enlarged design"),$D3564)</f>
        <v>#N/A</v>
      </c>
      <c r="I3564" t="e" cm="1">
        <f t="array" ref="I3564">_xlfn.IFS(OR($D3564="Simple magnetic grid  - 304",$D3564="Simple magnetic grid  - 316",$D3564="Simple and enlarged magnetic grid "),$D3564)</f>
        <v>#N/A</v>
      </c>
      <c r="J3564" t="e" cm="1">
        <f t="array" ref="J3564">_xlfn.IFS(OR($D3564="SMC",$D3564="Simple magnetic grid  - 316.",$D3564="FESTO"),$D3564)</f>
        <v>#N/A</v>
      </c>
    </row>
    <row r="3565" spans="1:10" x14ac:dyDescent="0.2">
      <c r="A3565" t="s">
        <v>51</v>
      </c>
      <c r="B3565" t="s">
        <v>84</v>
      </c>
      <c r="C3565" s="2" t="str">
        <f>_xlfn.XLOOKUP(B3565,Sheet1!$E$2:$E$171,Sheet1!$A$2:$A$171," ",0)</f>
        <v xml:space="preserve"> </v>
      </c>
      <c r="D3565" s="2" t="str">
        <f>_xlfn.XLOOKUP(B3565,Sheet1!$E$2:$E$171,Sheet1!$B$2:$B$171," ",0)</f>
        <v xml:space="preserve"> </v>
      </c>
      <c r="E3565" t="e" cm="1">
        <f t="array" ref="E3565">_xlfn.IFS(OR(D3565="Spl Mounting flange - 304",D3565="Spl Enlarged Mounting flange - 304",D3565="Spl Monoblock - 304",D3565="Dbl Mounting flange - 304",D3565="Dbl Monoblock - 304",D3565="Spl Mounting flange - 316",D3565="Dbl Mounting flange - 316",D3565="Spl Monoblock - 316",D3565="Dbl Mounting flange - 316"),D3565)</f>
        <v>#N/A</v>
      </c>
      <c r="F3565" t="e" cm="1">
        <f t="array" ref="F3565">_xlfn.IFS(OR($D3565="Fan 50 Hz",$D3565="Fan 440V 60 Hz",$D3565="Fan 460V 50 Hz"),$D3565)</f>
        <v>#N/A</v>
      </c>
      <c r="G3565" t="e" cm="1">
        <f t="array" ref="G3565">_xlfn.IFS(OR($D3565="Hopper 304",$D3565="Hopper 316"),$D3565)</f>
        <v>#N/A</v>
      </c>
      <c r="H3565" t="e" cm="1">
        <f t="array" ref="H3565">_xlfn.IFS(OR($D3565="Vibrating grid",$D3565="Vibrating grid for enlarged design"),$D3565)</f>
        <v>#N/A</v>
      </c>
      <c r="I3565" t="e" cm="1">
        <f t="array" ref="I3565">_xlfn.IFS(OR($D3565="Simple magnetic grid  - 304",$D3565="Simple magnetic grid  - 316",$D3565="Simple and enlarged magnetic grid "),$D3565)</f>
        <v>#N/A</v>
      </c>
      <c r="J3565" t="e" cm="1">
        <f t="array" ref="J3565">_xlfn.IFS(OR($D3565="SMC",$D3565="Simple magnetic grid  - 316.",$D3565="FESTO"),$D3565)</f>
        <v>#N/A</v>
      </c>
    </row>
    <row r="3566" spans="1:10" x14ac:dyDescent="0.2">
      <c r="A3566" t="s">
        <v>51</v>
      </c>
      <c r="B3566" t="s">
        <v>81</v>
      </c>
      <c r="C3566" s="2" t="str">
        <f>_xlfn.XLOOKUP(B3566,Sheet1!$E$2:$E$171,Sheet1!$A$2:$A$171," ",0)</f>
        <v xml:space="preserve"> </v>
      </c>
      <c r="D3566" s="2" t="str">
        <f>_xlfn.XLOOKUP(B3566,Sheet1!$E$2:$E$171,Sheet1!$B$2:$B$171," ",0)</f>
        <v xml:space="preserve"> </v>
      </c>
      <c r="E3566" t="e" cm="1">
        <f t="array" ref="E3566">_xlfn.IFS(OR(D3566="Spl Mounting flange - 304",D3566="Spl Enlarged Mounting flange - 304",D3566="Spl Monoblock - 304",D3566="Dbl Mounting flange - 304",D3566="Dbl Monoblock - 304",D3566="Spl Mounting flange - 316",D3566="Dbl Mounting flange - 316",D3566="Spl Monoblock - 316",D3566="Dbl Mounting flange - 316"),D3566)</f>
        <v>#N/A</v>
      </c>
      <c r="F3566" t="e" cm="1">
        <f t="array" ref="F3566">_xlfn.IFS(OR($D3566="Fan 50 Hz",$D3566="Fan 440V 60 Hz",$D3566="Fan 460V 50 Hz"),$D3566)</f>
        <v>#N/A</v>
      </c>
      <c r="G3566" t="e" cm="1">
        <f t="array" ref="G3566">_xlfn.IFS(OR($D3566="Hopper 304",$D3566="Hopper 316"),$D3566)</f>
        <v>#N/A</v>
      </c>
      <c r="H3566" t="e" cm="1">
        <f t="array" ref="H3566">_xlfn.IFS(OR($D3566="Vibrating grid",$D3566="Vibrating grid for enlarged design"),$D3566)</f>
        <v>#N/A</v>
      </c>
      <c r="I3566" t="e" cm="1">
        <f t="array" ref="I3566">_xlfn.IFS(OR($D3566="Simple magnetic grid  - 304",$D3566="Simple magnetic grid  - 316",$D3566="Simple and enlarged magnetic grid "),$D3566)</f>
        <v>#N/A</v>
      </c>
      <c r="J3566" t="e" cm="1">
        <f t="array" ref="J3566">_xlfn.IFS(OR($D3566="SMC",$D3566="Simple magnetic grid  - 316.",$D3566="FESTO"),$D3566)</f>
        <v>#N/A</v>
      </c>
    </row>
    <row r="3567" spans="1:10" x14ac:dyDescent="0.2">
      <c r="A3567" t="s">
        <v>51</v>
      </c>
      <c r="B3567" t="s">
        <v>77</v>
      </c>
      <c r="C3567" s="2" t="str">
        <f>_xlfn.XLOOKUP(B3567,Sheet1!$E$2:$E$171,Sheet1!$A$2:$A$171," ",0)</f>
        <v xml:space="preserve"> </v>
      </c>
      <c r="D3567" s="2" t="str">
        <f>_xlfn.XLOOKUP(B3567,Sheet1!$E$2:$E$171,Sheet1!$B$2:$B$171," ",0)</f>
        <v xml:space="preserve"> </v>
      </c>
      <c r="E3567" t="e" cm="1">
        <f t="array" ref="E3567">_xlfn.IFS(OR(D3567="Spl Mounting flange - 304",D3567="Spl Enlarged Mounting flange - 304",D3567="Spl Monoblock - 304",D3567="Dbl Mounting flange - 304",D3567="Dbl Monoblock - 304",D3567="Spl Mounting flange - 316",D3567="Dbl Mounting flange - 316",D3567="Spl Monoblock - 316",D3567="Dbl Mounting flange - 316"),D3567)</f>
        <v>#N/A</v>
      </c>
      <c r="F3567" t="e" cm="1">
        <f t="array" ref="F3567">_xlfn.IFS(OR($D3567="Fan 50 Hz",$D3567="Fan 440V 60 Hz",$D3567="Fan 460V 50 Hz"),$D3567)</f>
        <v>#N/A</v>
      </c>
      <c r="G3567" t="e" cm="1">
        <f t="array" ref="G3567">_xlfn.IFS(OR($D3567="Hopper 304",$D3567="Hopper 316"),$D3567)</f>
        <v>#N/A</v>
      </c>
      <c r="H3567" t="e" cm="1">
        <f t="array" ref="H3567">_xlfn.IFS(OR($D3567="Vibrating grid",$D3567="Vibrating grid for enlarged design"),$D3567)</f>
        <v>#N/A</v>
      </c>
      <c r="I3567" t="e" cm="1">
        <f t="array" ref="I3567">_xlfn.IFS(OR($D3567="Simple magnetic grid  - 304",$D3567="Simple magnetic grid  - 316",$D3567="Simple and enlarged magnetic grid "),$D3567)</f>
        <v>#N/A</v>
      </c>
      <c r="J3567" t="e" cm="1">
        <f t="array" ref="J3567">_xlfn.IFS(OR($D3567="SMC",$D3567="Simple magnetic grid  - 316.",$D3567="FESTO"),$D3567)</f>
        <v>#N/A</v>
      </c>
    </row>
    <row r="3568" spans="1:10" x14ac:dyDescent="0.2">
      <c r="A3568" t="s">
        <v>51</v>
      </c>
      <c r="B3568" t="s">
        <v>80</v>
      </c>
      <c r="C3568" s="2" t="str">
        <f>_xlfn.XLOOKUP(B3568,Sheet1!$E$2:$E$171,Sheet1!$A$2:$A$171," ",0)</f>
        <v xml:space="preserve"> </v>
      </c>
      <c r="D3568" s="2" t="str">
        <f>_xlfn.XLOOKUP(B3568,Sheet1!$E$2:$E$171,Sheet1!$B$2:$B$171," ",0)</f>
        <v xml:space="preserve"> </v>
      </c>
      <c r="E3568" t="e" cm="1">
        <f t="array" ref="E3568">_xlfn.IFS(OR(D3568="Spl Mounting flange - 304",D3568="Spl Enlarged Mounting flange - 304",D3568="Spl Monoblock - 304",D3568="Dbl Mounting flange - 304",D3568="Dbl Monoblock - 304",D3568="Spl Mounting flange - 316",D3568="Dbl Mounting flange - 316",D3568="Spl Monoblock - 316",D3568="Dbl Mounting flange - 316"),D3568)</f>
        <v>#N/A</v>
      </c>
      <c r="F3568" t="e" cm="1">
        <f t="array" ref="F3568">_xlfn.IFS(OR($D3568="Fan 50 Hz",$D3568="Fan 440V 60 Hz",$D3568="Fan 460V 50 Hz"),$D3568)</f>
        <v>#N/A</v>
      </c>
      <c r="G3568" t="e" cm="1">
        <f t="array" ref="G3568">_xlfn.IFS(OR($D3568="Hopper 304",$D3568="Hopper 316"),$D3568)</f>
        <v>#N/A</v>
      </c>
      <c r="H3568" t="e" cm="1">
        <f t="array" ref="H3568">_xlfn.IFS(OR($D3568="Vibrating grid",$D3568="Vibrating grid for enlarged design"),$D3568)</f>
        <v>#N/A</v>
      </c>
      <c r="I3568" t="e" cm="1">
        <f t="array" ref="I3568">_xlfn.IFS(OR($D3568="Simple magnetic grid  - 304",$D3568="Simple magnetic grid  - 316",$D3568="Simple and enlarged magnetic grid "),$D3568)</f>
        <v>#N/A</v>
      </c>
      <c r="J3568" t="e" cm="1">
        <f t="array" ref="J3568">_xlfn.IFS(OR($D3568="SMC",$D3568="Simple magnetic grid  - 316.",$D3568="FESTO"),$D3568)</f>
        <v>#N/A</v>
      </c>
    </row>
    <row r="3569" spans="1:10" x14ac:dyDescent="0.2">
      <c r="A3569" t="s">
        <v>51</v>
      </c>
      <c r="B3569" t="s">
        <v>65</v>
      </c>
      <c r="C3569" s="2" t="str">
        <f>_xlfn.XLOOKUP(B3569,Sheet1!$E$2:$E$171,Sheet1!$A$2:$A$171," ",0)</f>
        <v xml:space="preserve"> </v>
      </c>
      <c r="D3569" s="2" t="str">
        <f>_xlfn.XLOOKUP(B3569,Sheet1!$E$2:$E$171,Sheet1!$B$2:$B$171," ",0)</f>
        <v xml:space="preserve"> </v>
      </c>
      <c r="E3569" t="e" cm="1">
        <f t="array" ref="E3569">_xlfn.IFS(OR(D3569="Spl Mounting flange - 304",D3569="Spl Enlarged Mounting flange - 304",D3569="Spl Monoblock - 304",D3569="Dbl Mounting flange - 304",D3569="Dbl Monoblock - 304",D3569="Spl Mounting flange - 316",D3569="Dbl Mounting flange - 316",D3569="Spl Monoblock - 316",D3569="Dbl Mounting flange - 316"),D3569)</f>
        <v>#N/A</v>
      </c>
      <c r="F3569" t="e" cm="1">
        <f t="array" ref="F3569">_xlfn.IFS(OR($D3569="Fan 50 Hz",$D3569="Fan 440V 60 Hz",$D3569="Fan 460V 50 Hz"),$D3569)</f>
        <v>#N/A</v>
      </c>
      <c r="G3569" t="e" cm="1">
        <f t="array" ref="G3569">_xlfn.IFS(OR($D3569="Hopper 304",$D3569="Hopper 316"),$D3569)</f>
        <v>#N/A</v>
      </c>
      <c r="H3569" t="e" cm="1">
        <f t="array" ref="H3569">_xlfn.IFS(OR($D3569="Vibrating grid",$D3569="Vibrating grid for enlarged design"),$D3569)</f>
        <v>#N/A</v>
      </c>
      <c r="I3569" t="e" cm="1">
        <f t="array" ref="I3569">_xlfn.IFS(OR($D3569="Simple magnetic grid  - 304",$D3569="Simple magnetic grid  - 316",$D3569="Simple and enlarged magnetic grid "),$D3569)</f>
        <v>#N/A</v>
      </c>
      <c r="J3569" t="e" cm="1">
        <f t="array" ref="J3569">_xlfn.IFS(OR($D3569="SMC",$D3569="Simple magnetic grid  - 316.",$D3569="FESTO"),$D3569)</f>
        <v>#N/A</v>
      </c>
    </row>
    <row r="3570" spans="1:10" x14ac:dyDescent="0.2">
      <c r="A3570" t="s">
        <v>51</v>
      </c>
      <c r="B3570" t="s">
        <v>79</v>
      </c>
      <c r="C3570" s="2" t="str">
        <f>_xlfn.XLOOKUP(B3570,Sheet1!$E$2:$E$171,Sheet1!$A$2:$A$171," ",0)</f>
        <v xml:space="preserve"> </v>
      </c>
      <c r="D3570" s="2" t="str">
        <f>_xlfn.XLOOKUP(B3570,Sheet1!$E$2:$E$171,Sheet1!$B$2:$B$171," ",0)</f>
        <v xml:space="preserve"> </v>
      </c>
      <c r="E3570" t="e" cm="1">
        <f t="array" ref="E3570">_xlfn.IFS(OR(D3570="Spl Mounting flange - 304",D3570="Spl Enlarged Mounting flange - 304",D3570="Spl Monoblock - 304",D3570="Dbl Mounting flange - 304",D3570="Dbl Monoblock - 304",D3570="Spl Mounting flange - 316",D3570="Dbl Mounting flange - 316",D3570="Spl Monoblock - 316",D3570="Dbl Mounting flange - 316"),D3570)</f>
        <v>#N/A</v>
      </c>
      <c r="F3570" t="e" cm="1">
        <f t="array" ref="F3570">_xlfn.IFS(OR($D3570="Fan 50 Hz",$D3570="Fan 440V 60 Hz",$D3570="Fan 460V 50 Hz"),$D3570)</f>
        <v>#N/A</v>
      </c>
      <c r="G3570" t="e" cm="1">
        <f t="array" ref="G3570">_xlfn.IFS(OR($D3570="Hopper 304",$D3570="Hopper 316"),$D3570)</f>
        <v>#N/A</v>
      </c>
      <c r="H3570" t="e" cm="1">
        <f t="array" ref="H3570">_xlfn.IFS(OR($D3570="Vibrating grid",$D3570="Vibrating grid for enlarged design"),$D3570)</f>
        <v>#N/A</v>
      </c>
      <c r="I3570" t="e" cm="1">
        <f t="array" ref="I3570">_xlfn.IFS(OR($D3570="Simple magnetic grid  - 304",$D3570="Simple magnetic grid  - 316",$D3570="Simple and enlarged magnetic grid "),$D3570)</f>
        <v>#N/A</v>
      </c>
      <c r="J3570" t="e" cm="1">
        <f t="array" ref="J3570">_xlfn.IFS(OR($D3570="SMC",$D3570="Simple magnetic grid  - 316.",$D3570="FESTO"),$D3570)</f>
        <v>#N/A</v>
      </c>
    </row>
    <row r="3571" spans="1:10" x14ac:dyDescent="0.2">
      <c r="A3571" t="s">
        <v>51</v>
      </c>
      <c r="B3571" t="s">
        <v>78</v>
      </c>
      <c r="C3571" s="2" t="str">
        <f>_xlfn.XLOOKUP(B3571,Sheet1!$E$2:$E$171,Sheet1!$A$2:$A$171," ",0)</f>
        <v xml:space="preserve"> </v>
      </c>
      <c r="D3571" s="2" t="str">
        <f>_xlfn.XLOOKUP(B3571,Sheet1!$E$2:$E$171,Sheet1!$B$2:$B$171," ",0)</f>
        <v xml:space="preserve"> </v>
      </c>
      <c r="E3571" t="e" cm="1">
        <f t="array" ref="E3571">_xlfn.IFS(OR(D3571="Spl Mounting flange - 304",D3571="Spl Enlarged Mounting flange - 304",D3571="Spl Monoblock - 304",D3571="Dbl Mounting flange - 304",D3571="Dbl Monoblock - 304",D3571="Spl Mounting flange - 316",D3571="Dbl Mounting flange - 316",D3571="Spl Monoblock - 316",D3571="Dbl Mounting flange - 316"),D3571)</f>
        <v>#N/A</v>
      </c>
      <c r="F3571" t="e" cm="1">
        <f t="array" ref="F3571">_xlfn.IFS(OR($D3571="Fan 50 Hz",$D3571="Fan 440V 60 Hz",$D3571="Fan 460V 50 Hz"),$D3571)</f>
        <v>#N/A</v>
      </c>
      <c r="G3571" t="e" cm="1">
        <f t="array" ref="G3571">_xlfn.IFS(OR($D3571="Hopper 304",$D3571="Hopper 316"),$D3571)</f>
        <v>#N/A</v>
      </c>
      <c r="H3571" t="e" cm="1">
        <f t="array" ref="H3571">_xlfn.IFS(OR($D3571="Vibrating grid",$D3571="Vibrating grid for enlarged design"),$D3571)</f>
        <v>#N/A</v>
      </c>
      <c r="I3571" t="e" cm="1">
        <f t="array" ref="I3571">_xlfn.IFS(OR($D3571="Simple magnetic grid  - 304",$D3571="Simple magnetic grid  - 316",$D3571="Simple and enlarged magnetic grid "),$D3571)</f>
        <v>#N/A</v>
      </c>
      <c r="J3571" t="e" cm="1">
        <f t="array" ref="J3571">_xlfn.IFS(OR($D3571="SMC",$D3571="Simple magnetic grid  - 316.",$D3571="FESTO"),$D3571)</f>
        <v>#N/A</v>
      </c>
    </row>
    <row r="3572" spans="1:10" x14ac:dyDescent="0.2">
      <c r="A3572" t="s">
        <v>51</v>
      </c>
      <c r="B3572" t="s">
        <v>70</v>
      </c>
      <c r="C3572" s="2" t="str">
        <f>_xlfn.XLOOKUP(B3572,Sheet1!$E$2:$E$171,Sheet1!$A$2:$A$171," ",0)</f>
        <v xml:space="preserve"> </v>
      </c>
      <c r="D3572" s="2" t="str">
        <f>_xlfn.XLOOKUP(B3572,Sheet1!$E$2:$E$171,Sheet1!$B$2:$B$171," ",0)</f>
        <v xml:space="preserve"> </v>
      </c>
      <c r="E3572" t="e" cm="1">
        <f t="array" ref="E3572">_xlfn.IFS(OR(D3572="Spl Mounting flange - 304",D3572="Spl Enlarged Mounting flange - 304",D3572="Spl Monoblock - 304",D3572="Dbl Mounting flange - 304",D3572="Dbl Monoblock - 304",D3572="Spl Mounting flange - 316",D3572="Dbl Mounting flange - 316",D3572="Spl Monoblock - 316",D3572="Dbl Mounting flange - 316"),D3572)</f>
        <v>#N/A</v>
      </c>
      <c r="F3572" t="e" cm="1">
        <f t="array" ref="F3572">_xlfn.IFS(OR($D3572="Fan 50 Hz",$D3572="Fan 440V 60 Hz",$D3572="Fan 460V 50 Hz"),$D3572)</f>
        <v>#N/A</v>
      </c>
      <c r="G3572" t="e" cm="1">
        <f t="array" ref="G3572">_xlfn.IFS(OR($D3572="Hopper 304",$D3572="Hopper 316"),$D3572)</f>
        <v>#N/A</v>
      </c>
      <c r="H3572" t="e" cm="1">
        <f t="array" ref="H3572">_xlfn.IFS(OR($D3572="Vibrating grid",$D3572="Vibrating grid for enlarged design"),$D3572)</f>
        <v>#N/A</v>
      </c>
      <c r="I3572" t="e" cm="1">
        <f t="array" ref="I3572">_xlfn.IFS(OR($D3572="Simple magnetic grid  - 304",$D3572="Simple magnetic grid  - 316",$D3572="Simple and enlarged magnetic grid "),$D3572)</f>
        <v>#N/A</v>
      </c>
      <c r="J3572" t="e" cm="1">
        <f t="array" ref="J3572">_xlfn.IFS(OR($D3572="SMC",$D3572="Simple magnetic grid  - 316.",$D3572="FESTO"),$D3572)</f>
        <v>#N/A</v>
      </c>
    </row>
    <row r="3573" spans="1:10" x14ac:dyDescent="0.2">
      <c r="A3573" t="s">
        <v>51</v>
      </c>
      <c r="B3573" t="s">
        <v>68</v>
      </c>
      <c r="C3573" s="2" t="str">
        <f>_xlfn.XLOOKUP(B3573,Sheet1!$E$2:$E$171,Sheet1!$A$2:$A$171," ",0)</f>
        <v xml:space="preserve"> </v>
      </c>
      <c r="D3573" s="2" t="str">
        <f>_xlfn.XLOOKUP(B3573,Sheet1!$E$2:$E$171,Sheet1!$B$2:$B$171," ",0)</f>
        <v xml:space="preserve"> </v>
      </c>
      <c r="E3573" t="e" cm="1">
        <f t="array" ref="E3573">_xlfn.IFS(OR(D3573="Spl Mounting flange - 304",D3573="Spl Enlarged Mounting flange - 304",D3573="Spl Monoblock - 304",D3573="Dbl Mounting flange - 304",D3573="Dbl Monoblock - 304",D3573="Spl Mounting flange - 316",D3573="Dbl Mounting flange - 316",D3573="Spl Monoblock - 316",D3573="Dbl Mounting flange - 316"),D3573)</f>
        <v>#N/A</v>
      </c>
      <c r="F3573" t="e" cm="1">
        <f t="array" ref="F3573">_xlfn.IFS(OR($D3573="Fan 50 Hz",$D3573="Fan 440V 60 Hz",$D3573="Fan 460V 50 Hz"),$D3573)</f>
        <v>#N/A</v>
      </c>
      <c r="G3573" t="e" cm="1">
        <f t="array" ref="G3573">_xlfn.IFS(OR($D3573="Hopper 304",$D3573="Hopper 316"),$D3573)</f>
        <v>#N/A</v>
      </c>
      <c r="H3573" t="e" cm="1">
        <f t="array" ref="H3573">_xlfn.IFS(OR($D3573="Vibrating grid",$D3573="Vibrating grid for enlarged design"),$D3573)</f>
        <v>#N/A</v>
      </c>
      <c r="I3573" t="e" cm="1">
        <f t="array" ref="I3573">_xlfn.IFS(OR($D3573="Simple magnetic grid  - 304",$D3573="Simple magnetic grid  - 316",$D3573="Simple and enlarged magnetic grid "),$D3573)</f>
        <v>#N/A</v>
      </c>
      <c r="J3573" t="e" cm="1">
        <f t="array" ref="J3573">_xlfn.IFS(OR($D3573="SMC",$D3573="Simple magnetic grid  - 316.",$D3573="FESTO"),$D3573)</f>
        <v>#N/A</v>
      </c>
    </row>
    <row r="3574" spans="1:10" x14ac:dyDescent="0.2">
      <c r="A3574" t="s">
        <v>51</v>
      </c>
      <c r="B3574" t="s">
        <v>82</v>
      </c>
      <c r="C3574" s="2" t="str">
        <f>_xlfn.XLOOKUP(B3574,Sheet1!$E$2:$E$171,Sheet1!$A$2:$A$171," ",0)</f>
        <v xml:space="preserve"> </v>
      </c>
      <c r="D3574" s="2" t="str">
        <f>_xlfn.XLOOKUP(B3574,Sheet1!$E$2:$E$171,Sheet1!$B$2:$B$171," ",0)</f>
        <v xml:space="preserve"> </v>
      </c>
      <c r="E3574" t="e" cm="1">
        <f t="array" ref="E3574">_xlfn.IFS(OR(D3574="Spl Mounting flange - 304",D3574="Spl Enlarged Mounting flange - 304",D3574="Spl Monoblock - 304",D3574="Dbl Mounting flange - 304",D3574="Dbl Monoblock - 304",D3574="Spl Mounting flange - 316",D3574="Dbl Mounting flange - 316",D3574="Spl Monoblock - 316",D3574="Dbl Mounting flange - 316"),D3574)</f>
        <v>#N/A</v>
      </c>
      <c r="F3574" t="e" cm="1">
        <f t="array" ref="F3574">_xlfn.IFS(OR($D3574="Fan 50 Hz",$D3574="Fan 440V 60 Hz",$D3574="Fan 460V 50 Hz"),$D3574)</f>
        <v>#N/A</v>
      </c>
      <c r="G3574" t="e" cm="1">
        <f t="array" ref="G3574">_xlfn.IFS(OR($D3574="Hopper 304",$D3574="Hopper 316"),$D3574)</f>
        <v>#N/A</v>
      </c>
      <c r="H3574" t="e" cm="1">
        <f t="array" ref="H3574">_xlfn.IFS(OR($D3574="Vibrating grid",$D3574="Vibrating grid for enlarged design"),$D3574)</f>
        <v>#N/A</v>
      </c>
      <c r="I3574" t="e" cm="1">
        <f t="array" ref="I3574">_xlfn.IFS(OR($D3574="Simple magnetic grid  - 304",$D3574="Simple magnetic grid  - 316",$D3574="Simple and enlarged magnetic grid "),$D3574)</f>
        <v>#N/A</v>
      </c>
      <c r="J3574" t="e" cm="1">
        <f t="array" ref="J3574">_xlfn.IFS(OR($D3574="SMC",$D3574="Simple magnetic grid  - 316.",$D3574="FESTO"),$D3574)</f>
        <v>#N/A</v>
      </c>
    </row>
    <row r="3575" spans="1:10" x14ac:dyDescent="0.2">
      <c r="A3575" t="s">
        <v>51</v>
      </c>
      <c r="B3575" t="s">
        <v>1</v>
      </c>
      <c r="C3575" s="2" t="str">
        <f>_xlfn.XLOOKUP(B3575,Sheet1!$E$2:$E$171,Sheet1!$A$2:$A$171," ",0)</f>
        <v xml:space="preserve"> </v>
      </c>
      <c r="D3575" s="2" t="str">
        <f>_xlfn.XLOOKUP(B3575,Sheet1!$E$2:$E$171,Sheet1!$B$2:$B$171," ",0)</f>
        <v xml:space="preserve"> </v>
      </c>
      <c r="E3575" t="e" cm="1">
        <f t="array" ref="E3575">_xlfn.IFS(OR(D3575="Spl Mounting flange - 304",D3575="Spl Enlarged Mounting flange - 304",D3575="Spl Monoblock - 304",D3575="Dbl Mounting flange - 304",D3575="Dbl Monoblock - 304",D3575="Spl Mounting flange - 316",D3575="Dbl Mounting flange - 316",D3575="Spl Monoblock - 316",D3575="Dbl Mounting flange - 316"),D3575)</f>
        <v>#N/A</v>
      </c>
      <c r="F3575" t="e" cm="1">
        <f t="array" ref="F3575">_xlfn.IFS(OR($D3575="Fan 50 Hz",$D3575="Fan 440V 60 Hz",$D3575="Fan 460V 50 Hz"),$D3575)</f>
        <v>#N/A</v>
      </c>
      <c r="G3575" t="e" cm="1">
        <f t="array" ref="G3575">_xlfn.IFS(OR($D3575="Hopper 304",$D3575="Hopper 316"),$D3575)</f>
        <v>#N/A</v>
      </c>
      <c r="H3575" t="e" cm="1">
        <f t="array" ref="H3575">_xlfn.IFS(OR($D3575="Vibrating grid",$D3575="Vibrating grid for enlarged design"),$D3575)</f>
        <v>#N/A</v>
      </c>
      <c r="I3575" t="e" cm="1">
        <f t="array" ref="I3575">_xlfn.IFS(OR($D3575="Simple magnetic grid  - 304",$D3575="Simple magnetic grid  - 316",$D3575="Simple and enlarged magnetic grid "),$D3575)</f>
        <v>#N/A</v>
      </c>
      <c r="J3575" t="e" cm="1">
        <f t="array" ref="J3575">_xlfn.IFS(OR($D3575="SMC",$D3575="Simple magnetic grid  - 316.",$D3575="FESTO"),$D3575)</f>
        <v>#N/A</v>
      </c>
    </row>
    <row r="3576" spans="1:10" x14ac:dyDescent="0.2">
      <c r="A3576" t="s">
        <v>51</v>
      </c>
      <c r="B3576" t="s">
        <v>87</v>
      </c>
      <c r="C3576" s="2" t="str">
        <f>_xlfn.XLOOKUP(B3576,Sheet1!$E$2:$E$171,Sheet1!$A$2:$A$171," ",0)</f>
        <v xml:space="preserve"> </v>
      </c>
      <c r="D3576" s="2" t="str">
        <f>_xlfn.XLOOKUP(B3576,Sheet1!$E$2:$E$171,Sheet1!$B$2:$B$171," ",0)</f>
        <v xml:space="preserve"> </v>
      </c>
      <c r="E3576" t="e" cm="1">
        <f t="array" ref="E3576">_xlfn.IFS(OR(D3576="Spl Mounting flange - 304",D3576="Spl Enlarged Mounting flange - 304",D3576="Spl Monoblock - 304",D3576="Dbl Mounting flange - 304",D3576="Dbl Monoblock - 304",D3576="Spl Mounting flange - 316",D3576="Dbl Mounting flange - 316",D3576="Spl Monoblock - 316",D3576="Dbl Mounting flange - 316"),D3576)</f>
        <v>#N/A</v>
      </c>
      <c r="F3576" t="e" cm="1">
        <f t="array" ref="F3576">_xlfn.IFS(OR($D3576="Fan 50 Hz",$D3576="Fan 440V 60 Hz",$D3576="Fan 460V 50 Hz"),$D3576)</f>
        <v>#N/A</v>
      </c>
      <c r="G3576" t="e" cm="1">
        <f t="array" ref="G3576">_xlfn.IFS(OR($D3576="Hopper 304",$D3576="Hopper 316"),$D3576)</f>
        <v>#N/A</v>
      </c>
      <c r="H3576" t="e" cm="1">
        <f t="array" ref="H3576">_xlfn.IFS(OR($D3576="Vibrating grid",$D3576="Vibrating grid for enlarged design"),$D3576)</f>
        <v>#N/A</v>
      </c>
      <c r="I3576" t="e" cm="1">
        <f t="array" ref="I3576">_xlfn.IFS(OR($D3576="Simple magnetic grid  - 304",$D3576="Simple magnetic grid  - 316",$D3576="Simple and enlarged magnetic grid "),$D3576)</f>
        <v>#N/A</v>
      </c>
      <c r="J3576" t="e" cm="1">
        <f t="array" ref="J3576">_xlfn.IFS(OR($D3576="SMC",$D3576="Simple magnetic grid  - 316.",$D3576="FESTO"),$D3576)</f>
        <v>#N/A</v>
      </c>
    </row>
    <row r="3577" spans="1:10" x14ac:dyDescent="0.2">
      <c r="A3577" t="s">
        <v>51</v>
      </c>
      <c r="B3577" t="s">
        <v>90</v>
      </c>
      <c r="C3577" s="2" t="str">
        <f>_xlfn.XLOOKUP(B3577,Sheet1!$E$2:$E$171,Sheet1!$A$2:$A$171," ",0)</f>
        <v xml:space="preserve"> </v>
      </c>
      <c r="D3577" s="2" t="str">
        <f>_xlfn.XLOOKUP(B3577,Sheet1!$E$2:$E$171,Sheet1!$B$2:$B$171," ",0)</f>
        <v xml:space="preserve"> </v>
      </c>
      <c r="E3577" t="e" cm="1">
        <f t="array" ref="E3577">_xlfn.IFS(OR(D3577="Spl Mounting flange - 304",D3577="Spl Enlarged Mounting flange - 304",D3577="Spl Monoblock - 304",D3577="Dbl Mounting flange - 304",D3577="Dbl Monoblock - 304",D3577="Spl Mounting flange - 316",D3577="Dbl Mounting flange - 316",D3577="Spl Monoblock - 316",D3577="Dbl Mounting flange - 316"),D3577)</f>
        <v>#N/A</v>
      </c>
      <c r="F3577" t="e" cm="1">
        <f t="array" ref="F3577">_xlfn.IFS(OR($D3577="Fan 50 Hz",$D3577="Fan 440V 60 Hz",$D3577="Fan 460V 50 Hz"),$D3577)</f>
        <v>#N/A</v>
      </c>
      <c r="G3577" t="e" cm="1">
        <f t="array" ref="G3577">_xlfn.IFS(OR($D3577="Hopper 304",$D3577="Hopper 316"),$D3577)</f>
        <v>#N/A</v>
      </c>
      <c r="H3577" t="e" cm="1">
        <f t="array" ref="H3577">_xlfn.IFS(OR($D3577="Vibrating grid",$D3577="Vibrating grid for enlarged design"),$D3577)</f>
        <v>#N/A</v>
      </c>
      <c r="I3577" t="e" cm="1">
        <f t="array" ref="I3577">_xlfn.IFS(OR($D3577="Simple magnetic grid  - 304",$D3577="Simple magnetic grid  - 316",$D3577="Simple and enlarged magnetic grid "),$D3577)</f>
        <v>#N/A</v>
      </c>
      <c r="J3577" t="e" cm="1">
        <f t="array" ref="J3577">_xlfn.IFS(OR($D3577="SMC",$D3577="Simple magnetic grid  - 316.",$D3577="FESTO"),$D3577)</f>
        <v>#N/A</v>
      </c>
    </row>
    <row r="3578" spans="1:10" x14ac:dyDescent="0.2">
      <c r="A3578" t="s">
        <v>51</v>
      </c>
      <c r="B3578" t="s">
        <v>89</v>
      </c>
      <c r="C3578" s="2" t="str">
        <f>_xlfn.XLOOKUP(B3578,Sheet1!$E$2:$E$171,Sheet1!$A$2:$A$171," ",0)</f>
        <v xml:space="preserve"> </v>
      </c>
      <c r="D3578" s="2" t="str">
        <f>_xlfn.XLOOKUP(B3578,Sheet1!$E$2:$E$171,Sheet1!$B$2:$B$171," ",0)</f>
        <v xml:space="preserve"> </v>
      </c>
      <c r="E3578" t="e" cm="1">
        <f t="array" ref="E3578">_xlfn.IFS(OR(D3578="Spl Mounting flange - 304",D3578="Spl Enlarged Mounting flange - 304",D3578="Spl Monoblock - 304",D3578="Dbl Mounting flange - 304",D3578="Dbl Monoblock - 304",D3578="Spl Mounting flange - 316",D3578="Dbl Mounting flange - 316",D3578="Spl Monoblock - 316",D3578="Dbl Mounting flange - 316"),D3578)</f>
        <v>#N/A</v>
      </c>
      <c r="F3578" t="e" cm="1">
        <f t="array" ref="F3578">_xlfn.IFS(OR($D3578="Fan 50 Hz",$D3578="Fan 440V 60 Hz",$D3578="Fan 460V 50 Hz"),$D3578)</f>
        <v>#N/A</v>
      </c>
      <c r="G3578" t="e" cm="1">
        <f t="array" ref="G3578">_xlfn.IFS(OR($D3578="Hopper 304",$D3578="Hopper 316"),$D3578)</f>
        <v>#N/A</v>
      </c>
      <c r="H3578" t="e" cm="1">
        <f t="array" ref="H3578">_xlfn.IFS(OR($D3578="Vibrating grid",$D3578="Vibrating grid for enlarged design"),$D3578)</f>
        <v>#N/A</v>
      </c>
      <c r="I3578" t="e" cm="1">
        <f t="array" ref="I3578">_xlfn.IFS(OR($D3578="Simple magnetic grid  - 304",$D3578="Simple magnetic grid  - 316",$D3578="Simple and enlarged magnetic grid "),$D3578)</f>
        <v>#N/A</v>
      </c>
      <c r="J3578" t="e" cm="1">
        <f t="array" ref="J3578">_xlfn.IFS(OR($D3578="SMC",$D3578="Simple magnetic grid  - 316.",$D3578="FESTO"),$D3578)</f>
        <v>#N/A</v>
      </c>
    </row>
    <row r="3579" spans="1:10" x14ac:dyDescent="0.2">
      <c r="A3579" t="s">
        <v>51</v>
      </c>
      <c r="B3579" t="s">
        <v>86</v>
      </c>
      <c r="C3579" s="2" t="str">
        <f>_xlfn.XLOOKUP(B3579,Sheet1!$E$2:$E$171,Sheet1!$A$2:$A$171," ",0)</f>
        <v xml:space="preserve"> </v>
      </c>
      <c r="D3579" s="2" t="str">
        <f>_xlfn.XLOOKUP(B3579,Sheet1!$E$2:$E$171,Sheet1!$B$2:$B$171," ",0)</f>
        <v xml:space="preserve"> </v>
      </c>
      <c r="E3579" t="e" cm="1">
        <f t="array" ref="E3579">_xlfn.IFS(OR(D3579="Spl Mounting flange - 304",D3579="Spl Enlarged Mounting flange - 304",D3579="Spl Monoblock - 304",D3579="Dbl Mounting flange - 304",D3579="Dbl Monoblock - 304",D3579="Spl Mounting flange - 316",D3579="Dbl Mounting flange - 316",D3579="Spl Monoblock - 316",D3579="Dbl Mounting flange - 316"),D3579)</f>
        <v>#N/A</v>
      </c>
      <c r="F3579" t="e" cm="1">
        <f t="array" ref="F3579">_xlfn.IFS(OR($D3579="Fan 50 Hz",$D3579="Fan 440V 60 Hz",$D3579="Fan 460V 50 Hz"),$D3579)</f>
        <v>#N/A</v>
      </c>
      <c r="G3579" t="e" cm="1">
        <f t="array" ref="G3579">_xlfn.IFS(OR($D3579="Hopper 304",$D3579="Hopper 316"),$D3579)</f>
        <v>#N/A</v>
      </c>
      <c r="H3579" t="e" cm="1">
        <f t="array" ref="H3579">_xlfn.IFS(OR($D3579="Vibrating grid",$D3579="Vibrating grid for enlarged design"),$D3579)</f>
        <v>#N/A</v>
      </c>
      <c r="I3579" t="e" cm="1">
        <f t="array" ref="I3579">_xlfn.IFS(OR($D3579="Simple magnetic grid  - 304",$D3579="Simple magnetic grid  - 316",$D3579="Simple and enlarged magnetic grid "),$D3579)</f>
        <v>#N/A</v>
      </c>
      <c r="J3579" t="e" cm="1">
        <f t="array" ref="J3579">_xlfn.IFS(OR($D3579="SMC",$D3579="Simple magnetic grid  - 316.",$D3579="FESTO"),$D3579)</f>
        <v>#N/A</v>
      </c>
    </row>
    <row r="3580" spans="1:10" x14ac:dyDescent="0.2">
      <c r="A3580" t="s">
        <v>51</v>
      </c>
      <c r="B3580" t="s">
        <v>85</v>
      </c>
      <c r="C3580" s="2" t="str">
        <f>_xlfn.XLOOKUP(B3580,Sheet1!$E$2:$E$171,Sheet1!$A$2:$A$171," ",0)</f>
        <v xml:space="preserve"> </v>
      </c>
      <c r="D3580" s="2" t="str">
        <f>_xlfn.XLOOKUP(B3580,Sheet1!$E$2:$E$171,Sheet1!$B$2:$B$171," ",0)</f>
        <v xml:space="preserve"> </v>
      </c>
      <c r="E3580" t="e" cm="1">
        <f t="array" ref="E3580">_xlfn.IFS(OR(D3580="Spl Mounting flange - 304",D3580="Spl Enlarged Mounting flange - 304",D3580="Spl Monoblock - 304",D3580="Dbl Mounting flange - 304",D3580="Dbl Monoblock - 304",D3580="Spl Mounting flange - 316",D3580="Dbl Mounting flange - 316",D3580="Spl Monoblock - 316",D3580="Dbl Mounting flange - 316"),D3580)</f>
        <v>#N/A</v>
      </c>
      <c r="F3580" t="e" cm="1">
        <f t="array" ref="F3580">_xlfn.IFS(OR($D3580="Fan 50 Hz",$D3580="Fan 440V 60 Hz",$D3580="Fan 460V 50 Hz"),$D3580)</f>
        <v>#N/A</v>
      </c>
      <c r="G3580" t="e" cm="1">
        <f t="array" ref="G3580">_xlfn.IFS(OR($D3580="Hopper 304",$D3580="Hopper 316"),$D3580)</f>
        <v>#N/A</v>
      </c>
      <c r="H3580" t="e" cm="1">
        <f t="array" ref="H3580">_xlfn.IFS(OR($D3580="Vibrating grid",$D3580="Vibrating grid for enlarged design"),$D3580)</f>
        <v>#N/A</v>
      </c>
      <c r="I3580" t="e" cm="1">
        <f t="array" ref="I3580">_xlfn.IFS(OR($D3580="Simple magnetic grid  - 304",$D3580="Simple magnetic grid  - 316",$D3580="Simple and enlarged magnetic grid "),$D3580)</f>
        <v>#N/A</v>
      </c>
      <c r="J3580" t="e" cm="1">
        <f t="array" ref="J3580">_xlfn.IFS(OR($D3580="SMC",$D3580="Simple magnetic grid  - 316.",$D3580="FESTO"),$D3580)</f>
        <v>#N/A</v>
      </c>
    </row>
    <row r="3581" spans="1:10" x14ac:dyDescent="0.2">
      <c r="A3581" t="s">
        <v>51</v>
      </c>
      <c r="B3581" t="s">
        <v>88</v>
      </c>
      <c r="C3581" s="2" t="str">
        <f>_xlfn.XLOOKUP(B3581,Sheet1!$E$2:$E$171,Sheet1!$A$2:$A$171," ",0)</f>
        <v xml:space="preserve"> </v>
      </c>
      <c r="D3581" s="2" t="str">
        <f>_xlfn.XLOOKUP(B3581,Sheet1!$E$2:$E$171,Sheet1!$B$2:$B$171," ",0)</f>
        <v xml:space="preserve"> </v>
      </c>
      <c r="E3581" t="e" cm="1">
        <f t="array" ref="E3581">_xlfn.IFS(OR(D3581="Spl Mounting flange - 304",D3581="Spl Enlarged Mounting flange - 304",D3581="Spl Monoblock - 304",D3581="Dbl Mounting flange - 304",D3581="Dbl Monoblock - 304",D3581="Spl Mounting flange - 316",D3581="Dbl Mounting flange - 316",D3581="Spl Monoblock - 316",D3581="Dbl Mounting flange - 316"),D3581)</f>
        <v>#N/A</v>
      </c>
      <c r="F3581" t="e" cm="1">
        <f t="array" ref="F3581">_xlfn.IFS(OR($D3581="Fan 50 Hz",$D3581="Fan 440V 60 Hz",$D3581="Fan 460V 50 Hz"),$D3581)</f>
        <v>#N/A</v>
      </c>
      <c r="G3581" t="e" cm="1">
        <f t="array" ref="G3581">_xlfn.IFS(OR($D3581="Hopper 304",$D3581="Hopper 316"),$D3581)</f>
        <v>#N/A</v>
      </c>
      <c r="H3581" t="e" cm="1">
        <f t="array" ref="H3581">_xlfn.IFS(OR($D3581="Vibrating grid",$D3581="Vibrating grid for enlarged design"),$D3581)</f>
        <v>#N/A</v>
      </c>
      <c r="I3581" t="e" cm="1">
        <f t="array" ref="I3581">_xlfn.IFS(OR($D3581="Simple magnetic grid  - 304",$D3581="Simple magnetic grid  - 316",$D3581="Simple and enlarged magnetic grid "),$D3581)</f>
        <v>#N/A</v>
      </c>
      <c r="J3581" t="e" cm="1">
        <f t="array" ref="J3581">_xlfn.IFS(OR($D3581="SMC",$D3581="Simple magnetic grid  - 316.",$D3581="FESTO"),$D3581)</f>
        <v>#N/A</v>
      </c>
    </row>
    <row r="3582" spans="1:10" x14ac:dyDescent="0.2">
      <c r="A3582" t="s">
        <v>51</v>
      </c>
      <c r="B3582" t="s">
        <v>72</v>
      </c>
      <c r="C3582" s="2" t="str">
        <f>_xlfn.XLOOKUP(B3582,Sheet1!$E$2:$E$171,Sheet1!$A$2:$A$171," ",0)</f>
        <v xml:space="preserve"> </v>
      </c>
      <c r="D3582" s="2" t="str">
        <f>_xlfn.XLOOKUP(B3582,Sheet1!$E$2:$E$171,Sheet1!$B$2:$B$171," ",0)</f>
        <v xml:space="preserve"> </v>
      </c>
      <c r="E3582" t="e" cm="1">
        <f t="array" ref="E3582">_xlfn.IFS(OR(D3582="Spl Mounting flange - 304",D3582="Spl Enlarged Mounting flange - 304",D3582="Spl Monoblock - 304",D3582="Dbl Mounting flange - 304",D3582="Dbl Monoblock - 304",D3582="Spl Mounting flange - 316",D3582="Dbl Mounting flange - 316",D3582="Spl Monoblock - 316",D3582="Dbl Mounting flange - 316"),D3582)</f>
        <v>#N/A</v>
      </c>
      <c r="F3582" t="e" cm="1">
        <f t="array" ref="F3582">_xlfn.IFS(OR($D3582="Fan 50 Hz",$D3582="Fan 440V 60 Hz",$D3582="Fan 460V 50 Hz"),$D3582)</f>
        <v>#N/A</v>
      </c>
      <c r="G3582" t="e" cm="1">
        <f t="array" ref="G3582">_xlfn.IFS(OR($D3582="Hopper 304",$D3582="Hopper 316"),$D3582)</f>
        <v>#N/A</v>
      </c>
      <c r="H3582" t="e" cm="1">
        <f t="array" ref="H3582">_xlfn.IFS(OR($D3582="Vibrating grid",$D3582="Vibrating grid for enlarged design"),$D3582)</f>
        <v>#N/A</v>
      </c>
      <c r="I3582" t="e" cm="1">
        <f t="array" ref="I3582">_xlfn.IFS(OR($D3582="Simple magnetic grid  - 304",$D3582="Simple magnetic grid  - 316",$D3582="Simple and enlarged magnetic grid "),$D3582)</f>
        <v>#N/A</v>
      </c>
      <c r="J3582" t="e" cm="1">
        <f t="array" ref="J3582">_xlfn.IFS(OR($D3582="SMC",$D3582="Simple magnetic grid  - 316.",$D3582="FESTO"),$D3582)</f>
        <v>#N/A</v>
      </c>
    </row>
    <row r="3583" spans="1:10" x14ac:dyDescent="0.2">
      <c r="A3583" t="s">
        <v>51</v>
      </c>
      <c r="B3583" t="s">
        <v>1</v>
      </c>
      <c r="C3583" s="2" t="str">
        <f>_xlfn.XLOOKUP(B3583,Sheet1!$E$2:$E$171,Sheet1!$A$2:$A$171," ",0)</f>
        <v xml:space="preserve"> </v>
      </c>
      <c r="D3583" s="2" t="str">
        <f>_xlfn.XLOOKUP(B3583,Sheet1!$E$2:$E$171,Sheet1!$B$2:$B$171," ",0)</f>
        <v xml:space="preserve"> </v>
      </c>
      <c r="E3583" t="e" cm="1">
        <f t="array" ref="E3583">_xlfn.IFS(OR(D3583="Spl Mounting flange - 304",D3583="Spl Enlarged Mounting flange - 304",D3583="Spl Monoblock - 304",D3583="Dbl Mounting flange - 304",D3583="Dbl Monoblock - 304",D3583="Spl Mounting flange - 316",D3583="Dbl Mounting flange - 316",D3583="Spl Monoblock - 316",D3583="Dbl Mounting flange - 316"),D3583)</f>
        <v>#N/A</v>
      </c>
      <c r="F3583" t="e" cm="1">
        <f t="array" ref="F3583">_xlfn.IFS(OR($D3583="Fan 50 Hz",$D3583="Fan 440V 60 Hz",$D3583="Fan 460V 50 Hz"),$D3583)</f>
        <v>#N/A</v>
      </c>
      <c r="G3583" t="e" cm="1">
        <f t="array" ref="G3583">_xlfn.IFS(OR($D3583="Hopper 304",$D3583="Hopper 316"),$D3583)</f>
        <v>#N/A</v>
      </c>
      <c r="H3583" t="e" cm="1">
        <f t="array" ref="H3583">_xlfn.IFS(OR($D3583="Vibrating grid",$D3583="Vibrating grid for enlarged design"),$D3583)</f>
        <v>#N/A</v>
      </c>
      <c r="I3583" t="e" cm="1">
        <f t="array" ref="I3583">_xlfn.IFS(OR($D3583="Simple magnetic grid  - 304",$D3583="Simple magnetic grid  - 316",$D3583="Simple and enlarged magnetic grid "),$D3583)</f>
        <v>#N/A</v>
      </c>
      <c r="J3583" t="e" cm="1">
        <f t="array" ref="J3583">_xlfn.IFS(OR($D3583="SMC",$D3583="Simple magnetic grid  - 316.",$D3583="FESTO"),$D3583)</f>
        <v>#N/A</v>
      </c>
    </row>
    <row r="3584" spans="1:10" x14ac:dyDescent="0.2">
      <c r="A3584" t="s">
        <v>51</v>
      </c>
      <c r="B3584" t="s">
        <v>71</v>
      </c>
      <c r="C3584" s="2" t="str">
        <f>_xlfn.XLOOKUP(B3584,Sheet1!$E$2:$E$171,Sheet1!$A$2:$A$171," ",0)</f>
        <v xml:space="preserve"> </v>
      </c>
      <c r="D3584" s="2" t="str">
        <f>_xlfn.XLOOKUP(B3584,Sheet1!$E$2:$E$171,Sheet1!$B$2:$B$171," ",0)</f>
        <v xml:space="preserve"> </v>
      </c>
      <c r="E3584" t="e" cm="1">
        <f t="array" ref="E3584">_xlfn.IFS(OR(D3584="Spl Mounting flange - 304",D3584="Spl Enlarged Mounting flange - 304",D3584="Spl Monoblock - 304",D3584="Dbl Mounting flange - 304",D3584="Dbl Monoblock - 304",D3584="Spl Mounting flange - 316",D3584="Dbl Mounting flange - 316",D3584="Spl Monoblock - 316",D3584="Dbl Mounting flange - 316"),D3584)</f>
        <v>#N/A</v>
      </c>
      <c r="F3584" t="e" cm="1">
        <f t="array" ref="F3584">_xlfn.IFS(OR($D3584="Fan 50 Hz",$D3584="Fan 440V 60 Hz",$D3584="Fan 460V 50 Hz"),$D3584)</f>
        <v>#N/A</v>
      </c>
      <c r="G3584" t="e" cm="1">
        <f t="array" ref="G3584">_xlfn.IFS(OR($D3584="Hopper 304",$D3584="Hopper 316"),$D3584)</f>
        <v>#N/A</v>
      </c>
      <c r="H3584" t="e" cm="1">
        <f t="array" ref="H3584">_xlfn.IFS(OR($D3584="Vibrating grid",$D3584="Vibrating grid for enlarged design"),$D3584)</f>
        <v>#N/A</v>
      </c>
      <c r="I3584" t="e" cm="1">
        <f t="array" ref="I3584">_xlfn.IFS(OR($D3584="Simple magnetic grid  - 304",$D3584="Simple magnetic grid  - 316",$D3584="Simple and enlarged magnetic grid "),$D3584)</f>
        <v>#N/A</v>
      </c>
      <c r="J3584" t="e" cm="1">
        <f t="array" ref="J3584">_xlfn.IFS(OR($D3584="SMC",$D3584="Simple magnetic grid  - 316.",$D3584="FESTO"),$D3584)</f>
        <v>#N/A</v>
      </c>
    </row>
    <row r="3585" spans="1:10" x14ac:dyDescent="0.2">
      <c r="A3585" t="s">
        <v>51</v>
      </c>
      <c r="B3585" t="s">
        <v>151</v>
      </c>
      <c r="C3585" s="2" t="str">
        <f>_xlfn.XLOOKUP(B3585,Sheet1!$E$2:$E$171,Sheet1!$A$2:$A$171," ",0)</f>
        <v xml:space="preserve"> </v>
      </c>
      <c r="D3585" s="2" t="str">
        <f>_xlfn.XLOOKUP(B3585,Sheet1!$E$2:$E$171,Sheet1!$B$2:$B$171," ",0)</f>
        <v xml:space="preserve"> </v>
      </c>
      <c r="E3585" t="e" cm="1">
        <f t="array" ref="E3585">_xlfn.IFS(OR(D3585="Spl Mounting flange - 304",D3585="Spl Enlarged Mounting flange - 304",D3585="Spl Monoblock - 304",D3585="Dbl Mounting flange - 304",D3585="Dbl Monoblock - 304",D3585="Spl Mounting flange - 316",D3585="Dbl Mounting flange - 316",D3585="Spl Monoblock - 316",D3585="Dbl Mounting flange - 316"),D3585)</f>
        <v>#N/A</v>
      </c>
      <c r="F3585" t="e" cm="1">
        <f t="array" ref="F3585">_xlfn.IFS(OR($D3585="Fan 50 Hz",$D3585="Fan 440V 60 Hz",$D3585="Fan 460V 50 Hz"),$D3585)</f>
        <v>#N/A</v>
      </c>
      <c r="G3585" t="e" cm="1">
        <f t="array" ref="G3585">_xlfn.IFS(OR($D3585="Hopper 304",$D3585="Hopper 316"),$D3585)</f>
        <v>#N/A</v>
      </c>
      <c r="H3585" t="e" cm="1">
        <f t="array" ref="H3585">_xlfn.IFS(OR($D3585="Vibrating grid",$D3585="Vibrating grid for enlarged design"),$D3585)</f>
        <v>#N/A</v>
      </c>
      <c r="I3585" t="e" cm="1">
        <f t="array" ref="I3585">_xlfn.IFS(OR($D3585="Simple magnetic grid  - 304",$D3585="Simple magnetic grid  - 316",$D3585="Simple and enlarged magnetic grid "),$D3585)</f>
        <v>#N/A</v>
      </c>
      <c r="J3585" t="e" cm="1">
        <f t="array" ref="J3585">_xlfn.IFS(OR($D3585="SMC",$D3585="Simple magnetic grid  - 316.",$D3585="FESTO"),$D3585)</f>
        <v>#N/A</v>
      </c>
    </row>
    <row r="3586" spans="1:10" x14ac:dyDescent="0.2">
      <c r="A3586" t="s">
        <v>51</v>
      </c>
      <c r="B3586" t="s">
        <v>1</v>
      </c>
      <c r="C3586" s="2" t="str">
        <f>_xlfn.XLOOKUP(B3586,Sheet1!$E$2:$E$171,Sheet1!$A$2:$A$171," ",0)</f>
        <v xml:space="preserve"> </v>
      </c>
      <c r="D3586" s="2" t="str">
        <f>_xlfn.XLOOKUP(B3586,Sheet1!$E$2:$E$171,Sheet1!$B$2:$B$171," ",0)</f>
        <v xml:space="preserve"> </v>
      </c>
      <c r="E3586" t="e" cm="1">
        <f t="array" ref="E3586">_xlfn.IFS(OR(D3586="Spl Mounting flange - 304",D3586="Spl Enlarged Mounting flange - 304",D3586="Spl Monoblock - 304",D3586="Dbl Mounting flange - 304",D3586="Dbl Monoblock - 304",D3586="Spl Mounting flange - 316",D3586="Dbl Mounting flange - 316",D3586="Spl Monoblock - 316",D3586="Dbl Mounting flange - 316"),D3586)</f>
        <v>#N/A</v>
      </c>
      <c r="F3586" t="e" cm="1">
        <f t="array" ref="F3586">_xlfn.IFS(OR($D3586="Fan 50 Hz",$D3586="Fan 440V 60 Hz",$D3586="Fan 460V 50 Hz"),$D3586)</f>
        <v>#N/A</v>
      </c>
      <c r="G3586" t="e" cm="1">
        <f t="array" ref="G3586">_xlfn.IFS(OR($D3586="Hopper 304",$D3586="Hopper 316"),$D3586)</f>
        <v>#N/A</v>
      </c>
      <c r="H3586" t="e" cm="1">
        <f t="array" ref="H3586">_xlfn.IFS(OR($D3586="Vibrating grid",$D3586="Vibrating grid for enlarged design"),$D3586)</f>
        <v>#N/A</v>
      </c>
      <c r="I3586" t="e" cm="1">
        <f t="array" ref="I3586">_xlfn.IFS(OR($D3586="Simple magnetic grid  - 304",$D3586="Simple magnetic grid  - 316",$D3586="Simple and enlarged magnetic grid "),$D3586)</f>
        <v>#N/A</v>
      </c>
      <c r="J3586" t="e" cm="1">
        <f t="array" ref="J3586">_xlfn.IFS(OR($D3586="SMC",$D3586="Simple magnetic grid  - 316.",$D3586="FESTO"),$D3586)</f>
        <v>#N/A</v>
      </c>
    </row>
    <row r="3587" spans="1:10" x14ac:dyDescent="0.2">
      <c r="A3587" t="s">
        <v>51</v>
      </c>
      <c r="B3587" t="s">
        <v>83</v>
      </c>
      <c r="C3587" s="2" t="str">
        <f>_xlfn.XLOOKUP(B3587,Sheet1!$E$2:$E$171,Sheet1!$A$2:$A$171," ",0)</f>
        <v xml:space="preserve"> </v>
      </c>
      <c r="D3587" s="2" t="str">
        <f>_xlfn.XLOOKUP(B3587,Sheet1!$E$2:$E$171,Sheet1!$B$2:$B$171," ",0)</f>
        <v xml:space="preserve"> </v>
      </c>
      <c r="E3587" t="e" cm="1">
        <f t="array" ref="E3587">_xlfn.IFS(OR(D3587="Spl Mounting flange - 304",D3587="Spl Enlarged Mounting flange - 304",D3587="Spl Monoblock - 304",D3587="Dbl Mounting flange - 304",D3587="Dbl Monoblock - 304",D3587="Spl Mounting flange - 316",D3587="Dbl Mounting flange - 316",D3587="Spl Monoblock - 316",D3587="Dbl Mounting flange - 316"),D3587)</f>
        <v>#N/A</v>
      </c>
      <c r="F3587" t="e" cm="1">
        <f t="array" ref="F3587">_xlfn.IFS(OR($D3587="Fan 50 Hz",$D3587="Fan 440V 60 Hz",$D3587="Fan 460V 50 Hz"),$D3587)</f>
        <v>#N/A</v>
      </c>
      <c r="G3587" t="e" cm="1">
        <f t="array" ref="G3587">_xlfn.IFS(OR($D3587="Hopper 304",$D3587="Hopper 316"),$D3587)</f>
        <v>#N/A</v>
      </c>
      <c r="H3587" t="e" cm="1">
        <f t="array" ref="H3587">_xlfn.IFS(OR($D3587="Vibrating grid",$D3587="Vibrating grid for enlarged design"),$D3587)</f>
        <v>#N/A</v>
      </c>
      <c r="I3587" t="e" cm="1">
        <f t="array" ref="I3587">_xlfn.IFS(OR($D3587="Simple magnetic grid  - 304",$D3587="Simple magnetic grid  - 316",$D3587="Simple and enlarged magnetic grid "),$D3587)</f>
        <v>#N/A</v>
      </c>
      <c r="J3587" t="e" cm="1">
        <f t="array" ref="J3587">_xlfn.IFS(OR($D3587="SMC",$D3587="Simple magnetic grid  - 316.",$D3587="FESTO"),$D3587)</f>
        <v>#N/A</v>
      </c>
    </row>
    <row r="3588" spans="1:10" x14ac:dyDescent="0.2">
      <c r="A3588" t="s">
        <v>51</v>
      </c>
      <c r="B3588" t="s">
        <v>69</v>
      </c>
      <c r="C3588" s="2" t="str">
        <f>_xlfn.XLOOKUP(B3588,Sheet1!$E$2:$E$171,Sheet1!$A$2:$A$171," ",0)</f>
        <v xml:space="preserve"> </v>
      </c>
      <c r="D3588" s="2" t="str">
        <f>_xlfn.XLOOKUP(B3588,Sheet1!$E$2:$E$171,Sheet1!$B$2:$B$171," ",0)</f>
        <v xml:space="preserve"> </v>
      </c>
      <c r="E3588" t="e" cm="1">
        <f t="array" ref="E3588">_xlfn.IFS(OR(D3588="Spl Mounting flange - 304",D3588="Spl Enlarged Mounting flange - 304",D3588="Spl Monoblock - 304",D3588="Dbl Mounting flange - 304",D3588="Dbl Monoblock - 304",D3588="Spl Mounting flange - 316",D3588="Dbl Mounting flange - 316",D3588="Spl Monoblock - 316",D3588="Dbl Mounting flange - 316"),D3588)</f>
        <v>#N/A</v>
      </c>
      <c r="F3588" t="e" cm="1">
        <f t="array" ref="F3588">_xlfn.IFS(OR($D3588="Fan 50 Hz",$D3588="Fan 440V 60 Hz",$D3588="Fan 460V 50 Hz"),$D3588)</f>
        <v>#N/A</v>
      </c>
      <c r="G3588" t="e" cm="1">
        <f t="array" ref="G3588">_xlfn.IFS(OR($D3588="Hopper 304",$D3588="Hopper 316"),$D3588)</f>
        <v>#N/A</v>
      </c>
      <c r="H3588" t="e" cm="1">
        <f t="array" ref="H3588">_xlfn.IFS(OR($D3588="Vibrating grid",$D3588="Vibrating grid for enlarged design"),$D3588)</f>
        <v>#N/A</v>
      </c>
      <c r="I3588" t="e" cm="1">
        <f t="array" ref="I3588">_xlfn.IFS(OR($D3588="Simple magnetic grid  - 304",$D3588="Simple magnetic grid  - 316",$D3588="Simple and enlarged magnetic grid "),$D3588)</f>
        <v>#N/A</v>
      </c>
      <c r="J3588" t="e" cm="1">
        <f t="array" ref="J3588">_xlfn.IFS(OR($D3588="SMC",$D3588="Simple magnetic grid  - 316.",$D3588="FESTO"),$D3588)</f>
        <v>#N/A</v>
      </c>
    </row>
    <row r="3589" spans="1:10" x14ac:dyDescent="0.2">
      <c r="A3589" t="s">
        <v>51</v>
      </c>
      <c r="B3589" t="s">
        <v>82</v>
      </c>
      <c r="C3589" s="2" t="str">
        <f>_xlfn.XLOOKUP(B3589,Sheet1!$E$2:$E$171,Sheet1!$A$2:$A$171," ",0)</f>
        <v xml:space="preserve"> </v>
      </c>
      <c r="D3589" s="2" t="str">
        <f>_xlfn.XLOOKUP(B3589,Sheet1!$E$2:$E$171,Sheet1!$B$2:$B$171," ",0)</f>
        <v xml:space="preserve"> </v>
      </c>
      <c r="E3589" t="e" cm="1">
        <f t="array" ref="E3589">_xlfn.IFS(OR(D3589="Spl Mounting flange - 304",D3589="Spl Enlarged Mounting flange - 304",D3589="Spl Monoblock - 304",D3589="Dbl Mounting flange - 304",D3589="Dbl Monoblock - 304",D3589="Spl Mounting flange - 316",D3589="Dbl Mounting flange - 316",D3589="Spl Monoblock - 316",D3589="Dbl Mounting flange - 316"),D3589)</f>
        <v>#N/A</v>
      </c>
      <c r="F3589" t="e" cm="1">
        <f t="array" ref="F3589">_xlfn.IFS(OR($D3589="Fan 50 Hz",$D3589="Fan 440V 60 Hz",$D3589="Fan 460V 50 Hz"),$D3589)</f>
        <v>#N/A</v>
      </c>
      <c r="G3589" t="e" cm="1">
        <f t="array" ref="G3589">_xlfn.IFS(OR($D3589="Hopper 304",$D3589="Hopper 316"),$D3589)</f>
        <v>#N/A</v>
      </c>
      <c r="H3589" t="e" cm="1">
        <f t="array" ref="H3589">_xlfn.IFS(OR($D3589="Vibrating grid",$D3589="Vibrating grid for enlarged design"),$D3589)</f>
        <v>#N/A</v>
      </c>
      <c r="I3589" t="e" cm="1">
        <f t="array" ref="I3589">_xlfn.IFS(OR($D3589="Simple magnetic grid  - 304",$D3589="Simple magnetic grid  - 316",$D3589="Simple and enlarged magnetic grid "),$D3589)</f>
        <v>#N/A</v>
      </c>
      <c r="J3589" t="e" cm="1">
        <f t="array" ref="J3589">_xlfn.IFS(OR($D3589="SMC",$D3589="Simple magnetic grid  - 316.",$D3589="FESTO"),$D3589)</f>
        <v>#N/A</v>
      </c>
    </row>
    <row r="3590" spans="1:10" x14ac:dyDescent="0.2">
      <c r="A3590" t="s">
        <v>51</v>
      </c>
      <c r="B3590" t="s">
        <v>193</v>
      </c>
      <c r="C3590" s="2">
        <f>_xlfn.XLOOKUP(B3590,Sheet1!$E$2:$E$171,Sheet1!$A$2:$A$171," ",0)</f>
        <v>1</v>
      </c>
      <c r="D3590" s="2" t="str">
        <f>_xlfn.XLOOKUP(B3590,Sheet1!$E$2:$E$171,Sheet1!$B$2:$B$171," ",0)</f>
        <v>FESTO</v>
      </c>
      <c r="E3590" t="e" cm="1">
        <f t="array" ref="E3590">_xlfn.IFS(OR(D3590="Spl Mounting flange - 304",D3590="Spl Enlarged Mounting flange - 304",D3590="Spl Monoblock - 304",D3590="Dbl Mounting flange - 304",D3590="Dbl Monoblock - 304",D3590="Spl Mounting flange - 316",D3590="Dbl Mounting flange - 316",D3590="Spl Monoblock - 316",D3590="Dbl Mounting flange - 316"),D3590)</f>
        <v>#N/A</v>
      </c>
      <c r="F3590" t="e" cm="1">
        <f t="array" ref="F3590">_xlfn.IFS(OR($D3590="Fan 50 Hz",$D3590="Fan 440V 60 Hz",$D3590="Fan 460V 50 Hz"),$D3590)</f>
        <v>#N/A</v>
      </c>
      <c r="G3590" t="e" cm="1">
        <f t="array" ref="G3590">_xlfn.IFS(OR($D3590="Hopper 304",$D3590="Hopper 316"),$D3590)</f>
        <v>#N/A</v>
      </c>
      <c r="H3590" t="e" cm="1">
        <f t="array" ref="H3590">_xlfn.IFS(OR($D3590="Vibrating grid",$D3590="Vibrating grid for enlarged design"),$D3590)</f>
        <v>#N/A</v>
      </c>
      <c r="I3590" t="e" cm="1">
        <f t="array" ref="I3590">_xlfn.IFS(OR($D3590="Simple magnetic grid  - 304",$D3590="Simple magnetic grid  - 316",$D3590="Simple and enlarged magnetic grid "),$D3590)</f>
        <v>#N/A</v>
      </c>
      <c r="J3590" t="str" cm="1">
        <f t="array" ref="J3590">_xlfn.IFS(OR($D3590="SMC",$D3590="Simple magnetic grid  - 316.",$D3590="FESTO"),$D3590)</f>
        <v>FESTO</v>
      </c>
    </row>
    <row r="3591" spans="1:10" x14ac:dyDescent="0.2">
      <c r="A3591" t="s">
        <v>51</v>
      </c>
      <c r="B3591" t="s">
        <v>1</v>
      </c>
      <c r="C3591" s="2" t="str">
        <f>_xlfn.XLOOKUP(B3591,Sheet1!$E$2:$E$171,Sheet1!$A$2:$A$171," ",0)</f>
        <v xml:space="preserve"> </v>
      </c>
      <c r="D3591" s="2" t="str">
        <f>_xlfn.XLOOKUP(B3591,Sheet1!$E$2:$E$171,Sheet1!$B$2:$B$171," ",0)</f>
        <v xml:space="preserve"> </v>
      </c>
      <c r="E3591" t="e" cm="1">
        <f t="array" ref="E3591">_xlfn.IFS(OR(D3591="Spl Mounting flange - 304",D3591="Spl Enlarged Mounting flange - 304",D3591="Spl Monoblock - 304",D3591="Dbl Mounting flange - 304",D3591="Dbl Monoblock - 304",D3591="Spl Mounting flange - 316",D3591="Dbl Mounting flange - 316",D3591="Spl Monoblock - 316",D3591="Dbl Mounting flange - 316"),D3591)</f>
        <v>#N/A</v>
      </c>
      <c r="F3591" t="e" cm="1">
        <f t="array" ref="F3591">_xlfn.IFS(OR($D3591="Fan 50 Hz",$D3591="Fan 440V 60 Hz",$D3591="Fan 460V 50 Hz"),$D3591)</f>
        <v>#N/A</v>
      </c>
      <c r="G3591" t="e" cm="1">
        <f t="array" ref="G3591">_xlfn.IFS(OR($D3591="Hopper 304",$D3591="Hopper 316"),$D3591)</f>
        <v>#N/A</v>
      </c>
      <c r="H3591" t="e" cm="1">
        <f t="array" ref="H3591">_xlfn.IFS(OR($D3591="Vibrating grid",$D3591="Vibrating grid for enlarged design"),$D3591)</f>
        <v>#N/A</v>
      </c>
      <c r="I3591" t="e" cm="1">
        <f t="array" ref="I3591">_xlfn.IFS(OR($D3591="Simple magnetic grid  - 304",$D3591="Simple magnetic grid  - 316",$D3591="Simple and enlarged magnetic grid "),$D3591)</f>
        <v>#N/A</v>
      </c>
      <c r="J3591" t="e" cm="1">
        <f t="array" ref="J3591">_xlfn.IFS(OR($D3591="SMC",$D3591="Simple magnetic grid  - 316.",$D3591="FESTO"),$D3591)</f>
        <v>#N/A</v>
      </c>
    </row>
    <row r="3592" spans="1:10" x14ac:dyDescent="0.2">
      <c r="A3592" t="s">
        <v>51</v>
      </c>
      <c r="B3592" t="s">
        <v>1</v>
      </c>
      <c r="C3592" s="2" t="str">
        <f>_xlfn.XLOOKUP(B3592,Sheet1!$E$2:$E$171,Sheet1!$A$2:$A$171," ",0)</f>
        <v xml:space="preserve"> </v>
      </c>
      <c r="D3592" s="2" t="str">
        <f>_xlfn.XLOOKUP(B3592,Sheet1!$E$2:$E$171,Sheet1!$B$2:$B$171," ",0)</f>
        <v xml:space="preserve"> </v>
      </c>
      <c r="E3592" t="e" cm="1">
        <f t="array" ref="E3592">_xlfn.IFS(OR(D3592="Spl Mounting flange - 304",D3592="Spl Enlarged Mounting flange - 304",D3592="Spl Monoblock - 304",D3592="Dbl Mounting flange - 304",D3592="Dbl Monoblock - 304",D3592="Spl Mounting flange - 316",D3592="Dbl Mounting flange - 316",D3592="Spl Monoblock - 316",D3592="Dbl Mounting flange - 316"),D3592)</f>
        <v>#N/A</v>
      </c>
      <c r="F3592" t="e" cm="1">
        <f t="array" ref="F3592">_xlfn.IFS(OR($D3592="Fan 50 Hz",$D3592="Fan 440V 60 Hz",$D3592="Fan 460V 50 Hz"),$D3592)</f>
        <v>#N/A</v>
      </c>
      <c r="G3592" t="e" cm="1">
        <f t="array" ref="G3592">_xlfn.IFS(OR($D3592="Hopper 304",$D3592="Hopper 316"),$D3592)</f>
        <v>#N/A</v>
      </c>
      <c r="H3592" t="e" cm="1">
        <f t="array" ref="H3592">_xlfn.IFS(OR($D3592="Vibrating grid",$D3592="Vibrating grid for enlarged design"),$D3592)</f>
        <v>#N/A</v>
      </c>
      <c r="I3592" t="e" cm="1">
        <f t="array" ref="I3592">_xlfn.IFS(OR($D3592="Simple magnetic grid  - 304",$D3592="Simple magnetic grid  - 316",$D3592="Simple and enlarged magnetic grid "),$D3592)</f>
        <v>#N/A</v>
      </c>
      <c r="J3592" t="e" cm="1">
        <f t="array" ref="J3592">_xlfn.IFS(OR($D3592="SMC",$D3592="Simple magnetic grid  - 316.",$D3592="FESTO"),$D3592)</f>
        <v>#N/A</v>
      </c>
    </row>
    <row r="3593" spans="1:10" x14ac:dyDescent="0.2">
      <c r="A3593" t="s">
        <v>51</v>
      </c>
      <c r="B3593" t="s">
        <v>173</v>
      </c>
      <c r="C3593" s="2" t="str">
        <f>_xlfn.XLOOKUP(B3593,Sheet1!$E$2:$E$171,Sheet1!$A$2:$A$171," ",0)</f>
        <v xml:space="preserve"> </v>
      </c>
      <c r="D3593" s="2" t="str">
        <f>_xlfn.XLOOKUP(B3593,Sheet1!$E$2:$E$171,Sheet1!$B$2:$B$171," ",0)</f>
        <v xml:space="preserve"> </v>
      </c>
      <c r="E3593" t="e" cm="1">
        <f t="array" ref="E3593">_xlfn.IFS(OR(D3593="Spl Mounting flange - 304",D3593="Spl Enlarged Mounting flange - 304",D3593="Spl Monoblock - 304",D3593="Dbl Mounting flange - 304",D3593="Dbl Monoblock - 304",D3593="Spl Mounting flange - 316",D3593="Dbl Mounting flange - 316",D3593="Spl Monoblock - 316",D3593="Dbl Mounting flange - 316"),D3593)</f>
        <v>#N/A</v>
      </c>
      <c r="F3593" t="e" cm="1">
        <f t="array" ref="F3593">_xlfn.IFS(OR($D3593="Fan 50 Hz",$D3593="Fan 440V 60 Hz",$D3593="Fan 460V 50 Hz"),$D3593)</f>
        <v>#N/A</v>
      </c>
      <c r="G3593" t="e" cm="1">
        <f t="array" ref="G3593">_xlfn.IFS(OR($D3593="Hopper 304",$D3593="Hopper 316"),$D3593)</f>
        <v>#N/A</v>
      </c>
      <c r="H3593" t="e" cm="1">
        <f t="array" ref="H3593">_xlfn.IFS(OR($D3593="Vibrating grid",$D3593="Vibrating grid for enlarged design"),$D3593)</f>
        <v>#N/A</v>
      </c>
      <c r="I3593" t="e" cm="1">
        <f t="array" ref="I3593">_xlfn.IFS(OR($D3593="Simple magnetic grid  - 304",$D3593="Simple magnetic grid  - 316",$D3593="Simple and enlarged magnetic grid "),$D3593)</f>
        <v>#N/A</v>
      </c>
      <c r="J3593" t="e" cm="1">
        <f t="array" ref="J3593">_xlfn.IFS(OR($D3593="SMC",$D3593="Simple magnetic grid  - 316.",$D3593="FESTO"),$D3593)</f>
        <v>#N/A</v>
      </c>
    </row>
    <row r="3594" spans="1:10" x14ac:dyDescent="0.2">
      <c r="A3594" t="s">
        <v>51</v>
      </c>
      <c r="B3594" t="s">
        <v>65</v>
      </c>
      <c r="C3594" s="2" t="str">
        <f>_xlfn.XLOOKUP(B3594,Sheet1!$E$2:$E$171,Sheet1!$A$2:$A$171," ",0)</f>
        <v xml:space="preserve"> </v>
      </c>
      <c r="D3594" s="2" t="str">
        <f>_xlfn.XLOOKUP(B3594,Sheet1!$E$2:$E$171,Sheet1!$B$2:$B$171," ",0)</f>
        <v xml:space="preserve"> </v>
      </c>
      <c r="E3594" t="e" cm="1">
        <f t="array" ref="E3594">_xlfn.IFS(OR(D3594="Spl Mounting flange - 304",D3594="Spl Enlarged Mounting flange - 304",D3594="Spl Monoblock - 304",D3594="Dbl Mounting flange - 304",D3594="Dbl Monoblock - 304",D3594="Spl Mounting flange - 316",D3594="Dbl Mounting flange - 316",D3594="Spl Monoblock - 316",D3594="Dbl Mounting flange - 316"),D3594)</f>
        <v>#N/A</v>
      </c>
      <c r="F3594" t="e" cm="1">
        <f t="array" ref="F3594">_xlfn.IFS(OR($D3594="Fan 50 Hz",$D3594="Fan 440V 60 Hz",$D3594="Fan 460V 50 Hz"),$D3594)</f>
        <v>#N/A</v>
      </c>
      <c r="G3594" t="e" cm="1">
        <f t="array" ref="G3594">_xlfn.IFS(OR($D3594="Hopper 304",$D3594="Hopper 316"),$D3594)</f>
        <v>#N/A</v>
      </c>
      <c r="H3594" t="e" cm="1">
        <f t="array" ref="H3594">_xlfn.IFS(OR($D3594="Vibrating grid",$D3594="Vibrating grid for enlarged design"),$D3594)</f>
        <v>#N/A</v>
      </c>
      <c r="I3594" t="e" cm="1">
        <f t="array" ref="I3594">_xlfn.IFS(OR($D3594="Simple magnetic grid  - 304",$D3594="Simple magnetic grid  - 316",$D3594="Simple and enlarged magnetic grid "),$D3594)</f>
        <v>#N/A</v>
      </c>
      <c r="J3594" t="e" cm="1">
        <f t="array" ref="J3594">_xlfn.IFS(OR($D3594="SMC",$D3594="Simple magnetic grid  - 316.",$D3594="FESTO"),$D3594)</f>
        <v>#N/A</v>
      </c>
    </row>
    <row r="3595" spans="1:10" x14ac:dyDescent="0.2">
      <c r="A3595" t="s">
        <v>51</v>
      </c>
      <c r="B3595" t="s">
        <v>64</v>
      </c>
      <c r="C3595" s="2" t="str">
        <f>_xlfn.XLOOKUP(B3595,Sheet1!$E$2:$E$171,Sheet1!$A$2:$A$171," ",0)</f>
        <v xml:space="preserve"> </v>
      </c>
      <c r="D3595" s="2" t="str">
        <f>_xlfn.XLOOKUP(B3595,Sheet1!$E$2:$E$171,Sheet1!$B$2:$B$171," ",0)</f>
        <v xml:space="preserve"> </v>
      </c>
      <c r="E3595" t="e" cm="1">
        <f t="array" ref="E3595">_xlfn.IFS(OR(D3595="Spl Mounting flange - 304",D3595="Spl Enlarged Mounting flange - 304",D3595="Spl Monoblock - 304",D3595="Dbl Mounting flange - 304",D3595="Dbl Monoblock - 304",D3595="Spl Mounting flange - 316",D3595="Dbl Mounting flange - 316",D3595="Spl Monoblock - 316",D3595="Dbl Mounting flange - 316"),D3595)</f>
        <v>#N/A</v>
      </c>
      <c r="F3595" t="e" cm="1">
        <f t="array" ref="F3595">_xlfn.IFS(OR($D3595="Fan 50 Hz",$D3595="Fan 440V 60 Hz",$D3595="Fan 460V 50 Hz"),$D3595)</f>
        <v>#N/A</v>
      </c>
      <c r="G3595" t="e" cm="1">
        <f t="array" ref="G3595">_xlfn.IFS(OR($D3595="Hopper 304",$D3595="Hopper 316"),$D3595)</f>
        <v>#N/A</v>
      </c>
      <c r="H3595" t="e" cm="1">
        <f t="array" ref="H3595">_xlfn.IFS(OR($D3595="Vibrating grid",$D3595="Vibrating grid for enlarged design"),$D3595)</f>
        <v>#N/A</v>
      </c>
      <c r="I3595" t="e" cm="1">
        <f t="array" ref="I3595">_xlfn.IFS(OR($D3595="Simple magnetic grid  - 304",$D3595="Simple magnetic grid  - 316",$D3595="Simple and enlarged magnetic grid "),$D3595)</f>
        <v>#N/A</v>
      </c>
      <c r="J3595" t="e" cm="1">
        <f t="array" ref="J3595">_xlfn.IFS(OR($D3595="SMC",$D3595="Simple magnetic grid  - 316.",$D3595="FESTO"),$D3595)</f>
        <v>#N/A</v>
      </c>
    </row>
    <row r="3596" spans="1:10" x14ac:dyDescent="0.2">
      <c r="A3596" t="s">
        <v>51</v>
      </c>
      <c r="B3596" t="s">
        <v>1</v>
      </c>
      <c r="C3596" s="2" t="str">
        <f>_xlfn.XLOOKUP(B3596,Sheet1!$E$2:$E$171,Sheet1!$A$2:$A$171," ",0)</f>
        <v xml:space="preserve"> </v>
      </c>
      <c r="D3596" s="2" t="str">
        <f>_xlfn.XLOOKUP(B3596,Sheet1!$E$2:$E$171,Sheet1!$B$2:$B$171," ",0)</f>
        <v xml:space="preserve"> </v>
      </c>
      <c r="E3596" t="e" cm="1">
        <f t="array" ref="E3596">_xlfn.IFS(OR(D3596="Spl Mounting flange - 304",D3596="Spl Enlarged Mounting flange - 304",D3596="Spl Monoblock - 304",D3596="Dbl Mounting flange - 304",D3596="Dbl Monoblock - 304",D3596="Spl Mounting flange - 316",D3596="Dbl Mounting flange - 316",D3596="Spl Monoblock - 316",D3596="Dbl Mounting flange - 316"),D3596)</f>
        <v>#N/A</v>
      </c>
      <c r="F3596" t="e" cm="1">
        <f t="array" ref="F3596">_xlfn.IFS(OR($D3596="Fan 50 Hz",$D3596="Fan 440V 60 Hz",$D3596="Fan 460V 50 Hz"),$D3596)</f>
        <v>#N/A</v>
      </c>
      <c r="G3596" t="e" cm="1">
        <f t="array" ref="G3596">_xlfn.IFS(OR($D3596="Hopper 304",$D3596="Hopper 316"),$D3596)</f>
        <v>#N/A</v>
      </c>
      <c r="H3596" t="e" cm="1">
        <f t="array" ref="H3596">_xlfn.IFS(OR($D3596="Vibrating grid",$D3596="Vibrating grid for enlarged design"),$D3596)</f>
        <v>#N/A</v>
      </c>
      <c r="I3596" t="e" cm="1">
        <f t="array" ref="I3596">_xlfn.IFS(OR($D3596="Simple magnetic grid  - 304",$D3596="Simple magnetic grid  - 316",$D3596="Simple and enlarged magnetic grid "),$D3596)</f>
        <v>#N/A</v>
      </c>
      <c r="J3596" t="e" cm="1">
        <f t="array" ref="J3596">_xlfn.IFS(OR($D3596="SMC",$D3596="Simple magnetic grid  - 316.",$D3596="FESTO"),$D3596)</f>
        <v>#N/A</v>
      </c>
    </row>
    <row r="3597" spans="1:10" x14ac:dyDescent="0.2">
      <c r="A3597" t="s">
        <v>51</v>
      </c>
      <c r="B3597" t="s">
        <v>192</v>
      </c>
      <c r="C3597" s="2" t="str">
        <f>_xlfn.XLOOKUP(B3597,Sheet1!$E$2:$E$171,Sheet1!$A$2:$A$171," ",0)</f>
        <v xml:space="preserve"> </v>
      </c>
      <c r="D3597" s="2" t="str">
        <f>_xlfn.XLOOKUP(B3597,Sheet1!$E$2:$E$171,Sheet1!$B$2:$B$171," ",0)</f>
        <v xml:space="preserve"> </v>
      </c>
      <c r="E3597" t="e" cm="1">
        <f t="array" ref="E3597">_xlfn.IFS(OR(D3597="Spl Mounting flange - 304",D3597="Spl Enlarged Mounting flange - 304",D3597="Spl Monoblock - 304",D3597="Dbl Mounting flange - 304",D3597="Dbl Monoblock - 304",D3597="Spl Mounting flange - 316",D3597="Dbl Mounting flange - 316",D3597="Spl Monoblock - 316",D3597="Dbl Mounting flange - 316"),D3597)</f>
        <v>#N/A</v>
      </c>
      <c r="F3597" t="e" cm="1">
        <f t="array" ref="F3597">_xlfn.IFS(OR($D3597="Fan 50 Hz",$D3597="Fan 440V 60 Hz",$D3597="Fan 460V 50 Hz"),$D3597)</f>
        <v>#N/A</v>
      </c>
      <c r="G3597" t="e" cm="1">
        <f t="array" ref="G3597">_xlfn.IFS(OR($D3597="Hopper 304",$D3597="Hopper 316"),$D3597)</f>
        <v>#N/A</v>
      </c>
      <c r="H3597" t="e" cm="1">
        <f t="array" ref="H3597">_xlfn.IFS(OR($D3597="Vibrating grid",$D3597="Vibrating grid for enlarged design"),$D3597)</f>
        <v>#N/A</v>
      </c>
      <c r="I3597" t="e" cm="1">
        <f t="array" ref="I3597">_xlfn.IFS(OR($D3597="Simple magnetic grid  - 304",$D3597="Simple magnetic grid  - 316",$D3597="Simple and enlarged magnetic grid "),$D3597)</f>
        <v>#N/A</v>
      </c>
      <c r="J3597" t="e" cm="1">
        <f t="array" ref="J3597">_xlfn.IFS(OR($D3597="SMC",$D3597="Simple magnetic grid  - 316.",$D3597="FESTO"),$D3597)</f>
        <v>#N/A</v>
      </c>
    </row>
    <row r="3598" spans="1:10" x14ac:dyDescent="0.2">
      <c r="A3598" t="s">
        <v>51</v>
      </c>
      <c r="B3598" t="s">
        <v>191</v>
      </c>
      <c r="C3598" s="2" t="str">
        <f>_xlfn.XLOOKUP(B3598,Sheet1!$E$2:$E$171,Sheet1!$A$2:$A$171," ",0)</f>
        <v xml:space="preserve"> </v>
      </c>
      <c r="D3598" s="2" t="str">
        <f>_xlfn.XLOOKUP(B3598,Sheet1!$E$2:$E$171,Sheet1!$B$2:$B$171," ",0)</f>
        <v xml:space="preserve"> </v>
      </c>
      <c r="E3598" t="e" cm="1">
        <f t="array" ref="E3598">_xlfn.IFS(OR(D3598="Spl Mounting flange - 304",D3598="Spl Enlarged Mounting flange - 304",D3598="Spl Monoblock - 304",D3598="Dbl Mounting flange - 304",D3598="Dbl Monoblock - 304",D3598="Spl Mounting flange - 316",D3598="Dbl Mounting flange - 316",D3598="Spl Monoblock - 316",D3598="Dbl Mounting flange - 316"),D3598)</f>
        <v>#N/A</v>
      </c>
      <c r="F3598" t="e" cm="1">
        <f t="array" ref="F3598">_xlfn.IFS(OR($D3598="Fan 50 Hz",$D3598="Fan 440V 60 Hz",$D3598="Fan 460V 50 Hz"),$D3598)</f>
        <v>#N/A</v>
      </c>
      <c r="G3598" t="e" cm="1">
        <f t="array" ref="G3598">_xlfn.IFS(OR($D3598="Hopper 304",$D3598="Hopper 316"),$D3598)</f>
        <v>#N/A</v>
      </c>
      <c r="H3598" t="e" cm="1">
        <f t="array" ref="H3598">_xlfn.IFS(OR($D3598="Vibrating grid",$D3598="Vibrating grid for enlarged design"),$D3598)</f>
        <v>#N/A</v>
      </c>
      <c r="I3598" t="e" cm="1">
        <f t="array" ref="I3598">_xlfn.IFS(OR($D3598="Simple magnetic grid  - 304",$D3598="Simple magnetic grid  - 316",$D3598="Simple and enlarged magnetic grid "),$D3598)</f>
        <v>#N/A</v>
      </c>
      <c r="J3598" t="e" cm="1">
        <f t="array" ref="J3598">_xlfn.IFS(OR($D3598="SMC",$D3598="Simple magnetic grid  - 316.",$D3598="FESTO"),$D3598)</f>
        <v>#N/A</v>
      </c>
    </row>
    <row r="3599" spans="1:10" x14ac:dyDescent="0.2">
      <c r="A3599" t="s">
        <v>51</v>
      </c>
      <c r="B3599" t="s">
        <v>1</v>
      </c>
      <c r="C3599" s="2" t="str">
        <f>_xlfn.XLOOKUP(B3599,Sheet1!$E$2:$E$171,Sheet1!$A$2:$A$171," ",0)</f>
        <v xml:space="preserve"> </v>
      </c>
      <c r="D3599" s="2" t="str">
        <f>_xlfn.XLOOKUP(B3599,Sheet1!$E$2:$E$171,Sheet1!$B$2:$B$171," ",0)</f>
        <v xml:space="preserve"> </v>
      </c>
      <c r="E3599" t="e" cm="1">
        <f t="array" ref="E3599">_xlfn.IFS(OR(D3599="Spl Mounting flange - 304",D3599="Spl Enlarged Mounting flange - 304",D3599="Spl Monoblock - 304",D3599="Dbl Mounting flange - 304",D3599="Dbl Monoblock - 304",D3599="Spl Mounting flange - 316",D3599="Dbl Mounting flange - 316",D3599="Spl Monoblock - 316",D3599="Dbl Mounting flange - 316"),D3599)</f>
        <v>#N/A</v>
      </c>
      <c r="F3599" t="e" cm="1">
        <f t="array" ref="F3599">_xlfn.IFS(OR($D3599="Fan 50 Hz",$D3599="Fan 440V 60 Hz",$D3599="Fan 460V 50 Hz"),$D3599)</f>
        <v>#N/A</v>
      </c>
      <c r="G3599" t="e" cm="1">
        <f t="array" ref="G3599">_xlfn.IFS(OR($D3599="Hopper 304",$D3599="Hopper 316"),$D3599)</f>
        <v>#N/A</v>
      </c>
      <c r="H3599" t="e" cm="1">
        <f t="array" ref="H3599">_xlfn.IFS(OR($D3599="Vibrating grid",$D3599="Vibrating grid for enlarged design"),$D3599)</f>
        <v>#N/A</v>
      </c>
      <c r="I3599" t="e" cm="1">
        <f t="array" ref="I3599">_xlfn.IFS(OR($D3599="Simple magnetic grid  - 304",$D3599="Simple magnetic grid  - 316",$D3599="Simple and enlarged magnetic grid "),$D3599)</f>
        <v>#N/A</v>
      </c>
      <c r="J3599" t="e" cm="1">
        <f t="array" ref="J3599">_xlfn.IFS(OR($D3599="SMC",$D3599="Simple magnetic grid  - 316.",$D3599="FESTO"),$D3599)</f>
        <v>#N/A</v>
      </c>
    </row>
    <row r="3600" spans="1:10" x14ac:dyDescent="0.2">
      <c r="A3600" t="s">
        <v>51</v>
      </c>
      <c r="B3600" t="s">
        <v>63</v>
      </c>
      <c r="C3600" s="2" t="str">
        <f>_xlfn.XLOOKUP(B3600,Sheet1!$E$2:$E$171,Sheet1!$A$2:$A$171," ",0)</f>
        <v xml:space="preserve"> </v>
      </c>
      <c r="D3600" s="2" t="str">
        <f>_xlfn.XLOOKUP(B3600,Sheet1!$E$2:$E$171,Sheet1!$B$2:$B$171," ",0)</f>
        <v xml:space="preserve"> </v>
      </c>
      <c r="E3600" t="e" cm="1">
        <f t="array" ref="E3600">_xlfn.IFS(OR(D3600="Spl Mounting flange - 304",D3600="Spl Enlarged Mounting flange - 304",D3600="Spl Monoblock - 304",D3600="Dbl Mounting flange - 304",D3600="Dbl Monoblock - 304",D3600="Spl Mounting flange - 316",D3600="Dbl Mounting flange - 316",D3600="Spl Monoblock - 316",D3600="Dbl Mounting flange - 316"),D3600)</f>
        <v>#N/A</v>
      </c>
      <c r="F3600" t="e" cm="1">
        <f t="array" ref="F3600">_xlfn.IFS(OR($D3600="Fan 50 Hz",$D3600="Fan 440V 60 Hz",$D3600="Fan 460V 50 Hz"),$D3600)</f>
        <v>#N/A</v>
      </c>
      <c r="G3600" t="e" cm="1">
        <f t="array" ref="G3600">_xlfn.IFS(OR($D3600="Hopper 304",$D3600="Hopper 316"),$D3600)</f>
        <v>#N/A</v>
      </c>
      <c r="H3600" t="e" cm="1">
        <f t="array" ref="H3600">_xlfn.IFS(OR($D3600="Vibrating grid",$D3600="Vibrating grid for enlarged design"),$D3600)</f>
        <v>#N/A</v>
      </c>
      <c r="I3600" t="e" cm="1">
        <f t="array" ref="I3600">_xlfn.IFS(OR($D3600="Simple magnetic grid  - 304",$D3600="Simple magnetic grid  - 316",$D3600="Simple and enlarged magnetic grid "),$D3600)</f>
        <v>#N/A</v>
      </c>
      <c r="J3600" t="e" cm="1">
        <f t="array" ref="J3600">_xlfn.IFS(OR($D3600="SMC",$D3600="Simple magnetic grid  - 316.",$D3600="FESTO"),$D3600)</f>
        <v>#N/A</v>
      </c>
    </row>
    <row r="3601" spans="1:10" x14ac:dyDescent="0.2">
      <c r="A3601" t="s">
        <v>51</v>
      </c>
      <c r="B3601" t="s">
        <v>62</v>
      </c>
      <c r="C3601" s="2" t="str">
        <f>_xlfn.XLOOKUP(B3601,Sheet1!$E$2:$E$171,Sheet1!$A$2:$A$171," ",0)</f>
        <v xml:space="preserve"> </v>
      </c>
      <c r="D3601" s="2" t="str">
        <f>_xlfn.XLOOKUP(B3601,Sheet1!$E$2:$E$171,Sheet1!$B$2:$B$171," ",0)</f>
        <v xml:space="preserve"> </v>
      </c>
      <c r="E3601" t="e" cm="1">
        <f t="array" ref="E3601">_xlfn.IFS(OR(D3601="Spl Mounting flange - 304",D3601="Spl Enlarged Mounting flange - 304",D3601="Spl Monoblock - 304",D3601="Dbl Mounting flange - 304",D3601="Dbl Monoblock - 304",D3601="Spl Mounting flange - 316",D3601="Dbl Mounting flange - 316",D3601="Spl Monoblock - 316",D3601="Dbl Mounting flange - 316"),D3601)</f>
        <v>#N/A</v>
      </c>
      <c r="F3601" t="e" cm="1">
        <f t="array" ref="F3601">_xlfn.IFS(OR($D3601="Fan 50 Hz",$D3601="Fan 440V 60 Hz",$D3601="Fan 460V 50 Hz"),$D3601)</f>
        <v>#N/A</v>
      </c>
      <c r="G3601" t="e" cm="1">
        <f t="array" ref="G3601">_xlfn.IFS(OR($D3601="Hopper 304",$D3601="Hopper 316"),$D3601)</f>
        <v>#N/A</v>
      </c>
      <c r="H3601" t="e" cm="1">
        <f t="array" ref="H3601">_xlfn.IFS(OR($D3601="Vibrating grid",$D3601="Vibrating grid for enlarged design"),$D3601)</f>
        <v>#N/A</v>
      </c>
      <c r="I3601" t="e" cm="1">
        <f t="array" ref="I3601">_xlfn.IFS(OR($D3601="Simple magnetic grid  - 304",$D3601="Simple magnetic grid  - 316",$D3601="Simple and enlarged magnetic grid "),$D3601)</f>
        <v>#N/A</v>
      </c>
      <c r="J3601" t="e" cm="1">
        <f t="array" ref="J3601">_xlfn.IFS(OR($D3601="SMC",$D3601="Simple magnetic grid  - 316.",$D3601="FESTO"),$D3601)</f>
        <v>#N/A</v>
      </c>
    </row>
    <row r="3602" spans="1:10" x14ac:dyDescent="0.2">
      <c r="A3602" t="s">
        <v>51</v>
      </c>
      <c r="B3602" t="s">
        <v>310</v>
      </c>
      <c r="C3602" s="2" t="str">
        <f>_xlfn.XLOOKUP(B3602,Sheet1!$E$2:$E$171,Sheet1!$A$2:$A$171," ",0)</f>
        <v xml:space="preserve"> </v>
      </c>
      <c r="D3602" s="2" t="str">
        <f>_xlfn.XLOOKUP(B3602,Sheet1!$E$2:$E$171,Sheet1!$B$2:$B$171," ",0)</f>
        <v xml:space="preserve"> </v>
      </c>
      <c r="E3602" t="e" cm="1">
        <f t="array" ref="E3602">_xlfn.IFS(OR(D3602="Spl Mounting flange - 304",D3602="Spl Enlarged Mounting flange - 304",D3602="Spl Monoblock - 304",D3602="Dbl Mounting flange - 304",D3602="Dbl Monoblock - 304",D3602="Spl Mounting flange - 316",D3602="Dbl Mounting flange - 316",D3602="Spl Monoblock - 316",D3602="Dbl Mounting flange - 316"),D3602)</f>
        <v>#N/A</v>
      </c>
      <c r="F3602" t="e" cm="1">
        <f t="array" ref="F3602">_xlfn.IFS(OR($D3602="Fan 50 Hz",$D3602="Fan 440V 60 Hz",$D3602="Fan 460V 50 Hz"),$D3602)</f>
        <v>#N/A</v>
      </c>
      <c r="G3602" t="e" cm="1">
        <f t="array" ref="G3602">_xlfn.IFS(OR($D3602="Hopper 304",$D3602="Hopper 316"),$D3602)</f>
        <v>#N/A</v>
      </c>
      <c r="H3602" t="e" cm="1">
        <f t="array" ref="H3602">_xlfn.IFS(OR($D3602="Vibrating grid",$D3602="Vibrating grid for enlarged design"),$D3602)</f>
        <v>#N/A</v>
      </c>
      <c r="I3602" t="e" cm="1">
        <f t="array" ref="I3602">_xlfn.IFS(OR($D3602="Simple magnetic grid  - 304",$D3602="Simple magnetic grid  - 316",$D3602="Simple and enlarged magnetic grid "),$D3602)</f>
        <v>#N/A</v>
      </c>
      <c r="J3602" t="e" cm="1">
        <f t="array" ref="J3602">_xlfn.IFS(OR($D3602="SMC",$D3602="Simple magnetic grid  - 316.",$D3602="FESTO"),$D3602)</f>
        <v>#N/A</v>
      </c>
    </row>
    <row r="3603" spans="1:10" x14ac:dyDescent="0.2">
      <c r="A3603" t="s">
        <v>51</v>
      </c>
      <c r="B3603" t="s">
        <v>1</v>
      </c>
      <c r="C3603" s="2" t="str">
        <f>_xlfn.XLOOKUP(B3603,Sheet1!$E$2:$E$171,Sheet1!$A$2:$A$171," ",0)</f>
        <v xml:space="preserve"> </v>
      </c>
      <c r="D3603" s="2" t="str">
        <f>_xlfn.XLOOKUP(B3603,Sheet1!$E$2:$E$171,Sheet1!$B$2:$B$171," ",0)</f>
        <v xml:space="preserve"> </v>
      </c>
      <c r="E3603" t="e" cm="1">
        <f t="array" ref="E3603">_xlfn.IFS(OR(D3603="Spl Mounting flange - 304",D3603="Spl Enlarged Mounting flange - 304",D3603="Spl Monoblock - 304",D3603="Dbl Mounting flange - 304",D3603="Dbl Monoblock - 304",D3603="Spl Mounting flange - 316",D3603="Dbl Mounting flange - 316",D3603="Spl Monoblock - 316",D3603="Dbl Mounting flange - 316"),D3603)</f>
        <v>#N/A</v>
      </c>
      <c r="F3603" t="e" cm="1">
        <f t="array" ref="F3603">_xlfn.IFS(OR($D3603="Fan 50 Hz",$D3603="Fan 440V 60 Hz",$D3603="Fan 460V 50 Hz"),$D3603)</f>
        <v>#N/A</v>
      </c>
      <c r="G3603" t="e" cm="1">
        <f t="array" ref="G3603">_xlfn.IFS(OR($D3603="Hopper 304",$D3603="Hopper 316"),$D3603)</f>
        <v>#N/A</v>
      </c>
      <c r="H3603" t="e" cm="1">
        <f t="array" ref="H3603">_xlfn.IFS(OR($D3603="Vibrating grid",$D3603="Vibrating grid for enlarged design"),$D3603)</f>
        <v>#N/A</v>
      </c>
      <c r="I3603" t="e" cm="1">
        <f t="array" ref="I3603">_xlfn.IFS(OR($D3603="Simple magnetic grid  - 304",$D3603="Simple magnetic grid  - 316",$D3603="Simple and enlarged magnetic grid "),$D3603)</f>
        <v>#N/A</v>
      </c>
      <c r="J3603" t="e" cm="1">
        <f t="array" ref="J3603">_xlfn.IFS(OR($D3603="SMC",$D3603="Simple magnetic grid  - 316.",$D3603="FESTO"),$D3603)</f>
        <v>#N/A</v>
      </c>
    </row>
    <row r="3604" spans="1:10" x14ac:dyDescent="0.2">
      <c r="A3604" t="s">
        <v>51</v>
      </c>
      <c r="B3604" t="s">
        <v>92</v>
      </c>
      <c r="C3604" s="2" t="str">
        <f>_xlfn.XLOOKUP(B3604,Sheet1!$E$2:$E$171,Sheet1!$A$2:$A$171," ",0)</f>
        <v xml:space="preserve"> </v>
      </c>
      <c r="D3604" s="2" t="str">
        <f>_xlfn.XLOOKUP(B3604,Sheet1!$E$2:$E$171,Sheet1!$B$2:$B$171," ",0)</f>
        <v xml:space="preserve"> </v>
      </c>
      <c r="E3604" t="e" cm="1">
        <f t="array" ref="E3604">_xlfn.IFS(OR(D3604="Spl Mounting flange - 304",D3604="Spl Enlarged Mounting flange - 304",D3604="Spl Monoblock - 304",D3604="Dbl Mounting flange - 304",D3604="Dbl Monoblock - 304",D3604="Spl Mounting flange - 316",D3604="Dbl Mounting flange - 316",D3604="Spl Monoblock - 316",D3604="Dbl Mounting flange - 316"),D3604)</f>
        <v>#N/A</v>
      </c>
      <c r="F3604" t="e" cm="1">
        <f t="array" ref="F3604">_xlfn.IFS(OR($D3604="Fan 50 Hz",$D3604="Fan 440V 60 Hz",$D3604="Fan 460V 50 Hz"),$D3604)</f>
        <v>#N/A</v>
      </c>
      <c r="G3604" t="e" cm="1">
        <f t="array" ref="G3604">_xlfn.IFS(OR($D3604="Hopper 304",$D3604="Hopper 316"),$D3604)</f>
        <v>#N/A</v>
      </c>
      <c r="H3604" t="e" cm="1">
        <f t="array" ref="H3604">_xlfn.IFS(OR($D3604="Vibrating grid",$D3604="Vibrating grid for enlarged design"),$D3604)</f>
        <v>#N/A</v>
      </c>
      <c r="I3604" t="e" cm="1">
        <f t="array" ref="I3604">_xlfn.IFS(OR($D3604="Simple magnetic grid  - 304",$D3604="Simple magnetic grid  - 316",$D3604="Simple and enlarged magnetic grid "),$D3604)</f>
        <v>#N/A</v>
      </c>
      <c r="J3604" t="e" cm="1">
        <f t="array" ref="J3604">_xlfn.IFS(OR($D3604="SMC",$D3604="Simple magnetic grid  - 316.",$D3604="FESTO"),$D3604)</f>
        <v>#N/A</v>
      </c>
    </row>
    <row r="3605" spans="1:10" x14ac:dyDescent="0.2">
      <c r="A3605" t="s">
        <v>51</v>
      </c>
      <c r="B3605" t="s">
        <v>82</v>
      </c>
      <c r="C3605" s="2" t="str">
        <f>_xlfn.XLOOKUP(B3605,Sheet1!$E$2:$E$171,Sheet1!$A$2:$A$171," ",0)</f>
        <v xml:space="preserve"> </v>
      </c>
      <c r="D3605" s="2" t="str">
        <f>_xlfn.XLOOKUP(B3605,Sheet1!$E$2:$E$171,Sheet1!$B$2:$B$171," ",0)</f>
        <v xml:space="preserve"> </v>
      </c>
      <c r="E3605" t="e" cm="1">
        <f t="array" ref="E3605">_xlfn.IFS(OR(D3605="Spl Mounting flange - 304",D3605="Spl Enlarged Mounting flange - 304",D3605="Spl Monoblock - 304",D3605="Dbl Mounting flange - 304",D3605="Dbl Monoblock - 304",D3605="Spl Mounting flange - 316",D3605="Dbl Mounting flange - 316",D3605="Spl Monoblock - 316",D3605="Dbl Mounting flange - 316"),D3605)</f>
        <v>#N/A</v>
      </c>
      <c r="F3605" t="e" cm="1">
        <f t="array" ref="F3605">_xlfn.IFS(OR($D3605="Fan 50 Hz",$D3605="Fan 440V 60 Hz",$D3605="Fan 460V 50 Hz"),$D3605)</f>
        <v>#N/A</v>
      </c>
      <c r="G3605" t="e" cm="1">
        <f t="array" ref="G3605">_xlfn.IFS(OR($D3605="Hopper 304",$D3605="Hopper 316"),$D3605)</f>
        <v>#N/A</v>
      </c>
      <c r="H3605" t="e" cm="1">
        <f t="array" ref="H3605">_xlfn.IFS(OR($D3605="Vibrating grid",$D3605="Vibrating grid for enlarged design"),$D3605)</f>
        <v>#N/A</v>
      </c>
      <c r="I3605" t="e" cm="1">
        <f t="array" ref="I3605">_xlfn.IFS(OR($D3605="Simple magnetic grid  - 304",$D3605="Simple magnetic grid  - 316",$D3605="Simple and enlarged magnetic grid "),$D3605)</f>
        <v>#N/A</v>
      </c>
      <c r="J3605" t="e" cm="1">
        <f t="array" ref="J3605">_xlfn.IFS(OR($D3605="SMC",$D3605="Simple magnetic grid  - 316.",$D3605="FESTO"),$D3605)</f>
        <v>#N/A</v>
      </c>
    </row>
    <row r="3606" spans="1:10" x14ac:dyDescent="0.2">
      <c r="A3606" t="s">
        <v>51</v>
      </c>
      <c r="B3606" t="s">
        <v>69</v>
      </c>
      <c r="C3606" s="2" t="str">
        <f>_xlfn.XLOOKUP(B3606,Sheet1!$E$2:$E$171,Sheet1!$A$2:$A$171," ",0)</f>
        <v xml:space="preserve"> </v>
      </c>
      <c r="D3606" s="2" t="str">
        <f>_xlfn.XLOOKUP(B3606,Sheet1!$E$2:$E$171,Sheet1!$B$2:$B$171," ",0)</f>
        <v xml:space="preserve"> </v>
      </c>
      <c r="E3606" t="e" cm="1">
        <f t="array" ref="E3606">_xlfn.IFS(OR(D3606="Spl Mounting flange - 304",D3606="Spl Enlarged Mounting flange - 304",D3606="Spl Monoblock - 304",D3606="Dbl Mounting flange - 304",D3606="Dbl Monoblock - 304",D3606="Spl Mounting flange - 316",D3606="Dbl Mounting flange - 316",D3606="Spl Monoblock - 316",D3606="Dbl Mounting flange - 316"),D3606)</f>
        <v>#N/A</v>
      </c>
      <c r="F3606" t="e" cm="1">
        <f t="array" ref="F3606">_xlfn.IFS(OR($D3606="Fan 50 Hz",$D3606="Fan 440V 60 Hz",$D3606="Fan 460V 50 Hz"),$D3606)</f>
        <v>#N/A</v>
      </c>
      <c r="G3606" t="e" cm="1">
        <f t="array" ref="G3606">_xlfn.IFS(OR($D3606="Hopper 304",$D3606="Hopper 316"),$D3606)</f>
        <v>#N/A</v>
      </c>
      <c r="H3606" t="e" cm="1">
        <f t="array" ref="H3606">_xlfn.IFS(OR($D3606="Vibrating grid",$D3606="Vibrating grid for enlarged design"),$D3606)</f>
        <v>#N/A</v>
      </c>
      <c r="I3606" t="e" cm="1">
        <f t="array" ref="I3606">_xlfn.IFS(OR($D3606="Simple magnetic grid  - 304",$D3606="Simple magnetic grid  - 316",$D3606="Simple and enlarged magnetic grid "),$D3606)</f>
        <v>#N/A</v>
      </c>
      <c r="J3606" t="e" cm="1">
        <f t="array" ref="J3606">_xlfn.IFS(OR($D3606="SMC",$D3606="Simple magnetic grid  - 316.",$D3606="FESTO"),$D3606)</f>
        <v>#N/A</v>
      </c>
    </row>
    <row r="3607" spans="1:10" x14ac:dyDescent="0.2">
      <c r="A3607" t="s">
        <v>51</v>
      </c>
      <c r="B3607" t="s">
        <v>190</v>
      </c>
      <c r="C3607" s="2" t="str">
        <f>_xlfn.XLOOKUP(B3607,Sheet1!$E$2:$E$171,Sheet1!$A$2:$A$171," ",0)</f>
        <v xml:space="preserve"> </v>
      </c>
      <c r="D3607" s="2" t="str">
        <f>_xlfn.XLOOKUP(B3607,Sheet1!$E$2:$E$171,Sheet1!$B$2:$B$171," ",0)</f>
        <v xml:space="preserve"> </v>
      </c>
      <c r="E3607" t="e" cm="1">
        <f t="array" ref="E3607">_xlfn.IFS(OR(D3607="Spl Mounting flange - 304",D3607="Spl Enlarged Mounting flange - 304",D3607="Spl Monoblock - 304",D3607="Dbl Mounting flange - 304",D3607="Dbl Monoblock - 304",D3607="Spl Mounting flange - 316",D3607="Dbl Mounting flange - 316",D3607="Spl Monoblock - 316",D3607="Dbl Mounting flange - 316"),D3607)</f>
        <v>#N/A</v>
      </c>
      <c r="F3607" t="e" cm="1">
        <f t="array" ref="F3607">_xlfn.IFS(OR($D3607="Fan 50 Hz",$D3607="Fan 440V 60 Hz",$D3607="Fan 460V 50 Hz"),$D3607)</f>
        <v>#N/A</v>
      </c>
      <c r="G3607" t="e" cm="1">
        <f t="array" ref="G3607">_xlfn.IFS(OR($D3607="Hopper 304",$D3607="Hopper 316"),$D3607)</f>
        <v>#N/A</v>
      </c>
      <c r="H3607" t="e" cm="1">
        <f t="array" ref="H3607">_xlfn.IFS(OR($D3607="Vibrating grid",$D3607="Vibrating grid for enlarged design"),$D3607)</f>
        <v>#N/A</v>
      </c>
      <c r="I3607" t="e" cm="1">
        <f t="array" ref="I3607">_xlfn.IFS(OR($D3607="Simple magnetic grid  - 304",$D3607="Simple magnetic grid  - 316",$D3607="Simple and enlarged magnetic grid "),$D3607)</f>
        <v>#N/A</v>
      </c>
      <c r="J3607" t="e" cm="1">
        <f t="array" ref="J3607">_xlfn.IFS(OR($D3607="SMC",$D3607="Simple magnetic grid  - 316.",$D3607="FESTO"),$D3607)</f>
        <v>#N/A</v>
      </c>
    </row>
    <row r="3608" spans="1:10" x14ac:dyDescent="0.2">
      <c r="A3608" t="s">
        <v>51</v>
      </c>
      <c r="B3608" t="s">
        <v>309</v>
      </c>
      <c r="C3608" s="2" t="str">
        <f>_xlfn.XLOOKUP(B3608,Sheet1!$E$2:$E$171,Sheet1!$A$2:$A$171," ",0)</f>
        <v xml:space="preserve"> </v>
      </c>
      <c r="D3608" s="2" t="str">
        <f>_xlfn.XLOOKUP(B3608,Sheet1!$E$2:$E$171,Sheet1!$B$2:$B$171," ",0)</f>
        <v xml:space="preserve"> </v>
      </c>
      <c r="E3608" t="e" cm="1">
        <f t="array" ref="E3608">_xlfn.IFS(OR(D3608="Spl Mounting flange - 304",D3608="Spl Enlarged Mounting flange - 304",D3608="Spl Monoblock - 304",D3608="Dbl Mounting flange - 304",D3608="Dbl Monoblock - 304",D3608="Spl Mounting flange - 316",D3608="Dbl Mounting flange - 316",D3608="Spl Monoblock - 316",D3608="Dbl Mounting flange - 316"),D3608)</f>
        <v>#N/A</v>
      </c>
      <c r="F3608" t="e" cm="1">
        <f t="array" ref="F3608">_xlfn.IFS(OR($D3608="Fan 50 Hz",$D3608="Fan 440V 60 Hz",$D3608="Fan 460V 50 Hz"),$D3608)</f>
        <v>#N/A</v>
      </c>
      <c r="G3608" t="e" cm="1">
        <f t="array" ref="G3608">_xlfn.IFS(OR($D3608="Hopper 304",$D3608="Hopper 316"),$D3608)</f>
        <v>#N/A</v>
      </c>
      <c r="H3608" t="e" cm="1">
        <f t="array" ref="H3608">_xlfn.IFS(OR($D3608="Vibrating grid",$D3608="Vibrating grid for enlarged design"),$D3608)</f>
        <v>#N/A</v>
      </c>
      <c r="I3608" t="e" cm="1">
        <f t="array" ref="I3608">_xlfn.IFS(OR($D3608="Simple magnetic grid  - 304",$D3608="Simple magnetic grid  - 316",$D3608="Simple and enlarged magnetic grid "),$D3608)</f>
        <v>#N/A</v>
      </c>
      <c r="J3608" t="e" cm="1">
        <f t="array" ref="J3608">_xlfn.IFS(OR($D3608="SMC",$D3608="Simple magnetic grid  - 316.",$D3608="FESTO"),$D3608)</f>
        <v>#N/A</v>
      </c>
    </row>
    <row r="3609" spans="1:10" x14ac:dyDescent="0.2">
      <c r="A3609" t="s">
        <v>51</v>
      </c>
      <c r="B3609" t="s">
        <v>296</v>
      </c>
      <c r="C3609" s="2" t="str">
        <f>_xlfn.XLOOKUP(B3609,Sheet1!$E$2:$E$171,Sheet1!$A$2:$A$171," ",0)</f>
        <v xml:space="preserve"> </v>
      </c>
      <c r="D3609" s="2" t="str">
        <f>_xlfn.XLOOKUP(B3609,Sheet1!$E$2:$E$171,Sheet1!$B$2:$B$171," ",0)</f>
        <v xml:space="preserve"> </v>
      </c>
      <c r="E3609" t="e" cm="1">
        <f t="array" ref="E3609">_xlfn.IFS(OR(D3609="Spl Mounting flange - 304",D3609="Spl Enlarged Mounting flange - 304",D3609="Spl Monoblock - 304",D3609="Dbl Mounting flange - 304",D3609="Dbl Monoblock - 304",D3609="Spl Mounting flange - 316",D3609="Dbl Mounting flange - 316",D3609="Spl Monoblock - 316",D3609="Dbl Mounting flange - 316"),D3609)</f>
        <v>#N/A</v>
      </c>
      <c r="F3609" t="e" cm="1">
        <f t="array" ref="F3609">_xlfn.IFS(OR($D3609="Fan 50 Hz",$D3609="Fan 440V 60 Hz",$D3609="Fan 460V 50 Hz"),$D3609)</f>
        <v>#N/A</v>
      </c>
      <c r="G3609" t="e" cm="1">
        <f t="array" ref="G3609">_xlfn.IFS(OR($D3609="Hopper 304",$D3609="Hopper 316"),$D3609)</f>
        <v>#N/A</v>
      </c>
      <c r="H3609" t="e" cm="1">
        <f t="array" ref="H3609">_xlfn.IFS(OR($D3609="Vibrating grid",$D3609="Vibrating grid for enlarged design"),$D3609)</f>
        <v>#N/A</v>
      </c>
      <c r="I3609" t="e" cm="1">
        <f t="array" ref="I3609">_xlfn.IFS(OR($D3609="Simple magnetic grid  - 304",$D3609="Simple magnetic grid  - 316",$D3609="Simple and enlarged magnetic grid "),$D3609)</f>
        <v>#N/A</v>
      </c>
      <c r="J3609" t="e" cm="1">
        <f t="array" ref="J3609">_xlfn.IFS(OR($D3609="SMC",$D3609="Simple magnetic grid  - 316.",$D3609="FESTO"),$D3609)</f>
        <v>#N/A</v>
      </c>
    </row>
    <row r="3610" spans="1:10" x14ac:dyDescent="0.2">
      <c r="A3610" t="s">
        <v>51</v>
      </c>
      <c r="B3610" t="s">
        <v>207</v>
      </c>
      <c r="C3610" s="2" t="str">
        <f>_xlfn.XLOOKUP(B3610,Sheet1!$E$2:$E$171,Sheet1!$A$2:$A$171," ",0)</f>
        <v xml:space="preserve"> </v>
      </c>
      <c r="D3610" s="2" t="str">
        <f>_xlfn.XLOOKUP(B3610,Sheet1!$E$2:$E$171,Sheet1!$B$2:$B$171," ",0)</f>
        <v xml:space="preserve"> </v>
      </c>
      <c r="E3610" t="e" cm="1">
        <f t="array" ref="E3610">_xlfn.IFS(OR(D3610="Spl Mounting flange - 304",D3610="Spl Enlarged Mounting flange - 304",D3610="Spl Monoblock - 304",D3610="Dbl Mounting flange - 304",D3610="Dbl Monoblock - 304",D3610="Spl Mounting flange - 316",D3610="Dbl Mounting flange - 316",D3610="Spl Monoblock - 316",D3610="Dbl Mounting flange - 316"),D3610)</f>
        <v>#N/A</v>
      </c>
      <c r="F3610" t="e" cm="1">
        <f t="array" ref="F3610">_xlfn.IFS(OR($D3610="Fan 50 Hz",$D3610="Fan 440V 60 Hz",$D3610="Fan 460V 50 Hz"),$D3610)</f>
        <v>#N/A</v>
      </c>
      <c r="G3610" t="e" cm="1">
        <f t="array" ref="G3610">_xlfn.IFS(OR($D3610="Hopper 304",$D3610="Hopper 316"),$D3610)</f>
        <v>#N/A</v>
      </c>
      <c r="H3610" t="e" cm="1">
        <f t="array" ref="H3610">_xlfn.IFS(OR($D3610="Vibrating grid",$D3610="Vibrating grid for enlarged design"),$D3610)</f>
        <v>#N/A</v>
      </c>
      <c r="I3610" t="e" cm="1">
        <f t="array" ref="I3610">_xlfn.IFS(OR($D3610="Simple magnetic grid  - 304",$D3610="Simple magnetic grid  - 316",$D3610="Simple and enlarged magnetic grid "),$D3610)</f>
        <v>#N/A</v>
      </c>
      <c r="J3610" t="e" cm="1">
        <f t="array" ref="J3610">_xlfn.IFS(OR($D3610="SMC",$D3610="Simple magnetic grid  - 316.",$D3610="FESTO"),$D3610)</f>
        <v>#N/A</v>
      </c>
    </row>
    <row r="3611" spans="1:10" x14ac:dyDescent="0.2">
      <c r="A3611" t="s">
        <v>51</v>
      </c>
      <c r="B3611" t="s">
        <v>294</v>
      </c>
      <c r="C3611" s="2" t="str">
        <f>_xlfn.XLOOKUP(B3611,Sheet1!$E$2:$E$171,Sheet1!$A$2:$A$171," ",0)</f>
        <v xml:space="preserve"> </v>
      </c>
      <c r="D3611" s="2" t="str">
        <f>_xlfn.XLOOKUP(B3611,Sheet1!$E$2:$E$171,Sheet1!$B$2:$B$171," ",0)</f>
        <v xml:space="preserve"> </v>
      </c>
      <c r="E3611" t="e" cm="1">
        <f t="array" ref="E3611">_xlfn.IFS(OR(D3611="Spl Mounting flange - 304",D3611="Spl Enlarged Mounting flange - 304",D3611="Spl Monoblock - 304",D3611="Dbl Mounting flange - 304",D3611="Dbl Monoblock - 304",D3611="Spl Mounting flange - 316",D3611="Dbl Mounting flange - 316",D3611="Spl Monoblock - 316",D3611="Dbl Mounting flange - 316"),D3611)</f>
        <v>#N/A</v>
      </c>
      <c r="F3611" t="e" cm="1">
        <f t="array" ref="F3611">_xlfn.IFS(OR($D3611="Fan 50 Hz",$D3611="Fan 440V 60 Hz",$D3611="Fan 460V 50 Hz"),$D3611)</f>
        <v>#N/A</v>
      </c>
      <c r="G3611" t="e" cm="1">
        <f t="array" ref="G3611">_xlfn.IFS(OR($D3611="Hopper 304",$D3611="Hopper 316"),$D3611)</f>
        <v>#N/A</v>
      </c>
      <c r="H3611" t="e" cm="1">
        <f t="array" ref="H3611">_xlfn.IFS(OR($D3611="Vibrating grid",$D3611="Vibrating grid for enlarged design"),$D3611)</f>
        <v>#N/A</v>
      </c>
      <c r="I3611" t="e" cm="1">
        <f t="array" ref="I3611">_xlfn.IFS(OR($D3611="Simple magnetic grid  - 304",$D3611="Simple magnetic grid  - 316",$D3611="Simple and enlarged magnetic grid "),$D3611)</f>
        <v>#N/A</v>
      </c>
      <c r="J3611" t="e" cm="1">
        <f t="array" ref="J3611">_xlfn.IFS(OR($D3611="SMC",$D3611="Simple magnetic grid  - 316.",$D3611="FESTO"),$D3611)</f>
        <v>#N/A</v>
      </c>
    </row>
    <row r="3612" spans="1:10" x14ac:dyDescent="0.2">
      <c r="A3612" t="s">
        <v>51</v>
      </c>
      <c r="B3612" t="s">
        <v>295</v>
      </c>
      <c r="C3612" s="2" t="str">
        <f>_xlfn.XLOOKUP(B3612,Sheet1!$E$2:$E$171,Sheet1!$A$2:$A$171," ",0)</f>
        <v xml:space="preserve"> </v>
      </c>
      <c r="D3612" s="2" t="str">
        <f>_xlfn.XLOOKUP(B3612,Sheet1!$E$2:$E$171,Sheet1!$B$2:$B$171," ",0)</f>
        <v xml:space="preserve"> </v>
      </c>
      <c r="E3612" t="e" cm="1">
        <f t="array" ref="E3612">_xlfn.IFS(OR(D3612="Spl Mounting flange - 304",D3612="Spl Enlarged Mounting flange - 304",D3612="Spl Monoblock - 304",D3612="Dbl Mounting flange - 304",D3612="Dbl Monoblock - 304",D3612="Spl Mounting flange - 316",D3612="Dbl Mounting flange - 316",D3612="Spl Monoblock - 316",D3612="Dbl Mounting flange - 316"),D3612)</f>
        <v>#N/A</v>
      </c>
      <c r="F3612" t="e" cm="1">
        <f t="array" ref="F3612">_xlfn.IFS(OR($D3612="Fan 50 Hz",$D3612="Fan 440V 60 Hz",$D3612="Fan 460V 50 Hz"),$D3612)</f>
        <v>#N/A</v>
      </c>
      <c r="G3612" t="e" cm="1">
        <f t="array" ref="G3612">_xlfn.IFS(OR($D3612="Hopper 304",$D3612="Hopper 316"),$D3612)</f>
        <v>#N/A</v>
      </c>
      <c r="H3612" t="e" cm="1">
        <f t="array" ref="H3612">_xlfn.IFS(OR($D3612="Vibrating grid",$D3612="Vibrating grid for enlarged design"),$D3612)</f>
        <v>#N/A</v>
      </c>
      <c r="I3612" t="e" cm="1">
        <f t="array" ref="I3612">_xlfn.IFS(OR($D3612="Simple magnetic grid  - 304",$D3612="Simple magnetic grid  - 316",$D3612="Simple and enlarged magnetic grid "),$D3612)</f>
        <v>#N/A</v>
      </c>
      <c r="J3612" t="e" cm="1">
        <f t="array" ref="J3612">_xlfn.IFS(OR($D3612="SMC",$D3612="Simple magnetic grid  - 316.",$D3612="FESTO"),$D3612)</f>
        <v>#N/A</v>
      </c>
    </row>
    <row r="3613" spans="1:10" x14ac:dyDescent="0.2">
      <c r="A3613" t="s">
        <v>51</v>
      </c>
      <c r="B3613" t="s">
        <v>308</v>
      </c>
      <c r="C3613" s="2" t="str">
        <f>_xlfn.XLOOKUP(B3613,Sheet1!$E$2:$E$171,Sheet1!$A$2:$A$171," ",0)</f>
        <v xml:space="preserve"> </v>
      </c>
      <c r="D3613" s="2" t="str">
        <f>_xlfn.XLOOKUP(B3613,Sheet1!$E$2:$E$171,Sheet1!$B$2:$B$171," ",0)</f>
        <v xml:space="preserve"> </v>
      </c>
      <c r="E3613" t="e" cm="1">
        <f t="array" ref="E3613">_xlfn.IFS(OR(D3613="Spl Mounting flange - 304",D3613="Spl Enlarged Mounting flange - 304",D3613="Spl Monoblock - 304",D3613="Dbl Mounting flange - 304",D3613="Dbl Monoblock - 304",D3613="Spl Mounting flange - 316",D3613="Dbl Mounting flange - 316",D3613="Spl Monoblock - 316",D3613="Dbl Mounting flange - 316"),D3613)</f>
        <v>#N/A</v>
      </c>
      <c r="F3613" t="e" cm="1">
        <f t="array" ref="F3613">_xlfn.IFS(OR($D3613="Fan 50 Hz",$D3613="Fan 440V 60 Hz",$D3613="Fan 460V 50 Hz"),$D3613)</f>
        <v>#N/A</v>
      </c>
      <c r="G3613" t="e" cm="1">
        <f t="array" ref="G3613">_xlfn.IFS(OR($D3613="Hopper 304",$D3613="Hopper 316"),$D3613)</f>
        <v>#N/A</v>
      </c>
      <c r="H3613" t="e" cm="1">
        <f t="array" ref="H3613">_xlfn.IFS(OR($D3613="Vibrating grid",$D3613="Vibrating grid for enlarged design"),$D3613)</f>
        <v>#N/A</v>
      </c>
      <c r="I3613" t="e" cm="1">
        <f t="array" ref="I3613">_xlfn.IFS(OR($D3613="Simple magnetic grid  - 304",$D3613="Simple magnetic grid  - 316",$D3613="Simple and enlarged magnetic grid "),$D3613)</f>
        <v>#N/A</v>
      </c>
      <c r="J3613" t="e" cm="1">
        <f t="array" ref="J3613">_xlfn.IFS(OR($D3613="SMC",$D3613="Simple magnetic grid  - 316.",$D3613="FESTO"),$D3613)</f>
        <v>#N/A</v>
      </c>
    </row>
    <row r="3614" spans="1:10" x14ac:dyDescent="0.2">
      <c r="A3614" t="s">
        <v>50</v>
      </c>
      <c r="B3614" t="s">
        <v>1</v>
      </c>
      <c r="C3614" s="2" t="str">
        <f>_xlfn.XLOOKUP(B3614,Sheet1!$E$2:$E$171,Sheet1!$A$2:$A$171," ",0)</f>
        <v xml:space="preserve"> </v>
      </c>
      <c r="D3614" s="2" t="str">
        <f>_xlfn.XLOOKUP(B3614,Sheet1!$E$2:$E$171,Sheet1!$B$2:$B$171," ",0)</f>
        <v xml:space="preserve"> </v>
      </c>
      <c r="E3614" t="e" cm="1">
        <f t="array" ref="E3614">_xlfn.IFS(OR(D3614="Spl Mounting flange - 304",D3614="Spl Enlarged Mounting flange - 304",D3614="Spl Monoblock - 304",D3614="Dbl Mounting flange - 304",D3614="Dbl Monoblock - 304",D3614="Spl Mounting flange - 316",D3614="Dbl Mounting flange - 316",D3614="Spl Monoblock - 316",D3614="Dbl Mounting flange - 316"),D3614)</f>
        <v>#N/A</v>
      </c>
      <c r="F3614" t="e" cm="1">
        <f t="array" ref="F3614">_xlfn.IFS(OR($D3614="Fan 50 Hz",$D3614="Fan 440V 60 Hz",$D3614="Fan 460V 50 Hz"),$D3614)</f>
        <v>#N/A</v>
      </c>
      <c r="G3614" t="e" cm="1">
        <f t="array" ref="G3614">_xlfn.IFS(OR($D3614="Hopper 304",$D3614="Hopper 316"),$D3614)</f>
        <v>#N/A</v>
      </c>
      <c r="H3614" t="e" cm="1">
        <f t="array" ref="H3614">_xlfn.IFS(OR($D3614="Vibrating grid",$D3614="Vibrating grid for enlarged design"),$D3614)</f>
        <v>#N/A</v>
      </c>
      <c r="I3614" t="e" cm="1">
        <f t="array" ref="I3614">_xlfn.IFS(OR($D3614="Simple magnetic grid  - 304",$D3614="Simple magnetic grid  - 316",$D3614="Simple and enlarged magnetic grid "),$D3614)</f>
        <v>#N/A</v>
      </c>
      <c r="J3614" t="e" cm="1">
        <f t="array" ref="J3614">_xlfn.IFS(OR($D3614="SMC",$D3614="Simple magnetic grid  - 316.",$D3614="FESTO"),$D3614)</f>
        <v>#N/A</v>
      </c>
    </row>
    <row r="3615" spans="1:10" x14ac:dyDescent="0.2">
      <c r="A3615" t="s">
        <v>50</v>
      </c>
      <c r="B3615" t="s">
        <v>199</v>
      </c>
      <c r="C3615" s="2" t="str">
        <f>_xlfn.XLOOKUP(B3615,Sheet1!$E$2:$E$171,Sheet1!$A$2:$A$171," ",0)</f>
        <v xml:space="preserve"> </v>
      </c>
      <c r="D3615" s="2" t="str">
        <f>_xlfn.XLOOKUP(B3615,Sheet1!$E$2:$E$171,Sheet1!$B$2:$B$171," ",0)</f>
        <v xml:space="preserve"> </v>
      </c>
      <c r="E3615" t="e" cm="1">
        <f t="array" ref="E3615">_xlfn.IFS(OR(D3615="Spl Mounting flange - 304",D3615="Spl Enlarged Mounting flange - 304",D3615="Spl Monoblock - 304",D3615="Dbl Mounting flange - 304",D3615="Dbl Monoblock - 304",D3615="Spl Mounting flange - 316",D3615="Dbl Mounting flange - 316",D3615="Spl Monoblock - 316",D3615="Dbl Mounting flange - 316"),D3615)</f>
        <v>#N/A</v>
      </c>
      <c r="F3615" t="e" cm="1">
        <f t="array" ref="F3615">_xlfn.IFS(OR($D3615="Fan 50 Hz",$D3615="Fan 440V 60 Hz",$D3615="Fan 460V 50 Hz"),$D3615)</f>
        <v>#N/A</v>
      </c>
      <c r="G3615" t="e" cm="1">
        <f t="array" ref="G3615">_xlfn.IFS(OR($D3615="Hopper 304",$D3615="Hopper 316"),$D3615)</f>
        <v>#N/A</v>
      </c>
      <c r="H3615" t="e" cm="1">
        <f t="array" ref="H3615">_xlfn.IFS(OR($D3615="Vibrating grid",$D3615="Vibrating grid for enlarged design"),$D3615)</f>
        <v>#N/A</v>
      </c>
      <c r="I3615" t="e" cm="1">
        <f t="array" ref="I3615">_xlfn.IFS(OR($D3615="Simple magnetic grid  - 304",$D3615="Simple magnetic grid  - 316",$D3615="Simple and enlarged magnetic grid "),$D3615)</f>
        <v>#N/A</v>
      </c>
      <c r="J3615" t="e" cm="1">
        <f t="array" ref="J3615">_xlfn.IFS(OR($D3615="SMC",$D3615="Simple magnetic grid  - 316.",$D3615="FESTO"),$D3615)</f>
        <v>#N/A</v>
      </c>
    </row>
    <row r="3616" spans="1:10" x14ac:dyDescent="0.2">
      <c r="A3616" t="s">
        <v>50</v>
      </c>
      <c r="B3616" t="s">
        <v>1</v>
      </c>
      <c r="C3616" s="2" t="str">
        <f>_xlfn.XLOOKUP(B3616,Sheet1!$E$2:$E$171,Sheet1!$A$2:$A$171," ",0)</f>
        <v xml:space="preserve"> </v>
      </c>
      <c r="D3616" s="2" t="str">
        <f>_xlfn.XLOOKUP(B3616,Sheet1!$E$2:$E$171,Sheet1!$B$2:$B$171," ",0)</f>
        <v xml:space="preserve"> </v>
      </c>
      <c r="E3616" t="e" cm="1">
        <f t="array" ref="E3616">_xlfn.IFS(OR(D3616="Spl Mounting flange - 304",D3616="Spl Enlarged Mounting flange - 304",D3616="Spl Monoblock - 304",D3616="Dbl Mounting flange - 304",D3616="Dbl Monoblock - 304",D3616="Spl Mounting flange - 316",D3616="Dbl Mounting flange - 316",D3616="Spl Monoblock - 316",D3616="Dbl Mounting flange - 316"),D3616)</f>
        <v>#N/A</v>
      </c>
      <c r="F3616" t="e" cm="1">
        <f t="array" ref="F3616">_xlfn.IFS(OR($D3616="Fan 50 Hz",$D3616="Fan 440V 60 Hz",$D3616="Fan 460V 50 Hz"),$D3616)</f>
        <v>#N/A</v>
      </c>
      <c r="G3616" t="e" cm="1">
        <f t="array" ref="G3616">_xlfn.IFS(OR($D3616="Hopper 304",$D3616="Hopper 316"),$D3616)</f>
        <v>#N/A</v>
      </c>
      <c r="H3616" t="e" cm="1">
        <f t="array" ref="H3616">_xlfn.IFS(OR($D3616="Vibrating grid",$D3616="Vibrating grid for enlarged design"),$D3616)</f>
        <v>#N/A</v>
      </c>
      <c r="I3616" t="e" cm="1">
        <f t="array" ref="I3616">_xlfn.IFS(OR($D3616="Simple magnetic grid  - 304",$D3616="Simple magnetic grid  - 316",$D3616="Simple and enlarged magnetic grid "),$D3616)</f>
        <v>#N/A</v>
      </c>
      <c r="J3616" t="e" cm="1">
        <f t="array" ref="J3616">_xlfn.IFS(OR($D3616="SMC",$D3616="Simple magnetic grid  - 316.",$D3616="FESTO"),$D3616)</f>
        <v>#N/A</v>
      </c>
    </row>
    <row r="3617" spans="1:10" x14ac:dyDescent="0.2">
      <c r="A3617" t="s">
        <v>50</v>
      </c>
      <c r="B3617" t="s">
        <v>250</v>
      </c>
      <c r="C3617" s="2" t="str">
        <f>_xlfn.XLOOKUP(B3617,Sheet1!$E$2:$E$171,Sheet1!$A$2:$A$171," ",0)</f>
        <v xml:space="preserve"> </v>
      </c>
      <c r="D3617" s="2" t="str">
        <f>_xlfn.XLOOKUP(B3617,Sheet1!$E$2:$E$171,Sheet1!$B$2:$B$171," ",0)</f>
        <v xml:space="preserve"> </v>
      </c>
      <c r="E3617" t="e" cm="1">
        <f t="array" ref="E3617">_xlfn.IFS(OR(D3617="Spl Mounting flange - 304",D3617="Spl Enlarged Mounting flange - 304",D3617="Spl Monoblock - 304",D3617="Dbl Mounting flange - 304",D3617="Dbl Monoblock - 304",D3617="Spl Mounting flange - 316",D3617="Dbl Mounting flange - 316",D3617="Spl Monoblock - 316",D3617="Dbl Mounting flange - 316"),D3617)</f>
        <v>#N/A</v>
      </c>
      <c r="F3617" t="e" cm="1">
        <f t="array" ref="F3617">_xlfn.IFS(OR($D3617="Fan 50 Hz",$D3617="Fan 440V 60 Hz",$D3617="Fan 460V 50 Hz"),$D3617)</f>
        <v>#N/A</v>
      </c>
      <c r="G3617" t="e" cm="1">
        <f t="array" ref="G3617">_xlfn.IFS(OR($D3617="Hopper 304",$D3617="Hopper 316"),$D3617)</f>
        <v>#N/A</v>
      </c>
      <c r="H3617" t="e" cm="1">
        <f t="array" ref="H3617">_xlfn.IFS(OR($D3617="Vibrating grid",$D3617="Vibrating grid for enlarged design"),$D3617)</f>
        <v>#N/A</v>
      </c>
      <c r="I3617" t="e" cm="1">
        <f t="array" ref="I3617">_xlfn.IFS(OR($D3617="Simple magnetic grid  - 304",$D3617="Simple magnetic grid  - 316",$D3617="Simple and enlarged magnetic grid "),$D3617)</f>
        <v>#N/A</v>
      </c>
      <c r="J3617" t="e" cm="1">
        <f t="array" ref="J3617">_xlfn.IFS(OR($D3617="SMC",$D3617="Simple magnetic grid  - 316.",$D3617="FESTO"),$D3617)</f>
        <v>#N/A</v>
      </c>
    </row>
    <row r="3618" spans="1:10" x14ac:dyDescent="0.2">
      <c r="A3618" t="s">
        <v>50</v>
      </c>
      <c r="B3618" t="s">
        <v>237</v>
      </c>
      <c r="C3618" s="2" t="str">
        <f>_xlfn.XLOOKUP(B3618,Sheet1!$E$2:$E$171,Sheet1!$A$2:$A$171," ",0)</f>
        <v xml:space="preserve"> </v>
      </c>
      <c r="D3618" s="2" t="str">
        <f>_xlfn.XLOOKUP(B3618,Sheet1!$E$2:$E$171,Sheet1!$B$2:$B$171," ",0)</f>
        <v xml:space="preserve"> </v>
      </c>
      <c r="E3618" t="e" cm="1">
        <f t="array" ref="E3618">_xlfn.IFS(OR(D3618="Spl Mounting flange - 304",D3618="Spl Enlarged Mounting flange - 304",D3618="Spl Monoblock - 304",D3618="Dbl Mounting flange - 304",D3618="Dbl Monoblock - 304",D3618="Spl Mounting flange - 316",D3618="Dbl Mounting flange - 316",D3618="Spl Monoblock - 316",D3618="Dbl Mounting flange - 316"),D3618)</f>
        <v>#N/A</v>
      </c>
      <c r="F3618" t="e" cm="1">
        <f t="array" ref="F3618">_xlfn.IFS(OR($D3618="Fan 50 Hz",$D3618="Fan 440V 60 Hz",$D3618="Fan 460V 50 Hz"),$D3618)</f>
        <v>#N/A</v>
      </c>
      <c r="G3618" t="e" cm="1">
        <f t="array" ref="G3618">_xlfn.IFS(OR($D3618="Hopper 304",$D3618="Hopper 316"),$D3618)</f>
        <v>#N/A</v>
      </c>
      <c r="H3618" t="e" cm="1">
        <f t="array" ref="H3618">_xlfn.IFS(OR($D3618="Vibrating grid",$D3618="Vibrating grid for enlarged design"),$D3618)</f>
        <v>#N/A</v>
      </c>
      <c r="I3618" t="e" cm="1">
        <f t="array" ref="I3618">_xlfn.IFS(OR($D3618="Simple magnetic grid  - 304",$D3618="Simple magnetic grid  - 316",$D3618="Simple and enlarged magnetic grid "),$D3618)</f>
        <v>#N/A</v>
      </c>
      <c r="J3618" t="e" cm="1">
        <f t="array" ref="J3618">_xlfn.IFS(OR($D3618="SMC",$D3618="Simple magnetic grid  - 316.",$D3618="FESTO"),$D3618)</f>
        <v>#N/A</v>
      </c>
    </row>
    <row r="3619" spans="1:10" x14ac:dyDescent="0.2">
      <c r="A3619" t="s">
        <v>50</v>
      </c>
      <c r="B3619" t="s">
        <v>1</v>
      </c>
      <c r="C3619" s="2" t="str">
        <f>_xlfn.XLOOKUP(B3619,Sheet1!$E$2:$E$171,Sheet1!$A$2:$A$171," ",0)</f>
        <v xml:space="preserve"> </v>
      </c>
      <c r="D3619" s="2" t="str">
        <f>_xlfn.XLOOKUP(B3619,Sheet1!$E$2:$E$171,Sheet1!$B$2:$B$171," ",0)</f>
        <v xml:space="preserve"> </v>
      </c>
      <c r="E3619" t="e" cm="1">
        <f t="array" ref="E3619">_xlfn.IFS(OR(D3619="Spl Mounting flange - 304",D3619="Spl Enlarged Mounting flange - 304",D3619="Spl Monoblock - 304",D3619="Dbl Mounting flange - 304",D3619="Dbl Monoblock - 304",D3619="Spl Mounting flange - 316",D3619="Dbl Mounting flange - 316",D3619="Spl Monoblock - 316",D3619="Dbl Mounting flange - 316"),D3619)</f>
        <v>#N/A</v>
      </c>
      <c r="F3619" t="e" cm="1">
        <f t="array" ref="F3619">_xlfn.IFS(OR($D3619="Fan 50 Hz",$D3619="Fan 440V 60 Hz",$D3619="Fan 460V 50 Hz"),$D3619)</f>
        <v>#N/A</v>
      </c>
      <c r="G3619" t="e" cm="1">
        <f t="array" ref="G3619">_xlfn.IFS(OR($D3619="Hopper 304",$D3619="Hopper 316"),$D3619)</f>
        <v>#N/A</v>
      </c>
      <c r="H3619" t="e" cm="1">
        <f t="array" ref="H3619">_xlfn.IFS(OR($D3619="Vibrating grid",$D3619="Vibrating grid for enlarged design"),$D3619)</f>
        <v>#N/A</v>
      </c>
      <c r="I3619" t="e" cm="1">
        <f t="array" ref="I3619">_xlfn.IFS(OR($D3619="Simple magnetic grid  - 304",$D3619="Simple magnetic grid  - 316",$D3619="Simple and enlarged magnetic grid "),$D3619)</f>
        <v>#N/A</v>
      </c>
      <c r="J3619" t="e" cm="1">
        <f t="array" ref="J3619">_xlfn.IFS(OR($D3619="SMC",$D3619="Simple magnetic grid  - 316.",$D3619="FESTO"),$D3619)</f>
        <v>#N/A</v>
      </c>
    </row>
    <row r="3620" spans="1:10" x14ac:dyDescent="0.2">
      <c r="A3620" t="s">
        <v>50</v>
      </c>
      <c r="B3620" t="s">
        <v>1</v>
      </c>
      <c r="C3620" s="2" t="str">
        <f>_xlfn.XLOOKUP(B3620,Sheet1!$E$2:$E$171,Sheet1!$A$2:$A$171," ",0)</f>
        <v xml:space="preserve"> </v>
      </c>
      <c r="D3620" s="2" t="str">
        <f>_xlfn.XLOOKUP(B3620,Sheet1!$E$2:$E$171,Sheet1!$B$2:$B$171," ",0)</f>
        <v xml:space="preserve"> </v>
      </c>
      <c r="E3620" t="e" cm="1">
        <f t="array" ref="E3620">_xlfn.IFS(OR(D3620="Spl Mounting flange - 304",D3620="Spl Enlarged Mounting flange - 304",D3620="Spl Monoblock - 304",D3620="Dbl Mounting flange - 304",D3620="Dbl Monoblock - 304",D3620="Spl Mounting flange - 316",D3620="Dbl Mounting flange - 316",D3620="Spl Monoblock - 316",D3620="Dbl Mounting flange - 316"),D3620)</f>
        <v>#N/A</v>
      </c>
      <c r="F3620" t="e" cm="1">
        <f t="array" ref="F3620">_xlfn.IFS(OR($D3620="Fan 50 Hz",$D3620="Fan 440V 60 Hz",$D3620="Fan 460V 50 Hz"),$D3620)</f>
        <v>#N/A</v>
      </c>
      <c r="G3620" t="e" cm="1">
        <f t="array" ref="G3620">_xlfn.IFS(OR($D3620="Hopper 304",$D3620="Hopper 316"),$D3620)</f>
        <v>#N/A</v>
      </c>
      <c r="H3620" t="e" cm="1">
        <f t="array" ref="H3620">_xlfn.IFS(OR($D3620="Vibrating grid",$D3620="Vibrating grid for enlarged design"),$D3620)</f>
        <v>#N/A</v>
      </c>
      <c r="I3620" t="e" cm="1">
        <f t="array" ref="I3620">_xlfn.IFS(OR($D3620="Simple magnetic grid  - 304",$D3620="Simple magnetic grid  - 316",$D3620="Simple and enlarged magnetic grid "),$D3620)</f>
        <v>#N/A</v>
      </c>
      <c r="J3620" t="e" cm="1">
        <f t="array" ref="J3620">_xlfn.IFS(OR($D3620="SMC",$D3620="Simple magnetic grid  - 316.",$D3620="FESTO"),$D3620)</f>
        <v>#N/A</v>
      </c>
    </row>
    <row r="3621" spans="1:10" x14ac:dyDescent="0.2">
      <c r="A3621" t="s">
        <v>50</v>
      </c>
      <c r="B3621" t="s">
        <v>271</v>
      </c>
      <c r="C3621" s="2" t="str">
        <f>_xlfn.XLOOKUP(B3621,Sheet1!$E$2:$E$171,Sheet1!$A$2:$A$171," ",0)</f>
        <v xml:space="preserve"> </v>
      </c>
      <c r="D3621" s="2" t="str">
        <f>_xlfn.XLOOKUP(B3621,Sheet1!$E$2:$E$171,Sheet1!$B$2:$B$171," ",0)</f>
        <v xml:space="preserve"> </v>
      </c>
      <c r="E3621" t="e" cm="1">
        <f t="array" ref="E3621">_xlfn.IFS(OR(D3621="Spl Mounting flange - 304",D3621="Spl Enlarged Mounting flange - 304",D3621="Spl Monoblock - 304",D3621="Dbl Mounting flange - 304",D3621="Dbl Monoblock - 304",D3621="Spl Mounting flange - 316",D3621="Dbl Mounting flange - 316",D3621="Spl Monoblock - 316",D3621="Dbl Mounting flange - 316"),D3621)</f>
        <v>#N/A</v>
      </c>
      <c r="F3621" t="e" cm="1">
        <f t="array" ref="F3621">_xlfn.IFS(OR($D3621="Fan 50 Hz",$D3621="Fan 440V 60 Hz",$D3621="Fan 460V 50 Hz"),$D3621)</f>
        <v>#N/A</v>
      </c>
      <c r="G3621" t="e" cm="1">
        <f t="array" ref="G3621">_xlfn.IFS(OR($D3621="Hopper 304",$D3621="Hopper 316"),$D3621)</f>
        <v>#N/A</v>
      </c>
      <c r="H3621" t="e" cm="1">
        <f t="array" ref="H3621">_xlfn.IFS(OR($D3621="Vibrating grid",$D3621="Vibrating grid for enlarged design"),$D3621)</f>
        <v>#N/A</v>
      </c>
      <c r="I3621" t="e" cm="1">
        <f t="array" ref="I3621">_xlfn.IFS(OR($D3621="Simple magnetic grid  - 304",$D3621="Simple magnetic grid  - 316",$D3621="Simple and enlarged magnetic grid "),$D3621)</f>
        <v>#N/A</v>
      </c>
      <c r="J3621" t="e" cm="1">
        <f t="array" ref="J3621">_xlfn.IFS(OR($D3621="SMC",$D3621="Simple magnetic grid  - 316.",$D3621="FESTO"),$D3621)</f>
        <v>#N/A</v>
      </c>
    </row>
    <row r="3622" spans="1:10" x14ac:dyDescent="0.2">
      <c r="A3622" t="s">
        <v>50</v>
      </c>
      <c r="B3622" t="s">
        <v>1</v>
      </c>
      <c r="C3622" s="2" t="str">
        <f>_xlfn.XLOOKUP(B3622,Sheet1!$E$2:$E$171,Sheet1!$A$2:$A$171," ",0)</f>
        <v xml:space="preserve"> </v>
      </c>
      <c r="D3622" s="2" t="str">
        <f>_xlfn.XLOOKUP(B3622,Sheet1!$E$2:$E$171,Sheet1!$B$2:$B$171," ",0)</f>
        <v xml:space="preserve"> </v>
      </c>
      <c r="E3622" t="e" cm="1">
        <f t="array" ref="E3622">_xlfn.IFS(OR(D3622="Spl Mounting flange - 304",D3622="Spl Enlarged Mounting flange - 304",D3622="Spl Monoblock - 304",D3622="Dbl Mounting flange - 304",D3622="Dbl Monoblock - 304",D3622="Spl Mounting flange - 316",D3622="Dbl Mounting flange - 316",D3622="Spl Monoblock - 316",D3622="Dbl Mounting flange - 316"),D3622)</f>
        <v>#N/A</v>
      </c>
      <c r="F3622" t="e" cm="1">
        <f t="array" ref="F3622">_xlfn.IFS(OR($D3622="Fan 50 Hz",$D3622="Fan 440V 60 Hz",$D3622="Fan 460V 50 Hz"),$D3622)</f>
        <v>#N/A</v>
      </c>
      <c r="G3622" t="e" cm="1">
        <f t="array" ref="G3622">_xlfn.IFS(OR($D3622="Hopper 304",$D3622="Hopper 316"),$D3622)</f>
        <v>#N/A</v>
      </c>
      <c r="H3622" t="e" cm="1">
        <f t="array" ref="H3622">_xlfn.IFS(OR($D3622="Vibrating grid",$D3622="Vibrating grid for enlarged design"),$D3622)</f>
        <v>#N/A</v>
      </c>
      <c r="I3622" t="e" cm="1">
        <f t="array" ref="I3622">_xlfn.IFS(OR($D3622="Simple magnetic grid  - 304",$D3622="Simple magnetic grid  - 316",$D3622="Simple and enlarged magnetic grid "),$D3622)</f>
        <v>#N/A</v>
      </c>
      <c r="J3622" t="e" cm="1">
        <f t="array" ref="J3622">_xlfn.IFS(OR($D3622="SMC",$D3622="Simple magnetic grid  - 316.",$D3622="FESTO"),$D3622)</f>
        <v>#N/A</v>
      </c>
    </row>
    <row r="3623" spans="1:10" x14ac:dyDescent="0.2">
      <c r="A3623" t="s">
        <v>50</v>
      </c>
      <c r="B3623" t="s">
        <v>306</v>
      </c>
      <c r="C3623" s="2" t="str">
        <f>_xlfn.XLOOKUP(B3623,Sheet1!$E$2:$E$171,Sheet1!$A$2:$A$171," ",0)</f>
        <v xml:space="preserve"> </v>
      </c>
      <c r="D3623" s="2" t="str">
        <f>_xlfn.XLOOKUP(B3623,Sheet1!$E$2:$E$171,Sheet1!$B$2:$B$171," ",0)</f>
        <v xml:space="preserve"> </v>
      </c>
      <c r="E3623" t="e" cm="1">
        <f t="array" ref="E3623">_xlfn.IFS(OR(D3623="Spl Mounting flange - 304",D3623="Spl Enlarged Mounting flange - 304",D3623="Spl Monoblock - 304",D3623="Dbl Mounting flange - 304",D3623="Dbl Monoblock - 304",D3623="Spl Mounting flange - 316",D3623="Dbl Mounting flange - 316",D3623="Spl Monoblock - 316",D3623="Dbl Mounting flange - 316"),D3623)</f>
        <v>#N/A</v>
      </c>
      <c r="F3623" t="e" cm="1">
        <f t="array" ref="F3623">_xlfn.IFS(OR($D3623="Fan 50 Hz",$D3623="Fan 440V 60 Hz",$D3623="Fan 460V 50 Hz"),$D3623)</f>
        <v>#N/A</v>
      </c>
      <c r="G3623" t="e" cm="1">
        <f t="array" ref="G3623">_xlfn.IFS(OR($D3623="Hopper 304",$D3623="Hopper 316"),$D3623)</f>
        <v>#N/A</v>
      </c>
      <c r="H3623" t="e" cm="1">
        <f t="array" ref="H3623">_xlfn.IFS(OR($D3623="Vibrating grid",$D3623="Vibrating grid for enlarged design"),$D3623)</f>
        <v>#N/A</v>
      </c>
      <c r="I3623" t="e" cm="1">
        <f t="array" ref="I3623">_xlfn.IFS(OR($D3623="Simple magnetic grid  - 304",$D3623="Simple magnetic grid  - 316",$D3623="Simple and enlarged magnetic grid "),$D3623)</f>
        <v>#N/A</v>
      </c>
      <c r="J3623" t="e" cm="1">
        <f t="array" ref="J3623">_xlfn.IFS(OR($D3623="SMC",$D3623="Simple magnetic grid  - 316.",$D3623="FESTO"),$D3623)</f>
        <v>#N/A</v>
      </c>
    </row>
    <row r="3624" spans="1:10" x14ac:dyDescent="0.2">
      <c r="A3624" t="s">
        <v>50</v>
      </c>
      <c r="B3624" t="s">
        <v>82</v>
      </c>
      <c r="C3624" s="2" t="str">
        <f>_xlfn.XLOOKUP(B3624,Sheet1!$E$2:$E$171,Sheet1!$A$2:$A$171," ",0)</f>
        <v xml:space="preserve"> </v>
      </c>
      <c r="D3624" s="2" t="str">
        <f>_xlfn.XLOOKUP(B3624,Sheet1!$E$2:$E$171,Sheet1!$B$2:$B$171," ",0)</f>
        <v xml:space="preserve"> </v>
      </c>
      <c r="E3624" t="e" cm="1">
        <f t="array" ref="E3624">_xlfn.IFS(OR(D3624="Spl Mounting flange - 304",D3624="Spl Enlarged Mounting flange - 304",D3624="Spl Monoblock - 304",D3624="Dbl Mounting flange - 304",D3624="Dbl Monoblock - 304",D3624="Spl Mounting flange - 316",D3624="Dbl Mounting flange - 316",D3624="Spl Monoblock - 316",D3624="Dbl Mounting flange - 316"),D3624)</f>
        <v>#N/A</v>
      </c>
      <c r="F3624" t="e" cm="1">
        <f t="array" ref="F3624">_xlfn.IFS(OR($D3624="Fan 50 Hz",$D3624="Fan 440V 60 Hz",$D3624="Fan 460V 50 Hz"),$D3624)</f>
        <v>#N/A</v>
      </c>
      <c r="G3624" t="e" cm="1">
        <f t="array" ref="G3624">_xlfn.IFS(OR($D3624="Hopper 304",$D3624="Hopper 316"),$D3624)</f>
        <v>#N/A</v>
      </c>
      <c r="H3624" t="e" cm="1">
        <f t="array" ref="H3624">_xlfn.IFS(OR($D3624="Vibrating grid",$D3624="Vibrating grid for enlarged design"),$D3624)</f>
        <v>#N/A</v>
      </c>
      <c r="I3624" t="e" cm="1">
        <f t="array" ref="I3624">_xlfn.IFS(OR($D3624="Simple magnetic grid  - 304",$D3624="Simple magnetic grid  - 316",$D3624="Simple and enlarged magnetic grid "),$D3624)</f>
        <v>#N/A</v>
      </c>
      <c r="J3624" t="e" cm="1">
        <f t="array" ref="J3624">_xlfn.IFS(OR($D3624="SMC",$D3624="Simple magnetic grid  - 316.",$D3624="FESTO"),$D3624)</f>
        <v>#N/A</v>
      </c>
    </row>
    <row r="3625" spans="1:10" x14ac:dyDescent="0.2">
      <c r="A3625" t="s">
        <v>50</v>
      </c>
      <c r="B3625" t="s">
        <v>317</v>
      </c>
      <c r="C3625" s="2" t="str">
        <f>_xlfn.XLOOKUP(B3625,Sheet1!$E$2:$E$171,Sheet1!$A$2:$A$171," ",0)</f>
        <v xml:space="preserve"> </v>
      </c>
      <c r="D3625" s="2" t="str">
        <f>_xlfn.XLOOKUP(B3625,Sheet1!$E$2:$E$171,Sheet1!$B$2:$B$171," ",0)</f>
        <v xml:space="preserve"> </v>
      </c>
      <c r="E3625" t="e" cm="1">
        <f t="array" ref="E3625">_xlfn.IFS(OR(D3625="Spl Mounting flange - 304",D3625="Spl Enlarged Mounting flange - 304",D3625="Spl Monoblock - 304",D3625="Dbl Mounting flange - 304",D3625="Dbl Monoblock - 304",D3625="Spl Mounting flange - 316",D3625="Dbl Mounting flange - 316",D3625="Spl Monoblock - 316",D3625="Dbl Mounting flange - 316"),D3625)</f>
        <v>#N/A</v>
      </c>
      <c r="F3625" t="e" cm="1">
        <f t="array" ref="F3625">_xlfn.IFS(OR($D3625="Fan 50 Hz",$D3625="Fan 440V 60 Hz",$D3625="Fan 460V 50 Hz"),$D3625)</f>
        <v>#N/A</v>
      </c>
      <c r="G3625" t="e" cm="1">
        <f t="array" ref="G3625">_xlfn.IFS(OR($D3625="Hopper 304",$D3625="Hopper 316"),$D3625)</f>
        <v>#N/A</v>
      </c>
      <c r="H3625" t="e" cm="1">
        <f t="array" ref="H3625">_xlfn.IFS(OR($D3625="Vibrating grid",$D3625="Vibrating grid for enlarged design"),$D3625)</f>
        <v>#N/A</v>
      </c>
      <c r="I3625" t="e" cm="1">
        <f t="array" ref="I3625">_xlfn.IFS(OR($D3625="Simple magnetic grid  - 304",$D3625="Simple magnetic grid  - 316",$D3625="Simple and enlarged magnetic grid "),$D3625)</f>
        <v>#N/A</v>
      </c>
      <c r="J3625" t="e" cm="1">
        <f t="array" ref="J3625">_xlfn.IFS(OR($D3625="SMC",$D3625="Simple magnetic grid  - 316.",$D3625="FESTO"),$D3625)</f>
        <v>#N/A</v>
      </c>
    </row>
    <row r="3626" spans="1:10" x14ac:dyDescent="0.2">
      <c r="A3626" t="s">
        <v>50</v>
      </c>
      <c r="B3626" t="s">
        <v>302</v>
      </c>
      <c r="C3626" s="2" t="str">
        <f>_xlfn.XLOOKUP(B3626,Sheet1!$E$2:$E$171,Sheet1!$A$2:$A$171," ",0)</f>
        <v xml:space="preserve"> </v>
      </c>
      <c r="D3626" s="2" t="str">
        <f>_xlfn.XLOOKUP(B3626,Sheet1!$E$2:$E$171,Sheet1!$B$2:$B$171," ",0)</f>
        <v xml:space="preserve"> </v>
      </c>
      <c r="E3626" t="e" cm="1">
        <f t="array" ref="E3626">_xlfn.IFS(OR(D3626="Spl Mounting flange - 304",D3626="Spl Enlarged Mounting flange - 304",D3626="Spl Monoblock - 304",D3626="Dbl Mounting flange - 304",D3626="Dbl Monoblock - 304",D3626="Spl Mounting flange - 316",D3626="Dbl Mounting flange - 316",D3626="Spl Monoblock - 316",D3626="Dbl Mounting flange - 316"),D3626)</f>
        <v>#N/A</v>
      </c>
      <c r="F3626" t="e" cm="1">
        <f t="array" ref="F3626">_xlfn.IFS(OR($D3626="Fan 50 Hz",$D3626="Fan 440V 60 Hz",$D3626="Fan 460V 50 Hz"),$D3626)</f>
        <v>#N/A</v>
      </c>
      <c r="G3626" t="e" cm="1">
        <f t="array" ref="G3626">_xlfn.IFS(OR($D3626="Hopper 304",$D3626="Hopper 316"),$D3626)</f>
        <v>#N/A</v>
      </c>
      <c r="H3626" t="e" cm="1">
        <f t="array" ref="H3626">_xlfn.IFS(OR($D3626="Vibrating grid",$D3626="Vibrating grid for enlarged design"),$D3626)</f>
        <v>#N/A</v>
      </c>
      <c r="I3626" t="e" cm="1">
        <f t="array" ref="I3626">_xlfn.IFS(OR($D3626="Simple magnetic grid  - 304",$D3626="Simple magnetic grid  - 316",$D3626="Simple and enlarged magnetic grid "),$D3626)</f>
        <v>#N/A</v>
      </c>
      <c r="J3626" t="e" cm="1">
        <f t="array" ref="J3626">_xlfn.IFS(OR($D3626="SMC",$D3626="Simple magnetic grid  - 316.",$D3626="FESTO"),$D3626)</f>
        <v>#N/A</v>
      </c>
    </row>
    <row r="3627" spans="1:10" x14ac:dyDescent="0.2">
      <c r="A3627" t="s">
        <v>50</v>
      </c>
      <c r="B3627" t="s">
        <v>149</v>
      </c>
      <c r="C3627" s="2" t="str">
        <f>_xlfn.XLOOKUP(B3627,Sheet1!$E$2:$E$171,Sheet1!$A$2:$A$171," ",0)</f>
        <v xml:space="preserve"> </v>
      </c>
      <c r="D3627" s="2" t="str">
        <f>_xlfn.XLOOKUP(B3627,Sheet1!$E$2:$E$171,Sheet1!$B$2:$B$171," ",0)</f>
        <v xml:space="preserve"> </v>
      </c>
      <c r="E3627" t="e" cm="1">
        <f t="array" ref="E3627">_xlfn.IFS(OR(D3627="Spl Mounting flange - 304",D3627="Spl Enlarged Mounting flange - 304",D3627="Spl Monoblock - 304",D3627="Dbl Mounting flange - 304",D3627="Dbl Monoblock - 304",D3627="Spl Mounting flange - 316",D3627="Dbl Mounting flange - 316",D3627="Spl Monoblock - 316",D3627="Dbl Mounting flange - 316"),D3627)</f>
        <v>#N/A</v>
      </c>
      <c r="F3627" t="e" cm="1">
        <f t="array" ref="F3627">_xlfn.IFS(OR($D3627="Fan 50 Hz",$D3627="Fan 440V 60 Hz",$D3627="Fan 460V 50 Hz"),$D3627)</f>
        <v>#N/A</v>
      </c>
      <c r="G3627" t="e" cm="1">
        <f t="array" ref="G3627">_xlfn.IFS(OR($D3627="Hopper 304",$D3627="Hopper 316"),$D3627)</f>
        <v>#N/A</v>
      </c>
      <c r="H3627" t="e" cm="1">
        <f t="array" ref="H3627">_xlfn.IFS(OR($D3627="Vibrating grid",$D3627="Vibrating grid for enlarged design"),$D3627)</f>
        <v>#N/A</v>
      </c>
      <c r="I3627" t="e" cm="1">
        <f t="array" ref="I3627">_xlfn.IFS(OR($D3627="Simple magnetic grid  - 304",$D3627="Simple magnetic grid  - 316",$D3627="Simple and enlarged magnetic grid "),$D3627)</f>
        <v>#N/A</v>
      </c>
      <c r="J3627" t="e" cm="1">
        <f t="array" ref="J3627">_xlfn.IFS(OR($D3627="SMC",$D3627="Simple magnetic grid  - 316.",$D3627="FESTO"),$D3627)</f>
        <v>#N/A</v>
      </c>
    </row>
    <row r="3628" spans="1:10" x14ac:dyDescent="0.2">
      <c r="A3628" t="s">
        <v>50</v>
      </c>
      <c r="B3628" t="s">
        <v>316</v>
      </c>
      <c r="C3628" s="2" t="str">
        <f>_xlfn.XLOOKUP(B3628,Sheet1!$E$2:$E$171,Sheet1!$A$2:$A$171," ",0)</f>
        <v xml:space="preserve"> </v>
      </c>
      <c r="D3628" s="2" t="str">
        <f>_xlfn.XLOOKUP(B3628,Sheet1!$E$2:$E$171,Sheet1!$B$2:$B$171," ",0)</f>
        <v xml:space="preserve"> </v>
      </c>
      <c r="E3628" t="e" cm="1">
        <f t="array" ref="E3628">_xlfn.IFS(OR(D3628="Spl Mounting flange - 304",D3628="Spl Enlarged Mounting flange - 304",D3628="Spl Monoblock - 304",D3628="Dbl Mounting flange - 304",D3628="Dbl Monoblock - 304",D3628="Spl Mounting flange - 316",D3628="Dbl Mounting flange - 316",D3628="Spl Monoblock - 316",D3628="Dbl Mounting flange - 316"),D3628)</f>
        <v>#N/A</v>
      </c>
      <c r="F3628" t="e" cm="1">
        <f t="array" ref="F3628">_xlfn.IFS(OR($D3628="Fan 50 Hz",$D3628="Fan 440V 60 Hz",$D3628="Fan 460V 50 Hz"),$D3628)</f>
        <v>#N/A</v>
      </c>
      <c r="G3628" t="e" cm="1">
        <f t="array" ref="G3628">_xlfn.IFS(OR($D3628="Hopper 304",$D3628="Hopper 316"),$D3628)</f>
        <v>#N/A</v>
      </c>
      <c r="H3628" t="e" cm="1">
        <f t="array" ref="H3628">_xlfn.IFS(OR($D3628="Vibrating grid",$D3628="Vibrating grid for enlarged design"),$D3628)</f>
        <v>#N/A</v>
      </c>
      <c r="I3628" t="e" cm="1">
        <f t="array" ref="I3628">_xlfn.IFS(OR($D3628="Simple magnetic grid  - 304",$D3628="Simple magnetic grid  - 316",$D3628="Simple and enlarged magnetic grid "),$D3628)</f>
        <v>#N/A</v>
      </c>
      <c r="J3628" t="e" cm="1">
        <f t="array" ref="J3628">_xlfn.IFS(OR($D3628="SMC",$D3628="Simple magnetic grid  - 316.",$D3628="FESTO"),$D3628)</f>
        <v>#N/A</v>
      </c>
    </row>
    <row r="3629" spans="1:10" x14ac:dyDescent="0.2">
      <c r="A3629" t="s">
        <v>50</v>
      </c>
      <c r="B3629" t="s">
        <v>309</v>
      </c>
      <c r="C3629" s="2" t="str">
        <f>_xlfn.XLOOKUP(B3629,Sheet1!$E$2:$E$171,Sheet1!$A$2:$A$171," ",0)</f>
        <v xml:space="preserve"> </v>
      </c>
      <c r="D3629" s="2" t="str">
        <f>_xlfn.XLOOKUP(B3629,Sheet1!$E$2:$E$171,Sheet1!$B$2:$B$171," ",0)</f>
        <v xml:space="preserve"> </v>
      </c>
      <c r="E3629" t="e" cm="1">
        <f t="array" ref="E3629">_xlfn.IFS(OR(D3629="Spl Mounting flange - 304",D3629="Spl Enlarged Mounting flange - 304",D3629="Spl Monoblock - 304",D3629="Dbl Mounting flange - 304",D3629="Dbl Monoblock - 304",D3629="Spl Mounting flange - 316",D3629="Dbl Mounting flange - 316",D3629="Spl Monoblock - 316",D3629="Dbl Mounting flange - 316"),D3629)</f>
        <v>#N/A</v>
      </c>
      <c r="F3629" t="e" cm="1">
        <f t="array" ref="F3629">_xlfn.IFS(OR($D3629="Fan 50 Hz",$D3629="Fan 440V 60 Hz",$D3629="Fan 460V 50 Hz"),$D3629)</f>
        <v>#N/A</v>
      </c>
      <c r="G3629" t="e" cm="1">
        <f t="array" ref="G3629">_xlfn.IFS(OR($D3629="Hopper 304",$D3629="Hopper 316"),$D3629)</f>
        <v>#N/A</v>
      </c>
      <c r="H3629" t="e" cm="1">
        <f t="array" ref="H3629">_xlfn.IFS(OR($D3629="Vibrating grid",$D3629="Vibrating grid for enlarged design"),$D3629)</f>
        <v>#N/A</v>
      </c>
      <c r="I3629" t="e" cm="1">
        <f t="array" ref="I3629">_xlfn.IFS(OR($D3629="Simple magnetic grid  - 304",$D3629="Simple magnetic grid  - 316",$D3629="Simple and enlarged magnetic grid "),$D3629)</f>
        <v>#N/A</v>
      </c>
      <c r="J3629" t="e" cm="1">
        <f t="array" ref="J3629">_xlfn.IFS(OR($D3629="SMC",$D3629="Simple magnetic grid  - 316.",$D3629="FESTO"),$D3629)</f>
        <v>#N/A</v>
      </c>
    </row>
    <row r="3630" spans="1:10" x14ac:dyDescent="0.2">
      <c r="A3630" t="s">
        <v>50</v>
      </c>
      <c r="B3630" t="s">
        <v>296</v>
      </c>
      <c r="C3630" s="2" t="str">
        <f>_xlfn.XLOOKUP(B3630,Sheet1!$E$2:$E$171,Sheet1!$A$2:$A$171," ",0)</f>
        <v xml:space="preserve"> </v>
      </c>
      <c r="D3630" s="2" t="str">
        <f>_xlfn.XLOOKUP(B3630,Sheet1!$E$2:$E$171,Sheet1!$B$2:$B$171," ",0)</f>
        <v xml:space="preserve"> </v>
      </c>
      <c r="E3630" t="e" cm="1">
        <f t="array" ref="E3630">_xlfn.IFS(OR(D3630="Spl Mounting flange - 304",D3630="Spl Enlarged Mounting flange - 304",D3630="Spl Monoblock - 304",D3630="Dbl Mounting flange - 304",D3630="Dbl Monoblock - 304",D3630="Spl Mounting flange - 316",D3630="Dbl Mounting flange - 316",D3630="Spl Monoblock - 316",D3630="Dbl Mounting flange - 316"),D3630)</f>
        <v>#N/A</v>
      </c>
      <c r="F3630" t="e" cm="1">
        <f t="array" ref="F3630">_xlfn.IFS(OR($D3630="Fan 50 Hz",$D3630="Fan 440V 60 Hz",$D3630="Fan 460V 50 Hz"),$D3630)</f>
        <v>#N/A</v>
      </c>
      <c r="G3630" t="e" cm="1">
        <f t="array" ref="G3630">_xlfn.IFS(OR($D3630="Hopper 304",$D3630="Hopper 316"),$D3630)</f>
        <v>#N/A</v>
      </c>
      <c r="H3630" t="e" cm="1">
        <f t="array" ref="H3630">_xlfn.IFS(OR($D3630="Vibrating grid",$D3630="Vibrating grid for enlarged design"),$D3630)</f>
        <v>#N/A</v>
      </c>
      <c r="I3630" t="e" cm="1">
        <f t="array" ref="I3630">_xlfn.IFS(OR($D3630="Simple magnetic grid  - 304",$D3630="Simple magnetic grid  - 316",$D3630="Simple and enlarged magnetic grid "),$D3630)</f>
        <v>#N/A</v>
      </c>
      <c r="J3630" t="e" cm="1">
        <f t="array" ref="J3630">_xlfn.IFS(OR($D3630="SMC",$D3630="Simple magnetic grid  - 316.",$D3630="FESTO"),$D3630)</f>
        <v>#N/A</v>
      </c>
    </row>
    <row r="3631" spans="1:10" x14ac:dyDescent="0.2">
      <c r="A3631" t="s">
        <v>50</v>
      </c>
      <c r="B3631" t="s">
        <v>1</v>
      </c>
      <c r="C3631" s="2" t="str">
        <f>_xlfn.XLOOKUP(B3631,Sheet1!$E$2:$E$171,Sheet1!$A$2:$A$171," ",0)</f>
        <v xml:space="preserve"> </v>
      </c>
      <c r="D3631" s="2" t="str">
        <f>_xlfn.XLOOKUP(B3631,Sheet1!$E$2:$E$171,Sheet1!$B$2:$B$171," ",0)</f>
        <v xml:space="preserve"> </v>
      </c>
      <c r="E3631" t="e" cm="1">
        <f t="array" ref="E3631">_xlfn.IFS(OR(D3631="Spl Mounting flange - 304",D3631="Spl Enlarged Mounting flange - 304",D3631="Spl Monoblock - 304",D3631="Dbl Mounting flange - 304",D3631="Dbl Monoblock - 304",D3631="Spl Mounting flange - 316",D3631="Dbl Mounting flange - 316",D3631="Spl Monoblock - 316",D3631="Dbl Mounting flange - 316"),D3631)</f>
        <v>#N/A</v>
      </c>
      <c r="F3631" t="e" cm="1">
        <f t="array" ref="F3631">_xlfn.IFS(OR($D3631="Fan 50 Hz",$D3631="Fan 440V 60 Hz",$D3631="Fan 460V 50 Hz"),$D3631)</f>
        <v>#N/A</v>
      </c>
      <c r="G3631" t="e" cm="1">
        <f t="array" ref="G3631">_xlfn.IFS(OR($D3631="Hopper 304",$D3631="Hopper 316"),$D3631)</f>
        <v>#N/A</v>
      </c>
      <c r="H3631" t="e" cm="1">
        <f t="array" ref="H3631">_xlfn.IFS(OR($D3631="Vibrating grid",$D3631="Vibrating grid for enlarged design"),$D3631)</f>
        <v>#N/A</v>
      </c>
      <c r="I3631" t="e" cm="1">
        <f t="array" ref="I3631">_xlfn.IFS(OR($D3631="Simple magnetic grid  - 304",$D3631="Simple magnetic grid  - 316",$D3631="Simple and enlarged magnetic grid "),$D3631)</f>
        <v>#N/A</v>
      </c>
      <c r="J3631" t="e" cm="1">
        <f t="array" ref="J3631">_xlfn.IFS(OR($D3631="SMC",$D3631="Simple magnetic grid  - 316.",$D3631="FESTO"),$D3631)</f>
        <v>#N/A</v>
      </c>
    </row>
    <row r="3632" spans="1:10" x14ac:dyDescent="0.2">
      <c r="A3632" t="s">
        <v>50</v>
      </c>
      <c r="B3632" t="s">
        <v>1</v>
      </c>
      <c r="C3632" s="2" t="str">
        <f>_xlfn.XLOOKUP(B3632,Sheet1!$E$2:$E$171,Sheet1!$A$2:$A$171," ",0)</f>
        <v xml:space="preserve"> </v>
      </c>
      <c r="D3632" s="2" t="str">
        <f>_xlfn.XLOOKUP(B3632,Sheet1!$E$2:$E$171,Sheet1!$B$2:$B$171," ",0)</f>
        <v xml:space="preserve"> </v>
      </c>
      <c r="E3632" t="e" cm="1">
        <f t="array" ref="E3632">_xlfn.IFS(OR(D3632="Spl Mounting flange - 304",D3632="Spl Enlarged Mounting flange - 304",D3632="Spl Monoblock - 304",D3632="Dbl Mounting flange - 304",D3632="Dbl Monoblock - 304",D3632="Spl Mounting flange - 316",D3632="Dbl Mounting flange - 316",D3632="Spl Monoblock - 316",D3632="Dbl Mounting flange - 316"),D3632)</f>
        <v>#N/A</v>
      </c>
      <c r="F3632" t="e" cm="1">
        <f t="array" ref="F3632">_xlfn.IFS(OR($D3632="Fan 50 Hz",$D3632="Fan 440V 60 Hz",$D3632="Fan 460V 50 Hz"),$D3632)</f>
        <v>#N/A</v>
      </c>
      <c r="G3632" t="e" cm="1">
        <f t="array" ref="G3632">_xlfn.IFS(OR($D3632="Hopper 304",$D3632="Hopper 316"),$D3632)</f>
        <v>#N/A</v>
      </c>
      <c r="H3632" t="e" cm="1">
        <f t="array" ref="H3632">_xlfn.IFS(OR($D3632="Vibrating grid",$D3632="Vibrating grid for enlarged design"),$D3632)</f>
        <v>#N/A</v>
      </c>
      <c r="I3632" t="e" cm="1">
        <f t="array" ref="I3632">_xlfn.IFS(OR($D3632="Simple magnetic grid  - 304",$D3632="Simple magnetic grid  - 316",$D3632="Simple and enlarged magnetic grid "),$D3632)</f>
        <v>#N/A</v>
      </c>
      <c r="J3632" t="e" cm="1">
        <f t="array" ref="J3632">_xlfn.IFS(OR($D3632="SMC",$D3632="Simple magnetic grid  - 316.",$D3632="FESTO"),$D3632)</f>
        <v>#N/A</v>
      </c>
    </row>
    <row r="3633" spans="1:10" x14ac:dyDescent="0.2">
      <c r="A3633" t="s">
        <v>50</v>
      </c>
      <c r="B3633" t="s">
        <v>247</v>
      </c>
      <c r="C3633" s="2" t="str">
        <f>_xlfn.XLOOKUP(B3633,Sheet1!$E$2:$E$171,Sheet1!$A$2:$A$171," ",0)</f>
        <v xml:space="preserve"> </v>
      </c>
      <c r="D3633" s="2" t="str">
        <f>_xlfn.XLOOKUP(B3633,Sheet1!$E$2:$E$171,Sheet1!$B$2:$B$171," ",0)</f>
        <v xml:space="preserve"> </v>
      </c>
      <c r="E3633" t="e" cm="1">
        <f t="array" ref="E3633">_xlfn.IFS(OR(D3633="Spl Mounting flange - 304",D3633="Spl Enlarged Mounting flange - 304",D3633="Spl Monoblock - 304",D3633="Dbl Mounting flange - 304",D3633="Dbl Monoblock - 304",D3633="Spl Mounting flange - 316",D3633="Dbl Mounting flange - 316",D3633="Spl Monoblock - 316",D3633="Dbl Mounting flange - 316"),D3633)</f>
        <v>#N/A</v>
      </c>
      <c r="F3633" t="e" cm="1">
        <f t="array" ref="F3633">_xlfn.IFS(OR($D3633="Fan 50 Hz",$D3633="Fan 440V 60 Hz",$D3633="Fan 460V 50 Hz"),$D3633)</f>
        <v>#N/A</v>
      </c>
      <c r="G3633" t="e" cm="1">
        <f t="array" ref="G3633">_xlfn.IFS(OR($D3633="Hopper 304",$D3633="Hopper 316"),$D3633)</f>
        <v>#N/A</v>
      </c>
      <c r="H3633" t="e" cm="1">
        <f t="array" ref="H3633">_xlfn.IFS(OR($D3633="Vibrating grid",$D3633="Vibrating grid for enlarged design"),$D3633)</f>
        <v>#N/A</v>
      </c>
      <c r="I3633" t="e" cm="1">
        <f t="array" ref="I3633">_xlfn.IFS(OR($D3633="Simple magnetic grid  - 304",$D3633="Simple magnetic grid  - 316",$D3633="Simple and enlarged magnetic grid "),$D3633)</f>
        <v>#N/A</v>
      </c>
      <c r="J3633" t="e" cm="1">
        <f t="array" ref="J3633">_xlfn.IFS(OR($D3633="SMC",$D3633="Simple magnetic grid  - 316.",$D3633="FESTO"),$D3633)</f>
        <v>#N/A</v>
      </c>
    </row>
    <row r="3634" spans="1:10" x14ac:dyDescent="0.2">
      <c r="A3634" t="s">
        <v>50</v>
      </c>
      <c r="B3634" t="s">
        <v>1</v>
      </c>
      <c r="C3634" s="2" t="str">
        <f>_xlfn.XLOOKUP(B3634,Sheet1!$E$2:$E$171,Sheet1!$A$2:$A$171," ",0)</f>
        <v xml:space="preserve"> </v>
      </c>
      <c r="D3634" s="2" t="str">
        <f>_xlfn.XLOOKUP(B3634,Sheet1!$E$2:$E$171,Sheet1!$B$2:$B$171," ",0)</f>
        <v xml:space="preserve"> </v>
      </c>
      <c r="E3634" t="e" cm="1">
        <f t="array" ref="E3634">_xlfn.IFS(OR(D3634="Spl Mounting flange - 304",D3634="Spl Enlarged Mounting flange - 304",D3634="Spl Monoblock - 304",D3634="Dbl Mounting flange - 304",D3634="Dbl Monoblock - 304",D3634="Spl Mounting flange - 316",D3634="Dbl Mounting flange - 316",D3634="Spl Monoblock - 316",D3634="Dbl Mounting flange - 316"),D3634)</f>
        <v>#N/A</v>
      </c>
      <c r="F3634" t="e" cm="1">
        <f t="array" ref="F3634">_xlfn.IFS(OR($D3634="Fan 50 Hz",$D3634="Fan 440V 60 Hz",$D3634="Fan 460V 50 Hz"),$D3634)</f>
        <v>#N/A</v>
      </c>
      <c r="G3634" t="e" cm="1">
        <f t="array" ref="G3634">_xlfn.IFS(OR($D3634="Hopper 304",$D3634="Hopper 316"),$D3634)</f>
        <v>#N/A</v>
      </c>
      <c r="H3634" t="e" cm="1">
        <f t="array" ref="H3634">_xlfn.IFS(OR($D3634="Vibrating grid",$D3634="Vibrating grid for enlarged design"),$D3634)</f>
        <v>#N/A</v>
      </c>
      <c r="I3634" t="e" cm="1">
        <f t="array" ref="I3634">_xlfn.IFS(OR($D3634="Simple magnetic grid  - 304",$D3634="Simple magnetic grid  - 316",$D3634="Simple and enlarged magnetic grid "),$D3634)</f>
        <v>#N/A</v>
      </c>
      <c r="J3634" t="e" cm="1">
        <f t="array" ref="J3634">_xlfn.IFS(OR($D3634="SMC",$D3634="Simple magnetic grid  - 316.",$D3634="FESTO"),$D3634)</f>
        <v>#N/A</v>
      </c>
    </row>
    <row r="3635" spans="1:10" x14ac:dyDescent="0.2">
      <c r="A3635" t="s">
        <v>50</v>
      </c>
      <c r="B3635" t="s">
        <v>272</v>
      </c>
      <c r="C3635" s="2" t="str">
        <f>_xlfn.XLOOKUP(B3635,Sheet1!$E$2:$E$171,Sheet1!$A$2:$A$171," ",0)</f>
        <v xml:space="preserve"> </v>
      </c>
      <c r="D3635" s="2" t="str">
        <f>_xlfn.XLOOKUP(B3635,Sheet1!$E$2:$E$171,Sheet1!$B$2:$B$171," ",0)</f>
        <v xml:space="preserve"> </v>
      </c>
      <c r="E3635" t="e" cm="1">
        <f t="array" ref="E3635">_xlfn.IFS(OR(D3635="Spl Mounting flange - 304",D3635="Spl Enlarged Mounting flange - 304",D3635="Spl Monoblock - 304",D3635="Dbl Mounting flange - 304",D3635="Dbl Monoblock - 304",D3635="Spl Mounting flange - 316",D3635="Dbl Mounting flange - 316",D3635="Spl Monoblock - 316",D3635="Dbl Mounting flange - 316"),D3635)</f>
        <v>#N/A</v>
      </c>
      <c r="F3635" t="e" cm="1">
        <f t="array" ref="F3635">_xlfn.IFS(OR($D3635="Fan 50 Hz",$D3635="Fan 440V 60 Hz",$D3635="Fan 460V 50 Hz"),$D3635)</f>
        <v>#N/A</v>
      </c>
      <c r="G3635" t="e" cm="1">
        <f t="array" ref="G3635">_xlfn.IFS(OR($D3635="Hopper 304",$D3635="Hopper 316"),$D3635)</f>
        <v>#N/A</v>
      </c>
      <c r="H3635" t="e" cm="1">
        <f t="array" ref="H3635">_xlfn.IFS(OR($D3635="Vibrating grid",$D3635="Vibrating grid for enlarged design"),$D3635)</f>
        <v>#N/A</v>
      </c>
      <c r="I3635" t="e" cm="1">
        <f t="array" ref="I3635">_xlfn.IFS(OR($D3635="Simple magnetic grid  - 304",$D3635="Simple magnetic grid  - 316",$D3635="Simple and enlarged magnetic grid "),$D3635)</f>
        <v>#N/A</v>
      </c>
      <c r="J3635" t="e" cm="1">
        <f t="array" ref="J3635">_xlfn.IFS(OR($D3635="SMC",$D3635="Simple magnetic grid  - 316.",$D3635="FESTO"),$D3635)</f>
        <v>#N/A</v>
      </c>
    </row>
    <row r="3636" spans="1:10" x14ac:dyDescent="0.2">
      <c r="A3636" t="s">
        <v>50</v>
      </c>
      <c r="B3636" t="s">
        <v>206</v>
      </c>
      <c r="C3636" s="2" t="str">
        <f>_xlfn.XLOOKUP(B3636,Sheet1!$E$2:$E$171,Sheet1!$A$2:$A$171," ",0)</f>
        <v xml:space="preserve"> </v>
      </c>
      <c r="D3636" s="2" t="str">
        <f>_xlfn.XLOOKUP(B3636,Sheet1!$E$2:$E$171,Sheet1!$B$2:$B$171," ",0)</f>
        <v xml:space="preserve"> </v>
      </c>
      <c r="E3636" t="e" cm="1">
        <f t="array" ref="E3636">_xlfn.IFS(OR(D3636="Spl Mounting flange - 304",D3636="Spl Enlarged Mounting flange - 304",D3636="Spl Monoblock - 304",D3636="Dbl Mounting flange - 304",D3636="Dbl Monoblock - 304",D3636="Spl Mounting flange - 316",D3636="Dbl Mounting flange - 316",D3636="Spl Monoblock - 316",D3636="Dbl Mounting flange - 316"),D3636)</f>
        <v>#N/A</v>
      </c>
      <c r="F3636" t="e" cm="1">
        <f t="array" ref="F3636">_xlfn.IFS(OR($D3636="Fan 50 Hz",$D3636="Fan 440V 60 Hz",$D3636="Fan 460V 50 Hz"),$D3636)</f>
        <v>#N/A</v>
      </c>
      <c r="G3636" t="e" cm="1">
        <f t="array" ref="G3636">_xlfn.IFS(OR($D3636="Hopper 304",$D3636="Hopper 316"),$D3636)</f>
        <v>#N/A</v>
      </c>
      <c r="H3636" t="e" cm="1">
        <f t="array" ref="H3636">_xlfn.IFS(OR($D3636="Vibrating grid",$D3636="Vibrating grid for enlarged design"),$D3636)</f>
        <v>#N/A</v>
      </c>
      <c r="I3636" t="e" cm="1">
        <f t="array" ref="I3636">_xlfn.IFS(OR($D3636="Simple magnetic grid  - 304",$D3636="Simple magnetic grid  - 316",$D3636="Simple and enlarged magnetic grid "),$D3636)</f>
        <v>#N/A</v>
      </c>
      <c r="J3636" t="e" cm="1">
        <f t="array" ref="J3636">_xlfn.IFS(OR($D3636="SMC",$D3636="Simple magnetic grid  - 316.",$D3636="FESTO"),$D3636)</f>
        <v>#N/A</v>
      </c>
    </row>
    <row r="3637" spans="1:10" x14ac:dyDescent="0.2">
      <c r="A3637" t="s">
        <v>50</v>
      </c>
      <c r="B3637" t="s">
        <v>1</v>
      </c>
      <c r="C3637" s="2" t="str">
        <f>_xlfn.XLOOKUP(B3637,Sheet1!$E$2:$E$171,Sheet1!$A$2:$A$171," ",0)</f>
        <v xml:space="preserve"> </v>
      </c>
      <c r="D3637" s="2" t="str">
        <f>_xlfn.XLOOKUP(B3637,Sheet1!$E$2:$E$171,Sheet1!$B$2:$B$171," ",0)</f>
        <v xml:space="preserve"> </v>
      </c>
      <c r="E3637" t="e" cm="1">
        <f t="array" ref="E3637">_xlfn.IFS(OR(D3637="Spl Mounting flange - 304",D3637="Spl Enlarged Mounting flange - 304",D3637="Spl Monoblock - 304",D3637="Dbl Mounting flange - 304",D3637="Dbl Monoblock - 304",D3637="Spl Mounting flange - 316",D3637="Dbl Mounting flange - 316",D3637="Spl Monoblock - 316",D3637="Dbl Mounting flange - 316"),D3637)</f>
        <v>#N/A</v>
      </c>
      <c r="F3637" t="e" cm="1">
        <f t="array" ref="F3637">_xlfn.IFS(OR($D3637="Fan 50 Hz",$D3637="Fan 440V 60 Hz",$D3637="Fan 460V 50 Hz"),$D3637)</f>
        <v>#N/A</v>
      </c>
      <c r="G3637" t="e" cm="1">
        <f t="array" ref="G3637">_xlfn.IFS(OR($D3637="Hopper 304",$D3637="Hopper 316"),$D3637)</f>
        <v>#N/A</v>
      </c>
      <c r="H3637" t="e" cm="1">
        <f t="array" ref="H3637">_xlfn.IFS(OR($D3637="Vibrating grid",$D3637="Vibrating grid for enlarged design"),$D3637)</f>
        <v>#N/A</v>
      </c>
      <c r="I3637" t="e" cm="1">
        <f t="array" ref="I3637">_xlfn.IFS(OR($D3637="Simple magnetic grid  - 304",$D3637="Simple magnetic grid  - 316",$D3637="Simple and enlarged magnetic grid "),$D3637)</f>
        <v>#N/A</v>
      </c>
      <c r="J3637" t="e" cm="1">
        <f t="array" ref="J3637">_xlfn.IFS(OR($D3637="SMC",$D3637="Simple magnetic grid  - 316.",$D3637="FESTO"),$D3637)</f>
        <v>#N/A</v>
      </c>
    </row>
    <row r="3638" spans="1:10" x14ac:dyDescent="0.2">
      <c r="A3638" t="s">
        <v>50</v>
      </c>
      <c r="B3638" t="s">
        <v>205</v>
      </c>
      <c r="C3638" s="2" t="str">
        <f>_xlfn.XLOOKUP(B3638,Sheet1!$E$2:$E$171,Sheet1!$A$2:$A$171," ",0)</f>
        <v xml:space="preserve"> </v>
      </c>
      <c r="D3638" s="2" t="str">
        <f>_xlfn.XLOOKUP(B3638,Sheet1!$E$2:$E$171,Sheet1!$B$2:$B$171," ",0)</f>
        <v xml:space="preserve"> </v>
      </c>
      <c r="E3638" t="e" cm="1">
        <f t="array" ref="E3638">_xlfn.IFS(OR(D3638="Spl Mounting flange - 304",D3638="Spl Enlarged Mounting flange - 304",D3638="Spl Monoblock - 304",D3638="Dbl Mounting flange - 304",D3638="Dbl Monoblock - 304",D3638="Spl Mounting flange - 316",D3638="Dbl Mounting flange - 316",D3638="Spl Monoblock - 316",D3638="Dbl Mounting flange - 316"),D3638)</f>
        <v>#N/A</v>
      </c>
      <c r="F3638" t="e" cm="1">
        <f t="array" ref="F3638">_xlfn.IFS(OR($D3638="Fan 50 Hz",$D3638="Fan 440V 60 Hz",$D3638="Fan 460V 50 Hz"),$D3638)</f>
        <v>#N/A</v>
      </c>
      <c r="G3638" t="e" cm="1">
        <f t="array" ref="G3638">_xlfn.IFS(OR($D3638="Hopper 304",$D3638="Hopper 316"),$D3638)</f>
        <v>#N/A</v>
      </c>
      <c r="H3638" t="e" cm="1">
        <f t="array" ref="H3638">_xlfn.IFS(OR($D3638="Vibrating grid",$D3638="Vibrating grid for enlarged design"),$D3638)</f>
        <v>#N/A</v>
      </c>
      <c r="I3638" t="e" cm="1">
        <f t="array" ref="I3638">_xlfn.IFS(OR($D3638="Simple magnetic grid  - 304",$D3638="Simple magnetic grid  - 316",$D3638="Simple and enlarged magnetic grid "),$D3638)</f>
        <v>#N/A</v>
      </c>
      <c r="J3638" t="e" cm="1">
        <f t="array" ref="J3638">_xlfn.IFS(OR($D3638="SMC",$D3638="Simple magnetic grid  - 316.",$D3638="FESTO"),$D3638)</f>
        <v>#N/A</v>
      </c>
    </row>
    <row r="3639" spans="1:10" x14ac:dyDescent="0.2">
      <c r="A3639" t="s">
        <v>50</v>
      </c>
      <c r="B3639" t="s">
        <v>1</v>
      </c>
      <c r="C3639" s="2" t="str">
        <f>_xlfn.XLOOKUP(B3639,Sheet1!$E$2:$E$171,Sheet1!$A$2:$A$171," ",0)</f>
        <v xml:space="preserve"> </v>
      </c>
      <c r="D3639" s="2" t="str">
        <f>_xlfn.XLOOKUP(B3639,Sheet1!$E$2:$E$171,Sheet1!$B$2:$B$171," ",0)</f>
        <v xml:space="preserve"> </v>
      </c>
      <c r="E3639" t="e" cm="1">
        <f t="array" ref="E3639">_xlfn.IFS(OR(D3639="Spl Mounting flange - 304",D3639="Spl Enlarged Mounting flange - 304",D3639="Spl Monoblock - 304",D3639="Dbl Mounting flange - 304",D3639="Dbl Monoblock - 304",D3639="Spl Mounting flange - 316",D3639="Dbl Mounting flange - 316",D3639="Spl Monoblock - 316",D3639="Dbl Mounting flange - 316"),D3639)</f>
        <v>#N/A</v>
      </c>
      <c r="F3639" t="e" cm="1">
        <f t="array" ref="F3639">_xlfn.IFS(OR($D3639="Fan 50 Hz",$D3639="Fan 440V 60 Hz",$D3639="Fan 460V 50 Hz"),$D3639)</f>
        <v>#N/A</v>
      </c>
      <c r="G3639" t="e" cm="1">
        <f t="array" ref="G3639">_xlfn.IFS(OR($D3639="Hopper 304",$D3639="Hopper 316"),$D3639)</f>
        <v>#N/A</v>
      </c>
      <c r="H3639" t="e" cm="1">
        <f t="array" ref="H3639">_xlfn.IFS(OR($D3639="Vibrating grid",$D3639="Vibrating grid for enlarged design"),$D3639)</f>
        <v>#N/A</v>
      </c>
      <c r="I3639" t="e" cm="1">
        <f t="array" ref="I3639">_xlfn.IFS(OR($D3639="Simple magnetic grid  - 304",$D3639="Simple magnetic grid  - 316",$D3639="Simple and enlarged magnetic grid "),$D3639)</f>
        <v>#N/A</v>
      </c>
      <c r="J3639" t="e" cm="1">
        <f t="array" ref="J3639">_xlfn.IFS(OR($D3639="SMC",$D3639="Simple magnetic grid  - 316.",$D3639="FESTO"),$D3639)</f>
        <v>#N/A</v>
      </c>
    </row>
    <row r="3640" spans="1:10" x14ac:dyDescent="0.2">
      <c r="A3640" t="s">
        <v>50</v>
      </c>
      <c r="B3640" t="s">
        <v>204</v>
      </c>
      <c r="C3640" s="2" t="str">
        <f>_xlfn.XLOOKUP(B3640,Sheet1!$E$2:$E$171,Sheet1!$A$2:$A$171," ",0)</f>
        <v xml:space="preserve"> </v>
      </c>
      <c r="D3640" s="2" t="str">
        <f>_xlfn.XLOOKUP(B3640,Sheet1!$E$2:$E$171,Sheet1!$B$2:$B$171," ",0)</f>
        <v xml:space="preserve"> </v>
      </c>
      <c r="E3640" t="e" cm="1">
        <f t="array" ref="E3640">_xlfn.IFS(OR(D3640="Spl Mounting flange - 304",D3640="Spl Enlarged Mounting flange - 304",D3640="Spl Monoblock - 304",D3640="Dbl Mounting flange - 304",D3640="Dbl Monoblock - 304",D3640="Spl Mounting flange - 316",D3640="Dbl Mounting flange - 316",D3640="Spl Monoblock - 316",D3640="Dbl Mounting flange - 316"),D3640)</f>
        <v>#N/A</v>
      </c>
      <c r="F3640" t="e" cm="1">
        <f t="array" ref="F3640">_xlfn.IFS(OR($D3640="Fan 50 Hz",$D3640="Fan 440V 60 Hz",$D3640="Fan 460V 50 Hz"),$D3640)</f>
        <v>#N/A</v>
      </c>
      <c r="G3640" t="e" cm="1">
        <f t="array" ref="G3640">_xlfn.IFS(OR($D3640="Hopper 304",$D3640="Hopper 316"),$D3640)</f>
        <v>#N/A</v>
      </c>
      <c r="H3640" t="e" cm="1">
        <f t="array" ref="H3640">_xlfn.IFS(OR($D3640="Vibrating grid",$D3640="Vibrating grid for enlarged design"),$D3640)</f>
        <v>#N/A</v>
      </c>
      <c r="I3640" t="e" cm="1">
        <f t="array" ref="I3640">_xlfn.IFS(OR($D3640="Simple magnetic grid  - 304",$D3640="Simple magnetic grid  - 316",$D3640="Simple and enlarged magnetic grid "),$D3640)</f>
        <v>#N/A</v>
      </c>
      <c r="J3640" t="e" cm="1">
        <f t="array" ref="J3640">_xlfn.IFS(OR($D3640="SMC",$D3640="Simple magnetic grid  - 316.",$D3640="FESTO"),$D3640)</f>
        <v>#N/A</v>
      </c>
    </row>
    <row r="3641" spans="1:10" x14ac:dyDescent="0.2">
      <c r="A3641" t="s">
        <v>50</v>
      </c>
      <c r="B3641" t="s">
        <v>203</v>
      </c>
      <c r="C3641" s="2" t="str">
        <f>_xlfn.XLOOKUP(B3641,Sheet1!$E$2:$E$171,Sheet1!$A$2:$A$171," ",0)</f>
        <v xml:space="preserve"> </v>
      </c>
      <c r="D3641" s="2" t="str">
        <f>_xlfn.XLOOKUP(B3641,Sheet1!$E$2:$E$171,Sheet1!$B$2:$B$171," ",0)</f>
        <v xml:space="preserve"> </v>
      </c>
      <c r="E3641" t="e" cm="1">
        <f t="array" ref="E3641">_xlfn.IFS(OR(D3641="Spl Mounting flange - 304",D3641="Spl Enlarged Mounting flange - 304",D3641="Spl Monoblock - 304",D3641="Dbl Mounting flange - 304",D3641="Dbl Monoblock - 304",D3641="Spl Mounting flange - 316",D3641="Dbl Mounting flange - 316",D3641="Spl Monoblock - 316",D3641="Dbl Mounting flange - 316"),D3641)</f>
        <v>#N/A</v>
      </c>
      <c r="F3641" t="e" cm="1">
        <f t="array" ref="F3641">_xlfn.IFS(OR($D3641="Fan 50 Hz",$D3641="Fan 440V 60 Hz",$D3641="Fan 460V 50 Hz"),$D3641)</f>
        <v>#N/A</v>
      </c>
      <c r="G3641" t="e" cm="1">
        <f t="array" ref="G3641">_xlfn.IFS(OR($D3641="Hopper 304",$D3641="Hopper 316"),$D3641)</f>
        <v>#N/A</v>
      </c>
      <c r="H3641" t="e" cm="1">
        <f t="array" ref="H3641">_xlfn.IFS(OR($D3641="Vibrating grid",$D3641="Vibrating grid for enlarged design"),$D3641)</f>
        <v>#N/A</v>
      </c>
      <c r="I3641" t="e" cm="1">
        <f t="array" ref="I3641">_xlfn.IFS(OR($D3641="Simple magnetic grid  - 304",$D3641="Simple magnetic grid  - 316",$D3641="Simple and enlarged magnetic grid "),$D3641)</f>
        <v>#N/A</v>
      </c>
      <c r="J3641" t="e" cm="1">
        <f t="array" ref="J3641">_xlfn.IFS(OR($D3641="SMC",$D3641="Simple magnetic grid  - 316.",$D3641="FESTO"),$D3641)</f>
        <v>#N/A</v>
      </c>
    </row>
    <row r="3642" spans="1:10" x14ac:dyDescent="0.2">
      <c r="A3642" t="s">
        <v>50</v>
      </c>
      <c r="B3642" t="s">
        <v>1</v>
      </c>
      <c r="C3642" s="2" t="str">
        <f>_xlfn.XLOOKUP(B3642,Sheet1!$E$2:$E$171,Sheet1!$A$2:$A$171," ",0)</f>
        <v xml:space="preserve"> </v>
      </c>
      <c r="D3642" s="2" t="str">
        <f>_xlfn.XLOOKUP(B3642,Sheet1!$E$2:$E$171,Sheet1!$B$2:$B$171," ",0)</f>
        <v xml:space="preserve"> </v>
      </c>
      <c r="E3642" t="e" cm="1">
        <f t="array" ref="E3642">_xlfn.IFS(OR(D3642="Spl Mounting flange - 304",D3642="Spl Enlarged Mounting flange - 304",D3642="Spl Monoblock - 304",D3642="Dbl Mounting flange - 304",D3642="Dbl Monoblock - 304",D3642="Spl Mounting flange - 316",D3642="Dbl Mounting flange - 316",D3642="Spl Monoblock - 316",D3642="Dbl Mounting flange - 316"),D3642)</f>
        <v>#N/A</v>
      </c>
      <c r="F3642" t="e" cm="1">
        <f t="array" ref="F3642">_xlfn.IFS(OR($D3642="Fan 50 Hz",$D3642="Fan 440V 60 Hz",$D3642="Fan 460V 50 Hz"),$D3642)</f>
        <v>#N/A</v>
      </c>
      <c r="G3642" t="e" cm="1">
        <f t="array" ref="G3642">_xlfn.IFS(OR($D3642="Hopper 304",$D3642="Hopper 316"),$D3642)</f>
        <v>#N/A</v>
      </c>
      <c r="H3642" t="e" cm="1">
        <f t="array" ref="H3642">_xlfn.IFS(OR($D3642="Vibrating grid",$D3642="Vibrating grid for enlarged design"),$D3642)</f>
        <v>#N/A</v>
      </c>
      <c r="I3642" t="e" cm="1">
        <f t="array" ref="I3642">_xlfn.IFS(OR($D3642="Simple magnetic grid  - 304",$D3642="Simple magnetic grid  - 316",$D3642="Simple and enlarged magnetic grid "),$D3642)</f>
        <v>#N/A</v>
      </c>
      <c r="J3642" t="e" cm="1">
        <f t="array" ref="J3642">_xlfn.IFS(OR($D3642="SMC",$D3642="Simple magnetic grid  - 316.",$D3642="FESTO"),$D3642)</f>
        <v>#N/A</v>
      </c>
    </row>
    <row r="3643" spans="1:10" x14ac:dyDescent="0.2">
      <c r="A3643" t="s">
        <v>50</v>
      </c>
      <c r="B3643" t="s">
        <v>202</v>
      </c>
      <c r="C3643" s="2" t="str">
        <f>_xlfn.XLOOKUP(B3643,Sheet1!$E$2:$E$171,Sheet1!$A$2:$A$171," ",0)</f>
        <v xml:space="preserve"> </v>
      </c>
      <c r="D3643" s="2" t="str">
        <f>_xlfn.XLOOKUP(B3643,Sheet1!$E$2:$E$171,Sheet1!$B$2:$B$171," ",0)</f>
        <v xml:space="preserve"> </v>
      </c>
      <c r="E3643" t="e" cm="1">
        <f t="array" ref="E3643">_xlfn.IFS(OR(D3643="Spl Mounting flange - 304",D3643="Spl Enlarged Mounting flange - 304",D3643="Spl Monoblock - 304",D3643="Dbl Mounting flange - 304",D3643="Dbl Monoblock - 304",D3643="Spl Mounting flange - 316",D3643="Dbl Mounting flange - 316",D3643="Spl Monoblock - 316",D3643="Dbl Mounting flange - 316"),D3643)</f>
        <v>#N/A</v>
      </c>
      <c r="F3643" t="e" cm="1">
        <f t="array" ref="F3643">_xlfn.IFS(OR($D3643="Fan 50 Hz",$D3643="Fan 440V 60 Hz",$D3643="Fan 460V 50 Hz"),$D3643)</f>
        <v>#N/A</v>
      </c>
      <c r="G3643" t="e" cm="1">
        <f t="array" ref="G3643">_xlfn.IFS(OR($D3643="Hopper 304",$D3643="Hopper 316"),$D3643)</f>
        <v>#N/A</v>
      </c>
      <c r="H3643" t="e" cm="1">
        <f t="array" ref="H3643">_xlfn.IFS(OR($D3643="Vibrating grid",$D3643="Vibrating grid for enlarged design"),$D3643)</f>
        <v>#N/A</v>
      </c>
      <c r="I3643" t="e" cm="1">
        <f t="array" ref="I3643">_xlfn.IFS(OR($D3643="Simple magnetic grid  - 304",$D3643="Simple magnetic grid  - 316",$D3643="Simple and enlarged magnetic grid "),$D3643)</f>
        <v>#N/A</v>
      </c>
      <c r="J3643" t="e" cm="1">
        <f t="array" ref="J3643">_xlfn.IFS(OR($D3643="SMC",$D3643="Simple magnetic grid  - 316.",$D3643="FESTO"),$D3643)</f>
        <v>#N/A</v>
      </c>
    </row>
    <row r="3644" spans="1:10" x14ac:dyDescent="0.2">
      <c r="A3644" t="s">
        <v>50</v>
      </c>
      <c r="B3644" t="s">
        <v>238</v>
      </c>
      <c r="C3644" s="2" t="str">
        <f>_xlfn.XLOOKUP(B3644,Sheet1!$E$2:$E$171,Sheet1!$A$2:$A$171," ",0)</f>
        <v xml:space="preserve"> </v>
      </c>
      <c r="D3644" s="2" t="str">
        <f>_xlfn.XLOOKUP(B3644,Sheet1!$E$2:$E$171,Sheet1!$B$2:$B$171," ",0)</f>
        <v xml:space="preserve"> </v>
      </c>
      <c r="E3644" t="e" cm="1">
        <f t="array" ref="E3644">_xlfn.IFS(OR(D3644="Spl Mounting flange - 304",D3644="Spl Enlarged Mounting flange - 304",D3644="Spl Monoblock - 304",D3644="Dbl Mounting flange - 304",D3644="Dbl Monoblock - 304",D3644="Spl Mounting flange - 316",D3644="Dbl Mounting flange - 316",D3644="Spl Monoblock - 316",D3644="Dbl Mounting flange - 316"),D3644)</f>
        <v>#N/A</v>
      </c>
      <c r="F3644" t="e" cm="1">
        <f t="array" ref="F3644">_xlfn.IFS(OR($D3644="Fan 50 Hz",$D3644="Fan 440V 60 Hz",$D3644="Fan 460V 50 Hz"),$D3644)</f>
        <v>#N/A</v>
      </c>
      <c r="G3644" t="e" cm="1">
        <f t="array" ref="G3644">_xlfn.IFS(OR($D3644="Hopper 304",$D3644="Hopper 316"),$D3644)</f>
        <v>#N/A</v>
      </c>
      <c r="H3644" t="e" cm="1">
        <f t="array" ref="H3644">_xlfn.IFS(OR($D3644="Vibrating grid",$D3644="Vibrating grid for enlarged design"),$D3644)</f>
        <v>#N/A</v>
      </c>
      <c r="I3644" t="e" cm="1">
        <f t="array" ref="I3644">_xlfn.IFS(OR($D3644="Simple magnetic grid  - 304",$D3644="Simple magnetic grid  - 316",$D3644="Simple and enlarged magnetic grid "),$D3644)</f>
        <v>#N/A</v>
      </c>
      <c r="J3644" t="e" cm="1">
        <f t="array" ref="J3644">_xlfn.IFS(OR($D3644="SMC",$D3644="Simple magnetic grid  - 316.",$D3644="FESTO"),$D3644)</f>
        <v>#N/A</v>
      </c>
    </row>
    <row r="3645" spans="1:10" x14ac:dyDescent="0.2">
      <c r="A3645" t="s">
        <v>50</v>
      </c>
      <c r="B3645" t="s">
        <v>265</v>
      </c>
      <c r="C3645" s="2" t="str">
        <f>_xlfn.XLOOKUP(B3645,Sheet1!$E$2:$E$171,Sheet1!$A$2:$A$171," ",0)</f>
        <v xml:space="preserve"> </v>
      </c>
      <c r="D3645" s="2" t="str">
        <f>_xlfn.XLOOKUP(B3645,Sheet1!$E$2:$E$171,Sheet1!$B$2:$B$171," ",0)</f>
        <v xml:space="preserve"> </v>
      </c>
      <c r="E3645" t="e" cm="1">
        <f t="array" ref="E3645">_xlfn.IFS(OR(D3645="Spl Mounting flange - 304",D3645="Spl Enlarged Mounting flange - 304",D3645="Spl Monoblock - 304",D3645="Dbl Mounting flange - 304",D3645="Dbl Monoblock - 304",D3645="Spl Mounting flange - 316",D3645="Dbl Mounting flange - 316",D3645="Spl Monoblock - 316",D3645="Dbl Mounting flange - 316"),D3645)</f>
        <v>#N/A</v>
      </c>
      <c r="F3645" t="e" cm="1">
        <f t="array" ref="F3645">_xlfn.IFS(OR($D3645="Fan 50 Hz",$D3645="Fan 440V 60 Hz",$D3645="Fan 460V 50 Hz"),$D3645)</f>
        <v>#N/A</v>
      </c>
      <c r="G3645" t="e" cm="1">
        <f t="array" ref="G3645">_xlfn.IFS(OR($D3645="Hopper 304",$D3645="Hopper 316"),$D3645)</f>
        <v>#N/A</v>
      </c>
      <c r="H3645" t="e" cm="1">
        <f t="array" ref="H3645">_xlfn.IFS(OR($D3645="Vibrating grid",$D3645="Vibrating grid for enlarged design"),$D3645)</f>
        <v>#N/A</v>
      </c>
      <c r="I3645" t="e" cm="1">
        <f t="array" ref="I3645">_xlfn.IFS(OR($D3645="Simple magnetic grid  - 304",$D3645="Simple magnetic grid  - 316",$D3645="Simple and enlarged magnetic grid "),$D3645)</f>
        <v>#N/A</v>
      </c>
      <c r="J3645" t="e" cm="1">
        <f t="array" ref="J3645">_xlfn.IFS(OR($D3645="SMC",$D3645="Simple magnetic grid  - 316.",$D3645="FESTO"),$D3645)</f>
        <v>#N/A</v>
      </c>
    </row>
    <row r="3646" spans="1:10" x14ac:dyDescent="0.2">
      <c r="A3646" t="s">
        <v>50</v>
      </c>
      <c r="B3646" t="s">
        <v>302</v>
      </c>
      <c r="C3646" s="2" t="str">
        <f>_xlfn.XLOOKUP(B3646,Sheet1!$E$2:$E$171,Sheet1!$A$2:$A$171," ",0)</f>
        <v xml:space="preserve"> </v>
      </c>
      <c r="D3646" s="2" t="str">
        <f>_xlfn.XLOOKUP(B3646,Sheet1!$E$2:$E$171,Sheet1!$B$2:$B$171," ",0)</f>
        <v xml:space="preserve"> </v>
      </c>
      <c r="E3646" t="e" cm="1">
        <f t="array" ref="E3646">_xlfn.IFS(OR(D3646="Spl Mounting flange - 304",D3646="Spl Enlarged Mounting flange - 304",D3646="Spl Monoblock - 304",D3646="Dbl Mounting flange - 304",D3646="Dbl Monoblock - 304",D3646="Spl Mounting flange - 316",D3646="Dbl Mounting flange - 316",D3646="Spl Monoblock - 316",D3646="Dbl Mounting flange - 316"),D3646)</f>
        <v>#N/A</v>
      </c>
      <c r="F3646" t="e" cm="1">
        <f t="array" ref="F3646">_xlfn.IFS(OR($D3646="Fan 50 Hz",$D3646="Fan 440V 60 Hz",$D3646="Fan 460V 50 Hz"),$D3646)</f>
        <v>#N/A</v>
      </c>
      <c r="G3646" t="e" cm="1">
        <f t="array" ref="G3646">_xlfn.IFS(OR($D3646="Hopper 304",$D3646="Hopper 316"),$D3646)</f>
        <v>#N/A</v>
      </c>
      <c r="H3646" t="e" cm="1">
        <f t="array" ref="H3646">_xlfn.IFS(OR($D3646="Vibrating grid",$D3646="Vibrating grid for enlarged design"),$D3646)</f>
        <v>#N/A</v>
      </c>
      <c r="I3646" t="e" cm="1">
        <f t="array" ref="I3646">_xlfn.IFS(OR($D3646="Simple magnetic grid  - 304",$D3646="Simple magnetic grid  - 316",$D3646="Simple and enlarged magnetic grid "),$D3646)</f>
        <v>#N/A</v>
      </c>
      <c r="J3646" t="e" cm="1">
        <f t="array" ref="J3646">_xlfn.IFS(OR($D3646="SMC",$D3646="Simple magnetic grid  - 316.",$D3646="FESTO"),$D3646)</f>
        <v>#N/A</v>
      </c>
    </row>
    <row r="3647" spans="1:10" x14ac:dyDescent="0.2">
      <c r="A3647" t="s">
        <v>50</v>
      </c>
      <c r="B3647" t="s">
        <v>303</v>
      </c>
      <c r="C3647" s="2" t="str">
        <f>_xlfn.XLOOKUP(B3647,Sheet1!$E$2:$E$171,Sheet1!$A$2:$A$171," ",0)</f>
        <v xml:space="preserve"> </v>
      </c>
      <c r="D3647" s="2" t="str">
        <f>_xlfn.XLOOKUP(B3647,Sheet1!$E$2:$E$171,Sheet1!$B$2:$B$171," ",0)</f>
        <v xml:space="preserve"> </v>
      </c>
      <c r="E3647" t="e" cm="1">
        <f t="array" ref="E3647">_xlfn.IFS(OR(D3647="Spl Mounting flange - 304",D3647="Spl Enlarged Mounting flange - 304",D3647="Spl Monoblock - 304",D3647="Dbl Mounting flange - 304",D3647="Dbl Monoblock - 304",D3647="Spl Mounting flange - 316",D3647="Dbl Mounting flange - 316",D3647="Spl Monoblock - 316",D3647="Dbl Mounting flange - 316"),D3647)</f>
        <v>#N/A</v>
      </c>
      <c r="F3647" t="e" cm="1">
        <f t="array" ref="F3647">_xlfn.IFS(OR($D3647="Fan 50 Hz",$D3647="Fan 440V 60 Hz",$D3647="Fan 460V 50 Hz"),$D3647)</f>
        <v>#N/A</v>
      </c>
      <c r="G3647" t="e" cm="1">
        <f t="array" ref="G3647">_xlfn.IFS(OR($D3647="Hopper 304",$D3647="Hopper 316"),$D3647)</f>
        <v>#N/A</v>
      </c>
      <c r="H3647" t="e" cm="1">
        <f t="array" ref="H3647">_xlfn.IFS(OR($D3647="Vibrating grid",$D3647="Vibrating grid for enlarged design"),$D3647)</f>
        <v>#N/A</v>
      </c>
      <c r="I3647" t="e" cm="1">
        <f t="array" ref="I3647">_xlfn.IFS(OR($D3647="Simple magnetic grid  - 304",$D3647="Simple magnetic grid  - 316",$D3647="Simple and enlarged magnetic grid "),$D3647)</f>
        <v>#N/A</v>
      </c>
      <c r="J3647" t="e" cm="1">
        <f t="array" ref="J3647">_xlfn.IFS(OR($D3647="SMC",$D3647="Simple magnetic grid  - 316.",$D3647="FESTO"),$D3647)</f>
        <v>#N/A</v>
      </c>
    </row>
    <row r="3648" spans="1:10" x14ac:dyDescent="0.2">
      <c r="A3648" t="s">
        <v>50</v>
      </c>
      <c r="B3648" t="s">
        <v>240</v>
      </c>
      <c r="C3648" s="2" t="str">
        <f>_xlfn.XLOOKUP(B3648,Sheet1!$E$2:$E$171,Sheet1!$A$2:$A$171," ",0)</f>
        <v xml:space="preserve"> </v>
      </c>
      <c r="D3648" s="2" t="str">
        <f>_xlfn.XLOOKUP(B3648,Sheet1!$E$2:$E$171,Sheet1!$B$2:$B$171," ",0)</f>
        <v xml:space="preserve"> </v>
      </c>
      <c r="E3648" t="e" cm="1">
        <f t="array" ref="E3648">_xlfn.IFS(OR(D3648="Spl Mounting flange - 304",D3648="Spl Enlarged Mounting flange - 304",D3648="Spl Monoblock - 304",D3648="Dbl Mounting flange - 304",D3648="Dbl Monoblock - 304",D3648="Spl Mounting flange - 316",D3648="Dbl Mounting flange - 316",D3648="Spl Monoblock - 316",D3648="Dbl Mounting flange - 316"),D3648)</f>
        <v>#N/A</v>
      </c>
      <c r="F3648" t="e" cm="1">
        <f t="array" ref="F3648">_xlfn.IFS(OR($D3648="Fan 50 Hz",$D3648="Fan 440V 60 Hz",$D3648="Fan 460V 50 Hz"),$D3648)</f>
        <v>#N/A</v>
      </c>
      <c r="G3648" t="e" cm="1">
        <f t="array" ref="G3648">_xlfn.IFS(OR($D3648="Hopper 304",$D3648="Hopper 316"),$D3648)</f>
        <v>#N/A</v>
      </c>
      <c r="H3648" t="e" cm="1">
        <f t="array" ref="H3648">_xlfn.IFS(OR($D3648="Vibrating grid",$D3648="Vibrating grid for enlarged design"),$D3648)</f>
        <v>#N/A</v>
      </c>
      <c r="I3648" t="e" cm="1">
        <f t="array" ref="I3648">_xlfn.IFS(OR($D3648="Simple magnetic grid  - 304",$D3648="Simple magnetic grid  - 316",$D3648="Simple and enlarged magnetic grid "),$D3648)</f>
        <v>#N/A</v>
      </c>
      <c r="J3648" t="e" cm="1">
        <f t="array" ref="J3648">_xlfn.IFS(OR($D3648="SMC",$D3648="Simple magnetic grid  - 316.",$D3648="FESTO"),$D3648)</f>
        <v>#N/A</v>
      </c>
    </row>
    <row r="3649" spans="1:10" x14ac:dyDescent="0.2">
      <c r="A3649" t="s">
        <v>50</v>
      </c>
      <c r="B3649" t="s">
        <v>244</v>
      </c>
      <c r="C3649" s="2" t="str">
        <f>_xlfn.XLOOKUP(B3649,Sheet1!$E$2:$E$171,Sheet1!$A$2:$A$171," ",0)</f>
        <v xml:space="preserve"> </v>
      </c>
      <c r="D3649" s="2" t="str">
        <f>_xlfn.XLOOKUP(B3649,Sheet1!$E$2:$E$171,Sheet1!$B$2:$B$171," ",0)</f>
        <v xml:space="preserve"> </v>
      </c>
      <c r="E3649" t="e" cm="1">
        <f t="array" ref="E3649">_xlfn.IFS(OR(D3649="Spl Mounting flange - 304",D3649="Spl Enlarged Mounting flange - 304",D3649="Spl Monoblock - 304",D3649="Dbl Mounting flange - 304",D3649="Dbl Monoblock - 304",D3649="Spl Mounting flange - 316",D3649="Dbl Mounting flange - 316",D3649="Spl Monoblock - 316",D3649="Dbl Mounting flange - 316"),D3649)</f>
        <v>#N/A</v>
      </c>
      <c r="F3649" t="e" cm="1">
        <f t="array" ref="F3649">_xlfn.IFS(OR($D3649="Fan 50 Hz",$D3649="Fan 440V 60 Hz",$D3649="Fan 460V 50 Hz"),$D3649)</f>
        <v>#N/A</v>
      </c>
      <c r="G3649" t="e" cm="1">
        <f t="array" ref="G3649">_xlfn.IFS(OR($D3649="Hopper 304",$D3649="Hopper 316"),$D3649)</f>
        <v>#N/A</v>
      </c>
      <c r="H3649" t="e" cm="1">
        <f t="array" ref="H3649">_xlfn.IFS(OR($D3649="Vibrating grid",$D3649="Vibrating grid for enlarged design"),$D3649)</f>
        <v>#N/A</v>
      </c>
      <c r="I3649" t="e" cm="1">
        <f t="array" ref="I3649">_xlfn.IFS(OR($D3649="Simple magnetic grid  - 304",$D3649="Simple magnetic grid  - 316",$D3649="Simple and enlarged magnetic grid "),$D3649)</f>
        <v>#N/A</v>
      </c>
      <c r="J3649" t="e" cm="1">
        <f t="array" ref="J3649">_xlfn.IFS(OR($D3649="SMC",$D3649="Simple magnetic grid  - 316.",$D3649="FESTO"),$D3649)</f>
        <v>#N/A</v>
      </c>
    </row>
    <row r="3650" spans="1:10" x14ac:dyDescent="0.2">
      <c r="A3650" t="s">
        <v>50</v>
      </c>
      <c r="B3650" t="s">
        <v>268</v>
      </c>
      <c r="C3650" s="2" t="str">
        <f>_xlfn.XLOOKUP(B3650,Sheet1!$E$2:$E$171,Sheet1!$A$2:$A$171," ",0)</f>
        <v xml:space="preserve"> </v>
      </c>
      <c r="D3650" s="2" t="str">
        <f>_xlfn.XLOOKUP(B3650,Sheet1!$E$2:$E$171,Sheet1!$B$2:$B$171," ",0)</f>
        <v xml:space="preserve"> </v>
      </c>
      <c r="E3650" t="e" cm="1">
        <f t="array" ref="E3650">_xlfn.IFS(OR(D3650="Spl Mounting flange - 304",D3650="Spl Enlarged Mounting flange - 304",D3650="Spl Monoblock - 304",D3650="Dbl Mounting flange - 304",D3650="Dbl Monoblock - 304",D3650="Spl Mounting flange - 316",D3650="Dbl Mounting flange - 316",D3650="Spl Monoblock - 316",D3650="Dbl Mounting flange - 316"),D3650)</f>
        <v>#N/A</v>
      </c>
      <c r="F3650" t="e" cm="1">
        <f t="array" ref="F3650">_xlfn.IFS(OR($D3650="Fan 50 Hz",$D3650="Fan 440V 60 Hz",$D3650="Fan 460V 50 Hz"),$D3650)</f>
        <v>#N/A</v>
      </c>
      <c r="G3650" t="e" cm="1">
        <f t="array" ref="G3650">_xlfn.IFS(OR($D3650="Hopper 304",$D3650="Hopper 316"),$D3650)</f>
        <v>#N/A</v>
      </c>
      <c r="H3650" t="e" cm="1">
        <f t="array" ref="H3650">_xlfn.IFS(OR($D3650="Vibrating grid",$D3650="Vibrating grid for enlarged design"),$D3650)</f>
        <v>#N/A</v>
      </c>
      <c r="I3650" t="e" cm="1">
        <f t="array" ref="I3650">_xlfn.IFS(OR($D3650="Simple magnetic grid  - 304",$D3650="Simple magnetic grid  - 316",$D3650="Simple and enlarged magnetic grid "),$D3650)</f>
        <v>#N/A</v>
      </c>
      <c r="J3650" t="e" cm="1">
        <f t="array" ref="J3650">_xlfn.IFS(OR($D3650="SMC",$D3650="Simple magnetic grid  - 316.",$D3650="FESTO"),$D3650)</f>
        <v>#N/A</v>
      </c>
    </row>
    <row r="3651" spans="1:10" x14ac:dyDescent="0.2">
      <c r="A3651" t="s">
        <v>50</v>
      </c>
      <c r="B3651" t="s">
        <v>267</v>
      </c>
      <c r="C3651" s="2" t="str">
        <f>_xlfn.XLOOKUP(B3651,Sheet1!$E$2:$E$171,Sheet1!$A$2:$A$171," ",0)</f>
        <v xml:space="preserve"> </v>
      </c>
      <c r="D3651" s="2" t="str">
        <f>_xlfn.XLOOKUP(B3651,Sheet1!$E$2:$E$171,Sheet1!$B$2:$B$171," ",0)</f>
        <v xml:space="preserve"> </v>
      </c>
      <c r="E3651" t="e" cm="1">
        <f t="array" ref="E3651">_xlfn.IFS(OR(D3651="Spl Mounting flange - 304",D3651="Spl Enlarged Mounting flange - 304",D3651="Spl Monoblock - 304",D3651="Dbl Mounting flange - 304",D3651="Dbl Monoblock - 304",D3651="Spl Mounting flange - 316",D3651="Dbl Mounting flange - 316",D3651="Spl Monoblock - 316",D3651="Dbl Mounting flange - 316"),D3651)</f>
        <v>#N/A</v>
      </c>
      <c r="F3651" t="e" cm="1">
        <f t="array" ref="F3651">_xlfn.IFS(OR($D3651="Fan 50 Hz",$D3651="Fan 440V 60 Hz",$D3651="Fan 460V 50 Hz"),$D3651)</f>
        <v>#N/A</v>
      </c>
      <c r="G3651" t="e" cm="1">
        <f t="array" ref="G3651">_xlfn.IFS(OR($D3651="Hopper 304",$D3651="Hopper 316"),$D3651)</f>
        <v>#N/A</v>
      </c>
      <c r="H3651" t="e" cm="1">
        <f t="array" ref="H3651">_xlfn.IFS(OR($D3651="Vibrating grid",$D3651="Vibrating grid for enlarged design"),$D3651)</f>
        <v>#N/A</v>
      </c>
      <c r="I3651" t="e" cm="1">
        <f t="array" ref="I3651">_xlfn.IFS(OR($D3651="Simple magnetic grid  - 304",$D3651="Simple magnetic grid  - 316",$D3651="Simple and enlarged magnetic grid "),$D3651)</f>
        <v>#N/A</v>
      </c>
      <c r="J3651" t="e" cm="1">
        <f t="array" ref="J3651">_xlfn.IFS(OR($D3651="SMC",$D3651="Simple magnetic grid  - 316.",$D3651="FESTO"),$D3651)</f>
        <v>#N/A</v>
      </c>
    </row>
    <row r="3652" spans="1:10" x14ac:dyDescent="0.2">
      <c r="A3652" t="s">
        <v>50</v>
      </c>
      <c r="B3652" t="s">
        <v>166</v>
      </c>
      <c r="C3652" s="2" t="str">
        <f>_xlfn.XLOOKUP(B3652,Sheet1!$E$2:$E$171,Sheet1!$A$2:$A$171," ",0)</f>
        <v xml:space="preserve"> </v>
      </c>
      <c r="D3652" s="2" t="str">
        <f>_xlfn.XLOOKUP(B3652,Sheet1!$E$2:$E$171,Sheet1!$B$2:$B$171," ",0)</f>
        <v xml:space="preserve"> </v>
      </c>
      <c r="E3652" t="e" cm="1">
        <f t="array" ref="E3652">_xlfn.IFS(OR(D3652="Spl Mounting flange - 304",D3652="Spl Enlarged Mounting flange - 304",D3652="Spl Monoblock - 304",D3652="Dbl Mounting flange - 304",D3652="Dbl Monoblock - 304",D3652="Spl Mounting flange - 316",D3652="Dbl Mounting flange - 316",D3652="Spl Monoblock - 316",D3652="Dbl Mounting flange - 316"),D3652)</f>
        <v>#N/A</v>
      </c>
      <c r="F3652" t="e" cm="1">
        <f t="array" ref="F3652">_xlfn.IFS(OR($D3652="Fan 50 Hz",$D3652="Fan 440V 60 Hz",$D3652="Fan 460V 50 Hz"),$D3652)</f>
        <v>#N/A</v>
      </c>
      <c r="G3652" t="e" cm="1">
        <f t="array" ref="G3652">_xlfn.IFS(OR($D3652="Hopper 304",$D3652="Hopper 316"),$D3652)</f>
        <v>#N/A</v>
      </c>
      <c r="H3652" t="e" cm="1">
        <f t="array" ref="H3652">_xlfn.IFS(OR($D3652="Vibrating grid",$D3652="Vibrating grid for enlarged design"),$D3652)</f>
        <v>#N/A</v>
      </c>
      <c r="I3652" t="e" cm="1">
        <f t="array" ref="I3652">_xlfn.IFS(OR($D3652="Simple magnetic grid  - 304",$D3652="Simple magnetic grid  - 316",$D3652="Simple and enlarged magnetic grid "),$D3652)</f>
        <v>#N/A</v>
      </c>
      <c r="J3652" t="e" cm="1">
        <f t="array" ref="J3652">_xlfn.IFS(OR($D3652="SMC",$D3652="Simple magnetic grid  - 316.",$D3652="FESTO"),$D3652)</f>
        <v>#N/A</v>
      </c>
    </row>
    <row r="3653" spans="1:10" x14ac:dyDescent="0.2">
      <c r="A3653" t="s">
        <v>50</v>
      </c>
      <c r="B3653" t="s">
        <v>242</v>
      </c>
      <c r="C3653" s="2" t="str">
        <f>_xlfn.XLOOKUP(B3653,Sheet1!$E$2:$E$171,Sheet1!$A$2:$A$171," ",0)</f>
        <v xml:space="preserve"> </v>
      </c>
      <c r="D3653" s="2" t="str">
        <f>_xlfn.XLOOKUP(B3653,Sheet1!$E$2:$E$171,Sheet1!$B$2:$B$171," ",0)</f>
        <v xml:space="preserve"> </v>
      </c>
      <c r="E3653" t="e" cm="1">
        <f t="array" ref="E3653">_xlfn.IFS(OR(D3653="Spl Mounting flange - 304",D3653="Spl Enlarged Mounting flange - 304",D3653="Spl Monoblock - 304",D3653="Dbl Mounting flange - 304",D3653="Dbl Monoblock - 304",D3653="Spl Mounting flange - 316",D3653="Dbl Mounting flange - 316",D3653="Spl Monoblock - 316",D3653="Dbl Mounting flange - 316"),D3653)</f>
        <v>#N/A</v>
      </c>
      <c r="F3653" t="e" cm="1">
        <f t="array" ref="F3653">_xlfn.IFS(OR($D3653="Fan 50 Hz",$D3653="Fan 440V 60 Hz",$D3653="Fan 460V 50 Hz"),$D3653)</f>
        <v>#N/A</v>
      </c>
      <c r="G3653" t="e" cm="1">
        <f t="array" ref="G3653">_xlfn.IFS(OR($D3653="Hopper 304",$D3653="Hopper 316"),$D3653)</f>
        <v>#N/A</v>
      </c>
      <c r="H3653" t="e" cm="1">
        <f t="array" ref="H3653">_xlfn.IFS(OR($D3653="Vibrating grid",$D3653="Vibrating grid for enlarged design"),$D3653)</f>
        <v>#N/A</v>
      </c>
      <c r="I3653" t="e" cm="1">
        <f t="array" ref="I3653">_xlfn.IFS(OR($D3653="Simple magnetic grid  - 304",$D3653="Simple magnetic grid  - 316",$D3653="Simple and enlarged magnetic grid "),$D3653)</f>
        <v>#N/A</v>
      </c>
      <c r="J3653" t="e" cm="1">
        <f t="array" ref="J3653">_xlfn.IFS(OR($D3653="SMC",$D3653="Simple magnetic grid  - 316.",$D3653="FESTO"),$D3653)</f>
        <v>#N/A</v>
      </c>
    </row>
    <row r="3654" spans="1:10" x14ac:dyDescent="0.2">
      <c r="A3654" t="s">
        <v>50</v>
      </c>
      <c r="B3654" t="s">
        <v>266</v>
      </c>
      <c r="C3654" s="2" t="str">
        <f>_xlfn.XLOOKUP(B3654,Sheet1!$E$2:$E$171,Sheet1!$A$2:$A$171," ",0)</f>
        <v xml:space="preserve"> </v>
      </c>
      <c r="D3654" s="2" t="str">
        <f>_xlfn.XLOOKUP(B3654,Sheet1!$E$2:$E$171,Sheet1!$B$2:$B$171," ",0)</f>
        <v xml:space="preserve"> </v>
      </c>
      <c r="E3654" t="e" cm="1">
        <f t="array" ref="E3654">_xlfn.IFS(OR(D3654="Spl Mounting flange - 304",D3654="Spl Enlarged Mounting flange - 304",D3654="Spl Monoblock - 304",D3654="Dbl Mounting flange - 304",D3654="Dbl Monoblock - 304",D3654="Spl Mounting flange - 316",D3654="Dbl Mounting flange - 316",D3654="Spl Monoblock - 316",D3654="Dbl Mounting flange - 316"),D3654)</f>
        <v>#N/A</v>
      </c>
      <c r="F3654" t="e" cm="1">
        <f t="array" ref="F3654">_xlfn.IFS(OR($D3654="Fan 50 Hz",$D3654="Fan 440V 60 Hz",$D3654="Fan 460V 50 Hz"),$D3654)</f>
        <v>#N/A</v>
      </c>
      <c r="G3654" t="e" cm="1">
        <f t="array" ref="G3654">_xlfn.IFS(OR($D3654="Hopper 304",$D3654="Hopper 316"),$D3654)</f>
        <v>#N/A</v>
      </c>
      <c r="H3654" t="e" cm="1">
        <f t="array" ref="H3654">_xlfn.IFS(OR($D3654="Vibrating grid",$D3654="Vibrating grid for enlarged design"),$D3654)</f>
        <v>#N/A</v>
      </c>
      <c r="I3654" t="e" cm="1">
        <f t="array" ref="I3654">_xlfn.IFS(OR($D3654="Simple magnetic grid  - 304",$D3654="Simple magnetic grid  - 316",$D3654="Simple and enlarged magnetic grid "),$D3654)</f>
        <v>#N/A</v>
      </c>
      <c r="J3654" t="e" cm="1">
        <f t="array" ref="J3654">_xlfn.IFS(OR($D3654="SMC",$D3654="Simple magnetic grid  - 316.",$D3654="FESTO"),$D3654)</f>
        <v>#N/A</v>
      </c>
    </row>
    <row r="3655" spans="1:10" x14ac:dyDescent="0.2">
      <c r="A3655" t="s">
        <v>50</v>
      </c>
      <c r="B3655" t="s">
        <v>243</v>
      </c>
      <c r="C3655" s="2" t="str">
        <f>_xlfn.XLOOKUP(B3655,Sheet1!$E$2:$E$171,Sheet1!$A$2:$A$171," ",0)</f>
        <v xml:space="preserve"> </v>
      </c>
      <c r="D3655" s="2" t="str">
        <f>_xlfn.XLOOKUP(B3655,Sheet1!$E$2:$E$171,Sheet1!$B$2:$B$171," ",0)</f>
        <v xml:space="preserve"> </v>
      </c>
      <c r="E3655" t="e" cm="1">
        <f t="array" ref="E3655">_xlfn.IFS(OR(D3655="Spl Mounting flange - 304",D3655="Spl Enlarged Mounting flange - 304",D3655="Spl Monoblock - 304",D3655="Dbl Mounting flange - 304",D3655="Dbl Monoblock - 304",D3655="Spl Mounting flange - 316",D3655="Dbl Mounting flange - 316",D3655="Spl Monoblock - 316",D3655="Dbl Mounting flange - 316"),D3655)</f>
        <v>#N/A</v>
      </c>
      <c r="F3655" t="e" cm="1">
        <f t="array" ref="F3655">_xlfn.IFS(OR($D3655="Fan 50 Hz",$D3655="Fan 440V 60 Hz",$D3655="Fan 460V 50 Hz"),$D3655)</f>
        <v>#N/A</v>
      </c>
      <c r="G3655" t="e" cm="1">
        <f t="array" ref="G3655">_xlfn.IFS(OR($D3655="Hopper 304",$D3655="Hopper 316"),$D3655)</f>
        <v>#N/A</v>
      </c>
      <c r="H3655" t="e" cm="1">
        <f t="array" ref="H3655">_xlfn.IFS(OR($D3655="Vibrating grid",$D3655="Vibrating grid for enlarged design"),$D3655)</f>
        <v>#N/A</v>
      </c>
      <c r="I3655" t="e" cm="1">
        <f t="array" ref="I3655">_xlfn.IFS(OR($D3655="Simple magnetic grid  - 304",$D3655="Simple magnetic grid  - 316",$D3655="Simple and enlarged magnetic grid "),$D3655)</f>
        <v>#N/A</v>
      </c>
      <c r="J3655" t="e" cm="1">
        <f t="array" ref="J3655">_xlfn.IFS(OR($D3655="SMC",$D3655="Simple magnetic grid  - 316.",$D3655="FESTO"),$D3655)</f>
        <v>#N/A</v>
      </c>
    </row>
    <row r="3656" spans="1:10" x14ac:dyDescent="0.2">
      <c r="A3656" t="s">
        <v>50</v>
      </c>
      <c r="B3656" t="s">
        <v>220</v>
      </c>
      <c r="C3656" s="2" t="str">
        <f>_xlfn.XLOOKUP(B3656,Sheet1!$E$2:$E$171,Sheet1!$A$2:$A$171," ",0)</f>
        <v xml:space="preserve"> </v>
      </c>
      <c r="D3656" s="2" t="str">
        <f>_xlfn.XLOOKUP(B3656,Sheet1!$E$2:$E$171,Sheet1!$B$2:$B$171," ",0)</f>
        <v xml:space="preserve"> </v>
      </c>
      <c r="E3656" t="e" cm="1">
        <f t="array" ref="E3656">_xlfn.IFS(OR(D3656="Spl Mounting flange - 304",D3656="Spl Enlarged Mounting flange - 304",D3656="Spl Monoblock - 304",D3656="Dbl Mounting flange - 304",D3656="Dbl Monoblock - 304",D3656="Spl Mounting flange - 316",D3656="Dbl Mounting flange - 316",D3656="Spl Monoblock - 316",D3656="Dbl Mounting flange - 316"),D3656)</f>
        <v>#N/A</v>
      </c>
      <c r="F3656" t="e" cm="1">
        <f t="array" ref="F3656">_xlfn.IFS(OR($D3656="Fan 50 Hz",$D3656="Fan 440V 60 Hz",$D3656="Fan 460V 50 Hz"),$D3656)</f>
        <v>#N/A</v>
      </c>
      <c r="G3656" t="e" cm="1">
        <f t="array" ref="G3656">_xlfn.IFS(OR($D3656="Hopper 304",$D3656="Hopper 316"),$D3656)</f>
        <v>#N/A</v>
      </c>
      <c r="H3656" t="e" cm="1">
        <f t="array" ref="H3656">_xlfn.IFS(OR($D3656="Vibrating grid",$D3656="Vibrating grid for enlarged design"),$D3656)</f>
        <v>#N/A</v>
      </c>
      <c r="I3656" t="e" cm="1">
        <f t="array" ref="I3656">_xlfn.IFS(OR($D3656="Simple magnetic grid  - 304",$D3656="Simple magnetic grid  - 316",$D3656="Simple and enlarged magnetic grid "),$D3656)</f>
        <v>#N/A</v>
      </c>
      <c r="J3656" t="e" cm="1">
        <f t="array" ref="J3656">_xlfn.IFS(OR($D3656="SMC",$D3656="Simple magnetic grid  - 316.",$D3656="FESTO"),$D3656)</f>
        <v>#N/A</v>
      </c>
    </row>
    <row r="3657" spans="1:10" x14ac:dyDescent="0.2">
      <c r="A3657" t="s">
        <v>50</v>
      </c>
      <c r="B3657" t="s">
        <v>315</v>
      </c>
      <c r="C3657" s="2" t="str">
        <f>_xlfn.XLOOKUP(B3657,Sheet1!$E$2:$E$171,Sheet1!$A$2:$A$171," ",0)</f>
        <v xml:space="preserve"> </v>
      </c>
      <c r="D3657" s="2" t="str">
        <f>_xlfn.XLOOKUP(B3657,Sheet1!$E$2:$E$171,Sheet1!$B$2:$B$171," ",0)</f>
        <v xml:space="preserve"> </v>
      </c>
      <c r="E3657" t="e" cm="1">
        <f t="array" ref="E3657">_xlfn.IFS(OR(D3657="Spl Mounting flange - 304",D3657="Spl Enlarged Mounting flange - 304",D3657="Spl Monoblock - 304",D3657="Dbl Mounting flange - 304",D3657="Dbl Monoblock - 304",D3657="Spl Mounting flange - 316",D3657="Dbl Mounting flange - 316",D3657="Spl Monoblock - 316",D3657="Dbl Mounting flange - 316"),D3657)</f>
        <v>#N/A</v>
      </c>
      <c r="F3657" t="e" cm="1">
        <f t="array" ref="F3657">_xlfn.IFS(OR($D3657="Fan 50 Hz",$D3657="Fan 440V 60 Hz",$D3657="Fan 460V 50 Hz"),$D3657)</f>
        <v>#N/A</v>
      </c>
      <c r="G3657" t="e" cm="1">
        <f t="array" ref="G3657">_xlfn.IFS(OR($D3657="Hopper 304",$D3657="Hopper 316"),$D3657)</f>
        <v>#N/A</v>
      </c>
      <c r="H3657" t="e" cm="1">
        <f t="array" ref="H3657">_xlfn.IFS(OR($D3657="Vibrating grid",$D3657="Vibrating grid for enlarged design"),$D3657)</f>
        <v>#N/A</v>
      </c>
      <c r="I3657" t="e" cm="1">
        <f t="array" ref="I3657">_xlfn.IFS(OR($D3657="Simple magnetic grid  - 304",$D3657="Simple magnetic grid  - 316",$D3657="Simple and enlarged magnetic grid "),$D3657)</f>
        <v>#N/A</v>
      </c>
      <c r="J3657" t="e" cm="1">
        <f t="array" ref="J3657">_xlfn.IFS(OR($D3657="SMC",$D3657="Simple magnetic grid  - 316.",$D3657="FESTO"),$D3657)</f>
        <v>#N/A</v>
      </c>
    </row>
    <row r="3658" spans="1:10" x14ac:dyDescent="0.2">
      <c r="A3658" t="s">
        <v>50</v>
      </c>
      <c r="B3658" t="s">
        <v>294</v>
      </c>
      <c r="C3658" s="2" t="str">
        <f>_xlfn.XLOOKUP(B3658,Sheet1!$E$2:$E$171,Sheet1!$A$2:$A$171," ",0)</f>
        <v xml:space="preserve"> </v>
      </c>
      <c r="D3658" s="2" t="str">
        <f>_xlfn.XLOOKUP(B3658,Sheet1!$E$2:$E$171,Sheet1!$B$2:$B$171," ",0)</f>
        <v xml:space="preserve"> </v>
      </c>
      <c r="E3658" t="e" cm="1">
        <f t="array" ref="E3658">_xlfn.IFS(OR(D3658="Spl Mounting flange - 304",D3658="Spl Enlarged Mounting flange - 304",D3658="Spl Monoblock - 304",D3658="Dbl Mounting flange - 304",D3658="Dbl Monoblock - 304",D3658="Spl Mounting flange - 316",D3658="Dbl Mounting flange - 316",D3658="Spl Monoblock - 316",D3658="Dbl Mounting flange - 316"),D3658)</f>
        <v>#N/A</v>
      </c>
      <c r="F3658" t="e" cm="1">
        <f t="array" ref="F3658">_xlfn.IFS(OR($D3658="Fan 50 Hz",$D3658="Fan 440V 60 Hz",$D3658="Fan 460V 50 Hz"),$D3658)</f>
        <v>#N/A</v>
      </c>
      <c r="G3658" t="e" cm="1">
        <f t="array" ref="G3658">_xlfn.IFS(OR($D3658="Hopper 304",$D3658="Hopper 316"),$D3658)</f>
        <v>#N/A</v>
      </c>
      <c r="H3658" t="e" cm="1">
        <f t="array" ref="H3658">_xlfn.IFS(OR($D3658="Vibrating grid",$D3658="Vibrating grid for enlarged design"),$D3658)</f>
        <v>#N/A</v>
      </c>
      <c r="I3658" t="e" cm="1">
        <f t="array" ref="I3658">_xlfn.IFS(OR($D3658="Simple magnetic grid  - 304",$D3658="Simple magnetic grid  - 316",$D3658="Simple and enlarged magnetic grid "),$D3658)</f>
        <v>#N/A</v>
      </c>
      <c r="J3658" t="e" cm="1">
        <f t="array" ref="J3658">_xlfn.IFS(OR($D3658="SMC",$D3658="Simple magnetic grid  - 316.",$D3658="FESTO"),$D3658)</f>
        <v>#N/A</v>
      </c>
    </row>
    <row r="3659" spans="1:10" x14ac:dyDescent="0.2">
      <c r="A3659" t="s">
        <v>50</v>
      </c>
      <c r="B3659" t="s">
        <v>295</v>
      </c>
      <c r="C3659" s="2" t="str">
        <f>_xlfn.XLOOKUP(B3659,Sheet1!$E$2:$E$171,Sheet1!$A$2:$A$171," ",0)</f>
        <v xml:space="preserve"> </v>
      </c>
      <c r="D3659" s="2" t="str">
        <f>_xlfn.XLOOKUP(B3659,Sheet1!$E$2:$E$171,Sheet1!$B$2:$B$171," ",0)</f>
        <v xml:space="preserve"> </v>
      </c>
      <c r="E3659" t="e" cm="1">
        <f t="array" ref="E3659">_xlfn.IFS(OR(D3659="Spl Mounting flange - 304",D3659="Spl Enlarged Mounting flange - 304",D3659="Spl Monoblock - 304",D3659="Dbl Mounting flange - 304",D3659="Dbl Monoblock - 304",D3659="Spl Mounting flange - 316",D3659="Dbl Mounting flange - 316",D3659="Spl Monoblock - 316",D3659="Dbl Mounting flange - 316"),D3659)</f>
        <v>#N/A</v>
      </c>
      <c r="F3659" t="e" cm="1">
        <f t="array" ref="F3659">_xlfn.IFS(OR($D3659="Fan 50 Hz",$D3659="Fan 440V 60 Hz",$D3659="Fan 460V 50 Hz"),$D3659)</f>
        <v>#N/A</v>
      </c>
      <c r="G3659" t="e" cm="1">
        <f t="array" ref="G3659">_xlfn.IFS(OR($D3659="Hopper 304",$D3659="Hopper 316"),$D3659)</f>
        <v>#N/A</v>
      </c>
      <c r="H3659" t="e" cm="1">
        <f t="array" ref="H3659">_xlfn.IFS(OR($D3659="Vibrating grid",$D3659="Vibrating grid for enlarged design"),$D3659)</f>
        <v>#N/A</v>
      </c>
      <c r="I3659" t="e" cm="1">
        <f t="array" ref="I3659">_xlfn.IFS(OR($D3659="Simple magnetic grid  - 304",$D3659="Simple magnetic grid  - 316",$D3659="Simple and enlarged magnetic grid "),$D3659)</f>
        <v>#N/A</v>
      </c>
      <c r="J3659" t="e" cm="1">
        <f t="array" ref="J3659">_xlfn.IFS(OR($D3659="SMC",$D3659="Simple magnetic grid  - 316.",$D3659="FESTO"),$D3659)</f>
        <v>#N/A</v>
      </c>
    </row>
    <row r="3660" spans="1:10" x14ac:dyDescent="0.2">
      <c r="A3660" t="s">
        <v>50</v>
      </c>
      <c r="B3660" t="s">
        <v>308</v>
      </c>
      <c r="C3660" s="2" t="str">
        <f>_xlfn.XLOOKUP(B3660,Sheet1!$E$2:$E$171,Sheet1!$A$2:$A$171," ",0)</f>
        <v xml:space="preserve"> </v>
      </c>
      <c r="D3660" s="2" t="str">
        <f>_xlfn.XLOOKUP(B3660,Sheet1!$E$2:$E$171,Sheet1!$B$2:$B$171," ",0)</f>
        <v xml:space="preserve"> </v>
      </c>
      <c r="E3660" t="e" cm="1">
        <f t="array" ref="E3660">_xlfn.IFS(OR(D3660="Spl Mounting flange - 304",D3660="Spl Enlarged Mounting flange - 304",D3660="Spl Monoblock - 304",D3660="Dbl Mounting flange - 304",D3660="Dbl Monoblock - 304",D3660="Spl Mounting flange - 316",D3660="Dbl Mounting flange - 316",D3660="Spl Monoblock - 316",D3660="Dbl Mounting flange - 316"),D3660)</f>
        <v>#N/A</v>
      </c>
      <c r="F3660" t="e" cm="1">
        <f t="array" ref="F3660">_xlfn.IFS(OR($D3660="Fan 50 Hz",$D3660="Fan 440V 60 Hz",$D3660="Fan 460V 50 Hz"),$D3660)</f>
        <v>#N/A</v>
      </c>
      <c r="G3660" t="e" cm="1">
        <f t="array" ref="G3660">_xlfn.IFS(OR($D3660="Hopper 304",$D3660="Hopper 316"),$D3660)</f>
        <v>#N/A</v>
      </c>
      <c r="H3660" t="e" cm="1">
        <f t="array" ref="H3660">_xlfn.IFS(OR($D3660="Vibrating grid",$D3660="Vibrating grid for enlarged design"),$D3660)</f>
        <v>#N/A</v>
      </c>
      <c r="I3660" t="e" cm="1">
        <f t="array" ref="I3660">_xlfn.IFS(OR($D3660="Simple magnetic grid  - 304",$D3660="Simple magnetic grid  - 316",$D3660="Simple and enlarged magnetic grid "),$D3660)</f>
        <v>#N/A</v>
      </c>
      <c r="J3660" t="e" cm="1">
        <f t="array" ref="J3660">_xlfn.IFS(OR($D3660="SMC",$D3660="Simple magnetic grid  - 316.",$D3660="FESTO"),$D3660)</f>
        <v>#N/A</v>
      </c>
    </row>
    <row r="3661" spans="1:10" x14ac:dyDescent="0.2">
      <c r="A3661" t="s">
        <v>50</v>
      </c>
      <c r="B3661" t="s">
        <v>269</v>
      </c>
      <c r="C3661" s="2" t="str">
        <f>_xlfn.XLOOKUP(B3661,Sheet1!$E$2:$E$171,Sheet1!$A$2:$A$171," ",0)</f>
        <v xml:space="preserve"> </v>
      </c>
      <c r="D3661" s="2" t="str">
        <f>_xlfn.XLOOKUP(B3661,Sheet1!$E$2:$E$171,Sheet1!$B$2:$B$171," ",0)</f>
        <v xml:space="preserve"> </v>
      </c>
      <c r="E3661" t="e" cm="1">
        <f t="array" ref="E3661">_xlfn.IFS(OR(D3661="Spl Mounting flange - 304",D3661="Spl Enlarged Mounting flange - 304",D3661="Spl Monoblock - 304",D3661="Dbl Mounting flange - 304",D3661="Dbl Monoblock - 304",D3661="Spl Mounting flange - 316",D3661="Dbl Mounting flange - 316",D3661="Spl Monoblock - 316",D3661="Dbl Mounting flange - 316"),D3661)</f>
        <v>#N/A</v>
      </c>
      <c r="F3661" t="e" cm="1">
        <f t="array" ref="F3661">_xlfn.IFS(OR($D3661="Fan 50 Hz",$D3661="Fan 440V 60 Hz",$D3661="Fan 460V 50 Hz"),$D3661)</f>
        <v>#N/A</v>
      </c>
      <c r="G3661" t="e" cm="1">
        <f t="array" ref="G3661">_xlfn.IFS(OR($D3661="Hopper 304",$D3661="Hopper 316"),$D3661)</f>
        <v>#N/A</v>
      </c>
      <c r="H3661" t="e" cm="1">
        <f t="array" ref="H3661">_xlfn.IFS(OR($D3661="Vibrating grid",$D3661="Vibrating grid for enlarged design"),$D3661)</f>
        <v>#N/A</v>
      </c>
      <c r="I3661" t="e" cm="1">
        <f t="array" ref="I3661">_xlfn.IFS(OR($D3661="Simple magnetic grid  - 304",$D3661="Simple magnetic grid  - 316",$D3661="Simple and enlarged magnetic grid "),$D3661)</f>
        <v>#N/A</v>
      </c>
      <c r="J3661" t="e" cm="1">
        <f t="array" ref="J3661">_xlfn.IFS(OR($D3661="SMC",$D3661="Simple magnetic grid  - 316.",$D3661="FESTO"),$D3661)</f>
        <v>#N/A</v>
      </c>
    </row>
    <row r="3662" spans="1:10" x14ac:dyDescent="0.2">
      <c r="A3662" t="s">
        <v>50</v>
      </c>
      <c r="B3662" t="s">
        <v>246</v>
      </c>
      <c r="C3662" s="2" t="str">
        <f>_xlfn.XLOOKUP(B3662,Sheet1!$E$2:$E$171,Sheet1!$A$2:$A$171," ",0)</f>
        <v xml:space="preserve"> </v>
      </c>
      <c r="D3662" s="2" t="str">
        <f>_xlfn.XLOOKUP(B3662,Sheet1!$E$2:$E$171,Sheet1!$B$2:$B$171," ",0)</f>
        <v xml:space="preserve"> </v>
      </c>
      <c r="E3662" t="e" cm="1">
        <f t="array" ref="E3662">_xlfn.IFS(OR(D3662="Spl Mounting flange - 304",D3662="Spl Enlarged Mounting flange - 304",D3662="Spl Monoblock - 304",D3662="Dbl Mounting flange - 304",D3662="Dbl Monoblock - 304",D3662="Spl Mounting flange - 316",D3662="Dbl Mounting flange - 316",D3662="Spl Monoblock - 316",D3662="Dbl Mounting flange - 316"),D3662)</f>
        <v>#N/A</v>
      </c>
      <c r="F3662" t="e" cm="1">
        <f t="array" ref="F3662">_xlfn.IFS(OR($D3662="Fan 50 Hz",$D3662="Fan 440V 60 Hz",$D3662="Fan 460V 50 Hz"),$D3662)</f>
        <v>#N/A</v>
      </c>
      <c r="G3662" t="e" cm="1">
        <f t="array" ref="G3662">_xlfn.IFS(OR($D3662="Hopper 304",$D3662="Hopper 316"),$D3662)</f>
        <v>#N/A</v>
      </c>
      <c r="H3662" t="e" cm="1">
        <f t="array" ref="H3662">_xlfn.IFS(OR($D3662="Vibrating grid",$D3662="Vibrating grid for enlarged design"),$D3662)</f>
        <v>#N/A</v>
      </c>
      <c r="I3662" t="e" cm="1">
        <f t="array" ref="I3662">_xlfn.IFS(OR($D3662="Simple magnetic grid  - 304",$D3662="Simple magnetic grid  - 316",$D3662="Simple and enlarged magnetic grid "),$D3662)</f>
        <v>#N/A</v>
      </c>
      <c r="J3662" t="e" cm="1">
        <f t="array" ref="J3662">_xlfn.IFS(OR($D3662="SMC",$D3662="Simple magnetic grid  - 316.",$D3662="FESTO"),$D3662)</f>
        <v>#N/A</v>
      </c>
    </row>
    <row r="3663" spans="1:10" x14ac:dyDescent="0.2">
      <c r="A3663" t="s">
        <v>50</v>
      </c>
      <c r="B3663" t="s">
        <v>1</v>
      </c>
      <c r="C3663" s="2" t="str">
        <f>_xlfn.XLOOKUP(B3663,Sheet1!$E$2:$E$171,Sheet1!$A$2:$A$171," ",0)</f>
        <v xml:space="preserve"> </v>
      </c>
      <c r="D3663" s="2" t="str">
        <f>_xlfn.XLOOKUP(B3663,Sheet1!$E$2:$E$171,Sheet1!$B$2:$B$171," ",0)</f>
        <v xml:space="preserve"> </v>
      </c>
      <c r="E3663" t="e" cm="1">
        <f t="array" ref="E3663">_xlfn.IFS(OR(D3663="Spl Mounting flange - 304",D3663="Spl Enlarged Mounting flange - 304",D3663="Spl Monoblock - 304",D3663="Dbl Mounting flange - 304",D3663="Dbl Monoblock - 304",D3663="Spl Mounting flange - 316",D3663="Dbl Mounting flange - 316",D3663="Spl Monoblock - 316",D3663="Dbl Mounting flange - 316"),D3663)</f>
        <v>#N/A</v>
      </c>
      <c r="F3663" t="e" cm="1">
        <f t="array" ref="F3663">_xlfn.IFS(OR($D3663="Fan 50 Hz",$D3663="Fan 440V 60 Hz",$D3663="Fan 460V 50 Hz"),$D3663)</f>
        <v>#N/A</v>
      </c>
      <c r="G3663" t="e" cm="1">
        <f t="array" ref="G3663">_xlfn.IFS(OR($D3663="Hopper 304",$D3663="Hopper 316"),$D3663)</f>
        <v>#N/A</v>
      </c>
      <c r="H3663" t="e" cm="1">
        <f t="array" ref="H3663">_xlfn.IFS(OR($D3663="Vibrating grid",$D3663="Vibrating grid for enlarged design"),$D3663)</f>
        <v>#N/A</v>
      </c>
      <c r="I3663" t="e" cm="1">
        <f t="array" ref="I3663">_xlfn.IFS(OR($D3663="Simple magnetic grid  - 304",$D3663="Simple magnetic grid  - 316",$D3663="Simple and enlarged magnetic grid "),$D3663)</f>
        <v>#N/A</v>
      </c>
      <c r="J3663" t="e" cm="1">
        <f t="array" ref="J3663">_xlfn.IFS(OR($D3663="SMC",$D3663="Simple magnetic grid  - 316.",$D3663="FESTO"),$D3663)</f>
        <v>#N/A</v>
      </c>
    </row>
    <row r="3664" spans="1:10" x14ac:dyDescent="0.2">
      <c r="A3664" t="s">
        <v>50</v>
      </c>
      <c r="B3664" t="s">
        <v>1</v>
      </c>
      <c r="C3664" s="2" t="str">
        <f>_xlfn.XLOOKUP(B3664,Sheet1!$E$2:$E$171,Sheet1!$A$2:$A$171," ",0)</f>
        <v xml:space="preserve"> </v>
      </c>
      <c r="D3664" s="2" t="str">
        <f>_xlfn.XLOOKUP(B3664,Sheet1!$E$2:$E$171,Sheet1!$B$2:$B$171," ",0)</f>
        <v xml:space="preserve"> </v>
      </c>
      <c r="E3664" t="e" cm="1">
        <f t="array" ref="E3664">_xlfn.IFS(OR(D3664="Spl Mounting flange - 304",D3664="Spl Enlarged Mounting flange - 304",D3664="Spl Monoblock - 304",D3664="Dbl Mounting flange - 304",D3664="Dbl Monoblock - 304",D3664="Spl Mounting flange - 316",D3664="Dbl Mounting flange - 316",D3664="Spl Monoblock - 316",D3664="Dbl Mounting flange - 316"),D3664)</f>
        <v>#N/A</v>
      </c>
      <c r="F3664" t="e" cm="1">
        <f t="array" ref="F3664">_xlfn.IFS(OR($D3664="Fan 50 Hz",$D3664="Fan 440V 60 Hz",$D3664="Fan 460V 50 Hz"),$D3664)</f>
        <v>#N/A</v>
      </c>
      <c r="G3664" t="e" cm="1">
        <f t="array" ref="G3664">_xlfn.IFS(OR($D3664="Hopper 304",$D3664="Hopper 316"),$D3664)</f>
        <v>#N/A</v>
      </c>
      <c r="H3664" t="e" cm="1">
        <f t="array" ref="H3664">_xlfn.IFS(OR($D3664="Vibrating grid",$D3664="Vibrating grid for enlarged design"),$D3664)</f>
        <v>#N/A</v>
      </c>
      <c r="I3664" t="e" cm="1">
        <f t="array" ref="I3664">_xlfn.IFS(OR($D3664="Simple magnetic grid  - 304",$D3664="Simple magnetic grid  - 316",$D3664="Simple and enlarged magnetic grid "),$D3664)</f>
        <v>#N/A</v>
      </c>
      <c r="J3664" t="e" cm="1">
        <f t="array" ref="J3664">_xlfn.IFS(OR($D3664="SMC",$D3664="Simple magnetic grid  - 316.",$D3664="FESTO"),$D3664)</f>
        <v>#N/A</v>
      </c>
    </row>
    <row r="3665" spans="1:10" x14ac:dyDescent="0.2">
      <c r="A3665" t="s">
        <v>50</v>
      </c>
      <c r="B3665" t="s">
        <v>1</v>
      </c>
      <c r="C3665" s="2" t="str">
        <f>_xlfn.XLOOKUP(B3665,Sheet1!$E$2:$E$171,Sheet1!$A$2:$A$171," ",0)</f>
        <v xml:space="preserve"> </v>
      </c>
      <c r="D3665" s="2" t="str">
        <f>_xlfn.XLOOKUP(B3665,Sheet1!$E$2:$E$171,Sheet1!$B$2:$B$171," ",0)</f>
        <v xml:space="preserve"> </v>
      </c>
      <c r="E3665" t="e" cm="1">
        <f t="array" ref="E3665">_xlfn.IFS(OR(D3665="Spl Mounting flange - 304",D3665="Spl Enlarged Mounting flange - 304",D3665="Spl Monoblock - 304",D3665="Dbl Mounting flange - 304",D3665="Dbl Monoblock - 304",D3665="Spl Mounting flange - 316",D3665="Dbl Mounting flange - 316",D3665="Spl Monoblock - 316",D3665="Dbl Mounting flange - 316"),D3665)</f>
        <v>#N/A</v>
      </c>
      <c r="F3665" t="e" cm="1">
        <f t="array" ref="F3665">_xlfn.IFS(OR($D3665="Fan 50 Hz",$D3665="Fan 440V 60 Hz",$D3665="Fan 460V 50 Hz"),$D3665)</f>
        <v>#N/A</v>
      </c>
      <c r="G3665" t="e" cm="1">
        <f t="array" ref="G3665">_xlfn.IFS(OR($D3665="Hopper 304",$D3665="Hopper 316"),$D3665)</f>
        <v>#N/A</v>
      </c>
      <c r="H3665" t="e" cm="1">
        <f t="array" ref="H3665">_xlfn.IFS(OR($D3665="Vibrating grid",$D3665="Vibrating grid for enlarged design"),$D3665)</f>
        <v>#N/A</v>
      </c>
      <c r="I3665" t="e" cm="1">
        <f t="array" ref="I3665">_xlfn.IFS(OR($D3665="Simple magnetic grid  - 304",$D3665="Simple magnetic grid  - 316",$D3665="Simple and enlarged magnetic grid "),$D3665)</f>
        <v>#N/A</v>
      </c>
      <c r="J3665" t="e" cm="1">
        <f t="array" ref="J3665">_xlfn.IFS(OR($D3665="SMC",$D3665="Simple magnetic grid  - 316.",$D3665="FESTO"),$D3665)</f>
        <v>#N/A</v>
      </c>
    </row>
    <row r="3666" spans="1:10" x14ac:dyDescent="0.2">
      <c r="A3666" t="s">
        <v>50</v>
      </c>
      <c r="B3666" t="s">
        <v>314</v>
      </c>
      <c r="C3666" s="2" t="str">
        <f>_xlfn.XLOOKUP(B3666,Sheet1!$E$2:$E$171,Sheet1!$A$2:$A$171," ",0)</f>
        <v xml:space="preserve"> </v>
      </c>
      <c r="D3666" s="2" t="str">
        <f>_xlfn.XLOOKUP(B3666,Sheet1!$E$2:$E$171,Sheet1!$B$2:$B$171," ",0)</f>
        <v xml:space="preserve"> </v>
      </c>
      <c r="E3666" t="e" cm="1">
        <f t="array" ref="E3666">_xlfn.IFS(OR(D3666="Spl Mounting flange - 304",D3666="Spl Enlarged Mounting flange - 304",D3666="Spl Monoblock - 304",D3666="Dbl Mounting flange - 304",D3666="Dbl Monoblock - 304",D3666="Spl Mounting flange - 316",D3666="Dbl Mounting flange - 316",D3666="Spl Monoblock - 316",D3666="Dbl Mounting flange - 316"),D3666)</f>
        <v>#N/A</v>
      </c>
      <c r="F3666" t="e" cm="1">
        <f t="array" ref="F3666">_xlfn.IFS(OR($D3666="Fan 50 Hz",$D3666="Fan 440V 60 Hz",$D3666="Fan 460V 50 Hz"),$D3666)</f>
        <v>#N/A</v>
      </c>
      <c r="G3666" t="e" cm="1">
        <f t="array" ref="G3666">_xlfn.IFS(OR($D3666="Hopper 304",$D3666="Hopper 316"),$D3666)</f>
        <v>#N/A</v>
      </c>
      <c r="H3666" t="e" cm="1">
        <f t="array" ref="H3666">_xlfn.IFS(OR($D3666="Vibrating grid",$D3666="Vibrating grid for enlarged design"),$D3666)</f>
        <v>#N/A</v>
      </c>
      <c r="I3666" t="e" cm="1">
        <f t="array" ref="I3666">_xlfn.IFS(OR($D3666="Simple magnetic grid  - 304",$D3666="Simple magnetic grid  - 316",$D3666="Simple and enlarged magnetic grid "),$D3666)</f>
        <v>#N/A</v>
      </c>
      <c r="J3666" t="e" cm="1">
        <f t="array" ref="J3666">_xlfn.IFS(OR($D3666="SMC",$D3666="Simple magnetic grid  - 316.",$D3666="FESTO"),$D3666)</f>
        <v>#N/A</v>
      </c>
    </row>
    <row r="3667" spans="1:10" x14ac:dyDescent="0.2">
      <c r="A3667" t="s">
        <v>50</v>
      </c>
      <c r="B3667" t="s">
        <v>1</v>
      </c>
      <c r="C3667" s="2" t="str">
        <f>_xlfn.XLOOKUP(B3667,Sheet1!$E$2:$E$171,Sheet1!$A$2:$A$171," ",0)</f>
        <v xml:space="preserve"> </v>
      </c>
      <c r="D3667" s="2" t="str">
        <f>_xlfn.XLOOKUP(B3667,Sheet1!$E$2:$E$171,Sheet1!$B$2:$B$171," ",0)</f>
        <v xml:space="preserve"> </v>
      </c>
      <c r="E3667" t="e" cm="1">
        <f t="array" ref="E3667">_xlfn.IFS(OR(D3667="Spl Mounting flange - 304",D3667="Spl Enlarged Mounting flange - 304",D3667="Spl Monoblock - 304",D3667="Dbl Mounting flange - 304",D3667="Dbl Monoblock - 304",D3667="Spl Mounting flange - 316",D3667="Dbl Mounting flange - 316",D3667="Spl Monoblock - 316",D3667="Dbl Mounting flange - 316"),D3667)</f>
        <v>#N/A</v>
      </c>
      <c r="F3667" t="e" cm="1">
        <f t="array" ref="F3667">_xlfn.IFS(OR($D3667="Fan 50 Hz",$D3667="Fan 440V 60 Hz",$D3667="Fan 460V 50 Hz"),$D3667)</f>
        <v>#N/A</v>
      </c>
      <c r="G3667" t="e" cm="1">
        <f t="array" ref="G3667">_xlfn.IFS(OR($D3667="Hopper 304",$D3667="Hopper 316"),$D3667)</f>
        <v>#N/A</v>
      </c>
      <c r="H3667" t="e" cm="1">
        <f t="array" ref="H3667">_xlfn.IFS(OR($D3667="Vibrating grid",$D3667="Vibrating grid for enlarged design"),$D3667)</f>
        <v>#N/A</v>
      </c>
      <c r="I3667" t="e" cm="1">
        <f t="array" ref="I3667">_xlfn.IFS(OR($D3667="Simple magnetic grid  - 304",$D3667="Simple magnetic grid  - 316",$D3667="Simple and enlarged magnetic grid "),$D3667)</f>
        <v>#N/A</v>
      </c>
      <c r="J3667" t="e" cm="1">
        <f t="array" ref="J3667">_xlfn.IFS(OR($D3667="SMC",$D3667="Simple magnetic grid  - 316.",$D3667="FESTO"),$D3667)</f>
        <v>#N/A</v>
      </c>
    </row>
    <row r="3668" spans="1:10" x14ac:dyDescent="0.2">
      <c r="A3668" t="s">
        <v>50</v>
      </c>
      <c r="B3668" t="s">
        <v>1</v>
      </c>
      <c r="C3668" s="2" t="str">
        <f>_xlfn.XLOOKUP(B3668,Sheet1!$E$2:$E$171,Sheet1!$A$2:$A$171," ",0)</f>
        <v xml:space="preserve"> </v>
      </c>
      <c r="D3668" s="2" t="str">
        <f>_xlfn.XLOOKUP(B3668,Sheet1!$E$2:$E$171,Sheet1!$B$2:$B$171," ",0)</f>
        <v xml:space="preserve"> </v>
      </c>
      <c r="E3668" t="e" cm="1">
        <f t="array" ref="E3668">_xlfn.IFS(OR(D3668="Spl Mounting flange - 304",D3668="Spl Enlarged Mounting flange - 304",D3668="Spl Monoblock - 304",D3668="Dbl Mounting flange - 304",D3668="Dbl Monoblock - 304",D3668="Spl Mounting flange - 316",D3668="Dbl Mounting flange - 316",D3668="Spl Monoblock - 316",D3668="Dbl Mounting flange - 316"),D3668)</f>
        <v>#N/A</v>
      </c>
      <c r="F3668" t="e" cm="1">
        <f t="array" ref="F3668">_xlfn.IFS(OR($D3668="Fan 50 Hz",$D3668="Fan 440V 60 Hz",$D3668="Fan 460V 50 Hz"),$D3668)</f>
        <v>#N/A</v>
      </c>
      <c r="G3668" t="e" cm="1">
        <f t="array" ref="G3668">_xlfn.IFS(OR($D3668="Hopper 304",$D3668="Hopper 316"),$D3668)</f>
        <v>#N/A</v>
      </c>
      <c r="H3668" t="e" cm="1">
        <f t="array" ref="H3668">_xlfn.IFS(OR($D3668="Vibrating grid",$D3668="Vibrating grid for enlarged design"),$D3668)</f>
        <v>#N/A</v>
      </c>
      <c r="I3668" t="e" cm="1">
        <f t="array" ref="I3668">_xlfn.IFS(OR($D3668="Simple magnetic grid  - 304",$D3668="Simple magnetic grid  - 316",$D3668="Simple and enlarged magnetic grid "),$D3668)</f>
        <v>#N/A</v>
      </c>
      <c r="J3668" t="e" cm="1">
        <f t="array" ref="J3668">_xlfn.IFS(OR($D3668="SMC",$D3668="Simple magnetic grid  - 316.",$D3668="FESTO"),$D3668)</f>
        <v>#N/A</v>
      </c>
    </row>
    <row r="3669" spans="1:10" x14ac:dyDescent="0.2">
      <c r="A3669" t="s">
        <v>50</v>
      </c>
      <c r="B3669" t="s">
        <v>133</v>
      </c>
      <c r="C3669" s="2" t="str">
        <f>_xlfn.XLOOKUP(B3669,Sheet1!$E$2:$E$171,Sheet1!$A$2:$A$171," ",0)</f>
        <v xml:space="preserve"> </v>
      </c>
      <c r="D3669" s="2" t="str">
        <f>_xlfn.XLOOKUP(B3669,Sheet1!$E$2:$E$171,Sheet1!$B$2:$B$171," ",0)</f>
        <v xml:space="preserve"> </v>
      </c>
      <c r="E3669" t="e" cm="1">
        <f t="array" ref="E3669">_xlfn.IFS(OR(D3669="Spl Mounting flange - 304",D3669="Spl Enlarged Mounting flange - 304",D3669="Spl Monoblock - 304",D3669="Dbl Mounting flange - 304",D3669="Dbl Monoblock - 304",D3669="Spl Mounting flange - 316",D3669="Dbl Mounting flange - 316",D3669="Spl Monoblock - 316",D3669="Dbl Mounting flange - 316"),D3669)</f>
        <v>#N/A</v>
      </c>
      <c r="F3669" t="e" cm="1">
        <f t="array" ref="F3669">_xlfn.IFS(OR($D3669="Fan 50 Hz",$D3669="Fan 440V 60 Hz",$D3669="Fan 460V 50 Hz"),$D3669)</f>
        <v>#N/A</v>
      </c>
      <c r="G3669" t="e" cm="1">
        <f t="array" ref="G3669">_xlfn.IFS(OR($D3669="Hopper 304",$D3669="Hopper 316"),$D3669)</f>
        <v>#N/A</v>
      </c>
      <c r="H3669" t="e" cm="1">
        <f t="array" ref="H3669">_xlfn.IFS(OR($D3669="Vibrating grid",$D3669="Vibrating grid for enlarged design"),$D3669)</f>
        <v>#N/A</v>
      </c>
      <c r="I3669" t="e" cm="1">
        <f t="array" ref="I3669">_xlfn.IFS(OR($D3669="Simple magnetic grid  - 304",$D3669="Simple magnetic grid  - 316",$D3669="Simple and enlarged magnetic grid "),$D3669)</f>
        <v>#N/A</v>
      </c>
      <c r="J3669" t="e" cm="1">
        <f t="array" ref="J3669">_xlfn.IFS(OR($D3669="SMC",$D3669="Simple magnetic grid  - 316.",$D3669="FESTO"),$D3669)</f>
        <v>#N/A</v>
      </c>
    </row>
    <row r="3670" spans="1:10" x14ac:dyDescent="0.2">
      <c r="A3670" t="s">
        <v>50</v>
      </c>
      <c r="B3670" t="s">
        <v>253</v>
      </c>
      <c r="C3670" s="2" t="str">
        <f>_xlfn.XLOOKUP(B3670,Sheet1!$E$2:$E$171,Sheet1!$A$2:$A$171," ",0)</f>
        <v xml:space="preserve"> </v>
      </c>
      <c r="D3670" s="2" t="str">
        <f>_xlfn.XLOOKUP(B3670,Sheet1!$E$2:$E$171,Sheet1!$B$2:$B$171," ",0)</f>
        <v xml:space="preserve"> </v>
      </c>
      <c r="E3670" t="e" cm="1">
        <f t="array" ref="E3670">_xlfn.IFS(OR(D3670="Spl Mounting flange - 304",D3670="Spl Enlarged Mounting flange - 304",D3670="Spl Monoblock - 304",D3670="Dbl Mounting flange - 304",D3670="Dbl Monoblock - 304",D3670="Spl Mounting flange - 316",D3670="Dbl Mounting flange - 316",D3670="Spl Monoblock - 316",D3670="Dbl Mounting flange - 316"),D3670)</f>
        <v>#N/A</v>
      </c>
      <c r="F3670" t="e" cm="1">
        <f t="array" ref="F3670">_xlfn.IFS(OR($D3670="Fan 50 Hz",$D3670="Fan 440V 60 Hz",$D3670="Fan 460V 50 Hz"),$D3670)</f>
        <v>#N/A</v>
      </c>
      <c r="G3670" t="e" cm="1">
        <f t="array" ref="G3670">_xlfn.IFS(OR($D3670="Hopper 304",$D3670="Hopper 316"),$D3670)</f>
        <v>#N/A</v>
      </c>
      <c r="H3670" t="e" cm="1">
        <f t="array" ref="H3670">_xlfn.IFS(OR($D3670="Vibrating grid",$D3670="Vibrating grid for enlarged design"),$D3670)</f>
        <v>#N/A</v>
      </c>
      <c r="I3670" t="e" cm="1">
        <f t="array" ref="I3670">_xlfn.IFS(OR($D3670="Simple magnetic grid  - 304",$D3670="Simple magnetic grid  - 316",$D3670="Simple and enlarged magnetic grid "),$D3670)</f>
        <v>#N/A</v>
      </c>
      <c r="J3670" t="e" cm="1">
        <f t="array" ref="J3670">_xlfn.IFS(OR($D3670="SMC",$D3670="Simple magnetic grid  - 316.",$D3670="FESTO"),$D3670)</f>
        <v>#N/A</v>
      </c>
    </row>
    <row r="3671" spans="1:10" x14ac:dyDescent="0.2">
      <c r="A3671" t="s">
        <v>50</v>
      </c>
      <c r="B3671" t="s">
        <v>313</v>
      </c>
      <c r="C3671" s="2" t="str">
        <f>_xlfn.XLOOKUP(B3671,Sheet1!$E$2:$E$171,Sheet1!$A$2:$A$171," ",0)</f>
        <v xml:space="preserve"> </v>
      </c>
      <c r="D3671" s="2" t="str">
        <f>_xlfn.XLOOKUP(B3671,Sheet1!$E$2:$E$171,Sheet1!$B$2:$B$171," ",0)</f>
        <v xml:space="preserve"> </v>
      </c>
      <c r="E3671" t="e" cm="1">
        <f t="array" ref="E3671">_xlfn.IFS(OR(D3671="Spl Mounting flange - 304",D3671="Spl Enlarged Mounting flange - 304",D3671="Spl Monoblock - 304",D3671="Dbl Mounting flange - 304",D3671="Dbl Monoblock - 304",D3671="Spl Mounting flange - 316",D3671="Dbl Mounting flange - 316",D3671="Spl Monoblock - 316",D3671="Dbl Mounting flange - 316"),D3671)</f>
        <v>#N/A</v>
      </c>
      <c r="F3671" t="e" cm="1">
        <f t="array" ref="F3671">_xlfn.IFS(OR($D3671="Fan 50 Hz",$D3671="Fan 440V 60 Hz",$D3671="Fan 460V 50 Hz"),$D3671)</f>
        <v>#N/A</v>
      </c>
      <c r="G3671" t="e" cm="1">
        <f t="array" ref="G3671">_xlfn.IFS(OR($D3671="Hopper 304",$D3671="Hopper 316"),$D3671)</f>
        <v>#N/A</v>
      </c>
      <c r="H3671" t="e" cm="1">
        <f t="array" ref="H3671">_xlfn.IFS(OR($D3671="Vibrating grid",$D3671="Vibrating grid for enlarged design"),$D3671)</f>
        <v>#N/A</v>
      </c>
      <c r="I3671" t="e" cm="1">
        <f t="array" ref="I3671">_xlfn.IFS(OR($D3671="Simple magnetic grid  - 304",$D3671="Simple magnetic grid  - 316",$D3671="Simple and enlarged magnetic grid "),$D3671)</f>
        <v>#N/A</v>
      </c>
      <c r="J3671" t="e" cm="1">
        <f t="array" ref="J3671">_xlfn.IFS(OR($D3671="SMC",$D3671="Simple magnetic grid  - 316.",$D3671="FESTO"),$D3671)</f>
        <v>#N/A</v>
      </c>
    </row>
    <row r="3672" spans="1:10" x14ac:dyDescent="0.2">
      <c r="A3672" t="s">
        <v>50</v>
      </c>
      <c r="B3672" t="s">
        <v>158</v>
      </c>
      <c r="C3672" s="2" t="str">
        <f>_xlfn.XLOOKUP(B3672,Sheet1!$E$2:$E$171,Sheet1!$A$2:$A$171," ",0)</f>
        <v xml:space="preserve"> </v>
      </c>
      <c r="D3672" s="2" t="str">
        <f>_xlfn.XLOOKUP(B3672,Sheet1!$E$2:$E$171,Sheet1!$B$2:$B$171," ",0)</f>
        <v xml:space="preserve"> </v>
      </c>
      <c r="E3672" t="e" cm="1">
        <f t="array" ref="E3672">_xlfn.IFS(OR(D3672="Spl Mounting flange - 304",D3672="Spl Enlarged Mounting flange - 304",D3672="Spl Monoblock - 304",D3672="Dbl Mounting flange - 304",D3672="Dbl Monoblock - 304",D3672="Spl Mounting flange - 316",D3672="Dbl Mounting flange - 316",D3672="Spl Monoblock - 316",D3672="Dbl Mounting flange - 316"),D3672)</f>
        <v>#N/A</v>
      </c>
      <c r="F3672" t="e" cm="1">
        <f t="array" ref="F3672">_xlfn.IFS(OR($D3672="Fan 50 Hz",$D3672="Fan 440V 60 Hz",$D3672="Fan 460V 50 Hz"),$D3672)</f>
        <v>#N/A</v>
      </c>
      <c r="G3672" t="e" cm="1">
        <f t="array" ref="G3672">_xlfn.IFS(OR($D3672="Hopper 304",$D3672="Hopper 316"),$D3672)</f>
        <v>#N/A</v>
      </c>
      <c r="H3672" t="e" cm="1">
        <f t="array" ref="H3672">_xlfn.IFS(OR($D3672="Vibrating grid",$D3672="Vibrating grid for enlarged design"),$D3672)</f>
        <v>#N/A</v>
      </c>
      <c r="I3672" t="e" cm="1">
        <f t="array" ref="I3672">_xlfn.IFS(OR($D3672="Simple magnetic grid  - 304",$D3672="Simple magnetic grid  - 316",$D3672="Simple and enlarged magnetic grid "),$D3672)</f>
        <v>#N/A</v>
      </c>
      <c r="J3672" t="e" cm="1">
        <f t="array" ref="J3672">_xlfn.IFS(OR($D3672="SMC",$D3672="Simple magnetic grid  - 316.",$D3672="FESTO"),$D3672)</f>
        <v>#N/A</v>
      </c>
    </row>
    <row r="3673" spans="1:10" x14ac:dyDescent="0.2">
      <c r="A3673" t="s">
        <v>50</v>
      </c>
      <c r="B3673" t="s">
        <v>179</v>
      </c>
      <c r="C3673" s="2" t="str">
        <f>_xlfn.XLOOKUP(B3673,Sheet1!$E$2:$E$171,Sheet1!$A$2:$A$171," ",0)</f>
        <v xml:space="preserve"> </v>
      </c>
      <c r="D3673" s="2" t="str">
        <f>_xlfn.XLOOKUP(B3673,Sheet1!$E$2:$E$171,Sheet1!$B$2:$B$171," ",0)</f>
        <v xml:space="preserve"> </v>
      </c>
      <c r="E3673" t="e" cm="1">
        <f t="array" ref="E3673">_xlfn.IFS(OR(D3673="Spl Mounting flange - 304",D3673="Spl Enlarged Mounting flange - 304",D3673="Spl Monoblock - 304",D3673="Dbl Mounting flange - 304",D3673="Dbl Monoblock - 304",D3673="Spl Mounting flange - 316",D3673="Dbl Mounting flange - 316",D3673="Spl Monoblock - 316",D3673="Dbl Mounting flange - 316"),D3673)</f>
        <v>#N/A</v>
      </c>
      <c r="F3673" t="e" cm="1">
        <f t="array" ref="F3673">_xlfn.IFS(OR($D3673="Fan 50 Hz",$D3673="Fan 440V 60 Hz",$D3673="Fan 460V 50 Hz"),$D3673)</f>
        <v>#N/A</v>
      </c>
      <c r="G3673" t="e" cm="1">
        <f t="array" ref="G3673">_xlfn.IFS(OR($D3673="Hopper 304",$D3673="Hopper 316"),$D3673)</f>
        <v>#N/A</v>
      </c>
      <c r="H3673" t="e" cm="1">
        <f t="array" ref="H3673">_xlfn.IFS(OR($D3673="Vibrating grid",$D3673="Vibrating grid for enlarged design"),$D3673)</f>
        <v>#N/A</v>
      </c>
      <c r="I3673" t="e" cm="1">
        <f t="array" ref="I3673">_xlfn.IFS(OR($D3673="Simple magnetic grid  - 304",$D3673="Simple magnetic grid  - 316",$D3673="Simple and enlarged magnetic grid "),$D3673)</f>
        <v>#N/A</v>
      </c>
      <c r="J3673" t="e" cm="1">
        <f t="array" ref="J3673">_xlfn.IFS(OR($D3673="SMC",$D3673="Simple magnetic grid  - 316.",$D3673="FESTO"),$D3673)</f>
        <v>#N/A</v>
      </c>
    </row>
    <row r="3674" spans="1:10" x14ac:dyDescent="0.2">
      <c r="A3674" t="s">
        <v>50</v>
      </c>
      <c r="B3674" t="s">
        <v>263</v>
      </c>
      <c r="C3674" s="2" t="str">
        <f>_xlfn.XLOOKUP(B3674,Sheet1!$E$2:$E$171,Sheet1!$A$2:$A$171," ",0)</f>
        <v xml:space="preserve"> </v>
      </c>
      <c r="D3674" s="2" t="str">
        <f>_xlfn.XLOOKUP(B3674,Sheet1!$E$2:$E$171,Sheet1!$B$2:$B$171," ",0)</f>
        <v xml:space="preserve"> </v>
      </c>
      <c r="E3674" t="e" cm="1">
        <f t="array" ref="E3674">_xlfn.IFS(OR(D3674="Spl Mounting flange - 304",D3674="Spl Enlarged Mounting flange - 304",D3674="Spl Monoblock - 304",D3674="Dbl Mounting flange - 304",D3674="Dbl Monoblock - 304",D3674="Spl Mounting flange - 316",D3674="Dbl Mounting flange - 316",D3674="Spl Monoblock - 316",D3674="Dbl Mounting flange - 316"),D3674)</f>
        <v>#N/A</v>
      </c>
      <c r="F3674" t="e" cm="1">
        <f t="array" ref="F3674">_xlfn.IFS(OR($D3674="Fan 50 Hz",$D3674="Fan 440V 60 Hz",$D3674="Fan 460V 50 Hz"),$D3674)</f>
        <v>#N/A</v>
      </c>
      <c r="G3674" t="e" cm="1">
        <f t="array" ref="G3674">_xlfn.IFS(OR($D3674="Hopper 304",$D3674="Hopper 316"),$D3674)</f>
        <v>#N/A</v>
      </c>
      <c r="H3674" t="e" cm="1">
        <f t="array" ref="H3674">_xlfn.IFS(OR($D3674="Vibrating grid",$D3674="Vibrating grid for enlarged design"),$D3674)</f>
        <v>#N/A</v>
      </c>
      <c r="I3674" t="e" cm="1">
        <f t="array" ref="I3674">_xlfn.IFS(OR($D3674="Simple magnetic grid  - 304",$D3674="Simple magnetic grid  - 316",$D3674="Simple and enlarged magnetic grid "),$D3674)</f>
        <v>#N/A</v>
      </c>
      <c r="J3674" t="e" cm="1">
        <f t="array" ref="J3674">_xlfn.IFS(OR($D3674="SMC",$D3674="Simple magnetic grid  - 316.",$D3674="FESTO"),$D3674)</f>
        <v>#N/A</v>
      </c>
    </row>
    <row r="3675" spans="1:10" x14ac:dyDescent="0.2">
      <c r="A3675" t="s">
        <v>50</v>
      </c>
      <c r="B3675" t="s">
        <v>69</v>
      </c>
      <c r="C3675" s="2" t="str">
        <f>_xlfn.XLOOKUP(B3675,Sheet1!$E$2:$E$171,Sheet1!$A$2:$A$171," ",0)</f>
        <v xml:space="preserve"> </v>
      </c>
      <c r="D3675" s="2" t="str">
        <f>_xlfn.XLOOKUP(B3675,Sheet1!$E$2:$E$171,Sheet1!$B$2:$B$171," ",0)</f>
        <v xml:space="preserve"> </v>
      </c>
      <c r="E3675" t="e" cm="1">
        <f t="array" ref="E3675">_xlfn.IFS(OR(D3675="Spl Mounting flange - 304",D3675="Spl Enlarged Mounting flange - 304",D3675="Spl Monoblock - 304",D3675="Dbl Mounting flange - 304",D3675="Dbl Monoblock - 304",D3675="Spl Mounting flange - 316",D3675="Dbl Mounting flange - 316",D3675="Spl Monoblock - 316",D3675="Dbl Mounting flange - 316"),D3675)</f>
        <v>#N/A</v>
      </c>
      <c r="F3675" t="e" cm="1">
        <f t="array" ref="F3675">_xlfn.IFS(OR($D3675="Fan 50 Hz",$D3675="Fan 440V 60 Hz",$D3675="Fan 460V 50 Hz"),$D3675)</f>
        <v>#N/A</v>
      </c>
      <c r="G3675" t="e" cm="1">
        <f t="array" ref="G3675">_xlfn.IFS(OR($D3675="Hopper 304",$D3675="Hopper 316"),$D3675)</f>
        <v>#N/A</v>
      </c>
      <c r="H3675" t="e" cm="1">
        <f t="array" ref="H3675">_xlfn.IFS(OR($D3675="Vibrating grid",$D3675="Vibrating grid for enlarged design"),$D3675)</f>
        <v>#N/A</v>
      </c>
      <c r="I3675" t="e" cm="1">
        <f t="array" ref="I3675">_xlfn.IFS(OR($D3675="Simple magnetic grid  - 304",$D3675="Simple magnetic grid  - 316",$D3675="Simple and enlarged magnetic grid "),$D3675)</f>
        <v>#N/A</v>
      </c>
      <c r="J3675" t="e" cm="1">
        <f t="array" ref="J3675">_xlfn.IFS(OR($D3675="SMC",$D3675="Simple magnetic grid  - 316.",$D3675="FESTO"),$D3675)</f>
        <v>#N/A</v>
      </c>
    </row>
    <row r="3676" spans="1:10" x14ac:dyDescent="0.2">
      <c r="A3676" t="s">
        <v>50</v>
      </c>
      <c r="B3676" t="s">
        <v>312</v>
      </c>
      <c r="C3676" s="2" t="str">
        <f>_xlfn.XLOOKUP(B3676,Sheet1!$E$2:$E$171,Sheet1!$A$2:$A$171," ",0)</f>
        <v xml:space="preserve"> </v>
      </c>
      <c r="D3676" s="2" t="str">
        <f>_xlfn.XLOOKUP(B3676,Sheet1!$E$2:$E$171,Sheet1!$B$2:$B$171," ",0)</f>
        <v xml:space="preserve"> </v>
      </c>
      <c r="E3676" t="e" cm="1">
        <f t="array" ref="E3676">_xlfn.IFS(OR(D3676="Spl Mounting flange - 304",D3676="Spl Enlarged Mounting flange - 304",D3676="Spl Monoblock - 304",D3676="Dbl Mounting flange - 304",D3676="Dbl Monoblock - 304",D3676="Spl Mounting flange - 316",D3676="Dbl Mounting flange - 316",D3676="Spl Monoblock - 316",D3676="Dbl Mounting flange - 316"),D3676)</f>
        <v>#N/A</v>
      </c>
      <c r="F3676" t="e" cm="1">
        <f t="array" ref="F3676">_xlfn.IFS(OR($D3676="Fan 50 Hz",$D3676="Fan 440V 60 Hz",$D3676="Fan 460V 50 Hz"),$D3676)</f>
        <v>#N/A</v>
      </c>
      <c r="G3676" t="e" cm="1">
        <f t="array" ref="G3676">_xlfn.IFS(OR($D3676="Hopper 304",$D3676="Hopper 316"),$D3676)</f>
        <v>#N/A</v>
      </c>
      <c r="H3676" t="e" cm="1">
        <f t="array" ref="H3676">_xlfn.IFS(OR($D3676="Vibrating grid",$D3676="Vibrating grid for enlarged design"),$D3676)</f>
        <v>#N/A</v>
      </c>
      <c r="I3676" t="e" cm="1">
        <f t="array" ref="I3676">_xlfn.IFS(OR($D3676="Simple magnetic grid  - 304",$D3676="Simple magnetic grid  - 316",$D3676="Simple and enlarged magnetic grid "),$D3676)</f>
        <v>#N/A</v>
      </c>
      <c r="J3676" t="e" cm="1">
        <f t="array" ref="J3676">_xlfn.IFS(OR($D3676="SMC",$D3676="Simple magnetic grid  - 316.",$D3676="FESTO"),$D3676)</f>
        <v>#N/A</v>
      </c>
    </row>
    <row r="3677" spans="1:10" x14ac:dyDescent="0.2">
      <c r="A3677" t="s">
        <v>50</v>
      </c>
      <c r="B3677" t="s">
        <v>93</v>
      </c>
      <c r="C3677" s="2" t="str">
        <f>_xlfn.XLOOKUP(B3677,Sheet1!$E$2:$E$171,Sheet1!$A$2:$A$171," ",0)</f>
        <v xml:space="preserve"> </v>
      </c>
      <c r="D3677" s="2" t="str">
        <f>_xlfn.XLOOKUP(B3677,Sheet1!$E$2:$E$171,Sheet1!$B$2:$B$171," ",0)</f>
        <v xml:space="preserve"> </v>
      </c>
      <c r="E3677" t="e" cm="1">
        <f t="array" ref="E3677">_xlfn.IFS(OR(D3677="Spl Mounting flange - 304",D3677="Spl Enlarged Mounting flange - 304",D3677="Spl Monoblock - 304",D3677="Dbl Mounting flange - 304",D3677="Dbl Monoblock - 304",D3677="Spl Mounting flange - 316",D3677="Dbl Mounting flange - 316",D3677="Spl Monoblock - 316",D3677="Dbl Mounting flange - 316"),D3677)</f>
        <v>#N/A</v>
      </c>
      <c r="F3677" t="e" cm="1">
        <f t="array" ref="F3677">_xlfn.IFS(OR($D3677="Fan 50 Hz",$D3677="Fan 440V 60 Hz",$D3677="Fan 460V 50 Hz"),$D3677)</f>
        <v>#N/A</v>
      </c>
      <c r="G3677" t="e" cm="1">
        <f t="array" ref="G3677">_xlfn.IFS(OR($D3677="Hopper 304",$D3677="Hopper 316"),$D3677)</f>
        <v>#N/A</v>
      </c>
      <c r="H3677" t="e" cm="1">
        <f t="array" ref="H3677">_xlfn.IFS(OR($D3677="Vibrating grid",$D3677="Vibrating grid for enlarged design"),$D3677)</f>
        <v>#N/A</v>
      </c>
      <c r="I3677" t="e" cm="1">
        <f t="array" ref="I3677">_xlfn.IFS(OR($D3677="Simple magnetic grid  - 304",$D3677="Simple magnetic grid  - 316",$D3677="Simple and enlarged magnetic grid "),$D3677)</f>
        <v>#N/A</v>
      </c>
      <c r="J3677" t="e" cm="1">
        <f t="array" ref="J3677">_xlfn.IFS(OR($D3677="SMC",$D3677="Simple magnetic grid  - 316.",$D3677="FESTO"),$D3677)</f>
        <v>#N/A</v>
      </c>
    </row>
    <row r="3678" spans="1:10" x14ac:dyDescent="0.2">
      <c r="A3678" t="s">
        <v>50</v>
      </c>
      <c r="B3678" t="s">
        <v>232</v>
      </c>
      <c r="C3678" s="2" t="str">
        <f>_xlfn.XLOOKUP(B3678,Sheet1!$E$2:$E$171,Sheet1!$A$2:$A$171," ",0)</f>
        <v xml:space="preserve"> </v>
      </c>
      <c r="D3678" s="2" t="str">
        <f>_xlfn.XLOOKUP(B3678,Sheet1!$E$2:$E$171,Sheet1!$B$2:$B$171," ",0)</f>
        <v xml:space="preserve"> </v>
      </c>
      <c r="E3678" t="e" cm="1">
        <f t="array" ref="E3678">_xlfn.IFS(OR(D3678="Spl Mounting flange - 304",D3678="Spl Enlarged Mounting flange - 304",D3678="Spl Monoblock - 304",D3678="Dbl Mounting flange - 304",D3678="Dbl Monoblock - 304",D3678="Spl Mounting flange - 316",D3678="Dbl Mounting flange - 316",D3678="Spl Monoblock - 316",D3678="Dbl Mounting flange - 316"),D3678)</f>
        <v>#N/A</v>
      </c>
      <c r="F3678" t="e" cm="1">
        <f t="array" ref="F3678">_xlfn.IFS(OR($D3678="Fan 50 Hz",$D3678="Fan 440V 60 Hz",$D3678="Fan 460V 50 Hz"),$D3678)</f>
        <v>#N/A</v>
      </c>
      <c r="G3678" t="e" cm="1">
        <f t="array" ref="G3678">_xlfn.IFS(OR($D3678="Hopper 304",$D3678="Hopper 316"),$D3678)</f>
        <v>#N/A</v>
      </c>
      <c r="H3678" t="e" cm="1">
        <f t="array" ref="H3678">_xlfn.IFS(OR($D3678="Vibrating grid",$D3678="Vibrating grid for enlarged design"),$D3678)</f>
        <v>#N/A</v>
      </c>
      <c r="I3678" t="e" cm="1">
        <f t="array" ref="I3678">_xlfn.IFS(OR($D3678="Simple magnetic grid  - 304",$D3678="Simple magnetic grid  - 316",$D3678="Simple and enlarged magnetic grid "),$D3678)</f>
        <v>#N/A</v>
      </c>
      <c r="J3678" t="e" cm="1">
        <f t="array" ref="J3678">_xlfn.IFS(OR($D3678="SMC",$D3678="Simple magnetic grid  - 316.",$D3678="FESTO"),$D3678)</f>
        <v>#N/A</v>
      </c>
    </row>
    <row r="3679" spans="1:10" x14ac:dyDescent="0.2">
      <c r="A3679" t="s">
        <v>50</v>
      </c>
      <c r="B3679" t="s">
        <v>262</v>
      </c>
      <c r="C3679" s="2" t="str">
        <f>_xlfn.XLOOKUP(B3679,Sheet1!$E$2:$E$171,Sheet1!$A$2:$A$171," ",0)</f>
        <v xml:space="preserve"> </v>
      </c>
      <c r="D3679" s="2" t="str">
        <f>_xlfn.XLOOKUP(B3679,Sheet1!$E$2:$E$171,Sheet1!$B$2:$B$171," ",0)</f>
        <v xml:space="preserve"> </v>
      </c>
      <c r="E3679" t="e" cm="1">
        <f t="array" ref="E3679">_xlfn.IFS(OR(D3679="Spl Mounting flange - 304",D3679="Spl Enlarged Mounting flange - 304",D3679="Spl Monoblock - 304",D3679="Dbl Mounting flange - 304",D3679="Dbl Monoblock - 304",D3679="Spl Mounting flange - 316",D3679="Dbl Mounting flange - 316",D3679="Spl Monoblock - 316",D3679="Dbl Mounting flange - 316"),D3679)</f>
        <v>#N/A</v>
      </c>
      <c r="F3679" t="e" cm="1">
        <f t="array" ref="F3679">_xlfn.IFS(OR($D3679="Fan 50 Hz",$D3679="Fan 440V 60 Hz",$D3679="Fan 460V 50 Hz"),$D3679)</f>
        <v>#N/A</v>
      </c>
      <c r="G3679" t="e" cm="1">
        <f t="array" ref="G3679">_xlfn.IFS(OR($D3679="Hopper 304",$D3679="Hopper 316"),$D3679)</f>
        <v>#N/A</v>
      </c>
      <c r="H3679" t="e" cm="1">
        <f t="array" ref="H3679">_xlfn.IFS(OR($D3679="Vibrating grid",$D3679="Vibrating grid for enlarged design"),$D3679)</f>
        <v>#N/A</v>
      </c>
      <c r="I3679" t="e" cm="1">
        <f t="array" ref="I3679">_xlfn.IFS(OR($D3679="Simple magnetic grid  - 304",$D3679="Simple magnetic grid  - 316",$D3679="Simple and enlarged magnetic grid "),$D3679)</f>
        <v>#N/A</v>
      </c>
      <c r="J3679" t="e" cm="1">
        <f t="array" ref="J3679">_xlfn.IFS(OR($D3679="SMC",$D3679="Simple magnetic grid  - 316.",$D3679="FESTO"),$D3679)</f>
        <v>#N/A</v>
      </c>
    </row>
    <row r="3680" spans="1:10" x14ac:dyDescent="0.2">
      <c r="A3680" t="s">
        <v>50</v>
      </c>
      <c r="B3680" t="s">
        <v>229</v>
      </c>
      <c r="C3680" s="2" t="str">
        <f>_xlfn.XLOOKUP(B3680,Sheet1!$E$2:$E$171,Sheet1!$A$2:$A$171," ",0)</f>
        <v xml:space="preserve"> </v>
      </c>
      <c r="D3680" s="2" t="str">
        <f>_xlfn.XLOOKUP(B3680,Sheet1!$E$2:$E$171,Sheet1!$B$2:$B$171," ",0)</f>
        <v xml:space="preserve"> </v>
      </c>
      <c r="E3680" t="e" cm="1">
        <f t="array" ref="E3680">_xlfn.IFS(OR(D3680="Spl Mounting flange - 304",D3680="Spl Enlarged Mounting flange - 304",D3680="Spl Monoblock - 304",D3680="Dbl Mounting flange - 304",D3680="Dbl Monoblock - 304",D3680="Spl Mounting flange - 316",D3680="Dbl Mounting flange - 316",D3680="Spl Monoblock - 316",D3680="Dbl Mounting flange - 316"),D3680)</f>
        <v>#N/A</v>
      </c>
      <c r="F3680" t="e" cm="1">
        <f t="array" ref="F3680">_xlfn.IFS(OR($D3680="Fan 50 Hz",$D3680="Fan 440V 60 Hz",$D3680="Fan 460V 50 Hz"),$D3680)</f>
        <v>#N/A</v>
      </c>
      <c r="G3680" t="e" cm="1">
        <f t="array" ref="G3680">_xlfn.IFS(OR($D3680="Hopper 304",$D3680="Hopper 316"),$D3680)</f>
        <v>#N/A</v>
      </c>
      <c r="H3680" t="e" cm="1">
        <f t="array" ref="H3680">_xlfn.IFS(OR($D3680="Vibrating grid",$D3680="Vibrating grid for enlarged design"),$D3680)</f>
        <v>#N/A</v>
      </c>
      <c r="I3680" t="e" cm="1">
        <f t="array" ref="I3680">_xlfn.IFS(OR($D3680="Simple magnetic grid  - 304",$D3680="Simple magnetic grid  - 316",$D3680="Simple and enlarged magnetic grid "),$D3680)</f>
        <v>#N/A</v>
      </c>
      <c r="J3680" t="e" cm="1">
        <f t="array" ref="J3680">_xlfn.IFS(OR($D3680="SMC",$D3680="Simple magnetic grid  - 316.",$D3680="FESTO"),$D3680)</f>
        <v>#N/A</v>
      </c>
    </row>
    <row r="3681" spans="1:10" x14ac:dyDescent="0.2">
      <c r="A3681" t="s">
        <v>50</v>
      </c>
      <c r="B3681" t="s">
        <v>184</v>
      </c>
      <c r="C3681" s="2" t="str">
        <f>_xlfn.XLOOKUP(B3681,Sheet1!$E$2:$E$171,Sheet1!$A$2:$A$171," ",0)</f>
        <v xml:space="preserve"> </v>
      </c>
      <c r="D3681" s="2" t="str">
        <f>_xlfn.XLOOKUP(B3681,Sheet1!$E$2:$E$171,Sheet1!$B$2:$B$171," ",0)</f>
        <v xml:space="preserve"> </v>
      </c>
      <c r="E3681" t="e" cm="1">
        <f t="array" ref="E3681">_xlfn.IFS(OR(D3681="Spl Mounting flange - 304",D3681="Spl Enlarged Mounting flange - 304",D3681="Spl Monoblock - 304",D3681="Dbl Mounting flange - 304",D3681="Dbl Monoblock - 304",D3681="Spl Mounting flange - 316",D3681="Dbl Mounting flange - 316",D3681="Spl Monoblock - 316",D3681="Dbl Mounting flange - 316"),D3681)</f>
        <v>#N/A</v>
      </c>
      <c r="F3681" t="e" cm="1">
        <f t="array" ref="F3681">_xlfn.IFS(OR($D3681="Fan 50 Hz",$D3681="Fan 440V 60 Hz",$D3681="Fan 460V 50 Hz"),$D3681)</f>
        <v>#N/A</v>
      </c>
      <c r="G3681" t="e" cm="1">
        <f t="array" ref="G3681">_xlfn.IFS(OR($D3681="Hopper 304",$D3681="Hopper 316"),$D3681)</f>
        <v>#N/A</v>
      </c>
      <c r="H3681" t="e" cm="1">
        <f t="array" ref="H3681">_xlfn.IFS(OR($D3681="Vibrating grid",$D3681="Vibrating grid for enlarged design"),$D3681)</f>
        <v>#N/A</v>
      </c>
      <c r="I3681" t="e" cm="1">
        <f t="array" ref="I3681">_xlfn.IFS(OR($D3681="Simple magnetic grid  - 304",$D3681="Simple magnetic grid  - 316",$D3681="Simple and enlarged magnetic grid "),$D3681)</f>
        <v>#N/A</v>
      </c>
      <c r="J3681" t="e" cm="1">
        <f t="array" ref="J3681">_xlfn.IFS(OR($D3681="SMC",$D3681="Simple magnetic grid  - 316.",$D3681="FESTO"),$D3681)</f>
        <v>#N/A</v>
      </c>
    </row>
    <row r="3682" spans="1:10" x14ac:dyDescent="0.2">
      <c r="A3682" t="s">
        <v>50</v>
      </c>
      <c r="B3682" t="s">
        <v>261</v>
      </c>
      <c r="C3682" s="2" t="str">
        <f>_xlfn.XLOOKUP(B3682,Sheet1!$E$2:$E$171,Sheet1!$A$2:$A$171," ",0)</f>
        <v xml:space="preserve"> </v>
      </c>
      <c r="D3682" s="2" t="str">
        <f>_xlfn.XLOOKUP(B3682,Sheet1!$E$2:$E$171,Sheet1!$B$2:$B$171," ",0)</f>
        <v xml:space="preserve"> </v>
      </c>
      <c r="E3682" t="e" cm="1">
        <f t="array" ref="E3682">_xlfn.IFS(OR(D3682="Spl Mounting flange - 304",D3682="Spl Enlarged Mounting flange - 304",D3682="Spl Monoblock - 304",D3682="Dbl Mounting flange - 304",D3682="Dbl Monoblock - 304",D3682="Spl Mounting flange - 316",D3682="Dbl Mounting flange - 316",D3682="Spl Monoblock - 316",D3682="Dbl Mounting flange - 316"),D3682)</f>
        <v>#N/A</v>
      </c>
      <c r="F3682" t="e" cm="1">
        <f t="array" ref="F3682">_xlfn.IFS(OR($D3682="Fan 50 Hz",$D3682="Fan 440V 60 Hz",$D3682="Fan 460V 50 Hz"),$D3682)</f>
        <v>#N/A</v>
      </c>
      <c r="G3682" t="e" cm="1">
        <f t="array" ref="G3682">_xlfn.IFS(OR($D3682="Hopper 304",$D3682="Hopper 316"),$D3682)</f>
        <v>#N/A</v>
      </c>
      <c r="H3682" t="e" cm="1">
        <f t="array" ref="H3682">_xlfn.IFS(OR($D3682="Vibrating grid",$D3682="Vibrating grid for enlarged design"),$D3682)</f>
        <v>#N/A</v>
      </c>
      <c r="I3682" t="e" cm="1">
        <f t="array" ref="I3682">_xlfn.IFS(OR($D3682="Simple magnetic grid  - 304",$D3682="Simple magnetic grid  - 316",$D3682="Simple and enlarged magnetic grid "),$D3682)</f>
        <v>#N/A</v>
      </c>
      <c r="J3682" t="e" cm="1">
        <f t="array" ref="J3682">_xlfn.IFS(OR($D3682="SMC",$D3682="Simple magnetic grid  - 316.",$D3682="FESTO"),$D3682)</f>
        <v>#N/A</v>
      </c>
    </row>
    <row r="3683" spans="1:10" x14ac:dyDescent="0.2">
      <c r="A3683" t="s">
        <v>50</v>
      </c>
      <c r="B3683" t="s">
        <v>230</v>
      </c>
      <c r="C3683" s="2" t="str">
        <f>_xlfn.XLOOKUP(B3683,Sheet1!$E$2:$E$171,Sheet1!$A$2:$A$171," ",0)</f>
        <v xml:space="preserve"> </v>
      </c>
      <c r="D3683" s="2" t="str">
        <f>_xlfn.XLOOKUP(B3683,Sheet1!$E$2:$E$171,Sheet1!$B$2:$B$171," ",0)</f>
        <v xml:space="preserve"> </v>
      </c>
      <c r="E3683" t="e" cm="1">
        <f t="array" ref="E3683">_xlfn.IFS(OR(D3683="Spl Mounting flange - 304",D3683="Spl Enlarged Mounting flange - 304",D3683="Spl Monoblock - 304",D3683="Dbl Mounting flange - 304",D3683="Dbl Monoblock - 304",D3683="Spl Mounting flange - 316",D3683="Dbl Mounting flange - 316",D3683="Spl Monoblock - 316",D3683="Dbl Mounting flange - 316"),D3683)</f>
        <v>#N/A</v>
      </c>
      <c r="F3683" t="e" cm="1">
        <f t="array" ref="F3683">_xlfn.IFS(OR($D3683="Fan 50 Hz",$D3683="Fan 440V 60 Hz",$D3683="Fan 460V 50 Hz"),$D3683)</f>
        <v>#N/A</v>
      </c>
      <c r="G3683" t="e" cm="1">
        <f t="array" ref="G3683">_xlfn.IFS(OR($D3683="Hopper 304",$D3683="Hopper 316"),$D3683)</f>
        <v>#N/A</v>
      </c>
      <c r="H3683" t="e" cm="1">
        <f t="array" ref="H3683">_xlfn.IFS(OR($D3683="Vibrating grid",$D3683="Vibrating grid for enlarged design"),$D3683)</f>
        <v>#N/A</v>
      </c>
      <c r="I3683" t="e" cm="1">
        <f t="array" ref="I3683">_xlfn.IFS(OR($D3683="Simple magnetic grid  - 304",$D3683="Simple magnetic grid  - 316",$D3683="Simple and enlarged magnetic grid "),$D3683)</f>
        <v>#N/A</v>
      </c>
      <c r="J3683" t="e" cm="1">
        <f t="array" ref="J3683">_xlfn.IFS(OR($D3683="SMC",$D3683="Simple magnetic grid  - 316.",$D3683="FESTO"),$D3683)</f>
        <v>#N/A</v>
      </c>
    </row>
    <row r="3684" spans="1:10" x14ac:dyDescent="0.2">
      <c r="A3684" t="s">
        <v>50</v>
      </c>
      <c r="B3684" t="s">
        <v>228</v>
      </c>
      <c r="C3684" s="2" t="str">
        <f>_xlfn.XLOOKUP(B3684,Sheet1!$E$2:$E$171,Sheet1!$A$2:$A$171," ",0)</f>
        <v xml:space="preserve"> </v>
      </c>
      <c r="D3684" s="2" t="str">
        <f>_xlfn.XLOOKUP(B3684,Sheet1!$E$2:$E$171,Sheet1!$B$2:$B$171," ",0)</f>
        <v xml:space="preserve"> </v>
      </c>
      <c r="E3684" t="e" cm="1">
        <f t="array" ref="E3684">_xlfn.IFS(OR(D3684="Spl Mounting flange - 304",D3684="Spl Enlarged Mounting flange - 304",D3684="Spl Monoblock - 304",D3684="Dbl Mounting flange - 304",D3684="Dbl Monoblock - 304",D3684="Spl Mounting flange - 316",D3684="Dbl Mounting flange - 316",D3684="Spl Monoblock - 316",D3684="Dbl Mounting flange - 316"),D3684)</f>
        <v>#N/A</v>
      </c>
      <c r="F3684" t="e" cm="1">
        <f t="array" ref="F3684">_xlfn.IFS(OR($D3684="Fan 50 Hz",$D3684="Fan 440V 60 Hz",$D3684="Fan 460V 50 Hz"),$D3684)</f>
        <v>#N/A</v>
      </c>
      <c r="G3684" t="e" cm="1">
        <f t="array" ref="G3684">_xlfn.IFS(OR($D3684="Hopper 304",$D3684="Hopper 316"),$D3684)</f>
        <v>#N/A</v>
      </c>
      <c r="H3684" t="e" cm="1">
        <f t="array" ref="H3684">_xlfn.IFS(OR($D3684="Vibrating grid",$D3684="Vibrating grid for enlarged design"),$D3684)</f>
        <v>#N/A</v>
      </c>
      <c r="I3684" t="e" cm="1">
        <f t="array" ref="I3684">_xlfn.IFS(OR($D3684="Simple magnetic grid  - 304",$D3684="Simple magnetic grid  - 316",$D3684="Simple and enlarged magnetic grid "),$D3684)</f>
        <v>#N/A</v>
      </c>
      <c r="J3684" t="e" cm="1">
        <f t="array" ref="J3684">_xlfn.IFS(OR($D3684="SMC",$D3684="Simple magnetic grid  - 316.",$D3684="FESTO"),$D3684)</f>
        <v>#N/A</v>
      </c>
    </row>
    <row r="3685" spans="1:10" x14ac:dyDescent="0.2">
      <c r="A3685" t="s">
        <v>50</v>
      </c>
      <c r="B3685" t="s">
        <v>231</v>
      </c>
      <c r="C3685" s="2" t="str">
        <f>_xlfn.XLOOKUP(B3685,Sheet1!$E$2:$E$171,Sheet1!$A$2:$A$171," ",0)</f>
        <v xml:space="preserve"> </v>
      </c>
      <c r="D3685" s="2" t="str">
        <f>_xlfn.XLOOKUP(B3685,Sheet1!$E$2:$E$171,Sheet1!$B$2:$B$171," ",0)</f>
        <v xml:space="preserve"> </v>
      </c>
      <c r="E3685" t="e" cm="1">
        <f t="array" ref="E3685">_xlfn.IFS(OR(D3685="Spl Mounting flange - 304",D3685="Spl Enlarged Mounting flange - 304",D3685="Spl Monoblock - 304",D3685="Dbl Mounting flange - 304",D3685="Dbl Monoblock - 304",D3685="Spl Mounting flange - 316",D3685="Dbl Mounting flange - 316",D3685="Spl Monoblock - 316",D3685="Dbl Mounting flange - 316"),D3685)</f>
        <v>#N/A</v>
      </c>
      <c r="F3685" t="e" cm="1">
        <f t="array" ref="F3685">_xlfn.IFS(OR($D3685="Fan 50 Hz",$D3685="Fan 440V 60 Hz",$D3685="Fan 460V 50 Hz"),$D3685)</f>
        <v>#N/A</v>
      </c>
      <c r="G3685" t="e" cm="1">
        <f t="array" ref="G3685">_xlfn.IFS(OR($D3685="Hopper 304",$D3685="Hopper 316"),$D3685)</f>
        <v>#N/A</v>
      </c>
      <c r="H3685" t="e" cm="1">
        <f t="array" ref="H3685">_xlfn.IFS(OR($D3685="Vibrating grid",$D3685="Vibrating grid for enlarged design"),$D3685)</f>
        <v>#N/A</v>
      </c>
      <c r="I3685" t="e" cm="1">
        <f t="array" ref="I3685">_xlfn.IFS(OR($D3685="Simple magnetic grid  - 304",$D3685="Simple magnetic grid  - 316",$D3685="Simple and enlarged magnetic grid "),$D3685)</f>
        <v>#N/A</v>
      </c>
      <c r="J3685" t="e" cm="1">
        <f t="array" ref="J3685">_xlfn.IFS(OR($D3685="SMC",$D3685="Simple magnetic grid  - 316.",$D3685="FESTO"),$D3685)</f>
        <v>#N/A</v>
      </c>
    </row>
    <row r="3686" spans="1:10" x14ac:dyDescent="0.2">
      <c r="A3686" t="s">
        <v>50</v>
      </c>
      <c r="B3686" t="s">
        <v>1</v>
      </c>
      <c r="C3686" s="2" t="str">
        <f>_xlfn.XLOOKUP(B3686,Sheet1!$E$2:$E$171,Sheet1!$A$2:$A$171," ",0)</f>
        <v xml:space="preserve"> </v>
      </c>
      <c r="D3686" s="2" t="str">
        <f>_xlfn.XLOOKUP(B3686,Sheet1!$E$2:$E$171,Sheet1!$B$2:$B$171," ",0)</f>
        <v xml:space="preserve"> </v>
      </c>
      <c r="E3686" t="e" cm="1">
        <f t="array" ref="E3686">_xlfn.IFS(OR(D3686="Spl Mounting flange - 304",D3686="Spl Enlarged Mounting flange - 304",D3686="Spl Monoblock - 304",D3686="Dbl Mounting flange - 304",D3686="Dbl Monoblock - 304",D3686="Spl Mounting flange - 316",D3686="Dbl Mounting flange - 316",D3686="Spl Monoblock - 316",D3686="Dbl Mounting flange - 316"),D3686)</f>
        <v>#N/A</v>
      </c>
      <c r="F3686" t="e" cm="1">
        <f t="array" ref="F3686">_xlfn.IFS(OR($D3686="Fan 50 Hz",$D3686="Fan 440V 60 Hz",$D3686="Fan 460V 50 Hz"),$D3686)</f>
        <v>#N/A</v>
      </c>
      <c r="G3686" t="e" cm="1">
        <f t="array" ref="G3686">_xlfn.IFS(OR($D3686="Hopper 304",$D3686="Hopper 316"),$D3686)</f>
        <v>#N/A</v>
      </c>
      <c r="H3686" t="e" cm="1">
        <f t="array" ref="H3686">_xlfn.IFS(OR($D3686="Vibrating grid",$D3686="Vibrating grid for enlarged design"),$D3686)</f>
        <v>#N/A</v>
      </c>
      <c r="I3686" t="e" cm="1">
        <f t="array" ref="I3686">_xlfn.IFS(OR($D3686="Simple magnetic grid  - 304",$D3686="Simple magnetic grid  - 316",$D3686="Simple and enlarged magnetic grid "),$D3686)</f>
        <v>#N/A</v>
      </c>
      <c r="J3686" t="e" cm="1">
        <f t="array" ref="J3686">_xlfn.IFS(OR($D3686="SMC",$D3686="Simple magnetic grid  - 316.",$D3686="FESTO"),$D3686)</f>
        <v>#N/A</v>
      </c>
    </row>
    <row r="3687" spans="1:10" x14ac:dyDescent="0.2">
      <c r="A3687" t="s">
        <v>50</v>
      </c>
      <c r="B3687" t="s">
        <v>235</v>
      </c>
      <c r="C3687" s="2" t="str">
        <f>_xlfn.XLOOKUP(B3687,Sheet1!$E$2:$E$171,Sheet1!$A$2:$A$171," ",0)</f>
        <v xml:space="preserve"> </v>
      </c>
      <c r="D3687" s="2" t="str">
        <f>_xlfn.XLOOKUP(B3687,Sheet1!$E$2:$E$171,Sheet1!$B$2:$B$171," ",0)</f>
        <v xml:space="preserve"> </v>
      </c>
      <c r="E3687" t="e" cm="1">
        <f t="array" ref="E3687">_xlfn.IFS(OR(D3687="Spl Mounting flange - 304",D3687="Spl Enlarged Mounting flange - 304",D3687="Spl Monoblock - 304",D3687="Dbl Mounting flange - 304",D3687="Dbl Monoblock - 304",D3687="Spl Mounting flange - 316",D3687="Dbl Mounting flange - 316",D3687="Spl Monoblock - 316",D3687="Dbl Mounting flange - 316"),D3687)</f>
        <v>#N/A</v>
      </c>
      <c r="F3687" t="e" cm="1">
        <f t="array" ref="F3687">_xlfn.IFS(OR($D3687="Fan 50 Hz",$D3687="Fan 440V 60 Hz",$D3687="Fan 460V 50 Hz"),$D3687)</f>
        <v>#N/A</v>
      </c>
      <c r="G3687" t="e" cm="1">
        <f t="array" ref="G3687">_xlfn.IFS(OR($D3687="Hopper 304",$D3687="Hopper 316"),$D3687)</f>
        <v>#N/A</v>
      </c>
      <c r="H3687" t="e" cm="1">
        <f t="array" ref="H3687">_xlfn.IFS(OR($D3687="Vibrating grid",$D3687="Vibrating grid for enlarged design"),$D3687)</f>
        <v>#N/A</v>
      </c>
      <c r="I3687" t="e" cm="1">
        <f t="array" ref="I3687">_xlfn.IFS(OR($D3687="Simple magnetic grid  - 304",$D3687="Simple magnetic grid  - 316",$D3687="Simple and enlarged magnetic grid "),$D3687)</f>
        <v>#N/A</v>
      </c>
      <c r="J3687" t="e" cm="1">
        <f t="array" ref="J3687">_xlfn.IFS(OR($D3687="SMC",$D3687="Simple magnetic grid  - 316.",$D3687="FESTO"),$D3687)</f>
        <v>#N/A</v>
      </c>
    </row>
    <row r="3688" spans="1:10" x14ac:dyDescent="0.2">
      <c r="A3688" t="s">
        <v>50</v>
      </c>
      <c r="B3688" t="s">
        <v>233</v>
      </c>
      <c r="C3688" s="2" t="str">
        <f>_xlfn.XLOOKUP(B3688,Sheet1!$E$2:$E$171,Sheet1!$A$2:$A$171," ",0)</f>
        <v xml:space="preserve"> </v>
      </c>
      <c r="D3688" s="2" t="str">
        <f>_xlfn.XLOOKUP(B3688,Sheet1!$E$2:$E$171,Sheet1!$B$2:$B$171," ",0)</f>
        <v xml:space="preserve"> </v>
      </c>
      <c r="E3688" t="e" cm="1">
        <f t="array" ref="E3688">_xlfn.IFS(OR(D3688="Spl Mounting flange - 304",D3688="Spl Enlarged Mounting flange - 304",D3688="Spl Monoblock - 304",D3688="Dbl Mounting flange - 304",D3688="Dbl Monoblock - 304",D3688="Spl Mounting flange - 316",D3688="Dbl Mounting flange - 316",D3688="Spl Monoblock - 316",D3688="Dbl Mounting flange - 316"),D3688)</f>
        <v>#N/A</v>
      </c>
      <c r="F3688" t="e" cm="1">
        <f t="array" ref="F3688">_xlfn.IFS(OR($D3688="Fan 50 Hz",$D3688="Fan 440V 60 Hz",$D3688="Fan 460V 50 Hz"),$D3688)</f>
        <v>#N/A</v>
      </c>
      <c r="G3688" t="e" cm="1">
        <f t="array" ref="G3688">_xlfn.IFS(OR($D3688="Hopper 304",$D3688="Hopper 316"),$D3688)</f>
        <v>#N/A</v>
      </c>
      <c r="H3688" t="e" cm="1">
        <f t="array" ref="H3688">_xlfn.IFS(OR($D3688="Vibrating grid",$D3688="Vibrating grid for enlarged design"),$D3688)</f>
        <v>#N/A</v>
      </c>
      <c r="I3688" t="e" cm="1">
        <f t="array" ref="I3688">_xlfn.IFS(OR($D3688="Simple magnetic grid  - 304",$D3688="Simple magnetic grid  - 316",$D3688="Simple and enlarged magnetic grid "),$D3688)</f>
        <v>#N/A</v>
      </c>
      <c r="J3688" t="e" cm="1">
        <f t="array" ref="J3688">_xlfn.IFS(OR($D3688="SMC",$D3688="Simple magnetic grid  - 316.",$D3688="FESTO"),$D3688)</f>
        <v>#N/A</v>
      </c>
    </row>
    <row r="3689" spans="1:10" x14ac:dyDescent="0.2">
      <c r="A3689" t="s">
        <v>50</v>
      </c>
      <c r="B3689" t="s">
        <v>234</v>
      </c>
      <c r="C3689" s="2" t="str">
        <f>_xlfn.XLOOKUP(B3689,Sheet1!$E$2:$E$171,Sheet1!$A$2:$A$171," ",0)</f>
        <v xml:space="preserve"> </v>
      </c>
      <c r="D3689" s="2" t="str">
        <f>_xlfn.XLOOKUP(B3689,Sheet1!$E$2:$E$171,Sheet1!$B$2:$B$171," ",0)</f>
        <v xml:space="preserve"> </v>
      </c>
      <c r="E3689" t="e" cm="1">
        <f t="array" ref="E3689">_xlfn.IFS(OR(D3689="Spl Mounting flange - 304",D3689="Spl Enlarged Mounting flange - 304",D3689="Spl Monoblock - 304",D3689="Dbl Mounting flange - 304",D3689="Dbl Monoblock - 304",D3689="Spl Mounting flange - 316",D3689="Dbl Mounting flange - 316",D3689="Spl Monoblock - 316",D3689="Dbl Mounting flange - 316"),D3689)</f>
        <v>#N/A</v>
      </c>
      <c r="F3689" t="e" cm="1">
        <f t="array" ref="F3689">_xlfn.IFS(OR($D3689="Fan 50 Hz",$D3689="Fan 440V 60 Hz",$D3689="Fan 460V 50 Hz"),$D3689)</f>
        <v>#N/A</v>
      </c>
      <c r="G3689" t="e" cm="1">
        <f t="array" ref="G3689">_xlfn.IFS(OR($D3689="Hopper 304",$D3689="Hopper 316"),$D3689)</f>
        <v>#N/A</v>
      </c>
      <c r="H3689" t="e" cm="1">
        <f t="array" ref="H3689">_xlfn.IFS(OR($D3689="Vibrating grid",$D3689="Vibrating grid for enlarged design"),$D3689)</f>
        <v>#N/A</v>
      </c>
      <c r="I3689" t="e" cm="1">
        <f t="array" ref="I3689">_xlfn.IFS(OR($D3689="Simple magnetic grid  - 304",$D3689="Simple magnetic grid  - 316",$D3689="Simple and enlarged magnetic grid "),$D3689)</f>
        <v>#N/A</v>
      </c>
      <c r="J3689" t="e" cm="1">
        <f t="array" ref="J3689">_xlfn.IFS(OR($D3689="SMC",$D3689="Simple magnetic grid  - 316.",$D3689="FESTO"),$D3689)</f>
        <v>#N/A</v>
      </c>
    </row>
    <row r="3690" spans="1:10" x14ac:dyDescent="0.2">
      <c r="A3690" t="s">
        <v>50</v>
      </c>
      <c r="B3690" t="s">
        <v>1</v>
      </c>
      <c r="C3690" s="2" t="str">
        <f>_xlfn.XLOOKUP(B3690,Sheet1!$E$2:$E$171,Sheet1!$A$2:$A$171," ",0)</f>
        <v xml:space="preserve"> </v>
      </c>
      <c r="D3690" s="2" t="str">
        <f>_xlfn.XLOOKUP(B3690,Sheet1!$E$2:$E$171,Sheet1!$B$2:$B$171," ",0)</f>
        <v xml:space="preserve"> </v>
      </c>
      <c r="E3690" t="e" cm="1">
        <f t="array" ref="E3690">_xlfn.IFS(OR(D3690="Spl Mounting flange - 304",D3690="Spl Enlarged Mounting flange - 304",D3690="Spl Monoblock - 304",D3690="Dbl Mounting flange - 304",D3690="Dbl Monoblock - 304",D3690="Spl Mounting flange - 316",D3690="Dbl Mounting flange - 316",D3690="Spl Monoblock - 316",D3690="Dbl Mounting flange - 316"),D3690)</f>
        <v>#N/A</v>
      </c>
      <c r="F3690" t="e" cm="1">
        <f t="array" ref="F3690">_xlfn.IFS(OR($D3690="Fan 50 Hz",$D3690="Fan 440V 60 Hz",$D3690="Fan 460V 50 Hz"),$D3690)</f>
        <v>#N/A</v>
      </c>
      <c r="G3690" t="e" cm="1">
        <f t="array" ref="G3690">_xlfn.IFS(OR($D3690="Hopper 304",$D3690="Hopper 316"),$D3690)</f>
        <v>#N/A</v>
      </c>
      <c r="H3690" t="e" cm="1">
        <f t="array" ref="H3690">_xlfn.IFS(OR($D3690="Vibrating grid",$D3690="Vibrating grid for enlarged design"),$D3690)</f>
        <v>#N/A</v>
      </c>
      <c r="I3690" t="e" cm="1">
        <f t="array" ref="I3690">_xlfn.IFS(OR($D3690="Simple magnetic grid  - 304",$D3690="Simple magnetic grid  - 316",$D3690="Simple and enlarged magnetic grid "),$D3690)</f>
        <v>#N/A</v>
      </c>
      <c r="J3690" t="e" cm="1">
        <f t="array" ref="J3690">_xlfn.IFS(OR($D3690="SMC",$D3690="Simple magnetic grid  - 316.",$D3690="FESTO"),$D3690)</f>
        <v>#N/A</v>
      </c>
    </row>
    <row r="3691" spans="1:10" x14ac:dyDescent="0.2">
      <c r="A3691" t="s">
        <v>50</v>
      </c>
      <c r="B3691" t="s">
        <v>236</v>
      </c>
      <c r="C3691" s="2" t="str">
        <f>_xlfn.XLOOKUP(B3691,Sheet1!$E$2:$E$171,Sheet1!$A$2:$A$171," ",0)</f>
        <v xml:space="preserve"> </v>
      </c>
      <c r="D3691" s="2" t="str">
        <f>_xlfn.XLOOKUP(B3691,Sheet1!$E$2:$E$171,Sheet1!$B$2:$B$171," ",0)</f>
        <v xml:space="preserve"> </v>
      </c>
      <c r="E3691" t="e" cm="1">
        <f t="array" ref="E3691">_xlfn.IFS(OR(D3691="Spl Mounting flange - 304",D3691="Spl Enlarged Mounting flange - 304",D3691="Spl Monoblock - 304",D3691="Dbl Mounting flange - 304",D3691="Dbl Monoblock - 304",D3691="Spl Mounting flange - 316",D3691="Dbl Mounting flange - 316",D3691="Spl Monoblock - 316",D3691="Dbl Mounting flange - 316"),D3691)</f>
        <v>#N/A</v>
      </c>
      <c r="F3691" t="e" cm="1">
        <f t="array" ref="F3691">_xlfn.IFS(OR($D3691="Fan 50 Hz",$D3691="Fan 440V 60 Hz",$D3691="Fan 460V 50 Hz"),$D3691)</f>
        <v>#N/A</v>
      </c>
      <c r="G3691" t="e" cm="1">
        <f t="array" ref="G3691">_xlfn.IFS(OR($D3691="Hopper 304",$D3691="Hopper 316"),$D3691)</f>
        <v>#N/A</v>
      </c>
      <c r="H3691" t="e" cm="1">
        <f t="array" ref="H3691">_xlfn.IFS(OR($D3691="Vibrating grid",$D3691="Vibrating grid for enlarged design"),$D3691)</f>
        <v>#N/A</v>
      </c>
      <c r="I3691" t="e" cm="1">
        <f t="array" ref="I3691">_xlfn.IFS(OR($D3691="Simple magnetic grid  - 304",$D3691="Simple magnetic grid  - 316",$D3691="Simple and enlarged magnetic grid "),$D3691)</f>
        <v>#N/A</v>
      </c>
      <c r="J3691" t="e" cm="1">
        <f t="array" ref="J3691">_xlfn.IFS(OR($D3691="SMC",$D3691="Simple magnetic grid  - 316.",$D3691="FESTO"),$D3691)</f>
        <v>#N/A</v>
      </c>
    </row>
    <row r="3692" spans="1:10" x14ac:dyDescent="0.2">
      <c r="A3692" t="s">
        <v>50</v>
      </c>
      <c r="B3692" t="s">
        <v>78</v>
      </c>
      <c r="C3692" s="2" t="str">
        <f>_xlfn.XLOOKUP(B3692,Sheet1!$E$2:$E$171,Sheet1!$A$2:$A$171," ",0)</f>
        <v xml:space="preserve"> </v>
      </c>
      <c r="D3692" s="2" t="str">
        <f>_xlfn.XLOOKUP(B3692,Sheet1!$E$2:$E$171,Sheet1!$B$2:$B$171," ",0)</f>
        <v xml:space="preserve"> </v>
      </c>
      <c r="E3692" t="e" cm="1">
        <f t="array" ref="E3692">_xlfn.IFS(OR(D3692="Spl Mounting flange - 304",D3692="Spl Enlarged Mounting flange - 304",D3692="Spl Monoblock - 304",D3692="Dbl Mounting flange - 304",D3692="Dbl Monoblock - 304",D3692="Spl Mounting flange - 316",D3692="Dbl Mounting flange - 316",D3692="Spl Monoblock - 316",D3692="Dbl Mounting flange - 316"),D3692)</f>
        <v>#N/A</v>
      </c>
      <c r="F3692" t="e" cm="1">
        <f t="array" ref="F3692">_xlfn.IFS(OR($D3692="Fan 50 Hz",$D3692="Fan 440V 60 Hz",$D3692="Fan 460V 50 Hz"),$D3692)</f>
        <v>#N/A</v>
      </c>
      <c r="G3692" t="e" cm="1">
        <f t="array" ref="G3692">_xlfn.IFS(OR($D3692="Hopper 304",$D3692="Hopper 316"),$D3692)</f>
        <v>#N/A</v>
      </c>
      <c r="H3692" t="e" cm="1">
        <f t="array" ref="H3692">_xlfn.IFS(OR($D3692="Vibrating grid",$D3692="Vibrating grid for enlarged design"),$D3692)</f>
        <v>#N/A</v>
      </c>
      <c r="I3692" t="e" cm="1">
        <f t="array" ref="I3692">_xlfn.IFS(OR($D3692="Simple magnetic grid  - 304",$D3692="Simple magnetic grid  - 316",$D3692="Simple and enlarged magnetic grid "),$D3692)</f>
        <v>#N/A</v>
      </c>
      <c r="J3692" t="e" cm="1">
        <f t="array" ref="J3692">_xlfn.IFS(OR($D3692="SMC",$D3692="Simple magnetic grid  - 316.",$D3692="FESTO"),$D3692)</f>
        <v>#N/A</v>
      </c>
    </row>
    <row r="3693" spans="1:10" x14ac:dyDescent="0.2">
      <c r="A3693" t="s">
        <v>50</v>
      </c>
      <c r="B3693" t="s">
        <v>68</v>
      </c>
      <c r="C3693" s="2" t="str">
        <f>_xlfn.XLOOKUP(B3693,Sheet1!$E$2:$E$171,Sheet1!$A$2:$A$171," ",0)</f>
        <v xml:space="preserve"> </v>
      </c>
      <c r="D3693" s="2" t="str">
        <f>_xlfn.XLOOKUP(B3693,Sheet1!$E$2:$E$171,Sheet1!$B$2:$B$171," ",0)</f>
        <v xml:space="preserve"> </v>
      </c>
      <c r="E3693" t="e" cm="1">
        <f t="array" ref="E3693">_xlfn.IFS(OR(D3693="Spl Mounting flange - 304",D3693="Spl Enlarged Mounting flange - 304",D3693="Spl Monoblock - 304",D3693="Dbl Mounting flange - 304",D3693="Dbl Monoblock - 304",D3693="Spl Mounting flange - 316",D3693="Dbl Mounting flange - 316",D3693="Spl Monoblock - 316",D3693="Dbl Mounting flange - 316"),D3693)</f>
        <v>#N/A</v>
      </c>
      <c r="F3693" t="e" cm="1">
        <f t="array" ref="F3693">_xlfn.IFS(OR($D3693="Fan 50 Hz",$D3693="Fan 440V 60 Hz",$D3693="Fan 460V 50 Hz"),$D3693)</f>
        <v>#N/A</v>
      </c>
      <c r="G3693" t="e" cm="1">
        <f t="array" ref="G3693">_xlfn.IFS(OR($D3693="Hopper 304",$D3693="Hopper 316"),$D3693)</f>
        <v>#N/A</v>
      </c>
      <c r="H3693" t="e" cm="1">
        <f t="array" ref="H3693">_xlfn.IFS(OR($D3693="Vibrating grid",$D3693="Vibrating grid for enlarged design"),$D3693)</f>
        <v>#N/A</v>
      </c>
      <c r="I3693" t="e" cm="1">
        <f t="array" ref="I3693">_xlfn.IFS(OR($D3693="Simple magnetic grid  - 304",$D3693="Simple magnetic grid  - 316",$D3693="Simple and enlarged magnetic grid "),$D3693)</f>
        <v>#N/A</v>
      </c>
      <c r="J3693" t="e" cm="1">
        <f t="array" ref="J3693">_xlfn.IFS(OR($D3693="SMC",$D3693="Simple magnetic grid  - 316.",$D3693="FESTO"),$D3693)</f>
        <v>#N/A</v>
      </c>
    </row>
    <row r="3694" spans="1:10" x14ac:dyDescent="0.2">
      <c r="A3694" t="s">
        <v>50</v>
      </c>
      <c r="B3694" t="s">
        <v>1</v>
      </c>
      <c r="C3694" s="2" t="str">
        <f>_xlfn.XLOOKUP(B3694,Sheet1!$E$2:$E$171,Sheet1!$A$2:$A$171," ",0)</f>
        <v xml:space="preserve"> </v>
      </c>
      <c r="D3694" s="2" t="str">
        <f>_xlfn.XLOOKUP(B3694,Sheet1!$E$2:$E$171,Sheet1!$B$2:$B$171," ",0)</f>
        <v xml:space="preserve"> </v>
      </c>
      <c r="E3694" t="e" cm="1">
        <f t="array" ref="E3694">_xlfn.IFS(OR(D3694="Spl Mounting flange - 304",D3694="Spl Enlarged Mounting flange - 304",D3694="Spl Monoblock - 304",D3694="Dbl Mounting flange - 304",D3694="Dbl Monoblock - 304",D3694="Spl Mounting flange - 316",D3694="Dbl Mounting flange - 316",D3694="Spl Monoblock - 316",D3694="Dbl Mounting flange - 316"),D3694)</f>
        <v>#N/A</v>
      </c>
      <c r="F3694" t="e" cm="1">
        <f t="array" ref="F3694">_xlfn.IFS(OR($D3694="Fan 50 Hz",$D3694="Fan 440V 60 Hz",$D3694="Fan 460V 50 Hz"),$D3694)</f>
        <v>#N/A</v>
      </c>
      <c r="G3694" t="e" cm="1">
        <f t="array" ref="G3694">_xlfn.IFS(OR($D3694="Hopper 304",$D3694="Hopper 316"),$D3694)</f>
        <v>#N/A</v>
      </c>
      <c r="H3694" t="e" cm="1">
        <f t="array" ref="H3694">_xlfn.IFS(OR($D3694="Vibrating grid",$D3694="Vibrating grid for enlarged design"),$D3694)</f>
        <v>#N/A</v>
      </c>
      <c r="I3694" t="e" cm="1">
        <f t="array" ref="I3694">_xlfn.IFS(OR($D3694="Simple magnetic grid  - 304",$D3694="Simple magnetic grid  - 316",$D3694="Simple and enlarged magnetic grid "),$D3694)</f>
        <v>#N/A</v>
      </c>
      <c r="J3694" t="e" cm="1">
        <f t="array" ref="J3694">_xlfn.IFS(OR($D3694="SMC",$D3694="Simple magnetic grid  - 316.",$D3694="FESTO"),$D3694)</f>
        <v>#N/A</v>
      </c>
    </row>
    <row r="3695" spans="1:10" x14ac:dyDescent="0.2">
      <c r="A3695" t="s">
        <v>50</v>
      </c>
      <c r="B3695" t="s">
        <v>226</v>
      </c>
      <c r="C3695" s="2" t="str">
        <f>_xlfn.XLOOKUP(B3695,Sheet1!$E$2:$E$171,Sheet1!$A$2:$A$171," ",0)</f>
        <v xml:space="preserve"> </v>
      </c>
      <c r="D3695" s="2" t="str">
        <f>_xlfn.XLOOKUP(B3695,Sheet1!$E$2:$E$171,Sheet1!$B$2:$B$171," ",0)</f>
        <v xml:space="preserve"> </v>
      </c>
      <c r="E3695" t="e" cm="1">
        <f t="array" ref="E3695">_xlfn.IFS(OR(D3695="Spl Mounting flange - 304",D3695="Spl Enlarged Mounting flange - 304",D3695="Spl Monoblock - 304",D3695="Dbl Mounting flange - 304",D3695="Dbl Monoblock - 304",D3695="Spl Mounting flange - 316",D3695="Dbl Mounting flange - 316",D3695="Spl Monoblock - 316",D3695="Dbl Mounting flange - 316"),D3695)</f>
        <v>#N/A</v>
      </c>
      <c r="F3695" t="e" cm="1">
        <f t="array" ref="F3695">_xlfn.IFS(OR($D3695="Fan 50 Hz",$D3695="Fan 440V 60 Hz",$D3695="Fan 460V 50 Hz"),$D3695)</f>
        <v>#N/A</v>
      </c>
      <c r="G3695" t="e" cm="1">
        <f t="array" ref="G3695">_xlfn.IFS(OR($D3695="Hopper 304",$D3695="Hopper 316"),$D3695)</f>
        <v>#N/A</v>
      </c>
      <c r="H3695" t="e" cm="1">
        <f t="array" ref="H3695">_xlfn.IFS(OR($D3695="Vibrating grid",$D3695="Vibrating grid for enlarged design"),$D3695)</f>
        <v>#N/A</v>
      </c>
      <c r="I3695" t="e" cm="1">
        <f t="array" ref="I3695">_xlfn.IFS(OR($D3695="Simple magnetic grid  - 304",$D3695="Simple magnetic grid  - 316",$D3695="Simple and enlarged magnetic grid "),$D3695)</f>
        <v>#N/A</v>
      </c>
      <c r="J3695" t="e" cm="1">
        <f t="array" ref="J3695">_xlfn.IFS(OR($D3695="SMC",$D3695="Simple magnetic grid  - 316.",$D3695="FESTO"),$D3695)</f>
        <v>#N/A</v>
      </c>
    </row>
    <row r="3696" spans="1:10" x14ac:dyDescent="0.2">
      <c r="A3696" t="s">
        <v>50</v>
      </c>
      <c r="B3696" t="s">
        <v>183</v>
      </c>
      <c r="C3696" s="2" t="str">
        <f>_xlfn.XLOOKUP(B3696,Sheet1!$E$2:$E$171,Sheet1!$A$2:$A$171," ",0)</f>
        <v xml:space="preserve"> </v>
      </c>
      <c r="D3696" s="2" t="str">
        <f>_xlfn.XLOOKUP(B3696,Sheet1!$E$2:$E$171,Sheet1!$B$2:$B$171," ",0)</f>
        <v xml:space="preserve"> </v>
      </c>
      <c r="E3696" t="e" cm="1">
        <f t="array" ref="E3696">_xlfn.IFS(OR(D3696="Spl Mounting flange - 304",D3696="Spl Enlarged Mounting flange - 304",D3696="Spl Monoblock - 304",D3696="Dbl Mounting flange - 304",D3696="Dbl Monoblock - 304",D3696="Spl Mounting flange - 316",D3696="Dbl Mounting flange - 316",D3696="Spl Monoblock - 316",D3696="Dbl Mounting flange - 316"),D3696)</f>
        <v>#N/A</v>
      </c>
      <c r="F3696" t="e" cm="1">
        <f t="array" ref="F3696">_xlfn.IFS(OR($D3696="Fan 50 Hz",$D3696="Fan 440V 60 Hz",$D3696="Fan 460V 50 Hz"),$D3696)</f>
        <v>#N/A</v>
      </c>
      <c r="G3696" t="e" cm="1">
        <f t="array" ref="G3696">_xlfn.IFS(OR($D3696="Hopper 304",$D3696="Hopper 316"),$D3696)</f>
        <v>#N/A</v>
      </c>
      <c r="H3696" t="e" cm="1">
        <f t="array" ref="H3696">_xlfn.IFS(OR($D3696="Vibrating grid",$D3696="Vibrating grid for enlarged design"),$D3696)</f>
        <v>#N/A</v>
      </c>
      <c r="I3696" t="e" cm="1">
        <f t="array" ref="I3696">_xlfn.IFS(OR($D3696="Simple magnetic grid  - 304",$D3696="Simple magnetic grid  - 316",$D3696="Simple and enlarged magnetic grid "),$D3696)</f>
        <v>#N/A</v>
      </c>
      <c r="J3696" t="e" cm="1">
        <f t="array" ref="J3696">_xlfn.IFS(OR($D3696="SMC",$D3696="Simple magnetic grid  - 316.",$D3696="FESTO"),$D3696)</f>
        <v>#N/A</v>
      </c>
    </row>
    <row r="3697" spans="1:10" x14ac:dyDescent="0.2">
      <c r="A3697" t="s">
        <v>50</v>
      </c>
      <c r="B3697" t="s">
        <v>182</v>
      </c>
      <c r="C3697" s="2" t="str">
        <f>_xlfn.XLOOKUP(B3697,Sheet1!$E$2:$E$171,Sheet1!$A$2:$A$171," ",0)</f>
        <v xml:space="preserve"> </v>
      </c>
      <c r="D3697" s="2" t="str">
        <f>_xlfn.XLOOKUP(B3697,Sheet1!$E$2:$E$171,Sheet1!$B$2:$B$171," ",0)</f>
        <v xml:space="preserve"> </v>
      </c>
      <c r="E3697" t="e" cm="1">
        <f t="array" ref="E3697">_xlfn.IFS(OR(D3697="Spl Mounting flange - 304",D3697="Spl Enlarged Mounting flange - 304",D3697="Spl Monoblock - 304",D3697="Dbl Mounting flange - 304",D3697="Dbl Monoblock - 304",D3697="Spl Mounting flange - 316",D3697="Dbl Mounting flange - 316",D3697="Spl Monoblock - 316",D3697="Dbl Mounting flange - 316"),D3697)</f>
        <v>#N/A</v>
      </c>
      <c r="F3697" t="e" cm="1">
        <f t="array" ref="F3697">_xlfn.IFS(OR($D3697="Fan 50 Hz",$D3697="Fan 440V 60 Hz",$D3697="Fan 460V 50 Hz"),$D3697)</f>
        <v>#N/A</v>
      </c>
      <c r="G3697" t="e" cm="1">
        <f t="array" ref="G3697">_xlfn.IFS(OR($D3697="Hopper 304",$D3697="Hopper 316"),$D3697)</f>
        <v>#N/A</v>
      </c>
      <c r="H3697" t="e" cm="1">
        <f t="array" ref="H3697">_xlfn.IFS(OR($D3697="Vibrating grid",$D3697="Vibrating grid for enlarged design"),$D3697)</f>
        <v>#N/A</v>
      </c>
      <c r="I3697" t="e" cm="1">
        <f t="array" ref="I3697">_xlfn.IFS(OR($D3697="Simple magnetic grid  - 304",$D3697="Simple magnetic grid  - 316",$D3697="Simple and enlarged magnetic grid "),$D3697)</f>
        <v>#N/A</v>
      </c>
      <c r="J3697" t="e" cm="1">
        <f t="array" ref="J3697">_xlfn.IFS(OR($D3697="SMC",$D3697="Simple magnetic grid  - 316.",$D3697="FESTO"),$D3697)</f>
        <v>#N/A</v>
      </c>
    </row>
    <row r="3698" spans="1:10" x14ac:dyDescent="0.2">
      <c r="A3698" t="s">
        <v>50</v>
      </c>
      <c r="B3698" t="s">
        <v>180</v>
      </c>
      <c r="C3698" s="2" t="str">
        <f>_xlfn.XLOOKUP(B3698,Sheet1!$E$2:$E$171,Sheet1!$A$2:$A$171," ",0)</f>
        <v xml:space="preserve"> </v>
      </c>
      <c r="D3698" s="2" t="str">
        <f>_xlfn.XLOOKUP(B3698,Sheet1!$E$2:$E$171,Sheet1!$B$2:$B$171," ",0)</f>
        <v xml:space="preserve"> </v>
      </c>
      <c r="E3698" t="e" cm="1">
        <f t="array" ref="E3698">_xlfn.IFS(OR(D3698="Spl Mounting flange - 304",D3698="Spl Enlarged Mounting flange - 304",D3698="Spl Monoblock - 304",D3698="Dbl Mounting flange - 304",D3698="Dbl Monoblock - 304",D3698="Spl Mounting flange - 316",D3698="Dbl Mounting flange - 316",D3698="Spl Monoblock - 316",D3698="Dbl Mounting flange - 316"),D3698)</f>
        <v>#N/A</v>
      </c>
      <c r="F3698" t="e" cm="1">
        <f t="array" ref="F3698">_xlfn.IFS(OR($D3698="Fan 50 Hz",$D3698="Fan 440V 60 Hz",$D3698="Fan 460V 50 Hz"),$D3698)</f>
        <v>#N/A</v>
      </c>
      <c r="G3698" t="e" cm="1">
        <f t="array" ref="G3698">_xlfn.IFS(OR($D3698="Hopper 304",$D3698="Hopper 316"),$D3698)</f>
        <v>#N/A</v>
      </c>
      <c r="H3698" t="e" cm="1">
        <f t="array" ref="H3698">_xlfn.IFS(OR($D3698="Vibrating grid",$D3698="Vibrating grid for enlarged design"),$D3698)</f>
        <v>#N/A</v>
      </c>
      <c r="I3698" t="e" cm="1">
        <f t="array" ref="I3698">_xlfn.IFS(OR($D3698="Simple magnetic grid  - 304",$D3698="Simple magnetic grid  - 316",$D3698="Simple and enlarged magnetic grid "),$D3698)</f>
        <v>#N/A</v>
      </c>
      <c r="J3698" t="e" cm="1">
        <f t="array" ref="J3698">_xlfn.IFS(OR($D3698="SMC",$D3698="Simple magnetic grid  - 316.",$D3698="FESTO"),$D3698)</f>
        <v>#N/A</v>
      </c>
    </row>
    <row r="3699" spans="1:10" x14ac:dyDescent="0.2">
      <c r="A3699" t="s">
        <v>50</v>
      </c>
      <c r="B3699" t="s">
        <v>181</v>
      </c>
      <c r="C3699" s="2" t="str">
        <f>_xlfn.XLOOKUP(B3699,Sheet1!$E$2:$E$171,Sheet1!$A$2:$A$171," ",0)</f>
        <v xml:space="preserve"> </v>
      </c>
      <c r="D3699" s="2" t="str">
        <f>_xlfn.XLOOKUP(B3699,Sheet1!$E$2:$E$171,Sheet1!$B$2:$B$171," ",0)</f>
        <v xml:space="preserve"> </v>
      </c>
      <c r="E3699" t="e" cm="1">
        <f t="array" ref="E3699">_xlfn.IFS(OR(D3699="Spl Mounting flange - 304",D3699="Spl Enlarged Mounting flange - 304",D3699="Spl Monoblock - 304",D3699="Dbl Mounting flange - 304",D3699="Dbl Monoblock - 304",D3699="Spl Mounting flange - 316",D3699="Dbl Mounting flange - 316",D3699="Spl Monoblock - 316",D3699="Dbl Mounting flange - 316"),D3699)</f>
        <v>#N/A</v>
      </c>
      <c r="F3699" t="e" cm="1">
        <f t="array" ref="F3699">_xlfn.IFS(OR($D3699="Fan 50 Hz",$D3699="Fan 440V 60 Hz",$D3699="Fan 460V 50 Hz"),$D3699)</f>
        <v>#N/A</v>
      </c>
      <c r="G3699" t="e" cm="1">
        <f t="array" ref="G3699">_xlfn.IFS(OR($D3699="Hopper 304",$D3699="Hopper 316"),$D3699)</f>
        <v>#N/A</v>
      </c>
      <c r="H3699" t="e" cm="1">
        <f t="array" ref="H3699">_xlfn.IFS(OR($D3699="Vibrating grid",$D3699="Vibrating grid for enlarged design"),$D3699)</f>
        <v>#N/A</v>
      </c>
      <c r="I3699" t="e" cm="1">
        <f t="array" ref="I3699">_xlfn.IFS(OR($D3699="Simple magnetic grid  - 304",$D3699="Simple magnetic grid  - 316",$D3699="Simple and enlarged magnetic grid "),$D3699)</f>
        <v>#N/A</v>
      </c>
      <c r="J3699" t="e" cm="1">
        <f t="array" ref="J3699">_xlfn.IFS(OR($D3699="SMC",$D3699="Simple magnetic grid  - 316.",$D3699="FESTO"),$D3699)</f>
        <v>#N/A</v>
      </c>
    </row>
    <row r="3700" spans="1:10" x14ac:dyDescent="0.2">
      <c r="A3700" t="s">
        <v>50</v>
      </c>
      <c r="B3700" t="s">
        <v>151</v>
      </c>
      <c r="C3700" s="2" t="str">
        <f>_xlfn.XLOOKUP(B3700,Sheet1!$E$2:$E$171,Sheet1!$A$2:$A$171," ",0)</f>
        <v xml:space="preserve"> </v>
      </c>
      <c r="D3700" s="2" t="str">
        <f>_xlfn.XLOOKUP(B3700,Sheet1!$E$2:$E$171,Sheet1!$B$2:$B$171," ",0)</f>
        <v xml:space="preserve"> </v>
      </c>
      <c r="E3700" t="e" cm="1">
        <f t="array" ref="E3700">_xlfn.IFS(OR(D3700="Spl Mounting flange - 304",D3700="Spl Enlarged Mounting flange - 304",D3700="Spl Monoblock - 304",D3700="Dbl Mounting flange - 304",D3700="Dbl Monoblock - 304",D3700="Spl Mounting flange - 316",D3700="Dbl Mounting flange - 316",D3700="Spl Monoblock - 316",D3700="Dbl Mounting flange - 316"),D3700)</f>
        <v>#N/A</v>
      </c>
      <c r="F3700" t="e" cm="1">
        <f t="array" ref="F3700">_xlfn.IFS(OR($D3700="Fan 50 Hz",$D3700="Fan 440V 60 Hz",$D3700="Fan 460V 50 Hz"),$D3700)</f>
        <v>#N/A</v>
      </c>
      <c r="G3700" t="e" cm="1">
        <f t="array" ref="G3700">_xlfn.IFS(OR($D3700="Hopper 304",$D3700="Hopper 316"),$D3700)</f>
        <v>#N/A</v>
      </c>
      <c r="H3700" t="e" cm="1">
        <f t="array" ref="H3700">_xlfn.IFS(OR($D3700="Vibrating grid",$D3700="Vibrating grid for enlarged design"),$D3700)</f>
        <v>#N/A</v>
      </c>
      <c r="I3700" t="e" cm="1">
        <f t="array" ref="I3700">_xlfn.IFS(OR($D3700="Simple magnetic grid  - 304",$D3700="Simple magnetic grid  - 316",$D3700="Simple and enlarged magnetic grid "),$D3700)</f>
        <v>#N/A</v>
      </c>
      <c r="J3700" t="e" cm="1">
        <f t="array" ref="J3700">_xlfn.IFS(OR($D3700="SMC",$D3700="Simple magnetic grid  - 316.",$D3700="FESTO"),$D3700)</f>
        <v>#N/A</v>
      </c>
    </row>
    <row r="3701" spans="1:10" x14ac:dyDescent="0.2">
      <c r="A3701" t="s">
        <v>50</v>
      </c>
      <c r="B3701" t="s">
        <v>278</v>
      </c>
      <c r="C3701" s="2" t="str">
        <f>_xlfn.XLOOKUP(B3701,Sheet1!$E$2:$E$171,Sheet1!$A$2:$A$171," ",0)</f>
        <v xml:space="preserve"> </v>
      </c>
      <c r="D3701" s="2" t="str">
        <f>_xlfn.XLOOKUP(B3701,Sheet1!$E$2:$E$171,Sheet1!$B$2:$B$171," ",0)</f>
        <v xml:space="preserve"> </v>
      </c>
      <c r="E3701" t="e" cm="1">
        <f t="array" ref="E3701">_xlfn.IFS(OR(D3701="Spl Mounting flange - 304",D3701="Spl Enlarged Mounting flange - 304",D3701="Spl Monoblock - 304",D3701="Dbl Mounting flange - 304",D3701="Dbl Monoblock - 304",D3701="Spl Mounting flange - 316",D3701="Dbl Mounting flange - 316",D3701="Spl Monoblock - 316",D3701="Dbl Mounting flange - 316"),D3701)</f>
        <v>#N/A</v>
      </c>
      <c r="F3701" t="e" cm="1">
        <f t="array" ref="F3701">_xlfn.IFS(OR($D3701="Fan 50 Hz",$D3701="Fan 440V 60 Hz",$D3701="Fan 460V 50 Hz"),$D3701)</f>
        <v>#N/A</v>
      </c>
      <c r="G3701" t="e" cm="1">
        <f t="array" ref="G3701">_xlfn.IFS(OR($D3701="Hopper 304",$D3701="Hopper 316"),$D3701)</f>
        <v>#N/A</v>
      </c>
      <c r="H3701" t="e" cm="1">
        <f t="array" ref="H3701">_xlfn.IFS(OR($D3701="Vibrating grid",$D3701="Vibrating grid for enlarged design"),$D3701)</f>
        <v>#N/A</v>
      </c>
      <c r="I3701" t="e" cm="1">
        <f t="array" ref="I3701">_xlfn.IFS(OR($D3701="Simple magnetic grid  - 304",$D3701="Simple magnetic grid  - 316",$D3701="Simple and enlarged magnetic grid "),$D3701)</f>
        <v>#N/A</v>
      </c>
      <c r="J3701" t="e" cm="1">
        <f t="array" ref="J3701">_xlfn.IFS(OR($D3701="SMC",$D3701="Simple magnetic grid  - 316.",$D3701="FESTO"),$D3701)</f>
        <v>#N/A</v>
      </c>
    </row>
    <row r="3702" spans="1:10" x14ac:dyDescent="0.2">
      <c r="A3702" t="s">
        <v>50</v>
      </c>
      <c r="B3702" t="s">
        <v>1</v>
      </c>
      <c r="C3702" s="2" t="str">
        <f>_xlfn.XLOOKUP(B3702,Sheet1!$E$2:$E$171,Sheet1!$A$2:$A$171," ",0)</f>
        <v xml:space="preserve"> </v>
      </c>
      <c r="D3702" s="2" t="str">
        <f>_xlfn.XLOOKUP(B3702,Sheet1!$E$2:$E$171,Sheet1!$B$2:$B$171," ",0)</f>
        <v xml:space="preserve"> </v>
      </c>
      <c r="E3702" t="e" cm="1">
        <f t="array" ref="E3702">_xlfn.IFS(OR(D3702="Spl Mounting flange - 304",D3702="Spl Enlarged Mounting flange - 304",D3702="Spl Monoblock - 304",D3702="Dbl Mounting flange - 304",D3702="Dbl Monoblock - 304",D3702="Spl Mounting flange - 316",D3702="Dbl Mounting flange - 316",D3702="Spl Monoblock - 316",D3702="Dbl Mounting flange - 316"),D3702)</f>
        <v>#N/A</v>
      </c>
      <c r="F3702" t="e" cm="1">
        <f t="array" ref="F3702">_xlfn.IFS(OR($D3702="Fan 50 Hz",$D3702="Fan 440V 60 Hz",$D3702="Fan 460V 50 Hz"),$D3702)</f>
        <v>#N/A</v>
      </c>
      <c r="G3702" t="e" cm="1">
        <f t="array" ref="G3702">_xlfn.IFS(OR($D3702="Hopper 304",$D3702="Hopper 316"),$D3702)</f>
        <v>#N/A</v>
      </c>
      <c r="H3702" t="e" cm="1">
        <f t="array" ref="H3702">_xlfn.IFS(OR($D3702="Vibrating grid",$D3702="Vibrating grid for enlarged design"),$D3702)</f>
        <v>#N/A</v>
      </c>
      <c r="I3702" t="e" cm="1">
        <f t="array" ref="I3702">_xlfn.IFS(OR($D3702="Simple magnetic grid  - 304",$D3702="Simple magnetic grid  - 316",$D3702="Simple and enlarged magnetic grid "),$D3702)</f>
        <v>#N/A</v>
      </c>
      <c r="J3702" t="e" cm="1">
        <f t="array" ref="J3702">_xlfn.IFS(OR($D3702="SMC",$D3702="Simple magnetic grid  - 316.",$D3702="FESTO"),$D3702)</f>
        <v>#N/A</v>
      </c>
    </row>
    <row r="3703" spans="1:10" x14ac:dyDescent="0.2">
      <c r="A3703" t="s">
        <v>50</v>
      </c>
      <c r="B3703" t="s">
        <v>1</v>
      </c>
      <c r="C3703" s="2" t="str">
        <f>_xlfn.XLOOKUP(B3703,Sheet1!$E$2:$E$171,Sheet1!$A$2:$A$171," ",0)</f>
        <v xml:space="preserve"> </v>
      </c>
      <c r="D3703" s="2" t="str">
        <f>_xlfn.XLOOKUP(B3703,Sheet1!$E$2:$E$171,Sheet1!$B$2:$B$171," ",0)</f>
        <v xml:space="preserve"> </v>
      </c>
      <c r="E3703" t="e" cm="1">
        <f t="array" ref="E3703">_xlfn.IFS(OR(D3703="Spl Mounting flange - 304",D3703="Spl Enlarged Mounting flange - 304",D3703="Spl Monoblock - 304",D3703="Dbl Mounting flange - 304",D3703="Dbl Monoblock - 304",D3703="Spl Mounting flange - 316",D3703="Dbl Mounting flange - 316",D3703="Spl Monoblock - 316",D3703="Dbl Mounting flange - 316"),D3703)</f>
        <v>#N/A</v>
      </c>
      <c r="F3703" t="e" cm="1">
        <f t="array" ref="F3703">_xlfn.IFS(OR($D3703="Fan 50 Hz",$D3703="Fan 440V 60 Hz",$D3703="Fan 460V 50 Hz"),$D3703)</f>
        <v>#N/A</v>
      </c>
      <c r="G3703" t="e" cm="1">
        <f t="array" ref="G3703">_xlfn.IFS(OR($D3703="Hopper 304",$D3703="Hopper 316"),$D3703)</f>
        <v>#N/A</v>
      </c>
      <c r="H3703" t="e" cm="1">
        <f t="array" ref="H3703">_xlfn.IFS(OR($D3703="Vibrating grid",$D3703="Vibrating grid for enlarged design"),$D3703)</f>
        <v>#N/A</v>
      </c>
      <c r="I3703" t="e" cm="1">
        <f t="array" ref="I3703">_xlfn.IFS(OR($D3703="Simple magnetic grid  - 304",$D3703="Simple magnetic grid  - 316",$D3703="Simple and enlarged magnetic grid "),$D3703)</f>
        <v>#N/A</v>
      </c>
      <c r="J3703" t="e" cm="1">
        <f t="array" ref="J3703">_xlfn.IFS(OR($D3703="SMC",$D3703="Simple magnetic grid  - 316.",$D3703="FESTO"),$D3703)</f>
        <v>#N/A</v>
      </c>
    </row>
    <row r="3704" spans="1:10" x14ac:dyDescent="0.2">
      <c r="A3704" t="s">
        <v>50</v>
      </c>
      <c r="B3704" t="s">
        <v>1</v>
      </c>
      <c r="C3704" s="2" t="str">
        <f>_xlfn.XLOOKUP(B3704,Sheet1!$E$2:$E$171,Sheet1!$A$2:$A$171," ",0)</f>
        <v xml:space="preserve"> </v>
      </c>
      <c r="D3704" s="2" t="str">
        <f>_xlfn.XLOOKUP(B3704,Sheet1!$E$2:$E$171,Sheet1!$B$2:$B$171," ",0)</f>
        <v xml:space="preserve"> </v>
      </c>
      <c r="E3704" t="e" cm="1">
        <f t="array" ref="E3704">_xlfn.IFS(OR(D3704="Spl Mounting flange - 304",D3704="Spl Enlarged Mounting flange - 304",D3704="Spl Monoblock - 304",D3704="Dbl Mounting flange - 304",D3704="Dbl Monoblock - 304",D3704="Spl Mounting flange - 316",D3704="Dbl Mounting flange - 316",D3704="Spl Monoblock - 316",D3704="Dbl Mounting flange - 316"),D3704)</f>
        <v>#N/A</v>
      </c>
      <c r="F3704" t="e" cm="1">
        <f t="array" ref="F3704">_xlfn.IFS(OR($D3704="Fan 50 Hz",$D3704="Fan 440V 60 Hz",$D3704="Fan 460V 50 Hz"),$D3704)</f>
        <v>#N/A</v>
      </c>
      <c r="G3704" t="e" cm="1">
        <f t="array" ref="G3704">_xlfn.IFS(OR($D3704="Hopper 304",$D3704="Hopper 316"),$D3704)</f>
        <v>#N/A</v>
      </c>
      <c r="H3704" t="e" cm="1">
        <f t="array" ref="H3704">_xlfn.IFS(OR($D3704="Vibrating grid",$D3704="Vibrating grid for enlarged design"),$D3704)</f>
        <v>#N/A</v>
      </c>
      <c r="I3704" t="e" cm="1">
        <f t="array" ref="I3704">_xlfn.IFS(OR($D3704="Simple magnetic grid  - 304",$D3704="Simple magnetic grid  - 316",$D3704="Simple and enlarged magnetic grid "),$D3704)</f>
        <v>#N/A</v>
      </c>
      <c r="J3704" t="e" cm="1">
        <f t="array" ref="J3704">_xlfn.IFS(OR($D3704="SMC",$D3704="Simple magnetic grid  - 316.",$D3704="FESTO"),$D3704)</f>
        <v>#N/A</v>
      </c>
    </row>
    <row r="3705" spans="1:10" x14ac:dyDescent="0.2">
      <c r="A3705" t="s">
        <v>50</v>
      </c>
      <c r="B3705" t="s">
        <v>210</v>
      </c>
      <c r="C3705" s="2" t="str">
        <f>_xlfn.XLOOKUP(B3705,Sheet1!$E$2:$E$171,Sheet1!$A$2:$A$171," ",0)</f>
        <v xml:space="preserve"> </v>
      </c>
      <c r="D3705" s="2" t="str">
        <f>_xlfn.XLOOKUP(B3705,Sheet1!$E$2:$E$171,Sheet1!$B$2:$B$171," ",0)</f>
        <v xml:space="preserve"> </v>
      </c>
      <c r="E3705" t="e" cm="1">
        <f t="array" ref="E3705">_xlfn.IFS(OR(D3705="Spl Mounting flange - 304",D3705="Spl Enlarged Mounting flange - 304",D3705="Spl Monoblock - 304",D3705="Dbl Mounting flange - 304",D3705="Dbl Monoblock - 304",D3705="Spl Mounting flange - 316",D3705="Dbl Mounting flange - 316",D3705="Spl Monoblock - 316",D3705="Dbl Mounting flange - 316"),D3705)</f>
        <v>#N/A</v>
      </c>
      <c r="F3705" t="e" cm="1">
        <f t="array" ref="F3705">_xlfn.IFS(OR($D3705="Fan 50 Hz",$D3705="Fan 440V 60 Hz",$D3705="Fan 460V 50 Hz"),$D3705)</f>
        <v>#N/A</v>
      </c>
      <c r="G3705" t="e" cm="1">
        <f t="array" ref="G3705">_xlfn.IFS(OR($D3705="Hopper 304",$D3705="Hopper 316"),$D3705)</f>
        <v>#N/A</v>
      </c>
      <c r="H3705" t="e" cm="1">
        <f t="array" ref="H3705">_xlfn.IFS(OR($D3705="Vibrating grid",$D3705="Vibrating grid for enlarged design"),$D3705)</f>
        <v>#N/A</v>
      </c>
      <c r="I3705" t="e" cm="1">
        <f t="array" ref="I3705">_xlfn.IFS(OR($D3705="Simple magnetic grid  - 304",$D3705="Simple magnetic grid  - 316",$D3705="Simple and enlarged magnetic grid "),$D3705)</f>
        <v>#N/A</v>
      </c>
      <c r="J3705" t="e" cm="1">
        <f t="array" ref="J3705">_xlfn.IFS(OR($D3705="SMC",$D3705="Simple magnetic grid  - 316.",$D3705="FESTO"),$D3705)</f>
        <v>#N/A</v>
      </c>
    </row>
    <row r="3706" spans="1:10" x14ac:dyDescent="0.2">
      <c r="A3706" t="s">
        <v>50</v>
      </c>
      <c r="B3706" t="s">
        <v>209</v>
      </c>
      <c r="C3706" s="2" t="str">
        <f>_xlfn.XLOOKUP(B3706,Sheet1!$E$2:$E$171,Sheet1!$A$2:$A$171," ",0)</f>
        <v xml:space="preserve"> </v>
      </c>
      <c r="D3706" s="2" t="str">
        <f>_xlfn.XLOOKUP(B3706,Sheet1!$E$2:$E$171,Sheet1!$B$2:$B$171," ",0)</f>
        <v xml:space="preserve"> </v>
      </c>
      <c r="E3706" t="e" cm="1">
        <f t="array" ref="E3706">_xlfn.IFS(OR(D3706="Spl Mounting flange - 304",D3706="Spl Enlarged Mounting flange - 304",D3706="Spl Monoblock - 304",D3706="Dbl Mounting flange - 304",D3706="Dbl Monoblock - 304",D3706="Spl Mounting flange - 316",D3706="Dbl Mounting flange - 316",D3706="Spl Monoblock - 316",D3706="Dbl Mounting flange - 316"),D3706)</f>
        <v>#N/A</v>
      </c>
      <c r="F3706" t="e" cm="1">
        <f t="array" ref="F3706">_xlfn.IFS(OR($D3706="Fan 50 Hz",$D3706="Fan 440V 60 Hz",$D3706="Fan 460V 50 Hz"),$D3706)</f>
        <v>#N/A</v>
      </c>
      <c r="G3706" t="e" cm="1">
        <f t="array" ref="G3706">_xlfn.IFS(OR($D3706="Hopper 304",$D3706="Hopper 316"),$D3706)</f>
        <v>#N/A</v>
      </c>
      <c r="H3706" t="e" cm="1">
        <f t="array" ref="H3706">_xlfn.IFS(OR($D3706="Vibrating grid",$D3706="Vibrating grid for enlarged design"),$D3706)</f>
        <v>#N/A</v>
      </c>
      <c r="I3706" t="e" cm="1">
        <f t="array" ref="I3706">_xlfn.IFS(OR($D3706="Simple magnetic grid  - 304",$D3706="Simple magnetic grid  - 316",$D3706="Simple and enlarged magnetic grid "),$D3706)</f>
        <v>#N/A</v>
      </c>
      <c r="J3706" t="e" cm="1">
        <f t="array" ref="J3706">_xlfn.IFS(OR($D3706="SMC",$D3706="Simple magnetic grid  - 316.",$D3706="FESTO"),$D3706)</f>
        <v>#N/A</v>
      </c>
    </row>
    <row r="3707" spans="1:10" x14ac:dyDescent="0.2">
      <c r="A3707" t="s">
        <v>50</v>
      </c>
      <c r="B3707" t="s">
        <v>69</v>
      </c>
      <c r="C3707" s="2" t="str">
        <f>_xlfn.XLOOKUP(B3707,Sheet1!$E$2:$E$171,Sheet1!$A$2:$A$171," ",0)</f>
        <v xml:space="preserve"> </v>
      </c>
      <c r="D3707" s="2" t="str">
        <f>_xlfn.XLOOKUP(B3707,Sheet1!$E$2:$E$171,Sheet1!$B$2:$B$171," ",0)</f>
        <v xml:space="preserve"> </v>
      </c>
      <c r="E3707" t="e" cm="1">
        <f t="array" ref="E3707">_xlfn.IFS(OR(D3707="Spl Mounting flange - 304",D3707="Spl Enlarged Mounting flange - 304",D3707="Spl Monoblock - 304",D3707="Dbl Mounting flange - 304",D3707="Dbl Monoblock - 304",D3707="Spl Mounting flange - 316",D3707="Dbl Mounting flange - 316",D3707="Spl Monoblock - 316",D3707="Dbl Mounting flange - 316"),D3707)</f>
        <v>#N/A</v>
      </c>
      <c r="F3707" t="e" cm="1">
        <f t="array" ref="F3707">_xlfn.IFS(OR($D3707="Fan 50 Hz",$D3707="Fan 440V 60 Hz",$D3707="Fan 460V 50 Hz"),$D3707)</f>
        <v>#N/A</v>
      </c>
      <c r="G3707" t="e" cm="1">
        <f t="array" ref="G3707">_xlfn.IFS(OR($D3707="Hopper 304",$D3707="Hopper 316"),$D3707)</f>
        <v>#N/A</v>
      </c>
      <c r="H3707" t="e" cm="1">
        <f t="array" ref="H3707">_xlfn.IFS(OR($D3707="Vibrating grid",$D3707="Vibrating grid for enlarged design"),$D3707)</f>
        <v>#N/A</v>
      </c>
      <c r="I3707" t="e" cm="1">
        <f t="array" ref="I3707">_xlfn.IFS(OR($D3707="Simple magnetic grid  - 304",$D3707="Simple magnetic grid  - 316",$D3707="Simple and enlarged magnetic grid "),$D3707)</f>
        <v>#N/A</v>
      </c>
      <c r="J3707" t="e" cm="1">
        <f t="array" ref="J3707">_xlfn.IFS(OR($D3707="SMC",$D3707="Simple magnetic grid  - 316.",$D3707="FESTO"),$D3707)</f>
        <v>#N/A</v>
      </c>
    </row>
    <row r="3708" spans="1:10" x14ac:dyDescent="0.2">
      <c r="A3708" t="s">
        <v>50</v>
      </c>
      <c r="B3708" t="s">
        <v>190</v>
      </c>
      <c r="C3708" s="2" t="str">
        <f>_xlfn.XLOOKUP(B3708,Sheet1!$E$2:$E$171,Sheet1!$A$2:$A$171," ",0)</f>
        <v xml:space="preserve"> </v>
      </c>
      <c r="D3708" s="2" t="str">
        <f>_xlfn.XLOOKUP(B3708,Sheet1!$E$2:$E$171,Sheet1!$B$2:$B$171," ",0)</f>
        <v xml:space="preserve"> </v>
      </c>
      <c r="E3708" t="e" cm="1">
        <f t="array" ref="E3708">_xlfn.IFS(OR(D3708="Spl Mounting flange - 304",D3708="Spl Enlarged Mounting flange - 304",D3708="Spl Monoblock - 304",D3708="Dbl Mounting flange - 304",D3708="Dbl Monoblock - 304",D3708="Spl Mounting flange - 316",D3708="Dbl Mounting flange - 316",D3708="Spl Monoblock - 316",D3708="Dbl Mounting flange - 316"),D3708)</f>
        <v>#N/A</v>
      </c>
      <c r="F3708" t="e" cm="1">
        <f t="array" ref="F3708">_xlfn.IFS(OR($D3708="Fan 50 Hz",$D3708="Fan 440V 60 Hz",$D3708="Fan 460V 50 Hz"),$D3708)</f>
        <v>#N/A</v>
      </c>
      <c r="G3708" t="e" cm="1">
        <f t="array" ref="G3708">_xlfn.IFS(OR($D3708="Hopper 304",$D3708="Hopper 316"),$D3708)</f>
        <v>#N/A</v>
      </c>
      <c r="H3708" t="e" cm="1">
        <f t="array" ref="H3708">_xlfn.IFS(OR($D3708="Vibrating grid",$D3708="Vibrating grid for enlarged design"),$D3708)</f>
        <v>#N/A</v>
      </c>
      <c r="I3708" t="e" cm="1">
        <f t="array" ref="I3708">_xlfn.IFS(OR($D3708="Simple magnetic grid  - 304",$D3708="Simple magnetic grid  - 316",$D3708="Simple and enlarged magnetic grid "),$D3708)</f>
        <v>#N/A</v>
      </c>
      <c r="J3708" t="e" cm="1">
        <f t="array" ref="J3708">_xlfn.IFS(OR($D3708="SMC",$D3708="Simple magnetic grid  - 316.",$D3708="FESTO"),$D3708)</f>
        <v>#N/A</v>
      </c>
    </row>
    <row r="3709" spans="1:10" x14ac:dyDescent="0.2">
      <c r="A3709" t="s">
        <v>50</v>
      </c>
      <c r="B3709" t="s">
        <v>1</v>
      </c>
      <c r="C3709" s="2" t="str">
        <f>_xlfn.XLOOKUP(B3709,Sheet1!$E$2:$E$171,Sheet1!$A$2:$A$171," ",0)</f>
        <v xml:space="preserve"> </v>
      </c>
      <c r="D3709" s="2" t="str">
        <f>_xlfn.XLOOKUP(B3709,Sheet1!$E$2:$E$171,Sheet1!$B$2:$B$171," ",0)</f>
        <v xml:space="preserve"> </v>
      </c>
      <c r="E3709" t="e" cm="1">
        <f t="array" ref="E3709">_xlfn.IFS(OR(D3709="Spl Mounting flange - 304",D3709="Spl Enlarged Mounting flange - 304",D3709="Spl Monoblock - 304",D3709="Dbl Mounting flange - 304",D3709="Dbl Monoblock - 304",D3709="Spl Mounting flange - 316",D3709="Dbl Mounting flange - 316",D3709="Spl Monoblock - 316",D3709="Dbl Mounting flange - 316"),D3709)</f>
        <v>#N/A</v>
      </c>
      <c r="F3709" t="e" cm="1">
        <f t="array" ref="F3709">_xlfn.IFS(OR($D3709="Fan 50 Hz",$D3709="Fan 440V 60 Hz",$D3709="Fan 460V 50 Hz"),$D3709)</f>
        <v>#N/A</v>
      </c>
      <c r="G3709" t="e" cm="1">
        <f t="array" ref="G3709">_xlfn.IFS(OR($D3709="Hopper 304",$D3709="Hopper 316"),$D3709)</f>
        <v>#N/A</v>
      </c>
      <c r="H3709" t="e" cm="1">
        <f t="array" ref="H3709">_xlfn.IFS(OR($D3709="Vibrating grid",$D3709="Vibrating grid for enlarged design"),$D3709)</f>
        <v>#N/A</v>
      </c>
      <c r="I3709" t="e" cm="1">
        <f t="array" ref="I3709">_xlfn.IFS(OR($D3709="Simple magnetic grid  - 304",$D3709="Simple magnetic grid  - 316",$D3709="Simple and enlarged magnetic grid "),$D3709)</f>
        <v>#N/A</v>
      </c>
      <c r="J3709" t="e" cm="1">
        <f t="array" ref="J3709">_xlfn.IFS(OR($D3709="SMC",$D3709="Simple magnetic grid  - 316.",$D3709="FESTO"),$D3709)</f>
        <v>#N/A</v>
      </c>
    </row>
    <row r="3710" spans="1:10" x14ac:dyDescent="0.2">
      <c r="A3710" t="s">
        <v>50</v>
      </c>
      <c r="B3710" t="s">
        <v>208</v>
      </c>
      <c r="C3710" s="2" t="str">
        <f>_xlfn.XLOOKUP(B3710,Sheet1!$E$2:$E$171,Sheet1!$A$2:$A$171," ",0)</f>
        <v xml:space="preserve"> </v>
      </c>
      <c r="D3710" s="2" t="str">
        <f>_xlfn.XLOOKUP(B3710,Sheet1!$E$2:$E$171,Sheet1!$B$2:$B$171," ",0)</f>
        <v xml:space="preserve"> </v>
      </c>
      <c r="E3710" t="e" cm="1">
        <f t="array" ref="E3710">_xlfn.IFS(OR(D3710="Spl Mounting flange - 304",D3710="Spl Enlarged Mounting flange - 304",D3710="Spl Monoblock - 304",D3710="Dbl Mounting flange - 304",D3710="Dbl Monoblock - 304",D3710="Spl Mounting flange - 316",D3710="Dbl Mounting flange - 316",D3710="Spl Monoblock - 316",D3710="Dbl Mounting flange - 316"),D3710)</f>
        <v>#N/A</v>
      </c>
      <c r="F3710" t="e" cm="1">
        <f t="array" ref="F3710">_xlfn.IFS(OR($D3710="Fan 50 Hz",$D3710="Fan 440V 60 Hz",$D3710="Fan 460V 50 Hz"),$D3710)</f>
        <v>#N/A</v>
      </c>
      <c r="G3710" t="e" cm="1">
        <f t="array" ref="G3710">_xlfn.IFS(OR($D3710="Hopper 304",$D3710="Hopper 316"),$D3710)</f>
        <v>#N/A</v>
      </c>
      <c r="H3710" t="e" cm="1">
        <f t="array" ref="H3710">_xlfn.IFS(OR($D3710="Vibrating grid",$D3710="Vibrating grid for enlarged design"),$D3710)</f>
        <v>#N/A</v>
      </c>
      <c r="I3710" t="e" cm="1">
        <f t="array" ref="I3710">_xlfn.IFS(OR($D3710="Simple magnetic grid  - 304",$D3710="Simple magnetic grid  - 316",$D3710="Simple and enlarged magnetic grid "),$D3710)</f>
        <v>#N/A</v>
      </c>
      <c r="J3710" t="e" cm="1">
        <f t="array" ref="J3710">_xlfn.IFS(OR($D3710="SMC",$D3710="Simple magnetic grid  - 316.",$D3710="FESTO"),$D3710)</f>
        <v>#N/A</v>
      </c>
    </row>
    <row r="3711" spans="1:10" x14ac:dyDescent="0.2">
      <c r="A3711" t="s">
        <v>50</v>
      </c>
      <c r="B3711" t="s">
        <v>100</v>
      </c>
      <c r="C3711" s="2" t="str">
        <f>_xlfn.XLOOKUP(B3711,Sheet1!$E$2:$E$171,Sheet1!$A$2:$A$171," ",0)</f>
        <v xml:space="preserve"> </v>
      </c>
      <c r="D3711" s="2" t="str">
        <f>_xlfn.XLOOKUP(B3711,Sheet1!$E$2:$E$171,Sheet1!$B$2:$B$171," ",0)</f>
        <v xml:space="preserve"> </v>
      </c>
      <c r="E3711" t="e" cm="1">
        <f t="array" ref="E3711">_xlfn.IFS(OR(D3711="Spl Mounting flange - 304",D3711="Spl Enlarged Mounting flange - 304",D3711="Spl Monoblock - 304",D3711="Dbl Mounting flange - 304",D3711="Dbl Monoblock - 304",D3711="Spl Mounting flange - 316",D3711="Dbl Mounting flange - 316",D3711="Spl Monoblock - 316",D3711="Dbl Mounting flange - 316"),D3711)</f>
        <v>#N/A</v>
      </c>
      <c r="F3711" t="e" cm="1">
        <f t="array" ref="F3711">_xlfn.IFS(OR($D3711="Fan 50 Hz",$D3711="Fan 440V 60 Hz",$D3711="Fan 460V 50 Hz"),$D3711)</f>
        <v>#N/A</v>
      </c>
      <c r="G3711" t="e" cm="1">
        <f t="array" ref="G3711">_xlfn.IFS(OR($D3711="Hopper 304",$D3711="Hopper 316"),$D3711)</f>
        <v>#N/A</v>
      </c>
      <c r="H3711" t="e" cm="1">
        <f t="array" ref="H3711">_xlfn.IFS(OR($D3711="Vibrating grid",$D3711="Vibrating grid for enlarged design"),$D3711)</f>
        <v>#N/A</v>
      </c>
      <c r="I3711" t="e" cm="1">
        <f t="array" ref="I3711">_xlfn.IFS(OR($D3711="Simple magnetic grid  - 304",$D3711="Simple magnetic grid  - 316",$D3711="Simple and enlarged magnetic grid "),$D3711)</f>
        <v>#N/A</v>
      </c>
      <c r="J3711" t="e" cm="1">
        <f t="array" ref="J3711">_xlfn.IFS(OR($D3711="SMC",$D3711="Simple magnetic grid  - 316.",$D3711="FESTO"),$D3711)</f>
        <v>#N/A</v>
      </c>
    </row>
    <row r="3712" spans="1:10" x14ac:dyDescent="0.2">
      <c r="A3712" t="s">
        <v>50</v>
      </c>
      <c r="B3712" t="s">
        <v>98</v>
      </c>
      <c r="C3712" s="2" t="str">
        <f>_xlfn.XLOOKUP(B3712,Sheet1!$E$2:$E$171,Sheet1!$A$2:$A$171," ",0)</f>
        <v xml:space="preserve"> </v>
      </c>
      <c r="D3712" s="2" t="str">
        <f>_xlfn.XLOOKUP(B3712,Sheet1!$E$2:$E$171,Sheet1!$B$2:$B$171," ",0)</f>
        <v xml:space="preserve"> </v>
      </c>
      <c r="E3712" t="e" cm="1">
        <f t="array" ref="E3712">_xlfn.IFS(OR(D3712="Spl Mounting flange - 304",D3712="Spl Enlarged Mounting flange - 304",D3712="Spl Monoblock - 304",D3712="Dbl Mounting flange - 304",D3712="Dbl Monoblock - 304",D3712="Spl Mounting flange - 316",D3712="Dbl Mounting flange - 316",D3712="Spl Monoblock - 316",D3712="Dbl Mounting flange - 316"),D3712)</f>
        <v>#N/A</v>
      </c>
      <c r="F3712" t="e" cm="1">
        <f t="array" ref="F3712">_xlfn.IFS(OR($D3712="Fan 50 Hz",$D3712="Fan 440V 60 Hz",$D3712="Fan 460V 50 Hz"),$D3712)</f>
        <v>#N/A</v>
      </c>
      <c r="G3712" t="e" cm="1">
        <f t="array" ref="G3712">_xlfn.IFS(OR($D3712="Hopper 304",$D3712="Hopper 316"),$D3712)</f>
        <v>#N/A</v>
      </c>
      <c r="H3712" t="e" cm="1">
        <f t="array" ref="H3712">_xlfn.IFS(OR($D3712="Vibrating grid",$D3712="Vibrating grid for enlarged design"),$D3712)</f>
        <v>#N/A</v>
      </c>
      <c r="I3712" t="e" cm="1">
        <f t="array" ref="I3712">_xlfn.IFS(OR($D3712="Simple magnetic grid  - 304",$D3712="Simple magnetic grid  - 316",$D3712="Simple and enlarged magnetic grid "),$D3712)</f>
        <v>#N/A</v>
      </c>
      <c r="J3712" t="e" cm="1">
        <f t="array" ref="J3712">_xlfn.IFS(OR($D3712="SMC",$D3712="Simple magnetic grid  - 316.",$D3712="FESTO"),$D3712)</f>
        <v>#N/A</v>
      </c>
    </row>
    <row r="3713" spans="1:10" x14ac:dyDescent="0.2">
      <c r="A3713" t="s">
        <v>50</v>
      </c>
      <c r="B3713" t="s">
        <v>1</v>
      </c>
      <c r="C3713" s="2" t="str">
        <f>_xlfn.XLOOKUP(B3713,Sheet1!$E$2:$E$171,Sheet1!$A$2:$A$171," ",0)</f>
        <v xml:space="preserve"> </v>
      </c>
      <c r="D3713" s="2" t="str">
        <f>_xlfn.XLOOKUP(B3713,Sheet1!$E$2:$E$171,Sheet1!$B$2:$B$171," ",0)</f>
        <v xml:space="preserve"> </v>
      </c>
      <c r="E3713" t="e" cm="1">
        <f t="array" ref="E3713">_xlfn.IFS(OR(D3713="Spl Mounting flange - 304",D3713="Spl Enlarged Mounting flange - 304",D3713="Spl Monoblock - 304",D3713="Dbl Mounting flange - 304",D3713="Dbl Monoblock - 304",D3713="Spl Mounting flange - 316",D3713="Dbl Mounting flange - 316",D3713="Spl Monoblock - 316",D3713="Dbl Mounting flange - 316"),D3713)</f>
        <v>#N/A</v>
      </c>
      <c r="F3713" t="e" cm="1">
        <f t="array" ref="F3713">_xlfn.IFS(OR($D3713="Fan 50 Hz",$D3713="Fan 440V 60 Hz",$D3713="Fan 460V 50 Hz"),$D3713)</f>
        <v>#N/A</v>
      </c>
      <c r="G3713" t="e" cm="1">
        <f t="array" ref="G3713">_xlfn.IFS(OR($D3713="Hopper 304",$D3713="Hopper 316"),$D3713)</f>
        <v>#N/A</v>
      </c>
      <c r="H3713" t="e" cm="1">
        <f t="array" ref="H3713">_xlfn.IFS(OR($D3713="Vibrating grid",$D3713="Vibrating grid for enlarged design"),$D3713)</f>
        <v>#N/A</v>
      </c>
      <c r="I3713" t="e" cm="1">
        <f t="array" ref="I3713">_xlfn.IFS(OR($D3713="Simple magnetic grid  - 304",$D3713="Simple magnetic grid  - 316",$D3713="Simple and enlarged magnetic grid "),$D3713)</f>
        <v>#N/A</v>
      </c>
      <c r="J3713" t="e" cm="1">
        <f t="array" ref="J3713">_xlfn.IFS(OR($D3713="SMC",$D3713="Simple magnetic grid  - 316.",$D3713="FESTO"),$D3713)</f>
        <v>#N/A</v>
      </c>
    </row>
    <row r="3714" spans="1:10" x14ac:dyDescent="0.2">
      <c r="A3714" t="s">
        <v>50</v>
      </c>
      <c r="B3714" t="s">
        <v>95</v>
      </c>
      <c r="C3714" s="2" t="str">
        <f>_xlfn.XLOOKUP(B3714,Sheet1!$E$2:$E$171,Sheet1!$A$2:$A$171," ",0)</f>
        <v xml:space="preserve"> </v>
      </c>
      <c r="D3714" s="2" t="str">
        <f>_xlfn.XLOOKUP(B3714,Sheet1!$E$2:$E$171,Sheet1!$B$2:$B$171," ",0)</f>
        <v xml:space="preserve"> </v>
      </c>
      <c r="E3714" t="e" cm="1">
        <f t="array" ref="E3714">_xlfn.IFS(OR(D3714="Spl Mounting flange - 304",D3714="Spl Enlarged Mounting flange - 304",D3714="Spl Monoblock - 304",D3714="Dbl Mounting flange - 304",D3714="Dbl Monoblock - 304",D3714="Spl Mounting flange - 316",D3714="Dbl Mounting flange - 316",D3714="Spl Monoblock - 316",D3714="Dbl Mounting flange - 316"),D3714)</f>
        <v>#N/A</v>
      </c>
      <c r="F3714" t="e" cm="1">
        <f t="array" ref="F3714">_xlfn.IFS(OR($D3714="Fan 50 Hz",$D3714="Fan 440V 60 Hz",$D3714="Fan 460V 50 Hz"),$D3714)</f>
        <v>#N/A</v>
      </c>
      <c r="G3714" t="e" cm="1">
        <f t="array" ref="G3714">_xlfn.IFS(OR($D3714="Hopper 304",$D3714="Hopper 316"),$D3714)</f>
        <v>#N/A</v>
      </c>
      <c r="H3714" t="e" cm="1">
        <f t="array" ref="H3714">_xlfn.IFS(OR($D3714="Vibrating grid",$D3714="Vibrating grid for enlarged design"),$D3714)</f>
        <v>#N/A</v>
      </c>
      <c r="I3714" t="e" cm="1">
        <f t="array" ref="I3714">_xlfn.IFS(OR($D3714="Simple magnetic grid  - 304",$D3714="Simple magnetic grid  - 316",$D3714="Simple and enlarged magnetic grid "),$D3714)</f>
        <v>#N/A</v>
      </c>
      <c r="J3714" t="e" cm="1">
        <f t="array" ref="J3714">_xlfn.IFS(OR($D3714="SMC",$D3714="Simple magnetic grid  - 316.",$D3714="FESTO"),$D3714)</f>
        <v>#N/A</v>
      </c>
    </row>
    <row r="3715" spans="1:10" x14ac:dyDescent="0.2">
      <c r="A3715" t="s">
        <v>50</v>
      </c>
      <c r="B3715" t="s">
        <v>94</v>
      </c>
      <c r="C3715" s="2" t="str">
        <f>_xlfn.XLOOKUP(B3715,Sheet1!$E$2:$E$171,Sheet1!$A$2:$A$171," ",0)</f>
        <v xml:space="preserve"> </v>
      </c>
      <c r="D3715" s="2" t="str">
        <f>_xlfn.XLOOKUP(B3715,Sheet1!$E$2:$E$171,Sheet1!$B$2:$B$171," ",0)</f>
        <v xml:space="preserve"> </v>
      </c>
      <c r="E3715" t="e" cm="1">
        <f t="array" ref="E3715">_xlfn.IFS(OR(D3715="Spl Mounting flange - 304",D3715="Spl Enlarged Mounting flange - 304",D3715="Spl Monoblock - 304",D3715="Dbl Mounting flange - 304",D3715="Dbl Monoblock - 304",D3715="Spl Mounting flange - 316",D3715="Dbl Mounting flange - 316",D3715="Spl Monoblock - 316",D3715="Dbl Mounting flange - 316"),D3715)</f>
        <v>#N/A</v>
      </c>
      <c r="F3715" t="e" cm="1">
        <f t="array" ref="F3715">_xlfn.IFS(OR($D3715="Fan 50 Hz",$D3715="Fan 440V 60 Hz",$D3715="Fan 460V 50 Hz"),$D3715)</f>
        <v>#N/A</v>
      </c>
      <c r="G3715" t="e" cm="1">
        <f t="array" ref="G3715">_xlfn.IFS(OR($D3715="Hopper 304",$D3715="Hopper 316"),$D3715)</f>
        <v>#N/A</v>
      </c>
      <c r="H3715" t="e" cm="1">
        <f t="array" ref="H3715">_xlfn.IFS(OR($D3715="Vibrating grid",$D3715="Vibrating grid for enlarged design"),$D3715)</f>
        <v>#N/A</v>
      </c>
      <c r="I3715" t="e" cm="1">
        <f t="array" ref="I3715">_xlfn.IFS(OR($D3715="Simple magnetic grid  - 304",$D3715="Simple magnetic grid  - 316",$D3715="Simple and enlarged magnetic grid "),$D3715)</f>
        <v>#N/A</v>
      </c>
      <c r="J3715" t="e" cm="1">
        <f t="array" ref="J3715">_xlfn.IFS(OR($D3715="SMC",$D3715="Simple magnetic grid  - 316.",$D3715="FESTO"),$D3715)</f>
        <v>#N/A</v>
      </c>
    </row>
    <row r="3716" spans="1:10" x14ac:dyDescent="0.2">
      <c r="A3716" t="s">
        <v>50</v>
      </c>
      <c r="B3716" t="s">
        <v>93</v>
      </c>
      <c r="C3716" s="2" t="str">
        <f>_xlfn.XLOOKUP(B3716,Sheet1!$E$2:$E$171,Sheet1!$A$2:$A$171," ",0)</f>
        <v xml:space="preserve"> </v>
      </c>
      <c r="D3716" s="2" t="str">
        <f>_xlfn.XLOOKUP(B3716,Sheet1!$E$2:$E$171,Sheet1!$B$2:$B$171," ",0)</f>
        <v xml:space="preserve"> </v>
      </c>
      <c r="E3716" t="e" cm="1">
        <f t="array" ref="E3716">_xlfn.IFS(OR(D3716="Spl Mounting flange - 304",D3716="Spl Enlarged Mounting flange - 304",D3716="Spl Monoblock - 304",D3716="Dbl Mounting flange - 304",D3716="Dbl Monoblock - 304",D3716="Spl Mounting flange - 316",D3716="Dbl Mounting flange - 316",D3716="Spl Monoblock - 316",D3716="Dbl Mounting flange - 316"),D3716)</f>
        <v>#N/A</v>
      </c>
      <c r="F3716" t="e" cm="1">
        <f t="array" ref="F3716">_xlfn.IFS(OR($D3716="Fan 50 Hz",$D3716="Fan 440V 60 Hz",$D3716="Fan 460V 50 Hz"),$D3716)</f>
        <v>#N/A</v>
      </c>
      <c r="G3716" t="e" cm="1">
        <f t="array" ref="G3716">_xlfn.IFS(OR($D3716="Hopper 304",$D3716="Hopper 316"),$D3716)</f>
        <v>#N/A</v>
      </c>
      <c r="H3716" t="e" cm="1">
        <f t="array" ref="H3716">_xlfn.IFS(OR($D3716="Vibrating grid",$D3716="Vibrating grid for enlarged design"),$D3716)</f>
        <v>#N/A</v>
      </c>
      <c r="I3716" t="e" cm="1">
        <f t="array" ref="I3716">_xlfn.IFS(OR($D3716="Simple magnetic grid  - 304",$D3716="Simple magnetic grid  - 316",$D3716="Simple and enlarged magnetic grid "),$D3716)</f>
        <v>#N/A</v>
      </c>
      <c r="J3716" t="e" cm="1">
        <f t="array" ref="J3716">_xlfn.IFS(OR($D3716="SMC",$D3716="Simple magnetic grid  - 316.",$D3716="FESTO"),$D3716)</f>
        <v>#N/A</v>
      </c>
    </row>
    <row r="3717" spans="1:10" x14ac:dyDescent="0.2">
      <c r="A3717" t="s">
        <v>50</v>
      </c>
      <c r="B3717" t="s">
        <v>69</v>
      </c>
      <c r="C3717" s="2" t="str">
        <f>_xlfn.XLOOKUP(B3717,Sheet1!$E$2:$E$171,Sheet1!$A$2:$A$171," ",0)</f>
        <v xml:space="preserve"> </v>
      </c>
      <c r="D3717" s="2" t="str">
        <f>_xlfn.XLOOKUP(B3717,Sheet1!$E$2:$E$171,Sheet1!$B$2:$B$171," ",0)</f>
        <v xml:space="preserve"> </v>
      </c>
      <c r="E3717" t="e" cm="1">
        <f t="array" ref="E3717">_xlfn.IFS(OR(D3717="Spl Mounting flange - 304",D3717="Spl Enlarged Mounting flange - 304",D3717="Spl Monoblock - 304",D3717="Dbl Mounting flange - 304",D3717="Dbl Monoblock - 304",D3717="Spl Mounting flange - 316",D3717="Dbl Mounting flange - 316",D3717="Spl Monoblock - 316",D3717="Dbl Mounting flange - 316"),D3717)</f>
        <v>#N/A</v>
      </c>
      <c r="F3717" t="e" cm="1">
        <f t="array" ref="F3717">_xlfn.IFS(OR($D3717="Fan 50 Hz",$D3717="Fan 440V 60 Hz",$D3717="Fan 460V 50 Hz"),$D3717)</f>
        <v>#N/A</v>
      </c>
      <c r="G3717" t="e" cm="1">
        <f t="array" ref="G3717">_xlfn.IFS(OR($D3717="Hopper 304",$D3717="Hopper 316"),$D3717)</f>
        <v>#N/A</v>
      </c>
      <c r="H3717" t="e" cm="1">
        <f t="array" ref="H3717">_xlfn.IFS(OR($D3717="Vibrating grid",$D3717="Vibrating grid for enlarged design"),$D3717)</f>
        <v>#N/A</v>
      </c>
      <c r="I3717" t="e" cm="1">
        <f t="array" ref="I3717">_xlfn.IFS(OR($D3717="Simple magnetic grid  - 304",$D3717="Simple magnetic grid  - 316",$D3717="Simple and enlarged magnetic grid "),$D3717)</f>
        <v>#N/A</v>
      </c>
      <c r="J3717" t="e" cm="1">
        <f t="array" ref="J3717">_xlfn.IFS(OR($D3717="SMC",$D3717="Simple magnetic grid  - 316.",$D3717="FESTO"),$D3717)</f>
        <v>#N/A</v>
      </c>
    </row>
    <row r="3718" spans="1:10" x14ac:dyDescent="0.2">
      <c r="A3718" t="s">
        <v>50</v>
      </c>
      <c r="B3718" t="s">
        <v>190</v>
      </c>
      <c r="C3718" s="2" t="str">
        <f>_xlfn.XLOOKUP(B3718,Sheet1!$E$2:$E$171,Sheet1!$A$2:$A$171," ",0)</f>
        <v xml:space="preserve"> </v>
      </c>
      <c r="D3718" s="2" t="str">
        <f>_xlfn.XLOOKUP(B3718,Sheet1!$E$2:$E$171,Sheet1!$B$2:$B$171," ",0)</f>
        <v xml:space="preserve"> </v>
      </c>
      <c r="E3718" t="e" cm="1">
        <f t="array" ref="E3718">_xlfn.IFS(OR(D3718="Spl Mounting flange - 304",D3718="Spl Enlarged Mounting flange - 304",D3718="Spl Monoblock - 304",D3718="Dbl Mounting flange - 304",D3718="Dbl Monoblock - 304",D3718="Spl Mounting flange - 316",D3718="Dbl Mounting flange - 316",D3718="Spl Monoblock - 316",D3718="Dbl Mounting flange - 316"),D3718)</f>
        <v>#N/A</v>
      </c>
      <c r="F3718" t="e" cm="1">
        <f t="array" ref="F3718">_xlfn.IFS(OR($D3718="Fan 50 Hz",$D3718="Fan 440V 60 Hz",$D3718="Fan 460V 50 Hz"),$D3718)</f>
        <v>#N/A</v>
      </c>
      <c r="G3718" t="e" cm="1">
        <f t="array" ref="G3718">_xlfn.IFS(OR($D3718="Hopper 304",$D3718="Hopper 316"),$D3718)</f>
        <v>#N/A</v>
      </c>
      <c r="H3718" t="e" cm="1">
        <f t="array" ref="H3718">_xlfn.IFS(OR($D3718="Vibrating grid",$D3718="Vibrating grid for enlarged design"),$D3718)</f>
        <v>#N/A</v>
      </c>
      <c r="I3718" t="e" cm="1">
        <f t="array" ref="I3718">_xlfn.IFS(OR($D3718="Simple magnetic grid  - 304",$D3718="Simple magnetic grid  - 316",$D3718="Simple and enlarged magnetic grid "),$D3718)</f>
        <v>#N/A</v>
      </c>
      <c r="J3718" t="e" cm="1">
        <f t="array" ref="J3718">_xlfn.IFS(OR($D3718="SMC",$D3718="Simple magnetic grid  - 316.",$D3718="FESTO"),$D3718)</f>
        <v>#N/A</v>
      </c>
    </row>
    <row r="3719" spans="1:10" x14ac:dyDescent="0.2">
      <c r="A3719" t="s">
        <v>50</v>
      </c>
      <c r="B3719" t="s">
        <v>155</v>
      </c>
      <c r="C3719" s="2" t="str">
        <f>_xlfn.XLOOKUP(B3719,Sheet1!$E$2:$E$171,Sheet1!$A$2:$A$171," ",0)</f>
        <v xml:space="preserve"> </v>
      </c>
      <c r="D3719" s="2" t="str">
        <f>_xlfn.XLOOKUP(B3719,Sheet1!$E$2:$E$171,Sheet1!$B$2:$B$171," ",0)</f>
        <v xml:space="preserve"> </v>
      </c>
      <c r="E3719" t="e" cm="1">
        <f t="array" ref="E3719">_xlfn.IFS(OR(D3719="Spl Mounting flange - 304",D3719="Spl Enlarged Mounting flange - 304",D3719="Spl Monoblock - 304",D3719="Dbl Mounting flange - 304",D3719="Dbl Monoblock - 304",D3719="Spl Mounting flange - 316",D3719="Dbl Mounting flange - 316",D3719="Spl Monoblock - 316",D3719="Dbl Mounting flange - 316"),D3719)</f>
        <v>#N/A</v>
      </c>
      <c r="F3719" t="e" cm="1">
        <f t="array" ref="F3719">_xlfn.IFS(OR($D3719="Fan 50 Hz",$D3719="Fan 440V 60 Hz",$D3719="Fan 460V 50 Hz"),$D3719)</f>
        <v>#N/A</v>
      </c>
      <c r="G3719" t="e" cm="1">
        <f t="array" ref="G3719">_xlfn.IFS(OR($D3719="Hopper 304",$D3719="Hopper 316"),$D3719)</f>
        <v>#N/A</v>
      </c>
      <c r="H3719" t="e" cm="1">
        <f t="array" ref="H3719">_xlfn.IFS(OR($D3719="Vibrating grid",$D3719="Vibrating grid for enlarged design"),$D3719)</f>
        <v>#N/A</v>
      </c>
      <c r="I3719" t="e" cm="1">
        <f t="array" ref="I3719">_xlfn.IFS(OR($D3719="Simple magnetic grid  - 304",$D3719="Simple magnetic grid  - 316",$D3719="Simple and enlarged magnetic grid "),$D3719)</f>
        <v>#N/A</v>
      </c>
      <c r="J3719" t="e" cm="1">
        <f t="array" ref="J3719">_xlfn.IFS(OR($D3719="SMC",$D3719="Simple magnetic grid  - 316.",$D3719="FESTO"),$D3719)</f>
        <v>#N/A</v>
      </c>
    </row>
    <row r="3720" spans="1:10" x14ac:dyDescent="0.2">
      <c r="A3720" t="s">
        <v>50</v>
      </c>
      <c r="B3720" t="s">
        <v>1</v>
      </c>
      <c r="C3720" s="2" t="str">
        <f>_xlfn.XLOOKUP(B3720,Sheet1!$E$2:$E$171,Sheet1!$A$2:$A$171," ",0)</f>
        <v xml:space="preserve"> </v>
      </c>
      <c r="D3720" s="2" t="str">
        <f>_xlfn.XLOOKUP(B3720,Sheet1!$E$2:$E$171,Sheet1!$B$2:$B$171," ",0)</f>
        <v xml:space="preserve"> </v>
      </c>
      <c r="E3720" t="e" cm="1">
        <f t="array" ref="E3720">_xlfn.IFS(OR(D3720="Spl Mounting flange - 304",D3720="Spl Enlarged Mounting flange - 304",D3720="Spl Monoblock - 304",D3720="Dbl Mounting flange - 304",D3720="Dbl Monoblock - 304",D3720="Spl Mounting flange - 316",D3720="Dbl Mounting flange - 316",D3720="Spl Monoblock - 316",D3720="Dbl Mounting flange - 316"),D3720)</f>
        <v>#N/A</v>
      </c>
      <c r="F3720" t="e" cm="1">
        <f t="array" ref="F3720">_xlfn.IFS(OR($D3720="Fan 50 Hz",$D3720="Fan 440V 60 Hz",$D3720="Fan 460V 50 Hz"),$D3720)</f>
        <v>#N/A</v>
      </c>
      <c r="G3720" t="e" cm="1">
        <f t="array" ref="G3720">_xlfn.IFS(OR($D3720="Hopper 304",$D3720="Hopper 316"),$D3720)</f>
        <v>#N/A</v>
      </c>
      <c r="H3720" t="e" cm="1">
        <f t="array" ref="H3720">_xlfn.IFS(OR($D3720="Vibrating grid",$D3720="Vibrating grid for enlarged design"),$D3720)</f>
        <v>#N/A</v>
      </c>
      <c r="I3720" t="e" cm="1">
        <f t="array" ref="I3720">_xlfn.IFS(OR($D3720="Simple magnetic grid  - 304",$D3720="Simple magnetic grid  - 316",$D3720="Simple and enlarged magnetic grid "),$D3720)</f>
        <v>#N/A</v>
      </c>
      <c r="J3720" t="e" cm="1">
        <f t="array" ref="J3720">_xlfn.IFS(OR($D3720="SMC",$D3720="Simple magnetic grid  - 316.",$D3720="FESTO"),$D3720)</f>
        <v>#N/A</v>
      </c>
    </row>
    <row r="3721" spans="1:10" x14ac:dyDescent="0.2">
      <c r="A3721" t="s">
        <v>50</v>
      </c>
      <c r="B3721" t="s">
        <v>154</v>
      </c>
      <c r="C3721" s="2" t="str">
        <f>_xlfn.XLOOKUP(B3721,Sheet1!$E$2:$E$171,Sheet1!$A$2:$A$171," ",0)</f>
        <v xml:space="preserve"> </v>
      </c>
      <c r="D3721" s="2" t="str">
        <f>_xlfn.XLOOKUP(B3721,Sheet1!$E$2:$E$171,Sheet1!$B$2:$B$171," ",0)</f>
        <v xml:space="preserve"> </v>
      </c>
      <c r="E3721" t="e" cm="1">
        <f t="array" ref="E3721">_xlfn.IFS(OR(D3721="Spl Mounting flange - 304",D3721="Spl Enlarged Mounting flange - 304",D3721="Spl Monoblock - 304",D3721="Dbl Mounting flange - 304",D3721="Dbl Monoblock - 304",D3721="Spl Mounting flange - 316",D3721="Dbl Mounting flange - 316",D3721="Spl Monoblock - 316",D3721="Dbl Mounting flange - 316"),D3721)</f>
        <v>#N/A</v>
      </c>
      <c r="F3721" t="e" cm="1">
        <f t="array" ref="F3721">_xlfn.IFS(OR($D3721="Fan 50 Hz",$D3721="Fan 440V 60 Hz",$D3721="Fan 460V 50 Hz"),$D3721)</f>
        <v>#N/A</v>
      </c>
      <c r="G3721" t="e" cm="1">
        <f t="array" ref="G3721">_xlfn.IFS(OR($D3721="Hopper 304",$D3721="Hopper 316"),$D3721)</f>
        <v>#N/A</v>
      </c>
      <c r="H3721" t="e" cm="1">
        <f t="array" ref="H3721">_xlfn.IFS(OR($D3721="Vibrating grid",$D3721="Vibrating grid for enlarged design"),$D3721)</f>
        <v>#N/A</v>
      </c>
      <c r="I3721" t="e" cm="1">
        <f t="array" ref="I3721">_xlfn.IFS(OR($D3721="Simple magnetic grid  - 304",$D3721="Simple magnetic grid  - 316",$D3721="Simple and enlarged magnetic grid "),$D3721)</f>
        <v>#N/A</v>
      </c>
      <c r="J3721" t="e" cm="1">
        <f t="array" ref="J3721">_xlfn.IFS(OR($D3721="SMC",$D3721="Simple magnetic grid  - 316.",$D3721="FESTO"),$D3721)</f>
        <v>#N/A</v>
      </c>
    </row>
    <row r="3722" spans="1:10" x14ac:dyDescent="0.2">
      <c r="A3722" t="s">
        <v>50</v>
      </c>
      <c r="B3722" t="s">
        <v>153</v>
      </c>
      <c r="C3722" s="2" t="str">
        <f>_xlfn.XLOOKUP(B3722,Sheet1!$E$2:$E$171,Sheet1!$A$2:$A$171," ",0)</f>
        <v xml:space="preserve"> </v>
      </c>
      <c r="D3722" s="2" t="str">
        <f>_xlfn.XLOOKUP(B3722,Sheet1!$E$2:$E$171,Sheet1!$B$2:$B$171," ",0)</f>
        <v xml:space="preserve"> </v>
      </c>
      <c r="E3722" t="e" cm="1">
        <f t="array" ref="E3722">_xlfn.IFS(OR(D3722="Spl Mounting flange - 304",D3722="Spl Enlarged Mounting flange - 304",D3722="Spl Monoblock - 304",D3722="Dbl Mounting flange - 304",D3722="Dbl Monoblock - 304",D3722="Spl Mounting flange - 316",D3722="Dbl Mounting flange - 316",D3722="Spl Monoblock - 316",D3722="Dbl Mounting flange - 316"),D3722)</f>
        <v>#N/A</v>
      </c>
      <c r="F3722" t="e" cm="1">
        <f t="array" ref="F3722">_xlfn.IFS(OR($D3722="Fan 50 Hz",$D3722="Fan 440V 60 Hz",$D3722="Fan 460V 50 Hz"),$D3722)</f>
        <v>#N/A</v>
      </c>
      <c r="G3722" t="e" cm="1">
        <f t="array" ref="G3722">_xlfn.IFS(OR($D3722="Hopper 304",$D3722="Hopper 316"),$D3722)</f>
        <v>#N/A</v>
      </c>
      <c r="H3722" t="e" cm="1">
        <f t="array" ref="H3722">_xlfn.IFS(OR($D3722="Vibrating grid",$D3722="Vibrating grid for enlarged design"),$D3722)</f>
        <v>#N/A</v>
      </c>
      <c r="I3722" t="e" cm="1">
        <f t="array" ref="I3722">_xlfn.IFS(OR($D3722="Simple magnetic grid  - 304",$D3722="Simple magnetic grid  - 316",$D3722="Simple and enlarged magnetic grid "),$D3722)</f>
        <v>#N/A</v>
      </c>
      <c r="J3722" t="e" cm="1">
        <f t="array" ref="J3722">_xlfn.IFS(OR($D3722="SMC",$D3722="Simple magnetic grid  - 316.",$D3722="FESTO"),$D3722)</f>
        <v>#N/A</v>
      </c>
    </row>
    <row r="3723" spans="1:10" x14ac:dyDescent="0.2">
      <c r="A3723" t="s">
        <v>50</v>
      </c>
      <c r="B3723" t="s">
        <v>74</v>
      </c>
      <c r="C3723" s="2" t="str">
        <f>_xlfn.XLOOKUP(B3723,Sheet1!$E$2:$E$171,Sheet1!$A$2:$A$171," ",0)</f>
        <v xml:space="preserve"> </v>
      </c>
      <c r="D3723" s="2" t="str">
        <f>_xlfn.XLOOKUP(B3723,Sheet1!$E$2:$E$171,Sheet1!$B$2:$B$171," ",0)</f>
        <v xml:space="preserve"> </v>
      </c>
      <c r="E3723" t="e" cm="1">
        <f t="array" ref="E3723">_xlfn.IFS(OR(D3723="Spl Mounting flange - 304",D3723="Spl Enlarged Mounting flange - 304",D3723="Spl Monoblock - 304",D3723="Dbl Mounting flange - 304",D3723="Dbl Monoblock - 304",D3723="Spl Mounting flange - 316",D3723="Dbl Mounting flange - 316",D3723="Spl Monoblock - 316",D3723="Dbl Mounting flange - 316"),D3723)</f>
        <v>#N/A</v>
      </c>
      <c r="F3723" t="e" cm="1">
        <f t="array" ref="F3723">_xlfn.IFS(OR($D3723="Fan 50 Hz",$D3723="Fan 440V 60 Hz",$D3723="Fan 460V 50 Hz"),$D3723)</f>
        <v>#N/A</v>
      </c>
      <c r="G3723" t="e" cm="1">
        <f t="array" ref="G3723">_xlfn.IFS(OR($D3723="Hopper 304",$D3723="Hopper 316"),$D3723)</f>
        <v>#N/A</v>
      </c>
      <c r="H3723" t="e" cm="1">
        <f t="array" ref="H3723">_xlfn.IFS(OR($D3723="Vibrating grid",$D3723="Vibrating grid for enlarged design"),$D3723)</f>
        <v>#N/A</v>
      </c>
      <c r="I3723" t="e" cm="1">
        <f t="array" ref="I3723">_xlfn.IFS(OR($D3723="Simple magnetic grid  - 304",$D3723="Simple magnetic grid  - 316",$D3723="Simple and enlarged magnetic grid "),$D3723)</f>
        <v>#N/A</v>
      </c>
      <c r="J3723" t="e" cm="1">
        <f t="array" ref="J3723">_xlfn.IFS(OR($D3723="SMC",$D3723="Simple magnetic grid  - 316.",$D3723="FESTO"),$D3723)</f>
        <v>#N/A</v>
      </c>
    </row>
    <row r="3724" spans="1:10" x14ac:dyDescent="0.2">
      <c r="A3724" t="s">
        <v>50</v>
      </c>
      <c r="B3724" t="s">
        <v>152</v>
      </c>
      <c r="C3724" s="2" t="str">
        <f>_xlfn.XLOOKUP(B3724,Sheet1!$E$2:$E$171,Sheet1!$A$2:$A$171," ",0)</f>
        <v xml:space="preserve"> </v>
      </c>
      <c r="D3724" s="2" t="str">
        <f>_xlfn.XLOOKUP(B3724,Sheet1!$E$2:$E$171,Sheet1!$B$2:$B$171," ",0)</f>
        <v xml:space="preserve"> </v>
      </c>
      <c r="E3724" t="e" cm="1">
        <f t="array" ref="E3724">_xlfn.IFS(OR(D3724="Spl Mounting flange - 304",D3724="Spl Enlarged Mounting flange - 304",D3724="Spl Monoblock - 304",D3724="Dbl Mounting flange - 304",D3724="Dbl Monoblock - 304",D3724="Spl Mounting flange - 316",D3724="Dbl Mounting flange - 316",D3724="Spl Monoblock - 316",D3724="Dbl Mounting flange - 316"),D3724)</f>
        <v>#N/A</v>
      </c>
      <c r="F3724" t="e" cm="1">
        <f t="array" ref="F3724">_xlfn.IFS(OR($D3724="Fan 50 Hz",$D3724="Fan 440V 60 Hz",$D3724="Fan 460V 50 Hz"),$D3724)</f>
        <v>#N/A</v>
      </c>
      <c r="G3724" t="e" cm="1">
        <f t="array" ref="G3724">_xlfn.IFS(OR($D3724="Hopper 304",$D3724="Hopper 316"),$D3724)</f>
        <v>#N/A</v>
      </c>
      <c r="H3724" t="e" cm="1">
        <f t="array" ref="H3724">_xlfn.IFS(OR($D3724="Vibrating grid",$D3724="Vibrating grid for enlarged design"),$D3724)</f>
        <v>#N/A</v>
      </c>
      <c r="I3724" t="e" cm="1">
        <f t="array" ref="I3724">_xlfn.IFS(OR($D3724="Simple magnetic grid  - 304",$D3724="Simple magnetic grid  - 316",$D3724="Simple and enlarged magnetic grid "),$D3724)</f>
        <v>#N/A</v>
      </c>
      <c r="J3724" t="e" cm="1">
        <f t="array" ref="J3724">_xlfn.IFS(OR($D3724="SMC",$D3724="Simple magnetic grid  - 316.",$D3724="FESTO"),$D3724)</f>
        <v>#N/A</v>
      </c>
    </row>
    <row r="3725" spans="1:10" x14ac:dyDescent="0.2">
      <c r="A3725" t="s">
        <v>50</v>
      </c>
      <c r="B3725" t="s">
        <v>73</v>
      </c>
      <c r="C3725" s="2" t="str">
        <f>_xlfn.XLOOKUP(B3725,Sheet1!$E$2:$E$171,Sheet1!$A$2:$A$171," ",0)</f>
        <v xml:space="preserve"> </v>
      </c>
      <c r="D3725" s="2" t="str">
        <f>_xlfn.XLOOKUP(B3725,Sheet1!$E$2:$E$171,Sheet1!$B$2:$B$171," ",0)</f>
        <v xml:space="preserve"> </v>
      </c>
      <c r="E3725" t="e" cm="1">
        <f t="array" ref="E3725">_xlfn.IFS(OR(D3725="Spl Mounting flange - 304",D3725="Spl Enlarged Mounting flange - 304",D3725="Spl Monoblock - 304",D3725="Dbl Mounting flange - 304",D3725="Dbl Monoblock - 304",D3725="Spl Mounting flange - 316",D3725="Dbl Mounting flange - 316",D3725="Spl Monoblock - 316",D3725="Dbl Mounting flange - 316"),D3725)</f>
        <v>#N/A</v>
      </c>
      <c r="F3725" t="e" cm="1">
        <f t="array" ref="F3725">_xlfn.IFS(OR($D3725="Fan 50 Hz",$D3725="Fan 440V 60 Hz",$D3725="Fan 460V 50 Hz"),$D3725)</f>
        <v>#N/A</v>
      </c>
      <c r="G3725" t="e" cm="1">
        <f t="array" ref="G3725">_xlfn.IFS(OR($D3725="Hopper 304",$D3725="Hopper 316"),$D3725)</f>
        <v>#N/A</v>
      </c>
      <c r="H3725" t="e" cm="1">
        <f t="array" ref="H3725">_xlfn.IFS(OR($D3725="Vibrating grid",$D3725="Vibrating grid for enlarged design"),$D3725)</f>
        <v>#N/A</v>
      </c>
      <c r="I3725" t="e" cm="1">
        <f t="array" ref="I3725">_xlfn.IFS(OR($D3725="Simple magnetic grid  - 304",$D3725="Simple magnetic grid  - 316",$D3725="Simple and enlarged magnetic grid "),$D3725)</f>
        <v>#N/A</v>
      </c>
      <c r="J3725" t="e" cm="1">
        <f t="array" ref="J3725">_xlfn.IFS(OR($D3725="SMC",$D3725="Simple magnetic grid  - 316.",$D3725="FESTO"),$D3725)</f>
        <v>#N/A</v>
      </c>
    </row>
    <row r="3726" spans="1:10" x14ac:dyDescent="0.2">
      <c r="A3726" t="s">
        <v>50</v>
      </c>
      <c r="B3726" t="s">
        <v>1</v>
      </c>
      <c r="C3726" s="2" t="str">
        <f>_xlfn.XLOOKUP(B3726,Sheet1!$E$2:$E$171,Sheet1!$A$2:$A$171," ",0)</f>
        <v xml:space="preserve"> </v>
      </c>
      <c r="D3726" s="2" t="str">
        <f>_xlfn.XLOOKUP(B3726,Sheet1!$E$2:$E$171,Sheet1!$B$2:$B$171," ",0)</f>
        <v xml:space="preserve"> </v>
      </c>
      <c r="E3726" t="e" cm="1">
        <f t="array" ref="E3726">_xlfn.IFS(OR(D3726="Spl Mounting flange - 304",D3726="Spl Enlarged Mounting flange - 304",D3726="Spl Monoblock - 304",D3726="Dbl Mounting flange - 304",D3726="Dbl Monoblock - 304",D3726="Spl Mounting flange - 316",D3726="Dbl Mounting flange - 316",D3726="Spl Monoblock - 316",D3726="Dbl Mounting flange - 316"),D3726)</f>
        <v>#N/A</v>
      </c>
      <c r="F3726" t="e" cm="1">
        <f t="array" ref="F3726">_xlfn.IFS(OR($D3726="Fan 50 Hz",$D3726="Fan 440V 60 Hz",$D3726="Fan 460V 50 Hz"),$D3726)</f>
        <v>#N/A</v>
      </c>
      <c r="G3726" t="e" cm="1">
        <f t="array" ref="G3726">_xlfn.IFS(OR($D3726="Hopper 304",$D3726="Hopper 316"),$D3726)</f>
        <v>#N/A</v>
      </c>
      <c r="H3726" t="e" cm="1">
        <f t="array" ref="H3726">_xlfn.IFS(OR($D3726="Vibrating grid",$D3726="Vibrating grid for enlarged design"),$D3726)</f>
        <v>#N/A</v>
      </c>
      <c r="I3726" t="e" cm="1">
        <f t="array" ref="I3726">_xlfn.IFS(OR($D3726="Simple magnetic grid  - 304",$D3726="Simple magnetic grid  - 316",$D3726="Simple and enlarged magnetic grid "),$D3726)</f>
        <v>#N/A</v>
      </c>
      <c r="J3726" t="e" cm="1">
        <f t="array" ref="J3726">_xlfn.IFS(OR($D3726="SMC",$D3726="Simple magnetic grid  - 316.",$D3726="FESTO"),$D3726)</f>
        <v>#N/A</v>
      </c>
    </row>
    <row r="3727" spans="1:10" x14ac:dyDescent="0.2">
      <c r="A3727" t="s">
        <v>50</v>
      </c>
      <c r="B3727" t="s">
        <v>1</v>
      </c>
      <c r="C3727" s="2" t="str">
        <f>_xlfn.XLOOKUP(B3727,Sheet1!$E$2:$E$171,Sheet1!$A$2:$A$171," ",0)</f>
        <v xml:space="preserve"> </v>
      </c>
      <c r="D3727" s="2" t="str">
        <f>_xlfn.XLOOKUP(B3727,Sheet1!$E$2:$E$171,Sheet1!$B$2:$B$171," ",0)</f>
        <v xml:space="preserve"> </v>
      </c>
      <c r="E3727" t="e" cm="1">
        <f t="array" ref="E3727">_xlfn.IFS(OR(D3727="Spl Mounting flange - 304",D3727="Spl Enlarged Mounting flange - 304",D3727="Spl Monoblock - 304",D3727="Dbl Mounting flange - 304",D3727="Dbl Monoblock - 304",D3727="Spl Mounting flange - 316",D3727="Dbl Mounting flange - 316",D3727="Spl Monoblock - 316",D3727="Dbl Mounting flange - 316"),D3727)</f>
        <v>#N/A</v>
      </c>
      <c r="F3727" t="e" cm="1">
        <f t="array" ref="F3727">_xlfn.IFS(OR($D3727="Fan 50 Hz",$D3727="Fan 440V 60 Hz",$D3727="Fan 460V 50 Hz"),$D3727)</f>
        <v>#N/A</v>
      </c>
      <c r="G3727" t="e" cm="1">
        <f t="array" ref="G3727">_xlfn.IFS(OR($D3727="Hopper 304",$D3727="Hopper 316"),$D3727)</f>
        <v>#N/A</v>
      </c>
      <c r="H3727" t="e" cm="1">
        <f t="array" ref="H3727">_xlfn.IFS(OR($D3727="Vibrating grid",$D3727="Vibrating grid for enlarged design"),$D3727)</f>
        <v>#N/A</v>
      </c>
      <c r="I3727" t="e" cm="1">
        <f t="array" ref="I3727">_xlfn.IFS(OR($D3727="Simple magnetic grid  - 304",$D3727="Simple magnetic grid  - 316",$D3727="Simple and enlarged magnetic grid "),$D3727)</f>
        <v>#N/A</v>
      </c>
      <c r="J3727" t="e" cm="1">
        <f t="array" ref="J3727">_xlfn.IFS(OR($D3727="SMC",$D3727="Simple magnetic grid  - 316.",$D3727="FESTO"),$D3727)</f>
        <v>#N/A</v>
      </c>
    </row>
    <row r="3728" spans="1:10" x14ac:dyDescent="0.2">
      <c r="A3728" t="s">
        <v>50</v>
      </c>
      <c r="B3728" t="s">
        <v>84</v>
      </c>
      <c r="C3728" s="2" t="str">
        <f>_xlfn.XLOOKUP(B3728,Sheet1!$E$2:$E$171,Sheet1!$A$2:$A$171," ",0)</f>
        <v xml:space="preserve"> </v>
      </c>
      <c r="D3728" s="2" t="str">
        <f>_xlfn.XLOOKUP(B3728,Sheet1!$E$2:$E$171,Sheet1!$B$2:$B$171," ",0)</f>
        <v xml:space="preserve"> </v>
      </c>
      <c r="E3728" t="e" cm="1">
        <f t="array" ref="E3728">_xlfn.IFS(OR(D3728="Spl Mounting flange - 304",D3728="Spl Enlarged Mounting flange - 304",D3728="Spl Monoblock - 304",D3728="Dbl Mounting flange - 304",D3728="Dbl Monoblock - 304",D3728="Spl Mounting flange - 316",D3728="Dbl Mounting flange - 316",D3728="Spl Monoblock - 316",D3728="Dbl Mounting flange - 316"),D3728)</f>
        <v>#N/A</v>
      </c>
      <c r="F3728" t="e" cm="1">
        <f t="array" ref="F3728">_xlfn.IFS(OR($D3728="Fan 50 Hz",$D3728="Fan 440V 60 Hz",$D3728="Fan 460V 50 Hz"),$D3728)</f>
        <v>#N/A</v>
      </c>
      <c r="G3728" t="e" cm="1">
        <f t="array" ref="G3728">_xlfn.IFS(OR($D3728="Hopper 304",$D3728="Hopper 316"),$D3728)</f>
        <v>#N/A</v>
      </c>
      <c r="H3728" t="e" cm="1">
        <f t="array" ref="H3728">_xlfn.IFS(OR($D3728="Vibrating grid",$D3728="Vibrating grid for enlarged design"),$D3728)</f>
        <v>#N/A</v>
      </c>
      <c r="I3728" t="e" cm="1">
        <f t="array" ref="I3728">_xlfn.IFS(OR($D3728="Simple magnetic grid  - 304",$D3728="Simple magnetic grid  - 316",$D3728="Simple and enlarged magnetic grid "),$D3728)</f>
        <v>#N/A</v>
      </c>
      <c r="J3728" t="e" cm="1">
        <f t="array" ref="J3728">_xlfn.IFS(OR($D3728="SMC",$D3728="Simple magnetic grid  - 316.",$D3728="FESTO"),$D3728)</f>
        <v>#N/A</v>
      </c>
    </row>
    <row r="3729" spans="1:10" x14ac:dyDescent="0.2">
      <c r="A3729" t="s">
        <v>50</v>
      </c>
      <c r="B3729" t="s">
        <v>81</v>
      </c>
      <c r="C3729" s="2" t="str">
        <f>_xlfn.XLOOKUP(B3729,Sheet1!$E$2:$E$171,Sheet1!$A$2:$A$171," ",0)</f>
        <v xml:space="preserve"> </v>
      </c>
      <c r="D3729" s="2" t="str">
        <f>_xlfn.XLOOKUP(B3729,Sheet1!$E$2:$E$171,Sheet1!$B$2:$B$171," ",0)</f>
        <v xml:space="preserve"> </v>
      </c>
      <c r="E3729" t="e" cm="1">
        <f t="array" ref="E3729">_xlfn.IFS(OR(D3729="Spl Mounting flange - 304",D3729="Spl Enlarged Mounting flange - 304",D3729="Spl Monoblock - 304",D3729="Dbl Mounting flange - 304",D3729="Dbl Monoblock - 304",D3729="Spl Mounting flange - 316",D3729="Dbl Mounting flange - 316",D3729="Spl Monoblock - 316",D3729="Dbl Mounting flange - 316"),D3729)</f>
        <v>#N/A</v>
      </c>
      <c r="F3729" t="e" cm="1">
        <f t="array" ref="F3729">_xlfn.IFS(OR($D3729="Fan 50 Hz",$D3729="Fan 440V 60 Hz",$D3729="Fan 460V 50 Hz"),$D3729)</f>
        <v>#N/A</v>
      </c>
      <c r="G3729" t="e" cm="1">
        <f t="array" ref="G3729">_xlfn.IFS(OR($D3729="Hopper 304",$D3729="Hopper 316"),$D3729)</f>
        <v>#N/A</v>
      </c>
      <c r="H3729" t="e" cm="1">
        <f t="array" ref="H3729">_xlfn.IFS(OR($D3729="Vibrating grid",$D3729="Vibrating grid for enlarged design"),$D3729)</f>
        <v>#N/A</v>
      </c>
      <c r="I3729" t="e" cm="1">
        <f t="array" ref="I3729">_xlfn.IFS(OR($D3729="Simple magnetic grid  - 304",$D3729="Simple magnetic grid  - 316",$D3729="Simple and enlarged magnetic grid "),$D3729)</f>
        <v>#N/A</v>
      </c>
      <c r="J3729" t="e" cm="1">
        <f t="array" ref="J3729">_xlfn.IFS(OR($D3729="SMC",$D3729="Simple magnetic grid  - 316.",$D3729="FESTO"),$D3729)</f>
        <v>#N/A</v>
      </c>
    </row>
    <row r="3730" spans="1:10" x14ac:dyDescent="0.2">
      <c r="A3730" t="s">
        <v>50</v>
      </c>
      <c r="B3730" t="s">
        <v>77</v>
      </c>
      <c r="C3730" s="2" t="str">
        <f>_xlfn.XLOOKUP(B3730,Sheet1!$E$2:$E$171,Sheet1!$A$2:$A$171," ",0)</f>
        <v xml:space="preserve"> </v>
      </c>
      <c r="D3730" s="2" t="str">
        <f>_xlfn.XLOOKUP(B3730,Sheet1!$E$2:$E$171,Sheet1!$B$2:$B$171," ",0)</f>
        <v xml:space="preserve"> </v>
      </c>
      <c r="E3730" t="e" cm="1">
        <f t="array" ref="E3730">_xlfn.IFS(OR(D3730="Spl Mounting flange - 304",D3730="Spl Enlarged Mounting flange - 304",D3730="Spl Monoblock - 304",D3730="Dbl Mounting flange - 304",D3730="Dbl Monoblock - 304",D3730="Spl Mounting flange - 316",D3730="Dbl Mounting flange - 316",D3730="Spl Monoblock - 316",D3730="Dbl Mounting flange - 316"),D3730)</f>
        <v>#N/A</v>
      </c>
      <c r="F3730" t="e" cm="1">
        <f t="array" ref="F3730">_xlfn.IFS(OR($D3730="Fan 50 Hz",$D3730="Fan 440V 60 Hz",$D3730="Fan 460V 50 Hz"),$D3730)</f>
        <v>#N/A</v>
      </c>
      <c r="G3730" t="e" cm="1">
        <f t="array" ref="G3730">_xlfn.IFS(OR($D3730="Hopper 304",$D3730="Hopper 316"),$D3730)</f>
        <v>#N/A</v>
      </c>
      <c r="H3730" t="e" cm="1">
        <f t="array" ref="H3730">_xlfn.IFS(OR($D3730="Vibrating grid",$D3730="Vibrating grid for enlarged design"),$D3730)</f>
        <v>#N/A</v>
      </c>
      <c r="I3730" t="e" cm="1">
        <f t="array" ref="I3730">_xlfn.IFS(OR($D3730="Simple magnetic grid  - 304",$D3730="Simple magnetic grid  - 316",$D3730="Simple and enlarged magnetic grid "),$D3730)</f>
        <v>#N/A</v>
      </c>
      <c r="J3730" t="e" cm="1">
        <f t="array" ref="J3730">_xlfn.IFS(OR($D3730="SMC",$D3730="Simple magnetic grid  - 316.",$D3730="FESTO"),$D3730)</f>
        <v>#N/A</v>
      </c>
    </row>
    <row r="3731" spans="1:10" x14ac:dyDescent="0.2">
      <c r="A3731" t="s">
        <v>50</v>
      </c>
      <c r="B3731" t="s">
        <v>80</v>
      </c>
      <c r="C3731" s="2" t="str">
        <f>_xlfn.XLOOKUP(B3731,Sheet1!$E$2:$E$171,Sheet1!$A$2:$A$171," ",0)</f>
        <v xml:space="preserve"> </v>
      </c>
      <c r="D3731" s="2" t="str">
        <f>_xlfn.XLOOKUP(B3731,Sheet1!$E$2:$E$171,Sheet1!$B$2:$B$171," ",0)</f>
        <v xml:space="preserve"> </v>
      </c>
      <c r="E3731" t="e" cm="1">
        <f t="array" ref="E3731">_xlfn.IFS(OR(D3731="Spl Mounting flange - 304",D3731="Spl Enlarged Mounting flange - 304",D3731="Spl Monoblock - 304",D3731="Dbl Mounting flange - 304",D3731="Dbl Monoblock - 304",D3731="Spl Mounting flange - 316",D3731="Dbl Mounting flange - 316",D3731="Spl Monoblock - 316",D3731="Dbl Mounting flange - 316"),D3731)</f>
        <v>#N/A</v>
      </c>
      <c r="F3731" t="e" cm="1">
        <f t="array" ref="F3731">_xlfn.IFS(OR($D3731="Fan 50 Hz",$D3731="Fan 440V 60 Hz",$D3731="Fan 460V 50 Hz"),$D3731)</f>
        <v>#N/A</v>
      </c>
      <c r="G3731" t="e" cm="1">
        <f t="array" ref="G3731">_xlfn.IFS(OR($D3731="Hopper 304",$D3731="Hopper 316"),$D3731)</f>
        <v>#N/A</v>
      </c>
      <c r="H3731" t="e" cm="1">
        <f t="array" ref="H3731">_xlfn.IFS(OR($D3731="Vibrating grid",$D3731="Vibrating grid for enlarged design"),$D3731)</f>
        <v>#N/A</v>
      </c>
      <c r="I3731" t="e" cm="1">
        <f t="array" ref="I3731">_xlfn.IFS(OR($D3731="Simple magnetic grid  - 304",$D3731="Simple magnetic grid  - 316",$D3731="Simple and enlarged magnetic grid "),$D3731)</f>
        <v>#N/A</v>
      </c>
      <c r="J3731" t="e" cm="1">
        <f t="array" ref="J3731">_xlfn.IFS(OR($D3731="SMC",$D3731="Simple magnetic grid  - 316.",$D3731="FESTO"),$D3731)</f>
        <v>#N/A</v>
      </c>
    </row>
    <row r="3732" spans="1:10" x14ac:dyDescent="0.2">
      <c r="A3732" t="s">
        <v>50</v>
      </c>
      <c r="B3732" t="s">
        <v>65</v>
      </c>
      <c r="C3732" s="2" t="str">
        <f>_xlfn.XLOOKUP(B3732,Sheet1!$E$2:$E$171,Sheet1!$A$2:$A$171," ",0)</f>
        <v xml:space="preserve"> </v>
      </c>
      <c r="D3732" s="2" t="str">
        <f>_xlfn.XLOOKUP(B3732,Sheet1!$E$2:$E$171,Sheet1!$B$2:$B$171," ",0)</f>
        <v xml:space="preserve"> </v>
      </c>
      <c r="E3732" t="e" cm="1">
        <f t="array" ref="E3732">_xlfn.IFS(OR(D3732="Spl Mounting flange - 304",D3732="Spl Enlarged Mounting flange - 304",D3732="Spl Monoblock - 304",D3732="Dbl Mounting flange - 304",D3732="Dbl Monoblock - 304",D3732="Spl Mounting flange - 316",D3732="Dbl Mounting flange - 316",D3732="Spl Monoblock - 316",D3732="Dbl Mounting flange - 316"),D3732)</f>
        <v>#N/A</v>
      </c>
      <c r="F3732" t="e" cm="1">
        <f t="array" ref="F3732">_xlfn.IFS(OR($D3732="Fan 50 Hz",$D3732="Fan 440V 60 Hz",$D3732="Fan 460V 50 Hz"),$D3732)</f>
        <v>#N/A</v>
      </c>
      <c r="G3732" t="e" cm="1">
        <f t="array" ref="G3732">_xlfn.IFS(OR($D3732="Hopper 304",$D3732="Hopper 316"),$D3732)</f>
        <v>#N/A</v>
      </c>
      <c r="H3732" t="e" cm="1">
        <f t="array" ref="H3732">_xlfn.IFS(OR($D3732="Vibrating grid",$D3732="Vibrating grid for enlarged design"),$D3732)</f>
        <v>#N/A</v>
      </c>
      <c r="I3732" t="e" cm="1">
        <f t="array" ref="I3732">_xlfn.IFS(OR($D3732="Simple magnetic grid  - 304",$D3732="Simple magnetic grid  - 316",$D3732="Simple and enlarged magnetic grid "),$D3732)</f>
        <v>#N/A</v>
      </c>
      <c r="J3732" t="e" cm="1">
        <f t="array" ref="J3732">_xlfn.IFS(OR($D3732="SMC",$D3732="Simple magnetic grid  - 316.",$D3732="FESTO"),$D3732)</f>
        <v>#N/A</v>
      </c>
    </row>
    <row r="3733" spans="1:10" x14ac:dyDescent="0.2">
      <c r="A3733" t="s">
        <v>50</v>
      </c>
      <c r="B3733" t="s">
        <v>79</v>
      </c>
      <c r="C3733" s="2" t="str">
        <f>_xlfn.XLOOKUP(B3733,Sheet1!$E$2:$E$171,Sheet1!$A$2:$A$171," ",0)</f>
        <v xml:space="preserve"> </v>
      </c>
      <c r="D3733" s="2" t="str">
        <f>_xlfn.XLOOKUP(B3733,Sheet1!$E$2:$E$171,Sheet1!$B$2:$B$171," ",0)</f>
        <v xml:space="preserve"> </v>
      </c>
      <c r="E3733" t="e" cm="1">
        <f t="array" ref="E3733">_xlfn.IFS(OR(D3733="Spl Mounting flange - 304",D3733="Spl Enlarged Mounting flange - 304",D3733="Spl Monoblock - 304",D3733="Dbl Mounting flange - 304",D3733="Dbl Monoblock - 304",D3733="Spl Mounting flange - 316",D3733="Dbl Mounting flange - 316",D3733="Spl Monoblock - 316",D3733="Dbl Mounting flange - 316"),D3733)</f>
        <v>#N/A</v>
      </c>
      <c r="F3733" t="e" cm="1">
        <f t="array" ref="F3733">_xlfn.IFS(OR($D3733="Fan 50 Hz",$D3733="Fan 440V 60 Hz",$D3733="Fan 460V 50 Hz"),$D3733)</f>
        <v>#N/A</v>
      </c>
      <c r="G3733" t="e" cm="1">
        <f t="array" ref="G3733">_xlfn.IFS(OR($D3733="Hopper 304",$D3733="Hopper 316"),$D3733)</f>
        <v>#N/A</v>
      </c>
      <c r="H3733" t="e" cm="1">
        <f t="array" ref="H3733">_xlfn.IFS(OR($D3733="Vibrating grid",$D3733="Vibrating grid for enlarged design"),$D3733)</f>
        <v>#N/A</v>
      </c>
      <c r="I3733" t="e" cm="1">
        <f t="array" ref="I3733">_xlfn.IFS(OR($D3733="Simple magnetic grid  - 304",$D3733="Simple magnetic grid  - 316",$D3733="Simple and enlarged magnetic grid "),$D3733)</f>
        <v>#N/A</v>
      </c>
      <c r="J3733" t="e" cm="1">
        <f t="array" ref="J3733">_xlfn.IFS(OR($D3733="SMC",$D3733="Simple magnetic grid  - 316.",$D3733="FESTO"),$D3733)</f>
        <v>#N/A</v>
      </c>
    </row>
    <row r="3734" spans="1:10" x14ac:dyDescent="0.2">
      <c r="A3734" t="s">
        <v>50</v>
      </c>
      <c r="B3734" t="s">
        <v>78</v>
      </c>
      <c r="C3734" s="2" t="str">
        <f>_xlfn.XLOOKUP(B3734,Sheet1!$E$2:$E$171,Sheet1!$A$2:$A$171," ",0)</f>
        <v xml:space="preserve"> </v>
      </c>
      <c r="D3734" s="2" t="str">
        <f>_xlfn.XLOOKUP(B3734,Sheet1!$E$2:$E$171,Sheet1!$B$2:$B$171," ",0)</f>
        <v xml:space="preserve"> </v>
      </c>
      <c r="E3734" t="e" cm="1">
        <f t="array" ref="E3734">_xlfn.IFS(OR(D3734="Spl Mounting flange - 304",D3734="Spl Enlarged Mounting flange - 304",D3734="Spl Monoblock - 304",D3734="Dbl Mounting flange - 304",D3734="Dbl Monoblock - 304",D3734="Spl Mounting flange - 316",D3734="Dbl Mounting flange - 316",D3734="Spl Monoblock - 316",D3734="Dbl Mounting flange - 316"),D3734)</f>
        <v>#N/A</v>
      </c>
      <c r="F3734" t="e" cm="1">
        <f t="array" ref="F3734">_xlfn.IFS(OR($D3734="Fan 50 Hz",$D3734="Fan 440V 60 Hz",$D3734="Fan 460V 50 Hz"),$D3734)</f>
        <v>#N/A</v>
      </c>
      <c r="G3734" t="e" cm="1">
        <f t="array" ref="G3734">_xlfn.IFS(OR($D3734="Hopper 304",$D3734="Hopper 316"),$D3734)</f>
        <v>#N/A</v>
      </c>
      <c r="H3734" t="e" cm="1">
        <f t="array" ref="H3734">_xlfn.IFS(OR($D3734="Vibrating grid",$D3734="Vibrating grid for enlarged design"),$D3734)</f>
        <v>#N/A</v>
      </c>
      <c r="I3734" t="e" cm="1">
        <f t="array" ref="I3734">_xlfn.IFS(OR($D3734="Simple magnetic grid  - 304",$D3734="Simple magnetic grid  - 316",$D3734="Simple and enlarged magnetic grid "),$D3734)</f>
        <v>#N/A</v>
      </c>
      <c r="J3734" t="e" cm="1">
        <f t="array" ref="J3734">_xlfn.IFS(OR($D3734="SMC",$D3734="Simple magnetic grid  - 316.",$D3734="FESTO"),$D3734)</f>
        <v>#N/A</v>
      </c>
    </row>
    <row r="3735" spans="1:10" x14ac:dyDescent="0.2">
      <c r="A3735" t="s">
        <v>50</v>
      </c>
      <c r="B3735" t="s">
        <v>70</v>
      </c>
      <c r="C3735" s="2" t="str">
        <f>_xlfn.XLOOKUP(B3735,Sheet1!$E$2:$E$171,Sheet1!$A$2:$A$171," ",0)</f>
        <v xml:space="preserve"> </v>
      </c>
      <c r="D3735" s="2" t="str">
        <f>_xlfn.XLOOKUP(B3735,Sheet1!$E$2:$E$171,Sheet1!$B$2:$B$171," ",0)</f>
        <v xml:space="preserve"> </v>
      </c>
      <c r="E3735" t="e" cm="1">
        <f t="array" ref="E3735">_xlfn.IFS(OR(D3735="Spl Mounting flange - 304",D3735="Spl Enlarged Mounting flange - 304",D3735="Spl Monoblock - 304",D3735="Dbl Mounting flange - 304",D3735="Dbl Monoblock - 304",D3735="Spl Mounting flange - 316",D3735="Dbl Mounting flange - 316",D3735="Spl Monoblock - 316",D3735="Dbl Mounting flange - 316"),D3735)</f>
        <v>#N/A</v>
      </c>
      <c r="F3735" t="e" cm="1">
        <f t="array" ref="F3735">_xlfn.IFS(OR($D3735="Fan 50 Hz",$D3735="Fan 440V 60 Hz",$D3735="Fan 460V 50 Hz"),$D3735)</f>
        <v>#N/A</v>
      </c>
      <c r="G3735" t="e" cm="1">
        <f t="array" ref="G3735">_xlfn.IFS(OR($D3735="Hopper 304",$D3735="Hopper 316"),$D3735)</f>
        <v>#N/A</v>
      </c>
      <c r="H3735" t="e" cm="1">
        <f t="array" ref="H3735">_xlfn.IFS(OR($D3735="Vibrating grid",$D3735="Vibrating grid for enlarged design"),$D3735)</f>
        <v>#N/A</v>
      </c>
      <c r="I3735" t="e" cm="1">
        <f t="array" ref="I3735">_xlfn.IFS(OR($D3735="Simple magnetic grid  - 304",$D3735="Simple magnetic grid  - 316",$D3735="Simple and enlarged magnetic grid "),$D3735)</f>
        <v>#N/A</v>
      </c>
      <c r="J3735" t="e" cm="1">
        <f t="array" ref="J3735">_xlfn.IFS(OR($D3735="SMC",$D3735="Simple magnetic grid  - 316.",$D3735="FESTO"),$D3735)</f>
        <v>#N/A</v>
      </c>
    </row>
    <row r="3736" spans="1:10" x14ac:dyDescent="0.2">
      <c r="A3736" t="s">
        <v>50</v>
      </c>
      <c r="B3736" t="s">
        <v>68</v>
      </c>
      <c r="C3736" s="2" t="str">
        <f>_xlfn.XLOOKUP(B3736,Sheet1!$E$2:$E$171,Sheet1!$A$2:$A$171," ",0)</f>
        <v xml:space="preserve"> </v>
      </c>
      <c r="D3736" s="2" t="str">
        <f>_xlfn.XLOOKUP(B3736,Sheet1!$E$2:$E$171,Sheet1!$B$2:$B$171," ",0)</f>
        <v xml:space="preserve"> </v>
      </c>
      <c r="E3736" t="e" cm="1">
        <f t="array" ref="E3736">_xlfn.IFS(OR(D3736="Spl Mounting flange - 304",D3736="Spl Enlarged Mounting flange - 304",D3736="Spl Monoblock - 304",D3736="Dbl Mounting flange - 304",D3736="Dbl Monoblock - 304",D3736="Spl Mounting flange - 316",D3736="Dbl Mounting flange - 316",D3736="Spl Monoblock - 316",D3736="Dbl Mounting flange - 316"),D3736)</f>
        <v>#N/A</v>
      </c>
      <c r="F3736" t="e" cm="1">
        <f t="array" ref="F3736">_xlfn.IFS(OR($D3736="Fan 50 Hz",$D3736="Fan 440V 60 Hz",$D3736="Fan 460V 50 Hz"),$D3736)</f>
        <v>#N/A</v>
      </c>
      <c r="G3736" t="e" cm="1">
        <f t="array" ref="G3736">_xlfn.IFS(OR($D3736="Hopper 304",$D3736="Hopper 316"),$D3736)</f>
        <v>#N/A</v>
      </c>
      <c r="H3736" t="e" cm="1">
        <f t="array" ref="H3736">_xlfn.IFS(OR($D3736="Vibrating grid",$D3736="Vibrating grid for enlarged design"),$D3736)</f>
        <v>#N/A</v>
      </c>
      <c r="I3736" t="e" cm="1">
        <f t="array" ref="I3736">_xlfn.IFS(OR($D3736="Simple magnetic grid  - 304",$D3736="Simple magnetic grid  - 316",$D3736="Simple and enlarged magnetic grid "),$D3736)</f>
        <v>#N/A</v>
      </c>
      <c r="J3736" t="e" cm="1">
        <f t="array" ref="J3736">_xlfn.IFS(OR($D3736="SMC",$D3736="Simple magnetic grid  - 316.",$D3736="FESTO"),$D3736)</f>
        <v>#N/A</v>
      </c>
    </row>
    <row r="3737" spans="1:10" x14ac:dyDescent="0.2">
      <c r="A3737" t="s">
        <v>50</v>
      </c>
      <c r="B3737" t="s">
        <v>82</v>
      </c>
      <c r="C3737" s="2" t="str">
        <f>_xlfn.XLOOKUP(B3737,Sheet1!$E$2:$E$171,Sheet1!$A$2:$A$171," ",0)</f>
        <v xml:space="preserve"> </v>
      </c>
      <c r="D3737" s="2" t="str">
        <f>_xlfn.XLOOKUP(B3737,Sheet1!$E$2:$E$171,Sheet1!$B$2:$B$171," ",0)</f>
        <v xml:space="preserve"> </v>
      </c>
      <c r="E3737" t="e" cm="1">
        <f t="array" ref="E3737">_xlfn.IFS(OR(D3737="Spl Mounting flange - 304",D3737="Spl Enlarged Mounting flange - 304",D3737="Spl Monoblock - 304",D3737="Dbl Mounting flange - 304",D3737="Dbl Monoblock - 304",D3737="Spl Mounting flange - 316",D3737="Dbl Mounting flange - 316",D3737="Spl Monoblock - 316",D3737="Dbl Mounting flange - 316"),D3737)</f>
        <v>#N/A</v>
      </c>
      <c r="F3737" t="e" cm="1">
        <f t="array" ref="F3737">_xlfn.IFS(OR($D3737="Fan 50 Hz",$D3737="Fan 440V 60 Hz",$D3737="Fan 460V 50 Hz"),$D3737)</f>
        <v>#N/A</v>
      </c>
      <c r="G3737" t="e" cm="1">
        <f t="array" ref="G3737">_xlfn.IFS(OR($D3737="Hopper 304",$D3737="Hopper 316"),$D3737)</f>
        <v>#N/A</v>
      </c>
      <c r="H3737" t="e" cm="1">
        <f t="array" ref="H3737">_xlfn.IFS(OR($D3737="Vibrating grid",$D3737="Vibrating grid for enlarged design"),$D3737)</f>
        <v>#N/A</v>
      </c>
      <c r="I3737" t="e" cm="1">
        <f t="array" ref="I3737">_xlfn.IFS(OR($D3737="Simple magnetic grid  - 304",$D3737="Simple magnetic grid  - 316",$D3737="Simple and enlarged magnetic grid "),$D3737)</f>
        <v>#N/A</v>
      </c>
      <c r="J3737" t="e" cm="1">
        <f t="array" ref="J3737">_xlfn.IFS(OR($D3737="SMC",$D3737="Simple magnetic grid  - 316.",$D3737="FESTO"),$D3737)</f>
        <v>#N/A</v>
      </c>
    </row>
    <row r="3738" spans="1:10" x14ac:dyDescent="0.2">
      <c r="A3738" t="s">
        <v>50</v>
      </c>
      <c r="B3738" t="s">
        <v>1</v>
      </c>
      <c r="C3738" s="2" t="str">
        <f>_xlfn.XLOOKUP(B3738,Sheet1!$E$2:$E$171,Sheet1!$A$2:$A$171," ",0)</f>
        <v xml:space="preserve"> </v>
      </c>
      <c r="D3738" s="2" t="str">
        <f>_xlfn.XLOOKUP(B3738,Sheet1!$E$2:$E$171,Sheet1!$B$2:$B$171," ",0)</f>
        <v xml:space="preserve"> </v>
      </c>
      <c r="E3738" t="e" cm="1">
        <f t="array" ref="E3738">_xlfn.IFS(OR(D3738="Spl Mounting flange - 304",D3738="Spl Enlarged Mounting flange - 304",D3738="Spl Monoblock - 304",D3738="Dbl Mounting flange - 304",D3738="Dbl Monoblock - 304",D3738="Spl Mounting flange - 316",D3738="Dbl Mounting flange - 316",D3738="Spl Monoblock - 316",D3738="Dbl Mounting flange - 316"),D3738)</f>
        <v>#N/A</v>
      </c>
      <c r="F3738" t="e" cm="1">
        <f t="array" ref="F3738">_xlfn.IFS(OR($D3738="Fan 50 Hz",$D3738="Fan 440V 60 Hz",$D3738="Fan 460V 50 Hz"),$D3738)</f>
        <v>#N/A</v>
      </c>
      <c r="G3738" t="e" cm="1">
        <f t="array" ref="G3738">_xlfn.IFS(OR($D3738="Hopper 304",$D3738="Hopper 316"),$D3738)</f>
        <v>#N/A</v>
      </c>
      <c r="H3738" t="e" cm="1">
        <f t="array" ref="H3738">_xlfn.IFS(OR($D3738="Vibrating grid",$D3738="Vibrating grid for enlarged design"),$D3738)</f>
        <v>#N/A</v>
      </c>
      <c r="I3738" t="e" cm="1">
        <f t="array" ref="I3738">_xlfn.IFS(OR($D3738="Simple magnetic grid  - 304",$D3738="Simple magnetic grid  - 316",$D3738="Simple and enlarged magnetic grid "),$D3738)</f>
        <v>#N/A</v>
      </c>
      <c r="J3738" t="e" cm="1">
        <f t="array" ref="J3738">_xlfn.IFS(OR($D3738="SMC",$D3738="Simple magnetic grid  - 316.",$D3738="FESTO"),$D3738)</f>
        <v>#N/A</v>
      </c>
    </row>
    <row r="3739" spans="1:10" x14ac:dyDescent="0.2">
      <c r="A3739" t="s">
        <v>50</v>
      </c>
      <c r="B3739" t="s">
        <v>87</v>
      </c>
      <c r="C3739" s="2" t="str">
        <f>_xlfn.XLOOKUP(B3739,Sheet1!$E$2:$E$171,Sheet1!$A$2:$A$171," ",0)</f>
        <v xml:space="preserve"> </v>
      </c>
      <c r="D3739" s="2" t="str">
        <f>_xlfn.XLOOKUP(B3739,Sheet1!$E$2:$E$171,Sheet1!$B$2:$B$171," ",0)</f>
        <v xml:space="preserve"> </v>
      </c>
      <c r="E3739" t="e" cm="1">
        <f t="array" ref="E3739">_xlfn.IFS(OR(D3739="Spl Mounting flange - 304",D3739="Spl Enlarged Mounting flange - 304",D3739="Spl Monoblock - 304",D3739="Dbl Mounting flange - 304",D3739="Dbl Monoblock - 304",D3739="Spl Mounting flange - 316",D3739="Dbl Mounting flange - 316",D3739="Spl Monoblock - 316",D3739="Dbl Mounting flange - 316"),D3739)</f>
        <v>#N/A</v>
      </c>
      <c r="F3739" t="e" cm="1">
        <f t="array" ref="F3739">_xlfn.IFS(OR($D3739="Fan 50 Hz",$D3739="Fan 440V 60 Hz",$D3739="Fan 460V 50 Hz"),$D3739)</f>
        <v>#N/A</v>
      </c>
      <c r="G3739" t="e" cm="1">
        <f t="array" ref="G3739">_xlfn.IFS(OR($D3739="Hopper 304",$D3739="Hopper 316"),$D3739)</f>
        <v>#N/A</v>
      </c>
      <c r="H3739" t="e" cm="1">
        <f t="array" ref="H3739">_xlfn.IFS(OR($D3739="Vibrating grid",$D3739="Vibrating grid for enlarged design"),$D3739)</f>
        <v>#N/A</v>
      </c>
      <c r="I3739" t="e" cm="1">
        <f t="array" ref="I3739">_xlfn.IFS(OR($D3739="Simple magnetic grid  - 304",$D3739="Simple magnetic grid  - 316",$D3739="Simple and enlarged magnetic grid "),$D3739)</f>
        <v>#N/A</v>
      </c>
      <c r="J3739" t="e" cm="1">
        <f t="array" ref="J3739">_xlfn.IFS(OR($D3739="SMC",$D3739="Simple magnetic grid  - 316.",$D3739="FESTO"),$D3739)</f>
        <v>#N/A</v>
      </c>
    </row>
    <row r="3740" spans="1:10" x14ac:dyDescent="0.2">
      <c r="A3740" t="s">
        <v>50</v>
      </c>
      <c r="B3740" t="s">
        <v>90</v>
      </c>
      <c r="C3740" s="2" t="str">
        <f>_xlfn.XLOOKUP(B3740,Sheet1!$E$2:$E$171,Sheet1!$A$2:$A$171," ",0)</f>
        <v xml:space="preserve"> </v>
      </c>
      <c r="D3740" s="2" t="str">
        <f>_xlfn.XLOOKUP(B3740,Sheet1!$E$2:$E$171,Sheet1!$B$2:$B$171," ",0)</f>
        <v xml:space="preserve"> </v>
      </c>
      <c r="E3740" t="e" cm="1">
        <f t="array" ref="E3740">_xlfn.IFS(OR(D3740="Spl Mounting flange - 304",D3740="Spl Enlarged Mounting flange - 304",D3740="Spl Monoblock - 304",D3740="Dbl Mounting flange - 304",D3740="Dbl Monoblock - 304",D3740="Spl Mounting flange - 316",D3740="Dbl Mounting flange - 316",D3740="Spl Monoblock - 316",D3740="Dbl Mounting flange - 316"),D3740)</f>
        <v>#N/A</v>
      </c>
      <c r="F3740" t="e" cm="1">
        <f t="array" ref="F3740">_xlfn.IFS(OR($D3740="Fan 50 Hz",$D3740="Fan 440V 60 Hz",$D3740="Fan 460V 50 Hz"),$D3740)</f>
        <v>#N/A</v>
      </c>
      <c r="G3740" t="e" cm="1">
        <f t="array" ref="G3740">_xlfn.IFS(OR($D3740="Hopper 304",$D3740="Hopper 316"),$D3740)</f>
        <v>#N/A</v>
      </c>
      <c r="H3740" t="e" cm="1">
        <f t="array" ref="H3740">_xlfn.IFS(OR($D3740="Vibrating grid",$D3740="Vibrating grid for enlarged design"),$D3740)</f>
        <v>#N/A</v>
      </c>
      <c r="I3740" t="e" cm="1">
        <f t="array" ref="I3740">_xlfn.IFS(OR($D3740="Simple magnetic grid  - 304",$D3740="Simple magnetic grid  - 316",$D3740="Simple and enlarged magnetic grid "),$D3740)</f>
        <v>#N/A</v>
      </c>
      <c r="J3740" t="e" cm="1">
        <f t="array" ref="J3740">_xlfn.IFS(OR($D3740="SMC",$D3740="Simple magnetic grid  - 316.",$D3740="FESTO"),$D3740)</f>
        <v>#N/A</v>
      </c>
    </row>
    <row r="3741" spans="1:10" x14ac:dyDescent="0.2">
      <c r="A3741" t="s">
        <v>50</v>
      </c>
      <c r="B3741" t="s">
        <v>89</v>
      </c>
      <c r="C3741" s="2" t="str">
        <f>_xlfn.XLOOKUP(B3741,Sheet1!$E$2:$E$171,Sheet1!$A$2:$A$171," ",0)</f>
        <v xml:space="preserve"> </v>
      </c>
      <c r="D3741" s="2" t="str">
        <f>_xlfn.XLOOKUP(B3741,Sheet1!$E$2:$E$171,Sheet1!$B$2:$B$171," ",0)</f>
        <v xml:space="preserve"> </v>
      </c>
      <c r="E3741" t="e" cm="1">
        <f t="array" ref="E3741">_xlfn.IFS(OR(D3741="Spl Mounting flange - 304",D3741="Spl Enlarged Mounting flange - 304",D3741="Spl Monoblock - 304",D3741="Dbl Mounting flange - 304",D3741="Dbl Monoblock - 304",D3741="Spl Mounting flange - 316",D3741="Dbl Mounting flange - 316",D3741="Spl Monoblock - 316",D3741="Dbl Mounting flange - 316"),D3741)</f>
        <v>#N/A</v>
      </c>
      <c r="F3741" t="e" cm="1">
        <f t="array" ref="F3741">_xlfn.IFS(OR($D3741="Fan 50 Hz",$D3741="Fan 440V 60 Hz",$D3741="Fan 460V 50 Hz"),$D3741)</f>
        <v>#N/A</v>
      </c>
      <c r="G3741" t="e" cm="1">
        <f t="array" ref="G3741">_xlfn.IFS(OR($D3741="Hopper 304",$D3741="Hopper 316"),$D3741)</f>
        <v>#N/A</v>
      </c>
      <c r="H3741" t="e" cm="1">
        <f t="array" ref="H3741">_xlfn.IFS(OR($D3741="Vibrating grid",$D3741="Vibrating grid for enlarged design"),$D3741)</f>
        <v>#N/A</v>
      </c>
      <c r="I3741" t="e" cm="1">
        <f t="array" ref="I3741">_xlfn.IFS(OR($D3741="Simple magnetic grid  - 304",$D3741="Simple magnetic grid  - 316",$D3741="Simple and enlarged magnetic grid "),$D3741)</f>
        <v>#N/A</v>
      </c>
      <c r="J3741" t="e" cm="1">
        <f t="array" ref="J3741">_xlfn.IFS(OR($D3741="SMC",$D3741="Simple magnetic grid  - 316.",$D3741="FESTO"),$D3741)</f>
        <v>#N/A</v>
      </c>
    </row>
    <row r="3742" spans="1:10" x14ac:dyDescent="0.2">
      <c r="A3742" t="s">
        <v>50</v>
      </c>
      <c r="B3742" t="s">
        <v>86</v>
      </c>
      <c r="C3742" s="2" t="str">
        <f>_xlfn.XLOOKUP(B3742,Sheet1!$E$2:$E$171,Sheet1!$A$2:$A$171," ",0)</f>
        <v xml:space="preserve"> </v>
      </c>
      <c r="D3742" s="2" t="str">
        <f>_xlfn.XLOOKUP(B3742,Sheet1!$E$2:$E$171,Sheet1!$B$2:$B$171," ",0)</f>
        <v xml:space="preserve"> </v>
      </c>
      <c r="E3742" t="e" cm="1">
        <f t="array" ref="E3742">_xlfn.IFS(OR(D3742="Spl Mounting flange - 304",D3742="Spl Enlarged Mounting flange - 304",D3742="Spl Monoblock - 304",D3742="Dbl Mounting flange - 304",D3742="Dbl Monoblock - 304",D3742="Spl Mounting flange - 316",D3742="Dbl Mounting flange - 316",D3742="Spl Monoblock - 316",D3742="Dbl Mounting flange - 316"),D3742)</f>
        <v>#N/A</v>
      </c>
      <c r="F3742" t="e" cm="1">
        <f t="array" ref="F3742">_xlfn.IFS(OR($D3742="Fan 50 Hz",$D3742="Fan 440V 60 Hz",$D3742="Fan 460V 50 Hz"),$D3742)</f>
        <v>#N/A</v>
      </c>
      <c r="G3742" t="e" cm="1">
        <f t="array" ref="G3742">_xlfn.IFS(OR($D3742="Hopper 304",$D3742="Hopper 316"),$D3742)</f>
        <v>#N/A</v>
      </c>
      <c r="H3742" t="e" cm="1">
        <f t="array" ref="H3742">_xlfn.IFS(OR($D3742="Vibrating grid",$D3742="Vibrating grid for enlarged design"),$D3742)</f>
        <v>#N/A</v>
      </c>
      <c r="I3742" t="e" cm="1">
        <f t="array" ref="I3742">_xlfn.IFS(OR($D3742="Simple magnetic grid  - 304",$D3742="Simple magnetic grid  - 316",$D3742="Simple and enlarged magnetic grid "),$D3742)</f>
        <v>#N/A</v>
      </c>
      <c r="J3742" t="e" cm="1">
        <f t="array" ref="J3742">_xlfn.IFS(OR($D3742="SMC",$D3742="Simple magnetic grid  - 316.",$D3742="FESTO"),$D3742)</f>
        <v>#N/A</v>
      </c>
    </row>
    <row r="3743" spans="1:10" x14ac:dyDescent="0.2">
      <c r="A3743" t="s">
        <v>50</v>
      </c>
      <c r="B3743" t="s">
        <v>85</v>
      </c>
      <c r="C3743" s="2" t="str">
        <f>_xlfn.XLOOKUP(B3743,Sheet1!$E$2:$E$171,Sheet1!$A$2:$A$171," ",0)</f>
        <v xml:space="preserve"> </v>
      </c>
      <c r="D3743" s="2" t="str">
        <f>_xlfn.XLOOKUP(B3743,Sheet1!$E$2:$E$171,Sheet1!$B$2:$B$171," ",0)</f>
        <v xml:space="preserve"> </v>
      </c>
      <c r="E3743" t="e" cm="1">
        <f t="array" ref="E3743">_xlfn.IFS(OR(D3743="Spl Mounting flange - 304",D3743="Spl Enlarged Mounting flange - 304",D3743="Spl Monoblock - 304",D3743="Dbl Mounting flange - 304",D3743="Dbl Monoblock - 304",D3743="Spl Mounting flange - 316",D3743="Dbl Mounting flange - 316",D3743="Spl Monoblock - 316",D3743="Dbl Mounting flange - 316"),D3743)</f>
        <v>#N/A</v>
      </c>
      <c r="F3743" t="e" cm="1">
        <f t="array" ref="F3743">_xlfn.IFS(OR($D3743="Fan 50 Hz",$D3743="Fan 440V 60 Hz",$D3743="Fan 460V 50 Hz"),$D3743)</f>
        <v>#N/A</v>
      </c>
      <c r="G3743" t="e" cm="1">
        <f t="array" ref="G3743">_xlfn.IFS(OR($D3743="Hopper 304",$D3743="Hopper 316"),$D3743)</f>
        <v>#N/A</v>
      </c>
      <c r="H3743" t="e" cm="1">
        <f t="array" ref="H3743">_xlfn.IFS(OR($D3743="Vibrating grid",$D3743="Vibrating grid for enlarged design"),$D3743)</f>
        <v>#N/A</v>
      </c>
      <c r="I3743" t="e" cm="1">
        <f t="array" ref="I3743">_xlfn.IFS(OR($D3743="Simple magnetic grid  - 304",$D3743="Simple magnetic grid  - 316",$D3743="Simple and enlarged magnetic grid "),$D3743)</f>
        <v>#N/A</v>
      </c>
      <c r="J3743" t="e" cm="1">
        <f t="array" ref="J3743">_xlfn.IFS(OR($D3743="SMC",$D3743="Simple magnetic grid  - 316.",$D3743="FESTO"),$D3743)</f>
        <v>#N/A</v>
      </c>
    </row>
    <row r="3744" spans="1:10" x14ac:dyDescent="0.2">
      <c r="A3744" t="s">
        <v>50</v>
      </c>
      <c r="B3744" t="s">
        <v>88</v>
      </c>
      <c r="C3744" s="2" t="str">
        <f>_xlfn.XLOOKUP(B3744,Sheet1!$E$2:$E$171,Sheet1!$A$2:$A$171," ",0)</f>
        <v xml:space="preserve"> </v>
      </c>
      <c r="D3744" s="2" t="str">
        <f>_xlfn.XLOOKUP(B3744,Sheet1!$E$2:$E$171,Sheet1!$B$2:$B$171," ",0)</f>
        <v xml:space="preserve"> </v>
      </c>
      <c r="E3744" t="e" cm="1">
        <f t="array" ref="E3744">_xlfn.IFS(OR(D3744="Spl Mounting flange - 304",D3744="Spl Enlarged Mounting flange - 304",D3744="Spl Monoblock - 304",D3744="Dbl Mounting flange - 304",D3744="Dbl Monoblock - 304",D3744="Spl Mounting flange - 316",D3744="Dbl Mounting flange - 316",D3744="Spl Monoblock - 316",D3744="Dbl Mounting flange - 316"),D3744)</f>
        <v>#N/A</v>
      </c>
      <c r="F3744" t="e" cm="1">
        <f t="array" ref="F3744">_xlfn.IFS(OR($D3744="Fan 50 Hz",$D3744="Fan 440V 60 Hz",$D3744="Fan 460V 50 Hz"),$D3744)</f>
        <v>#N/A</v>
      </c>
      <c r="G3744" t="e" cm="1">
        <f t="array" ref="G3744">_xlfn.IFS(OR($D3744="Hopper 304",$D3744="Hopper 316"),$D3744)</f>
        <v>#N/A</v>
      </c>
      <c r="H3744" t="e" cm="1">
        <f t="array" ref="H3744">_xlfn.IFS(OR($D3744="Vibrating grid",$D3744="Vibrating grid for enlarged design"),$D3744)</f>
        <v>#N/A</v>
      </c>
      <c r="I3744" t="e" cm="1">
        <f t="array" ref="I3744">_xlfn.IFS(OR($D3744="Simple magnetic grid  - 304",$D3744="Simple magnetic grid  - 316",$D3744="Simple and enlarged magnetic grid "),$D3744)</f>
        <v>#N/A</v>
      </c>
      <c r="J3744" t="e" cm="1">
        <f t="array" ref="J3744">_xlfn.IFS(OR($D3744="SMC",$D3744="Simple magnetic grid  - 316.",$D3744="FESTO"),$D3744)</f>
        <v>#N/A</v>
      </c>
    </row>
    <row r="3745" spans="1:10" x14ac:dyDescent="0.2">
      <c r="A3745" t="s">
        <v>50</v>
      </c>
      <c r="B3745" t="s">
        <v>72</v>
      </c>
      <c r="C3745" s="2" t="str">
        <f>_xlfn.XLOOKUP(B3745,Sheet1!$E$2:$E$171,Sheet1!$A$2:$A$171," ",0)</f>
        <v xml:space="preserve"> </v>
      </c>
      <c r="D3745" s="2" t="str">
        <f>_xlfn.XLOOKUP(B3745,Sheet1!$E$2:$E$171,Sheet1!$B$2:$B$171," ",0)</f>
        <v xml:space="preserve"> </v>
      </c>
      <c r="E3745" t="e" cm="1">
        <f t="array" ref="E3745">_xlfn.IFS(OR(D3745="Spl Mounting flange - 304",D3745="Spl Enlarged Mounting flange - 304",D3745="Spl Monoblock - 304",D3745="Dbl Mounting flange - 304",D3745="Dbl Monoblock - 304",D3745="Spl Mounting flange - 316",D3745="Dbl Mounting flange - 316",D3745="Spl Monoblock - 316",D3745="Dbl Mounting flange - 316"),D3745)</f>
        <v>#N/A</v>
      </c>
      <c r="F3745" t="e" cm="1">
        <f t="array" ref="F3745">_xlfn.IFS(OR($D3745="Fan 50 Hz",$D3745="Fan 440V 60 Hz",$D3745="Fan 460V 50 Hz"),$D3745)</f>
        <v>#N/A</v>
      </c>
      <c r="G3745" t="e" cm="1">
        <f t="array" ref="G3745">_xlfn.IFS(OR($D3745="Hopper 304",$D3745="Hopper 316"),$D3745)</f>
        <v>#N/A</v>
      </c>
      <c r="H3745" t="e" cm="1">
        <f t="array" ref="H3745">_xlfn.IFS(OR($D3745="Vibrating grid",$D3745="Vibrating grid for enlarged design"),$D3745)</f>
        <v>#N/A</v>
      </c>
      <c r="I3745" t="e" cm="1">
        <f t="array" ref="I3745">_xlfn.IFS(OR($D3745="Simple magnetic grid  - 304",$D3745="Simple magnetic grid  - 316",$D3745="Simple and enlarged magnetic grid "),$D3745)</f>
        <v>#N/A</v>
      </c>
      <c r="J3745" t="e" cm="1">
        <f t="array" ref="J3745">_xlfn.IFS(OR($D3745="SMC",$D3745="Simple magnetic grid  - 316.",$D3745="FESTO"),$D3745)</f>
        <v>#N/A</v>
      </c>
    </row>
    <row r="3746" spans="1:10" x14ac:dyDescent="0.2">
      <c r="A3746" t="s">
        <v>50</v>
      </c>
      <c r="B3746" t="s">
        <v>1</v>
      </c>
      <c r="C3746" s="2" t="str">
        <f>_xlfn.XLOOKUP(B3746,Sheet1!$E$2:$E$171,Sheet1!$A$2:$A$171," ",0)</f>
        <v xml:space="preserve"> </v>
      </c>
      <c r="D3746" s="2" t="str">
        <f>_xlfn.XLOOKUP(B3746,Sheet1!$E$2:$E$171,Sheet1!$B$2:$B$171," ",0)</f>
        <v xml:space="preserve"> </v>
      </c>
      <c r="E3746" t="e" cm="1">
        <f t="array" ref="E3746">_xlfn.IFS(OR(D3746="Spl Mounting flange - 304",D3746="Spl Enlarged Mounting flange - 304",D3746="Spl Monoblock - 304",D3746="Dbl Mounting flange - 304",D3746="Dbl Monoblock - 304",D3746="Spl Mounting flange - 316",D3746="Dbl Mounting flange - 316",D3746="Spl Monoblock - 316",D3746="Dbl Mounting flange - 316"),D3746)</f>
        <v>#N/A</v>
      </c>
      <c r="F3746" t="e" cm="1">
        <f t="array" ref="F3746">_xlfn.IFS(OR($D3746="Fan 50 Hz",$D3746="Fan 440V 60 Hz",$D3746="Fan 460V 50 Hz"),$D3746)</f>
        <v>#N/A</v>
      </c>
      <c r="G3746" t="e" cm="1">
        <f t="array" ref="G3746">_xlfn.IFS(OR($D3746="Hopper 304",$D3746="Hopper 316"),$D3746)</f>
        <v>#N/A</v>
      </c>
      <c r="H3746" t="e" cm="1">
        <f t="array" ref="H3746">_xlfn.IFS(OR($D3746="Vibrating grid",$D3746="Vibrating grid for enlarged design"),$D3746)</f>
        <v>#N/A</v>
      </c>
      <c r="I3746" t="e" cm="1">
        <f t="array" ref="I3746">_xlfn.IFS(OR($D3746="Simple magnetic grid  - 304",$D3746="Simple magnetic grid  - 316",$D3746="Simple and enlarged magnetic grid "),$D3746)</f>
        <v>#N/A</v>
      </c>
      <c r="J3746" t="e" cm="1">
        <f t="array" ref="J3746">_xlfn.IFS(OR($D3746="SMC",$D3746="Simple magnetic grid  - 316.",$D3746="FESTO"),$D3746)</f>
        <v>#N/A</v>
      </c>
    </row>
    <row r="3747" spans="1:10" x14ac:dyDescent="0.2">
      <c r="A3747" t="s">
        <v>50</v>
      </c>
      <c r="B3747" t="s">
        <v>71</v>
      </c>
      <c r="C3747" s="2" t="str">
        <f>_xlfn.XLOOKUP(B3747,Sheet1!$E$2:$E$171,Sheet1!$A$2:$A$171," ",0)</f>
        <v xml:space="preserve"> </v>
      </c>
      <c r="D3747" s="2" t="str">
        <f>_xlfn.XLOOKUP(B3747,Sheet1!$E$2:$E$171,Sheet1!$B$2:$B$171," ",0)</f>
        <v xml:space="preserve"> </v>
      </c>
      <c r="E3747" t="e" cm="1">
        <f t="array" ref="E3747">_xlfn.IFS(OR(D3747="Spl Mounting flange - 304",D3747="Spl Enlarged Mounting flange - 304",D3747="Spl Monoblock - 304",D3747="Dbl Mounting flange - 304",D3747="Dbl Monoblock - 304",D3747="Spl Mounting flange - 316",D3747="Dbl Mounting flange - 316",D3747="Spl Monoblock - 316",D3747="Dbl Mounting flange - 316"),D3747)</f>
        <v>#N/A</v>
      </c>
      <c r="F3747" t="e" cm="1">
        <f t="array" ref="F3747">_xlfn.IFS(OR($D3747="Fan 50 Hz",$D3747="Fan 440V 60 Hz",$D3747="Fan 460V 50 Hz"),$D3747)</f>
        <v>#N/A</v>
      </c>
      <c r="G3747" t="e" cm="1">
        <f t="array" ref="G3747">_xlfn.IFS(OR($D3747="Hopper 304",$D3747="Hopper 316"),$D3747)</f>
        <v>#N/A</v>
      </c>
      <c r="H3747" t="e" cm="1">
        <f t="array" ref="H3747">_xlfn.IFS(OR($D3747="Vibrating grid",$D3747="Vibrating grid for enlarged design"),$D3747)</f>
        <v>#N/A</v>
      </c>
      <c r="I3747" t="e" cm="1">
        <f t="array" ref="I3747">_xlfn.IFS(OR($D3747="Simple magnetic grid  - 304",$D3747="Simple magnetic grid  - 316",$D3747="Simple and enlarged magnetic grid "),$D3747)</f>
        <v>#N/A</v>
      </c>
      <c r="J3747" t="e" cm="1">
        <f t="array" ref="J3747">_xlfn.IFS(OR($D3747="SMC",$D3747="Simple magnetic grid  - 316.",$D3747="FESTO"),$D3747)</f>
        <v>#N/A</v>
      </c>
    </row>
    <row r="3748" spans="1:10" x14ac:dyDescent="0.2">
      <c r="A3748" t="s">
        <v>50</v>
      </c>
      <c r="B3748" t="s">
        <v>151</v>
      </c>
      <c r="C3748" s="2" t="str">
        <f>_xlfn.XLOOKUP(B3748,Sheet1!$E$2:$E$171,Sheet1!$A$2:$A$171," ",0)</f>
        <v xml:space="preserve"> </v>
      </c>
      <c r="D3748" s="2" t="str">
        <f>_xlfn.XLOOKUP(B3748,Sheet1!$E$2:$E$171,Sheet1!$B$2:$B$171," ",0)</f>
        <v xml:space="preserve"> </v>
      </c>
      <c r="E3748" t="e" cm="1">
        <f t="array" ref="E3748">_xlfn.IFS(OR(D3748="Spl Mounting flange - 304",D3748="Spl Enlarged Mounting flange - 304",D3748="Spl Monoblock - 304",D3748="Dbl Mounting flange - 304",D3748="Dbl Monoblock - 304",D3748="Spl Mounting flange - 316",D3748="Dbl Mounting flange - 316",D3748="Spl Monoblock - 316",D3748="Dbl Mounting flange - 316"),D3748)</f>
        <v>#N/A</v>
      </c>
      <c r="F3748" t="e" cm="1">
        <f t="array" ref="F3748">_xlfn.IFS(OR($D3748="Fan 50 Hz",$D3748="Fan 440V 60 Hz",$D3748="Fan 460V 50 Hz"),$D3748)</f>
        <v>#N/A</v>
      </c>
      <c r="G3748" t="e" cm="1">
        <f t="array" ref="G3748">_xlfn.IFS(OR($D3748="Hopper 304",$D3748="Hopper 316"),$D3748)</f>
        <v>#N/A</v>
      </c>
      <c r="H3748" t="e" cm="1">
        <f t="array" ref="H3748">_xlfn.IFS(OR($D3748="Vibrating grid",$D3748="Vibrating grid for enlarged design"),$D3748)</f>
        <v>#N/A</v>
      </c>
      <c r="I3748" t="e" cm="1">
        <f t="array" ref="I3748">_xlfn.IFS(OR($D3748="Simple magnetic grid  - 304",$D3748="Simple magnetic grid  - 316",$D3748="Simple and enlarged magnetic grid "),$D3748)</f>
        <v>#N/A</v>
      </c>
      <c r="J3748" t="e" cm="1">
        <f t="array" ref="J3748">_xlfn.IFS(OR($D3748="SMC",$D3748="Simple magnetic grid  - 316.",$D3748="FESTO"),$D3748)</f>
        <v>#N/A</v>
      </c>
    </row>
    <row r="3749" spans="1:10" x14ac:dyDescent="0.2">
      <c r="A3749" t="s">
        <v>50</v>
      </c>
      <c r="B3749" t="s">
        <v>1</v>
      </c>
      <c r="C3749" s="2" t="str">
        <f>_xlfn.XLOOKUP(B3749,Sheet1!$E$2:$E$171,Sheet1!$A$2:$A$171," ",0)</f>
        <v xml:space="preserve"> </v>
      </c>
      <c r="D3749" s="2" t="str">
        <f>_xlfn.XLOOKUP(B3749,Sheet1!$E$2:$E$171,Sheet1!$B$2:$B$171," ",0)</f>
        <v xml:space="preserve"> </v>
      </c>
      <c r="E3749" t="e" cm="1">
        <f t="array" ref="E3749">_xlfn.IFS(OR(D3749="Spl Mounting flange - 304",D3749="Spl Enlarged Mounting flange - 304",D3749="Spl Monoblock - 304",D3749="Dbl Mounting flange - 304",D3749="Dbl Monoblock - 304",D3749="Spl Mounting flange - 316",D3749="Dbl Mounting flange - 316",D3749="Spl Monoblock - 316",D3749="Dbl Mounting flange - 316"),D3749)</f>
        <v>#N/A</v>
      </c>
      <c r="F3749" t="e" cm="1">
        <f t="array" ref="F3749">_xlfn.IFS(OR($D3749="Fan 50 Hz",$D3749="Fan 440V 60 Hz",$D3749="Fan 460V 50 Hz"),$D3749)</f>
        <v>#N/A</v>
      </c>
      <c r="G3749" t="e" cm="1">
        <f t="array" ref="G3749">_xlfn.IFS(OR($D3749="Hopper 304",$D3749="Hopper 316"),$D3749)</f>
        <v>#N/A</v>
      </c>
      <c r="H3749" t="e" cm="1">
        <f t="array" ref="H3749">_xlfn.IFS(OR($D3749="Vibrating grid",$D3749="Vibrating grid for enlarged design"),$D3749)</f>
        <v>#N/A</v>
      </c>
      <c r="I3749" t="e" cm="1">
        <f t="array" ref="I3749">_xlfn.IFS(OR($D3749="Simple magnetic grid  - 304",$D3749="Simple magnetic grid  - 316",$D3749="Simple and enlarged magnetic grid "),$D3749)</f>
        <v>#N/A</v>
      </c>
      <c r="J3749" t="e" cm="1">
        <f t="array" ref="J3749">_xlfn.IFS(OR($D3749="SMC",$D3749="Simple magnetic grid  - 316.",$D3749="FESTO"),$D3749)</f>
        <v>#N/A</v>
      </c>
    </row>
    <row r="3750" spans="1:10" x14ac:dyDescent="0.2">
      <c r="A3750" t="s">
        <v>50</v>
      </c>
      <c r="B3750" t="s">
        <v>83</v>
      </c>
      <c r="C3750" s="2" t="str">
        <f>_xlfn.XLOOKUP(B3750,Sheet1!$E$2:$E$171,Sheet1!$A$2:$A$171," ",0)</f>
        <v xml:space="preserve"> </v>
      </c>
      <c r="D3750" s="2" t="str">
        <f>_xlfn.XLOOKUP(B3750,Sheet1!$E$2:$E$171,Sheet1!$B$2:$B$171," ",0)</f>
        <v xml:space="preserve"> </v>
      </c>
      <c r="E3750" t="e" cm="1">
        <f t="array" ref="E3750">_xlfn.IFS(OR(D3750="Spl Mounting flange - 304",D3750="Spl Enlarged Mounting flange - 304",D3750="Spl Monoblock - 304",D3750="Dbl Mounting flange - 304",D3750="Dbl Monoblock - 304",D3750="Spl Mounting flange - 316",D3750="Dbl Mounting flange - 316",D3750="Spl Monoblock - 316",D3750="Dbl Mounting flange - 316"),D3750)</f>
        <v>#N/A</v>
      </c>
      <c r="F3750" t="e" cm="1">
        <f t="array" ref="F3750">_xlfn.IFS(OR($D3750="Fan 50 Hz",$D3750="Fan 440V 60 Hz",$D3750="Fan 460V 50 Hz"),$D3750)</f>
        <v>#N/A</v>
      </c>
      <c r="G3750" t="e" cm="1">
        <f t="array" ref="G3750">_xlfn.IFS(OR($D3750="Hopper 304",$D3750="Hopper 316"),$D3750)</f>
        <v>#N/A</v>
      </c>
      <c r="H3750" t="e" cm="1">
        <f t="array" ref="H3750">_xlfn.IFS(OR($D3750="Vibrating grid",$D3750="Vibrating grid for enlarged design"),$D3750)</f>
        <v>#N/A</v>
      </c>
      <c r="I3750" t="e" cm="1">
        <f t="array" ref="I3750">_xlfn.IFS(OR($D3750="Simple magnetic grid  - 304",$D3750="Simple magnetic grid  - 316",$D3750="Simple and enlarged magnetic grid "),$D3750)</f>
        <v>#N/A</v>
      </c>
      <c r="J3750" t="e" cm="1">
        <f t="array" ref="J3750">_xlfn.IFS(OR($D3750="SMC",$D3750="Simple magnetic grid  - 316.",$D3750="FESTO"),$D3750)</f>
        <v>#N/A</v>
      </c>
    </row>
    <row r="3751" spans="1:10" x14ac:dyDescent="0.2">
      <c r="A3751" t="s">
        <v>50</v>
      </c>
      <c r="B3751" t="s">
        <v>69</v>
      </c>
      <c r="C3751" s="2" t="str">
        <f>_xlfn.XLOOKUP(B3751,Sheet1!$E$2:$E$171,Sheet1!$A$2:$A$171," ",0)</f>
        <v xml:space="preserve"> </v>
      </c>
      <c r="D3751" s="2" t="str">
        <f>_xlfn.XLOOKUP(B3751,Sheet1!$E$2:$E$171,Sheet1!$B$2:$B$171," ",0)</f>
        <v xml:space="preserve"> </v>
      </c>
      <c r="E3751" t="e" cm="1">
        <f t="array" ref="E3751">_xlfn.IFS(OR(D3751="Spl Mounting flange - 304",D3751="Spl Enlarged Mounting flange - 304",D3751="Spl Monoblock - 304",D3751="Dbl Mounting flange - 304",D3751="Dbl Monoblock - 304",D3751="Spl Mounting flange - 316",D3751="Dbl Mounting flange - 316",D3751="Spl Monoblock - 316",D3751="Dbl Mounting flange - 316"),D3751)</f>
        <v>#N/A</v>
      </c>
      <c r="F3751" t="e" cm="1">
        <f t="array" ref="F3751">_xlfn.IFS(OR($D3751="Fan 50 Hz",$D3751="Fan 440V 60 Hz",$D3751="Fan 460V 50 Hz"),$D3751)</f>
        <v>#N/A</v>
      </c>
      <c r="G3751" t="e" cm="1">
        <f t="array" ref="G3751">_xlfn.IFS(OR($D3751="Hopper 304",$D3751="Hopper 316"),$D3751)</f>
        <v>#N/A</v>
      </c>
      <c r="H3751" t="e" cm="1">
        <f t="array" ref="H3751">_xlfn.IFS(OR($D3751="Vibrating grid",$D3751="Vibrating grid for enlarged design"),$D3751)</f>
        <v>#N/A</v>
      </c>
      <c r="I3751" t="e" cm="1">
        <f t="array" ref="I3751">_xlfn.IFS(OR($D3751="Simple magnetic grid  - 304",$D3751="Simple magnetic grid  - 316",$D3751="Simple and enlarged magnetic grid "),$D3751)</f>
        <v>#N/A</v>
      </c>
      <c r="J3751" t="e" cm="1">
        <f t="array" ref="J3751">_xlfn.IFS(OR($D3751="SMC",$D3751="Simple magnetic grid  - 316.",$D3751="FESTO"),$D3751)</f>
        <v>#N/A</v>
      </c>
    </row>
    <row r="3752" spans="1:10" x14ac:dyDescent="0.2">
      <c r="A3752" t="s">
        <v>50</v>
      </c>
      <c r="B3752" t="s">
        <v>82</v>
      </c>
      <c r="C3752" s="2" t="str">
        <f>_xlfn.XLOOKUP(B3752,Sheet1!$E$2:$E$171,Sheet1!$A$2:$A$171," ",0)</f>
        <v xml:space="preserve"> </v>
      </c>
      <c r="D3752" s="2" t="str">
        <f>_xlfn.XLOOKUP(B3752,Sheet1!$E$2:$E$171,Sheet1!$B$2:$B$171," ",0)</f>
        <v xml:space="preserve"> </v>
      </c>
      <c r="E3752" t="e" cm="1">
        <f t="array" ref="E3752">_xlfn.IFS(OR(D3752="Spl Mounting flange - 304",D3752="Spl Enlarged Mounting flange - 304",D3752="Spl Monoblock - 304",D3752="Dbl Mounting flange - 304",D3752="Dbl Monoblock - 304",D3752="Spl Mounting flange - 316",D3752="Dbl Mounting flange - 316",D3752="Spl Monoblock - 316",D3752="Dbl Mounting flange - 316"),D3752)</f>
        <v>#N/A</v>
      </c>
      <c r="F3752" t="e" cm="1">
        <f t="array" ref="F3752">_xlfn.IFS(OR($D3752="Fan 50 Hz",$D3752="Fan 440V 60 Hz",$D3752="Fan 460V 50 Hz"),$D3752)</f>
        <v>#N/A</v>
      </c>
      <c r="G3752" t="e" cm="1">
        <f t="array" ref="G3752">_xlfn.IFS(OR($D3752="Hopper 304",$D3752="Hopper 316"),$D3752)</f>
        <v>#N/A</v>
      </c>
      <c r="H3752" t="e" cm="1">
        <f t="array" ref="H3752">_xlfn.IFS(OR($D3752="Vibrating grid",$D3752="Vibrating grid for enlarged design"),$D3752)</f>
        <v>#N/A</v>
      </c>
      <c r="I3752" t="e" cm="1">
        <f t="array" ref="I3752">_xlfn.IFS(OR($D3752="Simple magnetic grid  - 304",$D3752="Simple magnetic grid  - 316",$D3752="Simple and enlarged magnetic grid "),$D3752)</f>
        <v>#N/A</v>
      </c>
      <c r="J3752" t="e" cm="1">
        <f t="array" ref="J3752">_xlfn.IFS(OR($D3752="SMC",$D3752="Simple magnetic grid  - 316.",$D3752="FESTO"),$D3752)</f>
        <v>#N/A</v>
      </c>
    </row>
    <row r="3753" spans="1:10" x14ac:dyDescent="0.2">
      <c r="A3753" t="s">
        <v>50</v>
      </c>
      <c r="B3753" t="s">
        <v>193</v>
      </c>
      <c r="C3753" s="2">
        <f>_xlfn.XLOOKUP(B3753,Sheet1!$E$2:$E$171,Sheet1!$A$2:$A$171," ",0)</f>
        <v>1</v>
      </c>
      <c r="D3753" s="2" t="str">
        <f>_xlfn.XLOOKUP(B3753,Sheet1!$E$2:$E$171,Sheet1!$B$2:$B$171," ",0)</f>
        <v>FESTO</v>
      </c>
      <c r="E3753" t="e" cm="1">
        <f t="array" ref="E3753">_xlfn.IFS(OR(D3753="Spl Mounting flange - 304",D3753="Spl Enlarged Mounting flange - 304",D3753="Spl Monoblock - 304",D3753="Dbl Mounting flange - 304",D3753="Dbl Monoblock - 304",D3753="Spl Mounting flange - 316",D3753="Dbl Mounting flange - 316",D3753="Spl Monoblock - 316",D3753="Dbl Mounting flange - 316"),D3753)</f>
        <v>#N/A</v>
      </c>
      <c r="F3753" t="e" cm="1">
        <f t="array" ref="F3753">_xlfn.IFS(OR($D3753="Fan 50 Hz",$D3753="Fan 440V 60 Hz",$D3753="Fan 460V 50 Hz"),$D3753)</f>
        <v>#N/A</v>
      </c>
      <c r="G3753" t="e" cm="1">
        <f t="array" ref="G3753">_xlfn.IFS(OR($D3753="Hopper 304",$D3753="Hopper 316"),$D3753)</f>
        <v>#N/A</v>
      </c>
      <c r="H3753" t="e" cm="1">
        <f t="array" ref="H3753">_xlfn.IFS(OR($D3753="Vibrating grid",$D3753="Vibrating grid for enlarged design"),$D3753)</f>
        <v>#N/A</v>
      </c>
      <c r="I3753" t="e" cm="1">
        <f t="array" ref="I3753">_xlfn.IFS(OR($D3753="Simple magnetic grid  - 304",$D3753="Simple magnetic grid  - 316",$D3753="Simple and enlarged magnetic grid "),$D3753)</f>
        <v>#N/A</v>
      </c>
      <c r="J3753" t="str" cm="1">
        <f t="array" ref="J3753">_xlfn.IFS(OR($D3753="SMC",$D3753="Simple magnetic grid  - 316.",$D3753="FESTO"),$D3753)</f>
        <v>FESTO</v>
      </c>
    </row>
    <row r="3754" spans="1:10" x14ac:dyDescent="0.2">
      <c r="A3754" t="s">
        <v>50</v>
      </c>
      <c r="B3754" t="s">
        <v>1</v>
      </c>
      <c r="C3754" s="2" t="str">
        <f>_xlfn.XLOOKUP(B3754,Sheet1!$E$2:$E$171,Sheet1!$A$2:$A$171," ",0)</f>
        <v xml:space="preserve"> </v>
      </c>
      <c r="D3754" s="2" t="str">
        <f>_xlfn.XLOOKUP(B3754,Sheet1!$E$2:$E$171,Sheet1!$B$2:$B$171," ",0)</f>
        <v xml:space="preserve"> </v>
      </c>
      <c r="E3754" t="e" cm="1">
        <f t="array" ref="E3754">_xlfn.IFS(OR(D3754="Spl Mounting flange - 304",D3754="Spl Enlarged Mounting flange - 304",D3754="Spl Monoblock - 304",D3754="Dbl Mounting flange - 304",D3754="Dbl Monoblock - 304",D3754="Spl Mounting flange - 316",D3754="Dbl Mounting flange - 316",D3754="Spl Monoblock - 316",D3754="Dbl Mounting flange - 316"),D3754)</f>
        <v>#N/A</v>
      </c>
      <c r="F3754" t="e" cm="1">
        <f t="array" ref="F3754">_xlfn.IFS(OR($D3754="Fan 50 Hz",$D3754="Fan 440V 60 Hz",$D3754="Fan 460V 50 Hz"),$D3754)</f>
        <v>#N/A</v>
      </c>
      <c r="G3754" t="e" cm="1">
        <f t="array" ref="G3754">_xlfn.IFS(OR($D3754="Hopper 304",$D3754="Hopper 316"),$D3754)</f>
        <v>#N/A</v>
      </c>
      <c r="H3754" t="e" cm="1">
        <f t="array" ref="H3754">_xlfn.IFS(OR($D3754="Vibrating grid",$D3754="Vibrating grid for enlarged design"),$D3754)</f>
        <v>#N/A</v>
      </c>
      <c r="I3754" t="e" cm="1">
        <f t="array" ref="I3754">_xlfn.IFS(OR($D3754="Simple magnetic grid  - 304",$D3754="Simple magnetic grid  - 316",$D3754="Simple and enlarged magnetic grid "),$D3754)</f>
        <v>#N/A</v>
      </c>
      <c r="J3754" t="e" cm="1">
        <f t="array" ref="J3754">_xlfn.IFS(OR($D3754="SMC",$D3754="Simple magnetic grid  - 316.",$D3754="FESTO"),$D3754)</f>
        <v>#N/A</v>
      </c>
    </row>
    <row r="3755" spans="1:10" x14ac:dyDescent="0.2">
      <c r="A3755" t="s">
        <v>50</v>
      </c>
      <c r="B3755" t="s">
        <v>1</v>
      </c>
      <c r="C3755" s="2" t="str">
        <f>_xlfn.XLOOKUP(B3755,Sheet1!$E$2:$E$171,Sheet1!$A$2:$A$171," ",0)</f>
        <v xml:space="preserve"> </v>
      </c>
      <c r="D3755" s="2" t="str">
        <f>_xlfn.XLOOKUP(B3755,Sheet1!$E$2:$E$171,Sheet1!$B$2:$B$171," ",0)</f>
        <v xml:space="preserve"> </v>
      </c>
      <c r="E3755" t="e" cm="1">
        <f t="array" ref="E3755">_xlfn.IFS(OR(D3755="Spl Mounting flange - 304",D3755="Spl Enlarged Mounting flange - 304",D3755="Spl Monoblock - 304",D3755="Dbl Mounting flange - 304",D3755="Dbl Monoblock - 304",D3755="Spl Mounting flange - 316",D3755="Dbl Mounting flange - 316",D3755="Spl Monoblock - 316",D3755="Dbl Mounting flange - 316"),D3755)</f>
        <v>#N/A</v>
      </c>
      <c r="F3755" t="e" cm="1">
        <f t="array" ref="F3755">_xlfn.IFS(OR($D3755="Fan 50 Hz",$D3755="Fan 440V 60 Hz",$D3755="Fan 460V 50 Hz"),$D3755)</f>
        <v>#N/A</v>
      </c>
      <c r="G3755" t="e" cm="1">
        <f t="array" ref="G3755">_xlfn.IFS(OR($D3755="Hopper 304",$D3755="Hopper 316"),$D3755)</f>
        <v>#N/A</v>
      </c>
      <c r="H3755" t="e" cm="1">
        <f t="array" ref="H3755">_xlfn.IFS(OR($D3755="Vibrating grid",$D3755="Vibrating grid for enlarged design"),$D3755)</f>
        <v>#N/A</v>
      </c>
      <c r="I3755" t="e" cm="1">
        <f t="array" ref="I3755">_xlfn.IFS(OR($D3755="Simple magnetic grid  - 304",$D3755="Simple magnetic grid  - 316",$D3755="Simple and enlarged magnetic grid "),$D3755)</f>
        <v>#N/A</v>
      </c>
      <c r="J3755" t="e" cm="1">
        <f t="array" ref="J3755">_xlfn.IFS(OR($D3755="SMC",$D3755="Simple magnetic grid  - 316.",$D3755="FESTO"),$D3755)</f>
        <v>#N/A</v>
      </c>
    </row>
    <row r="3756" spans="1:10" x14ac:dyDescent="0.2">
      <c r="A3756" t="s">
        <v>50</v>
      </c>
      <c r="B3756" t="s">
        <v>173</v>
      </c>
      <c r="C3756" s="2" t="str">
        <f>_xlfn.XLOOKUP(B3756,Sheet1!$E$2:$E$171,Sheet1!$A$2:$A$171," ",0)</f>
        <v xml:space="preserve"> </v>
      </c>
      <c r="D3756" s="2" t="str">
        <f>_xlfn.XLOOKUP(B3756,Sheet1!$E$2:$E$171,Sheet1!$B$2:$B$171," ",0)</f>
        <v xml:space="preserve"> </v>
      </c>
      <c r="E3756" t="e" cm="1">
        <f t="array" ref="E3756">_xlfn.IFS(OR(D3756="Spl Mounting flange - 304",D3756="Spl Enlarged Mounting flange - 304",D3756="Spl Monoblock - 304",D3756="Dbl Mounting flange - 304",D3756="Dbl Monoblock - 304",D3756="Spl Mounting flange - 316",D3756="Dbl Mounting flange - 316",D3756="Spl Monoblock - 316",D3756="Dbl Mounting flange - 316"),D3756)</f>
        <v>#N/A</v>
      </c>
      <c r="F3756" t="e" cm="1">
        <f t="array" ref="F3756">_xlfn.IFS(OR($D3756="Fan 50 Hz",$D3756="Fan 440V 60 Hz",$D3756="Fan 460V 50 Hz"),$D3756)</f>
        <v>#N/A</v>
      </c>
      <c r="G3756" t="e" cm="1">
        <f t="array" ref="G3756">_xlfn.IFS(OR($D3756="Hopper 304",$D3756="Hopper 316"),$D3756)</f>
        <v>#N/A</v>
      </c>
      <c r="H3756" t="e" cm="1">
        <f t="array" ref="H3756">_xlfn.IFS(OR($D3756="Vibrating grid",$D3756="Vibrating grid for enlarged design"),$D3756)</f>
        <v>#N/A</v>
      </c>
      <c r="I3756" t="e" cm="1">
        <f t="array" ref="I3756">_xlfn.IFS(OR($D3756="Simple magnetic grid  - 304",$D3756="Simple magnetic grid  - 316",$D3756="Simple and enlarged magnetic grid "),$D3756)</f>
        <v>#N/A</v>
      </c>
      <c r="J3756" t="e" cm="1">
        <f t="array" ref="J3756">_xlfn.IFS(OR($D3756="SMC",$D3756="Simple magnetic grid  - 316.",$D3756="FESTO"),$D3756)</f>
        <v>#N/A</v>
      </c>
    </row>
    <row r="3757" spans="1:10" x14ac:dyDescent="0.2">
      <c r="A3757" t="s">
        <v>50</v>
      </c>
      <c r="B3757" t="s">
        <v>65</v>
      </c>
      <c r="C3757" s="2" t="str">
        <f>_xlfn.XLOOKUP(B3757,Sheet1!$E$2:$E$171,Sheet1!$A$2:$A$171," ",0)</f>
        <v xml:space="preserve"> </v>
      </c>
      <c r="D3757" s="2" t="str">
        <f>_xlfn.XLOOKUP(B3757,Sheet1!$E$2:$E$171,Sheet1!$B$2:$B$171," ",0)</f>
        <v xml:space="preserve"> </v>
      </c>
      <c r="E3757" t="e" cm="1">
        <f t="array" ref="E3757">_xlfn.IFS(OR(D3757="Spl Mounting flange - 304",D3757="Spl Enlarged Mounting flange - 304",D3757="Spl Monoblock - 304",D3757="Dbl Mounting flange - 304",D3757="Dbl Monoblock - 304",D3757="Spl Mounting flange - 316",D3757="Dbl Mounting flange - 316",D3757="Spl Monoblock - 316",D3757="Dbl Mounting flange - 316"),D3757)</f>
        <v>#N/A</v>
      </c>
      <c r="F3757" t="e" cm="1">
        <f t="array" ref="F3757">_xlfn.IFS(OR($D3757="Fan 50 Hz",$D3757="Fan 440V 60 Hz",$D3757="Fan 460V 50 Hz"),$D3757)</f>
        <v>#N/A</v>
      </c>
      <c r="G3757" t="e" cm="1">
        <f t="array" ref="G3757">_xlfn.IFS(OR($D3757="Hopper 304",$D3757="Hopper 316"),$D3757)</f>
        <v>#N/A</v>
      </c>
      <c r="H3757" t="e" cm="1">
        <f t="array" ref="H3757">_xlfn.IFS(OR($D3757="Vibrating grid",$D3757="Vibrating grid for enlarged design"),$D3757)</f>
        <v>#N/A</v>
      </c>
      <c r="I3757" t="e" cm="1">
        <f t="array" ref="I3757">_xlfn.IFS(OR($D3757="Simple magnetic grid  - 304",$D3757="Simple magnetic grid  - 316",$D3757="Simple and enlarged magnetic grid "),$D3757)</f>
        <v>#N/A</v>
      </c>
      <c r="J3757" t="e" cm="1">
        <f t="array" ref="J3757">_xlfn.IFS(OR($D3757="SMC",$D3757="Simple magnetic grid  - 316.",$D3757="FESTO"),$D3757)</f>
        <v>#N/A</v>
      </c>
    </row>
    <row r="3758" spans="1:10" x14ac:dyDescent="0.2">
      <c r="A3758" t="s">
        <v>50</v>
      </c>
      <c r="B3758" t="s">
        <v>64</v>
      </c>
      <c r="C3758" s="2" t="str">
        <f>_xlfn.XLOOKUP(B3758,Sheet1!$E$2:$E$171,Sheet1!$A$2:$A$171," ",0)</f>
        <v xml:space="preserve"> </v>
      </c>
      <c r="D3758" s="2" t="str">
        <f>_xlfn.XLOOKUP(B3758,Sheet1!$E$2:$E$171,Sheet1!$B$2:$B$171," ",0)</f>
        <v xml:space="preserve"> </v>
      </c>
      <c r="E3758" t="e" cm="1">
        <f t="array" ref="E3758">_xlfn.IFS(OR(D3758="Spl Mounting flange - 304",D3758="Spl Enlarged Mounting flange - 304",D3758="Spl Monoblock - 304",D3758="Dbl Mounting flange - 304",D3758="Dbl Monoblock - 304",D3758="Spl Mounting flange - 316",D3758="Dbl Mounting flange - 316",D3758="Spl Monoblock - 316",D3758="Dbl Mounting flange - 316"),D3758)</f>
        <v>#N/A</v>
      </c>
      <c r="F3758" t="e" cm="1">
        <f t="array" ref="F3758">_xlfn.IFS(OR($D3758="Fan 50 Hz",$D3758="Fan 440V 60 Hz",$D3758="Fan 460V 50 Hz"),$D3758)</f>
        <v>#N/A</v>
      </c>
      <c r="G3758" t="e" cm="1">
        <f t="array" ref="G3758">_xlfn.IFS(OR($D3758="Hopper 304",$D3758="Hopper 316"),$D3758)</f>
        <v>#N/A</v>
      </c>
      <c r="H3758" t="e" cm="1">
        <f t="array" ref="H3758">_xlfn.IFS(OR($D3758="Vibrating grid",$D3758="Vibrating grid for enlarged design"),$D3758)</f>
        <v>#N/A</v>
      </c>
      <c r="I3758" t="e" cm="1">
        <f t="array" ref="I3758">_xlfn.IFS(OR($D3758="Simple magnetic grid  - 304",$D3758="Simple magnetic grid  - 316",$D3758="Simple and enlarged magnetic grid "),$D3758)</f>
        <v>#N/A</v>
      </c>
      <c r="J3758" t="e" cm="1">
        <f t="array" ref="J3758">_xlfn.IFS(OR($D3758="SMC",$D3758="Simple magnetic grid  - 316.",$D3758="FESTO"),$D3758)</f>
        <v>#N/A</v>
      </c>
    </row>
    <row r="3759" spans="1:10" x14ac:dyDescent="0.2">
      <c r="A3759" t="s">
        <v>50</v>
      </c>
      <c r="B3759" t="s">
        <v>1</v>
      </c>
      <c r="C3759" s="2" t="str">
        <f>_xlfn.XLOOKUP(B3759,Sheet1!$E$2:$E$171,Sheet1!$A$2:$A$171," ",0)</f>
        <v xml:space="preserve"> </v>
      </c>
      <c r="D3759" s="2" t="str">
        <f>_xlfn.XLOOKUP(B3759,Sheet1!$E$2:$E$171,Sheet1!$B$2:$B$171," ",0)</f>
        <v xml:space="preserve"> </v>
      </c>
      <c r="E3759" t="e" cm="1">
        <f t="array" ref="E3759">_xlfn.IFS(OR(D3759="Spl Mounting flange - 304",D3759="Spl Enlarged Mounting flange - 304",D3759="Spl Monoblock - 304",D3759="Dbl Mounting flange - 304",D3759="Dbl Monoblock - 304",D3759="Spl Mounting flange - 316",D3759="Dbl Mounting flange - 316",D3759="Spl Monoblock - 316",D3759="Dbl Mounting flange - 316"),D3759)</f>
        <v>#N/A</v>
      </c>
      <c r="F3759" t="e" cm="1">
        <f t="array" ref="F3759">_xlfn.IFS(OR($D3759="Fan 50 Hz",$D3759="Fan 440V 60 Hz",$D3759="Fan 460V 50 Hz"),$D3759)</f>
        <v>#N/A</v>
      </c>
      <c r="G3759" t="e" cm="1">
        <f t="array" ref="G3759">_xlfn.IFS(OR($D3759="Hopper 304",$D3759="Hopper 316"),$D3759)</f>
        <v>#N/A</v>
      </c>
      <c r="H3759" t="e" cm="1">
        <f t="array" ref="H3759">_xlfn.IFS(OR($D3759="Vibrating grid",$D3759="Vibrating grid for enlarged design"),$D3759)</f>
        <v>#N/A</v>
      </c>
      <c r="I3759" t="e" cm="1">
        <f t="array" ref="I3759">_xlfn.IFS(OR($D3759="Simple magnetic grid  - 304",$D3759="Simple magnetic grid  - 316",$D3759="Simple and enlarged magnetic grid "),$D3759)</f>
        <v>#N/A</v>
      </c>
      <c r="J3759" t="e" cm="1">
        <f t="array" ref="J3759">_xlfn.IFS(OR($D3759="SMC",$D3759="Simple magnetic grid  - 316.",$D3759="FESTO"),$D3759)</f>
        <v>#N/A</v>
      </c>
    </row>
    <row r="3760" spans="1:10" x14ac:dyDescent="0.2">
      <c r="A3760" t="s">
        <v>50</v>
      </c>
      <c r="B3760" t="s">
        <v>192</v>
      </c>
      <c r="C3760" s="2" t="str">
        <f>_xlfn.XLOOKUP(B3760,Sheet1!$E$2:$E$171,Sheet1!$A$2:$A$171," ",0)</f>
        <v xml:space="preserve"> </v>
      </c>
      <c r="D3760" s="2" t="str">
        <f>_xlfn.XLOOKUP(B3760,Sheet1!$E$2:$E$171,Sheet1!$B$2:$B$171," ",0)</f>
        <v xml:space="preserve"> </v>
      </c>
      <c r="E3760" t="e" cm="1">
        <f t="array" ref="E3760">_xlfn.IFS(OR(D3760="Spl Mounting flange - 304",D3760="Spl Enlarged Mounting flange - 304",D3760="Spl Monoblock - 304",D3760="Dbl Mounting flange - 304",D3760="Dbl Monoblock - 304",D3760="Spl Mounting flange - 316",D3760="Dbl Mounting flange - 316",D3760="Spl Monoblock - 316",D3760="Dbl Mounting flange - 316"),D3760)</f>
        <v>#N/A</v>
      </c>
      <c r="F3760" t="e" cm="1">
        <f t="array" ref="F3760">_xlfn.IFS(OR($D3760="Fan 50 Hz",$D3760="Fan 440V 60 Hz",$D3760="Fan 460V 50 Hz"),$D3760)</f>
        <v>#N/A</v>
      </c>
      <c r="G3760" t="e" cm="1">
        <f t="array" ref="G3760">_xlfn.IFS(OR($D3760="Hopper 304",$D3760="Hopper 316"),$D3760)</f>
        <v>#N/A</v>
      </c>
      <c r="H3760" t="e" cm="1">
        <f t="array" ref="H3760">_xlfn.IFS(OR($D3760="Vibrating grid",$D3760="Vibrating grid for enlarged design"),$D3760)</f>
        <v>#N/A</v>
      </c>
      <c r="I3760" t="e" cm="1">
        <f t="array" ref="I3760">_xlfn.IFS(OR($D3760="Simple magnetic grid  - 304",$D3760="Simple magnetic grid  - 316",$D3760="Simple and enlarged magnetic grid "),$D3760)</f>
        <v>#N/A</v>
      </c>
      <c r="J3760" t="e" cm="1">
        <f t="array" ref="J3760">_xlfn.IFS(OR($D3760="SMC",$D3760="Simple magnetic grid  - 316.",$D3760="FESTO"),$D3760)</f>
        <v>#N/A</v>
      </c>
    </row>
    <row r="3761" spans="1:10" x14ac:dyDescent="0.2">
      <c r="A3761" t="s">
        <v>50</v>
      </c>
      <c r="B3761" t="s">
        <v>191</v>
      </c>
      <c r="C3761" s="2" t="str">
        <f>_xlfn.XLOOKUP(B3761,Sheet1!$E$2:$E$171,Sheet1!$A$2:$A$171," ",0)</f>
        <v xml:space="preserve"> </v>
      </c>
      <c r="D3761" s="2" t="str">
        <f>_xlfn.XLOOKUP(B3761,Sheet1!$E$2:$E$171,Sheet1!$B$2:$B$171," ",0)</f>
        <v xml:space="preserve"> </v>
      </c>
      <c r="E3761" t="e" cm="1">
        <f t="array" ref="E3761">_xlfn.IFS(OR(D3761="Spl Mounting flange - 304",D3761="Spl Enlarged Mounting flange - 304",D3761="Spl Monoblock - 304",D3761="Dbl Mounting flange - 304",D3761="Dbl Monoblock - 304",D3761="Spl Mounting flange - 316",D3761="Dbl Mounting flange - 316",D3761="Spl Monoblock - 316",D3761="Dbl Mounting flange - 316"),D3761)</f>
        <v>#N/A</v>
      </c>
      <c r="F3761" t="e" cm="1">
        <f t="array" ref="F3761">_xlfn.IFS(OR($D3761="Fan 50 Hz",$D3761="Fan 440V 60 Hz",$D3761="Fan 460V 50 Hz"),$D3761)</f>
        <v>#N/A</v>
      </c>
      <c r="G3761" t="e" cm="1">
        <f t="array" ref="G3761">_xlfn.IFS(OR($D3761="Hopper 304",$D3761="Hopper 316"),$D3761)</f>
        <v>#N/A</v>
      </c>
      <c r="H3761" t="e" cm="1">
        <f t="array" ref="H3761">_xlfn.IFS(OR($D3761="Vibrating grid",$D3761="Vibrating grid for enlarged design"),$D3761)</f>
        <v>#N/A</v>
      </c>
      <c r="I3761" t="e" cm="1">
        <f t="array" ref="I3761">_xlfn.IFS(OR($D3761="Simple magnetic grid  - 304",$D3761="Simple magnetic grid  - 316",$D3761="Simple and enlarged magnetic grid "),$D3761)</f>
        <v>#N/A</v>
      </c>
      <c r="J3761" t="e" cm="1">
        <f t="array" ref="J3761">_xlfn.IFS(OR($D3761="SMC",$D3761="Simple magnetic grid  - 316.",$D3761="FESTO"),$D3761)</f>
        <v>#N/A</v>
      </c>
    </row>
    <row r="3762" spans="1:10" x14ac:dyDescent="0.2">
      <c r="A3762" t="s">
        <v>50</v>
      </c>
      <c r="B3762" t="s">
        <v>1</v>
      </c>
      <c r="C3762" s="2" t="str">
        <f>_xlfn.XLOOKUP(B3762,Sheet1!$E$2:$E$171,Sheet1!$A$2:$A$171," ",0)</f>
        <v xml:space="preserve"> </v>
      </c>
      <c r="D3762" s="2" t="str">
        <f>_xlfn.XLOOKUP(B3762,Sheet1!$E$2:$E$171,Sheet1!$B$2:$B$171," ",0)</f>
        <v xml:space="preserve"> </v>
      </c>
      <c r="E3762" t="e" cm="1">
        <f t="array" ref="E3762">_xlfn.IFS(OR(D3762="Spl Mounting flange - 304",D3762="Spl Enlarged Mounting flange - 304",D3762="Spl Monoblock - 304",D3762="Dbl Mounting flange - 304",D3762="Dbl Monoblock - 304",D3762="Spl Mounting flange - 316",D3762="Dbl Mounting flange - 316",D3762="Spl Monoblock - 316",D3762="Dbl Mounting flange - 316"),D3762)</f>
        <v>#N/A</v>
      </c>
      <c r="F3762" t="e" cm="1">
        <f t="array" ref="F3762">_xlfn.IFS(OR($D3762="Fan 50 Hz",$D3762="Fan 440V 60 Hz",$D3762="Fan 460V 50 Hz"),$D3762)</f>
        <v>#N/A</v>
      </c>
      <c r="G3762" t="e" cm="1">
        <f t="array" ref="G3762">_xlfn.IFS(OR($D3762="Hopper 304",$D3762="Hopper 316"),$D3762)</f>
        <v>#N/A</v>
      </c>
      <c r="H3762" t="e" cm="1">
        <f t="array" ref="H3762">_xlfn.IFS(OR($D3762="Vibrating grid",$D3762="Vibrating grid for enlarged design"),$D3762)</f>
        <v>#N/A</v>
      </c>
      <c r="I3762" t="e" cm="1">
        <f t="array" ref="I3762">_xlfn.IFS(OR($D3762="Simple magnetic grid  - 304",$D3762="Simple magnetic grid  - 316",$D3762="Simple and enlarged magnetic grid "),$D3762)</f>
        <v>#N/A</v>
      </c>
      <c r="J3762" t="e" cm="1">
        <f t="array" ref="J3762">_xlfn.IFS(OR($D3762="SMC",$D3762="Simple magnetic grid  - 316.",$D3762="FESTO"),$D3762)</f>
        <v>#N/A</v>
      </c>
    </row>
    <row r="3763" spans="1:10" x14ac:dyDescent="0.2">
      <c r="A3763" t="s">
        <v>50</v>
      </c>
      <c r="B3763" t="s">
        <v>311</v>
      </c>
      <c r="C3763" s="2" t="str">
        <f>_xlfn.XLOOKUP(B3763,Sheet1!$E$2:$E$171,Sheet1!$A$2:$A$171," ",0)</f>
        <v xml:space="preserve"> </v>
      </c>
      <c r="D3763" s="2" t="str">
        <f>_xlfn.XLOOKUP(B3763,Sheet1!$E$2:$E$171,Sheet1!$B$2:$B$171," ",0)</f>
        <v xml:space="preserve"> </v>
      </c>
      <c r="E3763" t="e" cm="1">
        <f t="array" ref="E3763">_xlfn.IFS(OR(D3763="Spl Mounting flange - 304",D3763="Spl Enlarged Mounting flange - 304",D3763="Spl Monoblock - 304",D3763="Dbl Mounting flange - 304",D3763="Dbl Monoblock - 304",D3763="Spl Mounting flange - 316",D3763="Dbl Mounting flange - 316",D3763="Spl Monoblock - 316",D3763="Dbl Mounting flange - 316"),D3763)</f>
        <v>#N/A</v>
      </c>
      <c r="F3763" t="e" cm="1">
        <f t="array" ref="F3763">_xlfn.IFS(OR($D3763="Fan 50 Hz",$D3763="Fan 440V 60 Hz",$D3763="Fan 460V 50 Hz"),$D3763)</f>
        <v>#N/A</v>
      </c>
      <c r="G3763" t="e" cm="1">
        <f t="array" ref="G3763">_xlfn.IFS(OR($D3763="Hopper 304",$D3763="Hopper 316"),$D3763)</f>
        <v>#N/A</v>
      </c>
      <c r="H3763" t="e" cm="1">
        <f t="array" ref="H3763">_xlfn.IFS(OR($D3763="Vibrating grid",$D3763="Vibrating grid for enlarged design"),$D3763)</f>
        <v>#N/A</v>
      </c>
      <c r="I3763" t="e" cm="1">
        <f t="array" ref="I3763">_xlfn.IFS(OR($D3763="Simple magnetic grid  - 304",$D3763="Simple magnetic grid  - 316",$D3763="Simple and enlarged magnetic grid "),$D3763)</f>
        <v>#N/A</v>
      </c>
      <c r="J3763" t="e" cm="1">
        <f t="array" ref="J3763">_xlfn.IFS(OR($D3763="SMC",$D3763="Simple magnetic grid  - 316.",$D3763="FESTO"),$D3763)</f>
        <v>#N/A</v>
      </c>
    </row>
    <row r="3764" spans="1:10" x14ac:dyDescent="0.2">
      <c r="A3764" t="s">
        <v>50</v>
      </c>
      <c r="B3764" t="s">
        <v>129</v>
      </c>
      <c r="C3764" s="2" t="str">
        <f>_xlfn.XLOOKUP(B3764,Sheet1!$E$2:$E$171,Sheet1!$A$2:$A$171," ",0)</f>
        <v xml:space="preserve"> </v>
      </c>
      <c r="D3764" s="2" t="str">
        <f>_xlfn.XLOOKUP(B3764,Sheet1!$E$2:$E$171,Sheet1!$B$2:$B$171," ",0)</f>
        <v xml:space="preserve"> </v>
      </c>
      <c r="E3764" t="e" cm="1">
        <f t="array" ref="E3764">_xlfn.IFS(OR(D3764="Spl Mounting flange - 304",D3764="Spl Enlarged Mounting flange - 304",D3764="Spl Monoblock - 304",D3764="Dbl Mounting flange - 304",D3764="Dbl Monoblock - 304",D3764="Spl Mounting flange - 316",D3764="Dbl Mounting flange - 316",D3764="Spl Monoblock - 316",D3764="Dbl Mounting flange - 316"),D3764)</f>
        <v>#N/A</v>
      </c>
      <c r="F3764" t="e" cm="1">
        <f t="array" ref="F3764">_xlfn.IFS(OR($D3764="Fan 50 Hz",$D3764="Fan 440V 60 Hz",$D3764="Fan 460V 50 Hz"),$D3764)</f>
        <v>#N/A</v>
      </c>
      <c r="G3764" t="e" cm="1">
        <f t="array" ref="G3764">_xlfn.IFS(OR($D3764="Hopper 304",$D3764="Hopper 316"),$D3764)</f>
        <v>#N/A</v>
      </c>
      <c r="H3764" t="e" cm="1">
        <f t="array" ref="H3764">_xlfn.IFS(OR($D3764="Vibrating grid",$D3764="Vibrating grid for enlarged design"),$D3764)</f>
        <v>#N/A</v>
      </c>
      <c r="I3764" t="e" cm="1">
        <f t="array" ref="I3764">_xlfn.IFS(OR($D3764="Simple magnetic grid  - 304",$D3764="Simple magnetic grid  - 316",$D3764="Simple and enlarged magnetic grid "),$D3764)</f>
        <v>#N/A</v>
      </c>
      <c r="J3764" t="e" cm="1">
        <f t="array" ref="J3764">_xlfn.IFS(OR($D3764="SMC",$D3764="Simple magnetic grid  - 316.",$D3764="FESTO"),$D3764)</f>
        <v>#N/A</v>
      </c>
    </row>
    <row r="3765" spans="1:10" x14ac:dyDescent="0.2">
      <c r="A3765" t="s">
        <v>50</v>
      </c>
      <c r="B3765" t="s">
        <v>62</v>
      </c>
      <c r="C3765" s="2" t="str">
        <f>_xlfn.XLOOKUP(B3765,Sheet1!$E$2:$E$171,Sheet1!$A$2:$A$171," ",0)</f>
        <v xml:space="preserve"> </v>
      </c>
      <c r="D3765" s="2" t="str">
        <f>_xlfn.XLOOKUP(B3765,Sheet1!$E$2:$E$171,Sheet1!$B$2:$B$171," ",0)</f>
        <v xml:space="preserve"> </v>
      </c>
      <c r="E3765" t="e" cm="1">
        <f t="array" ref="E3765">_xlfn.IFS(OR(D3765="Spl Mounting flange - 304",D3765="Spl Enlarged Mounting flange - 304",D3765="Spl Monoblock - 304",D3765="Dbl Mounting flange - 304",D3765="Dbl Monoblock - 304",D3765="Spl Mounting flange - 316",D3765="Dbl Mounting flange - 316",D3765="Spl Monoblock - 316",D3765="Dbl Mounting flange - 316"),D3765)</f>
        <v>#N/A</v>
      </c>
      <c r="F3765" t="e" cm="1">
        <f t="array" ref="F3765">_xlfn.IFS(OR($D3765="Fan 50 Hz",$D3765="Fan 440V 60 Hz",$D3765="Fan 460V 50 Hz"),$D3765)</f>
        <v>#N/A</v>
      </c>
      <c r="G3765" t="e" cm="1">
        <f t="array" ref="G3765">_xlfn.IFS(OR($D3765="Hopper 304",$D3765="Hopper 316"),$D3765)</f>
        <v>#N/A</v>
      </c>
      <c r="H3765" t="e" cm="1">
        <f t="array" ref="H3765">_xlfn.IFS(OR($D3765="Vibrating grid",$D3765="Vibrating grid for enlarged design"),$D3765)</f>
        <v>#N/A</v>
      </c>
      <c r="I3765" t="e" cm="1">
        <f t="array" ref="I3765">_xlfn.IFS(OR($D3765="Simple magnetic grid  - 304",$D3765="Simple magnetic grid  - 316",$D3765="Simple and enlarged magnetic grid "),$D3765)</f>
        <v>#N/A</v>
      </c>
      <c r="J3765" t="e" cm="1">
        <f t="array" ref="J3765">_xlfn.IFS(OR($D3765="SMC",$D3765="Simple magnetic grid  - 316.",$D3765="FESTO"),$D3765)</f>
        <v>#N/A</v>
      </c>
    </row>
    <row r="3766" spans="1:10" x14ac:dyDescent="0.2">
      <c r="A3766" t="s">
        <v>50</v>
      </c>
      <c r="B3766" t="s">
        <v>310</v>
      </c>
      <c r="C3766" s="2" t="str">
        <f>_xlfn.XLOOKUP(B3766,Sheet1!$E$2:$E$171,Sheet1!$A$2:$A$171," ",0)</f>
        <v xml:space="preserve"> </v>
      </c>
      <c r="D3766" s="2" t="str">
        <f>_xlfn.XLOOKUP(B3766,Sheet1!$E$2:$E$171,Sheet1!$B$2:$B$171," ",0)</f>
        <v xml:space="preserve"> </v>
      </c>
      <c r="E3766" t="e" cm="1">
        <f t="array" ref="E3766">_xlfn.IFS(OR(D3766="Spl Mounting flange - 304",D3766="Spl Enlarged Mounting flange - 304",D3766="Spl Monoblock - 304",D3766="Dbl Mounting flange - 304",D3766="Dbl Monoblock - 304",D3766="Spl Mounting flange - 316",D3766="Dbl Mounting flange - 316",D3766="Spl Monoblock - 316",D3766="Dbl Mounting flange - 316"),D3766)</f>
        <v>#N/A</v>
      </c>
      <c r="F3766" t="e" cm="1">
        <f t="array" ref="F3766">_xlfn.IFS(OR($D3766="Fan 50 Hz",$D3766="Fan 440V 60 Hz",$D3766="Fan 460V 50 Hz"),$D3766)</f>
        <v>#N/A</v>
      </c>
      <c r="G3766" t="e" cm="1">
        <f t="array" ref="G3766">_xlfn.IFS(OR($D3766="Hopper 304",$D3766="Hopper 316"),$D3766)</f>
        <v>#N/A</v>
      </c>
      <c r="H3766" t="e" cm="1">
        <f t="array" ref="H3766">_xlfn.IFS(OR($D3766="Vibrating grid",$D3766="Vibrating grid for enlarged design"),$D3766)</f>
        <v>#N/A</v>
      </c>
      <c r="I3766" t="e" cm="1">
        <f t="array" ref="I3766">_xlfn.IFS(OR($D3766="Simple magnetic grid  - 304",$D3766="Simple magnetic grid  - 316",$D3766="Simple and enlarged magnetic grid "),$D3766)</f>
        <v>#N/A</v>
      </c>
      <c r="J3766" t="e" cm="1">
        <f t="array" ref="J3766">_xlfn.IFS(OR($D3766="SMC",$D3766="Simple magnetic grid  - 316.",$D3766="FESTO"),$D3766)</f>
        <v>#N/A</v>
      </c>
    </row>
    <row r="3767" spans="1:10" x14ac:dyDescent="0.2">
      <c r="A3767" t="s">
        <v>50</v>
      </c>
      <c r="B3767" t="s">
        <v>1</v>
      </c>
      <c r="C3767" s="2" t="str">
        <f>_xlfn.XLOOKUP(B3767,Sheet1!$E$2:$E$171,Sheet1!$A$2:$A$171," ",0)</f>
        <v xml:space="preserve"> </v>
      </c>
      <c r="D3767" s="2" t="str">
        <f>_xlfn.XLOOKUP(B3767,Sheet1!$E$2:$E$171,Sheet1!$B$2:$B$171," ",0)</f>
        <v xml:space="preserve"> </v>
      </c>
      <c r="E3767" t="e" cm="1">
        <f t="array" ref="E3767">_xlfn.IFS(OR(D3767="Spl Mounting flange - 304",D3767="Spl Enlarged Mounting flange - 304",D3767="Spl Monoblock - 304",D3767="Dbl Mounting flange - 304",D3767="Dbl Monoblock - 304",D3767="Spl Mounting flange - 316",D3767="Dbl Mounting flange - 316",D3767="Spl Monoblock - 316",D3767="Dbl Mounting flange - 316"),D3767)</f>
        <v>#N/A</v>
      </c>
      <c r="F3767" t="e" cm="1">
        <f t="array" ref="F3767">_xlfn.IFS(OR($D3767="Fan 50 Hz",$D3767="Fan 440V 60 Hz",$D3767="Fan 460V 50 Hz"),$D3767)</f>
        <v>#N/A</v>
      </c>
      <c r="G3767" t="e" cm="1">
        <f t="array" ref="G3767">_xlfn.IFS(OR($D3767="Hopper 304",$D3767="Hopper 316"),$D3767)</f>
        <v>#N/A</v>
      </c>
      <c r="H3767" t="e" cm="1">
        <f t="array" ref="H3767">_xlfn.IFS(OR($D3767="Vibrating grid",$D3767="Vibrating grid for enlarged design"),$D3767)</f>
        <v>#N/A</v>
      </c>
      <c r="I3767" t="e" cm="1">
        <f t="array" ref="I3767">_xlfn.IFS(OR($D3767="Simple magnetic grid  - 304",$D3767="Simple magnetic grid  - 316",$D3767="Simple and enlarged magnetic grid "),$D3767)</f>
        <v>#N/A</v>
      </c>
      <c r="J3767" t="e" cm="1">
        <f t="array" ref="J3767">_xlfn.IFS(OR($D3767="SMC",$D3767="Simple magnetic grid  - 316.",$D3767="FESTO"),$D3767)</f>
        <v>#N/A</v>
      </c>
    </row>
    <row r="3768" spans="1:10" x14ac:dyDescent="0.2">
      <c r="A3768" t="s">
        <v>50</v>
      </c>
      <c r="B3768" t="s">
        <v>92</v>
      </c>
      <c r="C3768" s="2" t="str">
        <f>_xlfn.XLOOKUP(B3768,Sheet1!$E$2:$E$171,Sheet1!$A$2:$A$171," ",0)</f>
        <v xml:space="preserve"> </v>
      </c>
      <c r="D3768" s="2" t="str">
        <f>_xlfn.XLOOKUP(B3768,Sheet1!$E$2:$E$171,Sheet1!$B$2:$B$171," ",0)</f>
        <v xml:space="preserve"> </v>
      </c>
      <c r="E3768" t="e" cm="1">
        <f t="array" ref="E3768">_xlfn.IFS(OR(D3768="Spl Mounting flange - 304",D3768="Spl Enlarged Mounting flange - 304",D3768="Spl Monoblock - 304",D3768="Dbl Mounting flange - 304",D3768="Dbl Monoblock - 304",D3768="Spl Mounting flange - 316",D3768="Dbl Mounting flange - 316",D3768="Spl Monoblock - 316",D3768="Dbl Mounting flange - 316"),D3768)</f>
        <v>#N/A</v>
      </c>
      <c r="F3768" t="e" cm="1">
        <f t="array" ref="F3768">_xlfn.IFS(OR($D3768="Fan 50 Hz",$D3768="Fan 440V 60 Hz",$D3768="Fan 460V 50 Hz"),$D3768)</f>
        <v>#N/A</v>
      </c>
      <c r="G3768" t="e" cm="1">
        <f t="array" ref="G3768">_xlfn.IFS(OR($D3768="Hopper 304",$D3768="Hopper 316"),$D3768)</f>
        <v>#N/A</v>
      </c>
      <c r="H3768" t="e" cm="1">
        <f t="array" ref="H3768">_xlfn.IFS(OR($D3768="Vibrating grid",$D3768="Vibrating grid for enlarged design"),$D3768)</f>
        <v>#N/A</v>
      </c>
      <c r="I3768" t="e" cm="1">
        <f t="array" ref="I3768">_xlfn.IFS(OR($D3768="Simple magnetic grid  - 304",$D3768="Simple magnetic grid  - 316",$D3768="Simple and enlarged magnetic grid "),$D3768)</f>
        <v>#N/A</v>
      </c>
      <c r="J3768" t="e" cm="1">
        <f t="array" ref="J3768">_xlfn.IFS(OR($D3768="SMC",$D3768="Simple magnetic grid  - 316.",$D3768="FESTO"),$D3768)</f>
        <v>#N/A</v>
      </c>
    </row>
    <row r="3769" spans="1:10" x14ac:dyDescent="0.2">
      <c r="A3769" t="s">
        <v>50</v>
      </c>
      <c r="B3769" t="s">
        <v>82</v>
      </c>
      <c r="C3769" s="2" t="str">
        <f>_xlfn.XLOOKUP(B3769,Sheet1!$E$2:$E$171,Sheet1!$A$2:$A$171," ",0)</f>
        <v xml:space="preserve"> </v>
      </c>
      <c r="D3769" s="2" t="str">
        <f>_xlfn.XLOOKUP(B3769,Sheet1!$E$2:$E$171,Sheet1!$B$2:$B$171," ",0)</f>
        <v xml:space="preserve"> </v>
      </c>
      <c r="E3769" t="e" cm="1">
        <f t="array" ref="E3769">_xlfn.IFS(OR(D3769="Spl Mounting flange - 304",D3769="Spl Enlarged Mounting flange - 304",D3769="Spl Monoblock - 304",D3769="Dbl Mounting flange - 304",D3769="Dbl Monoblock - 304",D3769="Spl Mounting flange - 316",D3769="Dbl Mounting flange - 316",D3769="Spl Monoblock - 316",D3769="Dbl Mounting flange - 316"),D3769)</f>
        <v>#N/A</v>
      </c>
      <c r="F3769" t="e" cm="1">
        <f t="array" ref="F3769">_xlfn.IFS(OR($D3769="Fan 50 Hz",$D3769="Fan 440V 60 Hz",$D3769="Fan 460V 50 Hz"),$D3769)</f>
        <v>#N/A</v>
      </c>
      <c r="G3769" t="e" cm="1">
        <f t="array" ref="G3769">_xlfn.IFS(OR($D3769="Hopper 304",$D3769="Hopper 316"),$D3769)</f>
        <v>#N/A</v>
      </c>
      <c r="H3769" t="e" cm="1">
        <f t="array" ref="H3769">_xlfn.IFS(OR($D3769="Vibrating grid",$D3769="Vibrating grid for enlarged design"),$D3769)</f>
        <v>#N/A</v>
      </c>
      <c r="I3769" t="e" cm="1">
        <f t="array" ref="I3769">_xlfn.IFS(OR($D3769="Simple magnetic grid  - 304",$D3769="Simple magnetic grid  - 316",$D3769="Simple and enlarged magnetic grid "),$D3769)</f>
        <v>#N/A</v>
      </c>
      <c r="J3769" t="e" cm="1">
        <f t="array" ref="J3769">_xlfn.IFS(OR($D3769="SMC",$D3769="Simple magnetic grid  - 316.",$D3769="FESTO"),$D3769)</f>
        <v>#N/A</v>
      </c>
    </row>
    <row r="3770" spans="1:10" x14ac:dyDescent="0.2">
      <c r="A3770" t="s">
        <v>50</v>
      </c>
      <c r="B3770" t="s">
        <v>69</v>
      </c>
      <c r="C3770" s="2" t="str">
        <f>_xlfn.XLOOKUP(B3770,Sheet1!$E$2:$E$171,Sheet1!$A$2:$A$171," ",0)</f>
        <v xml:space="preserve"> </v>
      </c>
      <c r="D3770" s="2" t="str">
        <f>_xlfn.XLOOKUP(B3770,Sheet1!$E$2:$E$171,Sheet1!$B$2:$B$171," ",0)</f>
        <v xml:space="preserve"> </v>
      </c>
      <c r="E3770" t="e" cm="1">
        <f t="array" ref="E3770">_xlfn.IFS(OR(D3770="Spl Mounting flange - 304",D3770="Spl Enlarged Mounting flange - 304",D3770="Spl Monoblock - 304",D3770="Dbl Mounting flange - 304",D3770="Dbl Monoblock - 304",D3770="Spl Mounting flange - 316",D3770="Dbl Mounting flange - 316",D3770="Spl Monoblock - 316",D3770="Dbl Mounting flange - 316"),D3770)</f>
        <v>#N/A</v>
      </c>
      <c r="F3770" t="e" cm="1">
        <f t="array" ref="F3770">_xlfn.IFS(OR($D3770="Fan 50 Hz",$D3770="Fan 440V 60 Hz",$D3770="Fan 460V 50 Hz"),$D3770)</f>
        <v>#N/A</v>
      </c>
      <c r="G3770" t="e" cm="1">
        <f t="array" ref="G3770">_xlfn.IFS(OR($D3770="Hopper 304",$D3770="Hopper 316"),$D3770)</f>
        <v>#N/A</v>
      </c>
      <c r="H3770" t="e" cm="1">
        <f t="array" ref="H3770">_xlfn.IFS(OR($D3770="Vibrating grid",$D3770="Vibrating grid for enlarged design"),$D3770)</f>
        <v>#N/A</v>
      </c>
      <c r="I3770" t="e" cm="1">
        <f t="array" ref="I3770">_xlfn.IFS(OR($D3770="Simple magnetic grid  - 304",$D3770="Simple magnetic grid  - 316",$D3770="Simple and enlarged magnetic grid "),$D3770)</f>
        <v>#N/A</v>
      </c>
      <c r="J3770" t="e" cm="1">
        <f t="array" ref="J3770">_xlfn.IFS(OR($D3770="SMC",$D3770="Simple magnetic grid  - 316.",$D3770="FESTO"),$D3770)</f>
        <v>#N/A</v>
      </c>
    </row>
    <row r="3771" spans="1:10" x14ac:dyDescent="0.2">
      <c r="A3771" t="s">
        <v>50</v>
      </c>
      <c r="B3771" t="s">
        <v>190</v>
      </c>
      <c r="C3771" s="2" t="str">
        <f>_xlfn.XLOOKUP(B3771,Sheet1!$E$2:$E$171,Sheet1!$A$2:$A$171," ",0)</f>
        <v xml:space="preserve"> </v>
      </c>
      <c r="D3771" s="2" t="str">
        <f>_xlfn.XLOOKUP(B3771,Sheet1!$E$2:$E$171,Sheet1!$B$2:$B$171," ",0)</f>
        <v xml:space="preserve"> </v>
      </c>
      <c r="E3771" t="e" cm="1">
        <f t="array" ref="E3771">_xlfn.IFS(OR(D3771="Spl Mounting flange - 304",D3771="Spl Enlarged Mounting flange - 304",D3771="Spl Monoblock - 304",D3771="Dbl Mounting flange - 304",D3771="Dbl Monoblock - 304",D3771="Spl Mounting flange - 316",D3771="Dbl Mounting flange - 316",D3771="Spl Monoblock - 316",D3771="Dbl Mounting flange - 316"),D3771)</f>
        <v>#N/A</v>
      </c>
      <c r="F3771" t="e" cm="1">
        <f t="array" ref="F3771">_xlfn.IFS(OR($D3771="Fan 50 Hz",$D3771="Fan 440V 60 Hz",$D3771="Fan 460V 50 Hz"),$D3771)</f>
        <v>#N/A</v>
      </c>
      <c r="G3771" t="e" cm="1">
        <f t="array" ref="G3771">_xlfn.IFS(OR($D3771="Hopper 304",$D3771="Hopper 316"),$D3771)</f>
        <v>#N/A</v>
      </c>
      <c r="H3771" t="e" cm="1">
        <f t="array" ref="H3771">_xlfn.IFS(OR($D3771="Vibrating grid",$D3771="Vibrating grid for enlarged design"),$D3771)</f>
        <v>#N/A</v>
      </c>
      <c r="I3771" t="e" cm="1">
        <f t="array" ref="I3771">_xlfn.IFS(OR($D3771="Simple magnetic grid  - 304",$D3771="Simple magnetic grid  - 316",$D3771="Simple and enlarged magnetic grid "),$D3771)</f>
        <v>#N/A</v>
      </c>
      <c r="J3771" t="e" cm="1">
        <f t="array" ref="J3771">_xlfn.IFS(OR($D3771="SMC",$D3771="Simple magnetic grid  - 316.",$D3771="FESTO"),$D3771)</f>
        <v>#N/A</v>
      </c>
    </row>
    <row r="3772" spans="1:10" x14ac:dyDescent="0.2">
      <c r="A3772" t="s">
        <v>50</v>
      </c>
      <c r="B3772" t="s">
        <v>207</v>
      </c>
      <c r="C3772" s="2" t="str">
        <f>_xlfn.XLOOKUP(B3772,Sheet1!$E$2:$E$171,Sheet1!$A$2:$A$171," ",0)</f>
        <v xml:space="preserve"> </v>
      </c>
      <c r="D3772" s="2" t="str">
        <f>_xlfn.XLOOKUP(B3772,Sheet1!$E$2:$E$171,Sheet1!$B$2:$B$171," ",0)</f>
        <v xml:space="preserve"> </v>
      </c>
      <c r="E3772" t="e" cm="1">
        <f t="array" ref="E3772">_xlfn.IFS(OR(D3772="Spl Mounting flange - 304",D3772="Spl Enlarged Mounting flange - 304",D3772="Spl Monoblock - 304",D3772="Dbl Mounting flange - 304",D3772="Dbl Monoblock - 304",D3772="Spl Mounting flange - 316",D3772="Dbl Mounting flange - 316",D3772="Spl Monoblock - 316",D3772="Dbl Mounting flange - 316"),D3772)</f>
        <v>#N/A</v>
      </c>
      <c r="F3772" t="e" cm="1">
        <f t="array" ref="F3772">_xlfn.IFS(OR($D3772="Fan 50 Hz",$D3772="Fan 440V 60 Hz",$D3772="Fan 460V 50 Hz"),$D3772)</f>
        <v>#N/A</v>
      </c>
      <c r="G3772" t="e" cm="1">
        <f t="array" ref="G3772">_xlfn.IFS(OR($D3772="Hopper 304",$D3772="Hopper 316"),$D3772)</f>
        <v>#N/A</v>
      </c>
      <c r="H3772" t="e" cm="1">
        <f t="array" ref="H3772">_xlfn.IFS(OR($D3772="Vibrating grid",$D3772="Vibrating grid for enlarged design"),$D3772)</f>
        <v>#N/A</v>
      </c>
      <c r="I3772" t="e" cm="1">
        <f t="array" ref="I3772">_xlfn.IFS(OR($D3772="Simple magnetic grid  - 304",$D3772="Simple magnetic grid  - 316",$D3772="Simple and enlarged magnetic grid "),$D3772)</f>
        <v>#N/A</v>
      </c>
      <c r="J3772" t="e" cm="1">
        <f t="array" ref="J3772">_xlfn.IFS(OR($D3772="SMC",$D3772="Simple magnetic grid  - 316.",$D3772="FESTO"),$D3772)</f>
        <v>#N/A</v>
      </c>
    </row>
    <row r="3773" spans="1:10" x14ac:dyDescent="0.2">
      <c r="A3773" t="s">
        <v>50</v>
      </c>
      <c r="B3773" t="s">
        <v>309</v>
      </c>
      <c r="C3773" s="2" t="str">
        <f>_xlfn.XLOOKUP(B3773,Sheet1!$E$2:$E$171,Sheet1!$A$2:$A$171," ",0)</f>
        <v xml:space="preserve"> </v>
      </c>
      <c r="D3773" s="2" t="str">
        <f>_xlfn.XLOOKUP(B3773,Sheet1!$E$2:$E$171,Sheet1!$B$2:$B$171," ",0)</f>
        <v xml:space="preserve"> </v>
      </c>
      <c r="E3773" t="e" cm="1">
        <f t="array" ref="E3773">_xlfn.IFS(OR(D3773="Spl Mounting flange - 304",D3773="Spl Enlarged Mounting flange - 304",D3773="Spl Monoblock - 304",D3773="Dbl Mounting flange - 304",D3773="Dbl Monoblock - 304",D3773="Spl Mounting flange - 316",D3773="Dbl Mounting flange - 316",D3773="Spl Monoblock - 316",D3773="Dbl Mounting flange - 316"),D3773)</f>
        <v>#N/A</v>
      </c>
      <c r="F3773" t="e" cm="1">
        <f t="array" ref="F3773">_xlfn.IFS(OR($D3773="Fan 50 Hz",$D3773="Fan 440V 60 Hz",$D3773="Fan 460V 50 Hz"),$D3773)</f>
        <v>#N/A</v>
      </c>
      <c r="G3773" t="e" cm="1">
        <f t="array" ref="G3773">_xlfn.IFS(OR($D3773="Hopper 304",$D3773="Hopper 316"),$D3773)</f>
        <v>#N/A</v>
      </c>
      <c r="H3773" t="e" cm="1">
        <f t="array" ref="H3773">_xlfn.IFS(OR($D3773="Vibrating grid",$D3773="Vibrating grid for enlarged design"),$D3773)</f>
        <v>#N/A</v>
      </c>
      <c r="I3773" t="e" cm="1">
        <f t="array" ref="I3773">_xlfn.IFS(OR($D3773="Simple magnetic grid  - 304",$D3773="Simple magnetic grid  - 316",$D3773="Simple and enlarged magnetic grid "),$D3773)</f>
        <v>#N/A</v>
      </c>
      <c r="J3773" t="e" cm="1">
        <f t="array" ref="J3773">_xlfn.IFS(OR($D3773="SMC",$D3773="Simple magnetic grid  - 316.",$D3773="FESTO"),$D3773)</f>
        <v>#N/A</v>
      </c>
    </row>
    <row r="3774" spans="1:10" x14ac:dyDescent="0.2">
      <c r="A3774" t="s">
        <v>50</v>
      </c>
      <c r="B3774" t="s">
        <v>296</v>
      </c>
      <c r="C3774" s="2" t="str">
        <f>_xlfn.XLOOKUP(B3774,Sheet1!$E$2:$E$171,Sheet1!$A$2:$A$171," ",0)</f>
        <v xml:space="preserve"> </v>
      </c>
      <c r="D3774" s="2" t="str">
        <f>_xlfn.XLOOKUP(B3774,Sheet1!$E$2:$E$171,Sheet1!$B$2:$B$171," ",0)</f>
        <v xml:space="preserve"> </v>
      </c>
      <c r="E3774" t="e" cm="1">
        <f t="array" ref="E3774">_xlfn.IFS(OR(D3774="Spl Mounting flange - 304",D3774="Spl Enlarged Mounting flange - 304",D3774="Spl Monoblock - 304",D3774="Dbl Mounting flange - 304",D3774="Dbl Monoblock - 304",D3774="Spl Mounting flange - 316",D3774="Dbl Mounting flange - 316",D3774="Spl Monoblock - 316",D3774="Dbl Mounting flange - 316"),D3774)</f>
        <v>#N/A</v>
      </c>
      <c r="F3774" t="e" cm="1">
        <f t="array" ref="F3774">_xlfn.IFS(OR($D3774="Fan 50 Hz",$D3774="Fan 440V 60 Hz",$D3774="Fan 460V 50 Hz"),$D3774)</f>
        <v>#N/A</v>
      </c>
      <c r="G3774" t="e" cm="1">
        <f t="array" ref="G3774">_xlfn.IFS(OR($D3774="Hopper 304",$D3774="Hopper 316"),$D3774)</f>
        <v>#N/A</v>
      </c>
      <c r="H3774" t="e" cm="1">
        <f t="array" ref="H3774">_xlfn.IFS(OR($D3774="Vibrating grid",$D3774="Vibrating grid for enlarged design"),$D3774)</f>
        <v>#N/A</v>
      </c>
      <c r="I3774" t="e" cm="1">
        <f t="array" ref="I3774">_xlfn.IFS(OR($D3774="Simple magnetic grid  - 304",$D3774="Simple magnetic grid  - 316",$D3774="Simple and enlarged magnetic grid "),$D3774)</f>
        <v>#N/A</v>
      </c>
      <c r="J3774" t="e" cm="1">
        <f t="array" ref="J3774">_xlfn.IFS(OR($D3774="SMC",$D3774="Simple magnetic grid  - 316.",$D3774="FESTO"),$D3774)</f>
        <v>#N/A</v>
      </c>
    </row>
    <row r="3775" spans="1:10" x14ac:dyDescent="0.2">
      <c r="A3775" t="s">
        <v>50</v>
      </c>
      <c r="B3775" t="s">
        <v>294</v>
      </c>
      <c r="C3775" s="2" t="str">
        <f>_xlfn.XLOOKUP(B3775,Sheet1!$E$2:$E$171,Sheet1!$A$2:$A$171," ",0)</f>
        <v xml:space="preserve"> </v>
      </c>
      <c r="D3775" s="2" t="str">
        <f>_xlfn.XLOOKUP(B3775,Sheet1!$E$2:$E$171,Sheet1!$B$2:$B$171," ",0)</f>
        <v xml:space="preserve"> </v>
      </c>
      <c r="E3775" t="e" cm="1">
        <f t="array" ref="E3775">_xlfn.IFS(OR(D3775="Spl Mounting flange - 304",D3775="Spl Enlarged Mounting flange - 304",D3775="Spl Monoblock - 304",D3775="Dbl Mounting flange - 304",D3775="Dbl Monoblock - 304",D3775="Spl Mounting flange - 316",D3775="Dbl Mounting flange - 316",D3775="Spl Monoblock - 316",D3775="Dbl Mounting flange - 316"),D3775)</f>
        <v>#N/A</v>
      </c>
      <c r="F3775" t="e" cm="1">
        <f t="array" ref="F3775">_xlfn.IFS(OR($D3775="Fan 50 Hz",$D3775="Fan 440V 60 Hz",$D3775="Fan 460V 50 Hz"),$D3775)</f>
        <v>#N/A</v>
      </c>
      <c r="G3775" t="e" cm="1">
        <f t="array" ref="G3775">_xlfn.IFS(OR($D3775="Hopper 304",$D3775="Hopper 316"),$D3775)</f>
        <v>#N/A</v>
      </c>
      <c r="H3775" t="e" cm="1">
        <f t="array" ref="H3775">_xlfn.IFS(OR($D3775="Vibrating grid",$D3775="Vibrating grid for enlarged design"),$D3775)</f>
        <v>#N/A</v>
      </c>
      <c r="I3775" t="e" cm="1">
        <f t="array" ref="I3775">_xlfn.IFS(OR($D3775="Simple magnetic grid  - 304",$D3775="Simple magnetic grid  - 316",$D3775="Simple and enlarged magnetic grid "),$D3775)</f>
        <v>#N/A</v>
      </c>
      <c r="J3775" t="e" cm="1">
        <f t="array" ref="J3775">_xlfn.IFS(OR($D3775="SMC",$D3775="Simple magnetic grid  - 316.",$D3775="FESTO"),$D3775)</f>
        <v>#N/A</v>
      </c>
    </row>
    <row r="3776" spans="1:10" x14ac:dyDescent="0.2">
      <c r="A3776" t="s">
        <v>50</v>
      </c>
      <c r="B3776" t="s">
        <v>295</v>
      </c>
      <c r="C3776" s="2" t="str">
        <f>_xlfn.XLOOKUP(B3776,Sheet1!$E$2:$E$171,Sheet1!$A$2:$A$171," ",0)</f>
        <v xml:space="preserve"> </v>
      </c>
      <c r="D3776" s="2" t="str">
        <f>_xlfn.XLOOKUP(B3776,Sheet1!$E$2:$E$171,Sheet1!$B$2:$B$171," ",0)</f>
        <v xml:space="preserve"> </v>
      </c>
      <c r="E3776" t="e" cm="1">
        <f t="array" ref="E3776">_xlfn.IFS(OR(D3776="Spl Mounting flange - 304",D3776="Spl Enlarged Mounting flange - 304",D3776="Spl Monoblock - 304",D3776="Dbl Mounting flange - 304",D3776="Dbl Monoblock - 304",D3776="Spl Mounting flange - 316",D3776="Dbl Mounting flange - 316",D3776="Spl Monoblock - 316",D3776="Dbl Mounting flange - 316"),D3776)</f>
        <v>#N/A</v>
      </c>
      <c r="F3776" t="e" cm="1">
        <f t="array" ref="F3776">_xlfn.IFS(OR($D3776="Fan 50 Hz",$D3776="Fan 440V 60 Hz",$D3776="Fan 460V 50 Hz"),$D3776)</f>
        <v>#N/A</v>
      </c>
      <c r="G3776" t="e" cm="1">
        <f t="array" ref="G3776">_xlfn.IFS(OR($D3776="Hopper 304",$D3776="Hopper 316"),$D3776)</f>
        <v>#N/A</v>
      </c>
      <c r="H3776" t="e" cm="1">
        <f t="array" ref="H3776">_xlfn.IFS(OR($D3776="Vibrating grid",$D3776="Vibrating grid for enlarged design"),$D3776)</f>
        <v>#N/A</v>
      </c>
      <c r="I3776" t="e" cm="1">
        <f t="array" ref="I3776">_xlfn.IFS(OR($D3776="Simple magnetic grid  - 304",$D3776="Simple magnetic grid  - 316",$D3776="Simple and enlarged magnetic grid "),$D3776)</f>
        <v>#N/A</v>
      </c>
      <c r="J3776" t="e" cm="1">
        <f t="array" ref="J3776">_xlfn.IFS(OR($D3776="SMC",$D3776="Simple magnetic grid  - 316.",$D3776="FESTO"),$D3776)</f>
        <v>#N/A</v>
      </c>
    </row>
    <row r="3777" spans="1:10" x14ac:dyDescent="0.2">
      <c r="A3777" t="s">
        <v>50</v>
      </c>
      <c r="B3777" t="s">
        <v>308</v>
      </c>
      <c r="C3777" s="2" t="str">
        <f>_xlfn.XLOOKUP(B3777,Sheet1!$E$2:$E$171,Sheet1!$A$2:$A$171," ",0)</f>
        <v xml:space="preserve"> </v>
      </c>
      <c r="D3777" s="2" t="str">
        <f>_xlfn.XLOOKUP(B3777,Sheet1!$E$2:$E$171,Sheet1!$B$2:$B$171," ",0)</f>
        <v xml:space="preserve"> </v>
      </c>
      <c r="E3777" t="e" cm="1">
        <f t="array" ref="E3777">_xlfn.IFS(OR(D3777="Spl Mounting flange - 304",D3777="Spl Enlarged Mounting flange - 304",D3777="Spl Monoblock - 304",D3777="Dbl Mounting flange - 304",D3777="Dbl Monoblock - 304",D3777="Spl Mounting flange - 316",D3777="Dbl Mounting flange - 316",D3777="Spl Monoblock - 316",D3777="Dbl Mounting flange - 316"),D3777)</f>
        <v>#N/A</v>
      </c>
      <c r="F3777" t="e" cm="1">
        <f t="array" ref="F3777">_xlfn.IFS(OR($D3777="Fan 50 Hz",$D3777="Fan 440V 60 Hz",$D3777="Fan 460V 50 Hz"),$D3777)</f>
        <v>#N/A</v>
      </c>
      <c r="G3777" t="e" cm="1">
        <f t="array" ref="G3777">_xlfn.IFS(OR($D3777="Hopper 304",$D3777="Hopper 316"),$D3777)</f>
        <v>#N/A</v>
      </c>
      <c r="H3777" t="e" cm="1">
        <f t="array" ref="H3777">_xlfn.IFS(OR($D3777="Vibrating grid",$D3777="Vibrating grid for enlarged design"),$D3777)</f>
        <v>#N/A</v>
      </c>
      <c r="I3777" t="e" cm="1">
        <f t="array" ref="I3777">_xlfn.IFS(OR($D3777="Simple magnetic grid  - 304",$D3777="Simple magnetic grid  - 316",$D3777="Simple and enlarged magnetic grid "),$D3777)</f>
        <v>#N/A</v>
      </c>
      <c r="J3777" t="e" cm="1">
        <f t="array" ref="J3777">_xlfn.IFS(OR($D3777="SMC",$D3777="Simple magnetic grid  - 316.",$D3777="FESTO"),$D3777)</f>
        <v>#N/A</v>
      </c>
    </row>
    <row r="3778" spans="1:10" x14ac:dyDescent="0.2">
      <c r="A3778" t="s">
        <v>52</v>
      </c>
      <c r="B3778" t="s">
        <v>1</v>
      </c>
      <c r="C3778" s="2" t="str">
        <f>_xlfn.XLOOKUP(B3778,Sheet1!$E$2:$E$171,Sheet1!$A$2:$A$171," ",0)</f>
        <v xml:space="preserve"> </v>
      </c>
      <c r="D3778" s="2" t="str">
        <f>_xlfn.XLOOKUP(B3778,Sheet1!$E$2:$E$171,Sheet1!$B$2:$B$171," ",0)</f>
        <v xml:space="preserve"> </v>
      </c>
      <c r="E3778" t="e" cm="1">
        <f t="array" ref="E3778">_xlfn.IFS(OR(D3778="Spl Mounting flange - 304",D3778="Spl Enlarged Mounting flange - 304",D3778="Spl Monoblock - 304",D3778="Dbl Mounting flange - 304",D3778="Dbl Monoblock - 304",D3778="Spl Mounting flange - 316",D3778="Dbl Mounting flange - 316",D3778="Spl Monoblock - 316",D3778="Dbl Mounting flange - 316"),D3778)</f>
        <v>#N/A</v>
      </c>
      <c r="F3778" t="e" cm="1">
        <f t="array" ref="F3778">_xlfn.IFS(OR($D3778="Fan 50 Hz",$D3778="Fan 440V 60 Hz",$D3778="Fan 460V 50 Hz"),$D3778)</f>
        <v>#N/A</v>
      </c>
      <c r="G3778" t="e" cm="1">
        <f t="array" ref="G3778">_xlfn.IFS(OR($D3778="Hopper 304",$D3778="Hopper 316"),$D3778)</f>
        <v>#N/A</v>
      </c>
      <c r="H3778" t="e" cm="1">
        <f t="array" ref="H3778">_xlfn.IFS(OR($D3778="Vibrating grid",$D3778="Vibrating grid for enlarged design"),$D3778)</f>
        <v>#N/A</v>
      </c>
      <c r="I3778" t="e" cm="1">
        <f t="array" ref="I3778">_xlfn.IFS(OR($D3778="Simple magnetic grid  - 304",$D3778="Simple magnetic grid  - 316",$D3778="Simple and enlarged magnetic grid "),$D3778)</f>
        <v>#N/A</v>
      </c>
      <c r="J3778" t="e" cm="1">
        <f t="array" ref="J3778">_xlfn.IFS(OR($D3778="SMC",$D3778="Simple magnetic grid  - 316.",$D3778="FESTO"),$D3778)</f>
        <v>#N/A</v>
      </c>
    </row>
    <row r="3779" spans="1:10" x14ac:dyDescent="0.2">
      <c r="A3779" t="s">
        <v>52</v>
      </c>
      <c r="B3779" t="s">
        <v>1</v>
      </c>
      <c r="C3779" s="2" t="str">
        <f>_xlfn.XLOOKUP(B3779,Sheet1!$E$2:$E$171,Sheet1!$A$2:$A$171," ",0)</f>
        <v xml:space="preserve"> </v>
      </c>
      <c r="D3779" s="2" t="str">
        <f>_xlfn.XLOOKUP(B3779,Sheet1!$E$2:$E$171,Sheet1!$B$2:$B$171," ",0)</f>
        <v xml:space="preserve"> </v>
      </c>
      <c r="E3779" t="e" cm="1">
        <f t="array" ref="E3779">_xlfn.IFS(OR(D3779="Spl Mounting flange - 304",D3779="Spl Enlarged Mounting flange - 304",D3779="Spl Monoblock - 304",D3779="Dbl Mounting flange - 304",D3779="Dbl Monoblock - 304",D3779="Spl Mounting flange - 316",D3779="Dbl Mounting flange - 316",D3779="Spl Monoblock - 316",D3779="Dbl Mounting flange - 316"),D3779)</f>
        <v>#N/A</v>
      </c>
      <c r="F3779" t="e" cm="1">
        <f t="array" ref="F3779">_xlfn.IFS(OR($D3779="Fan 50 Hz",$D3779="Fan 440V 60 Hz",$D3779="Fan 460V 50 Hz"),$D3779)</f>
        <v>#N/A</v>
      </c>
      <c r="G3779" t="e" cm="1">
        <f t="array" ref="G3779">_xlfn.IFS(OR($D3779="Hopper 304",$D3779="Hopper 316"),$D3779)</f>
        <v>#N/A</v>
      </c>
      <c r="H3779" t="e" cm="1">
        <f t="array" ref="H3779">_xlfn.IFS(OR($D3779="Vibrating grid",$D3779="Vibrating grid for enlarged design"),$D3779)</f>
        <v>#N/A</v>
      </c>
      <c r="I3779" t="e" cm="1">
        <f t="array" ref="I3779">_xlfn.IFS(OR($D3779="Simple magnetic grid  - 304",$D3779="Simple magnetic grid  - 316",$D3779="Simple and enlarged magnetic grid "),$D3779)</f>
        <v>#N/A</v>
      </c>
      <c r="J3779" t="e" cm="1">
        <f t="array" ref="J3779">_xlfn.IFS(OR($D3779="SMC",$D3779="Simple magnetic grid  - 316.",$D3779="FESTO"),$D3779)</f>
        <v>#N/A</v>
      </c>
    </row>
    <row r="3780" spans="1:10" x14ac:dyDescent="0.2">
      <c r="A3780" t="s">
        <v>52</v>
      </c>
      <c r="B3780" t="s">
        <v>1</v>
      </c>
      <c r="C3780" s="2" t="str">
        <f>_xlfn.XLOOKUP(B3780,Sheet1!$E$2:$E$171,Sheet1!$A$2:$A$171," ",0)</f>
        <v xml:space="preserve"> </v>
      </c>
      <c r="D3780" s="2" t="str">
        <f>_xlfn.XLOOKUP(B3780,Sheet1!$E$2:$E$171,Sheet1!$B$2:$B$171," ",0)</f>
        <v xml:space="preserve"> </v>
      </c>
      <c r="E3780" t="e" cm="1">
        <f t="array" ref="E3780">_xlfn.IFS(OR(D3780="Spl Mounting flange - 304",D3780="Spl Enlarged Mounting flange - 304",D3780="Spl Monoblock - 304",D3780="Dbl Mounting flange - 304",D3780="Dbl Monoblock - 304",D3780="Spl Mounting flange - 316",D3780="Dbl Mounting flange - 316",D3780="Spl Monoblock - 316",D3780="Dbl Mounting flange - 316"),D3780)</f>
        <v>#N/A</v>
      </c>
      <c r="F3780" t="e" cm="1">
        <f t="array" ref="F3780">_xlfn.IFS(OR($D3780="Fan 50 Hz",$D3780="Fan 440V 60 Hz",$D3780="Fan 460V 50 Hz"),$D3780)</f>
        <v>#N/A</v>
      </c>
      <c r="G3780" t="e" cm="1">
        <f t="array" ref="G3780">_xlfn.IFS(OR($D3780="Hopper 304",$D3780="Hopper 316"),$D3780)</f>
        <v>#N/A</v>
      </c>
      <c r="H3780" t="e" cm="1">
        <f t="array" ref="H3780">_xlfn.IFS(OR($D3780="Vibrating grid",$D3780="Vibrating grid for enlarged design"),$D3780)</f>
        <v>#N/A</v>
      </c>
      <c r="I3780" t="e" cm="1">
        <f t="array" ref="I3780">_xlfn.IFS(OR($D3780="Simple magnetic grid  - 304",$D3780="Simple magnetic grid  - 316",$D3780="Simple and enlarged magnetic grid "),$D3780)</f>
        <v>#N/A</v>
      </c>
      <c r="J3780" t="e" cm="1">
        <f t="array" ref="J3780">_xlfn.IFS(OR($D3780="SMC",$D3780="Simple magnetic grid  - 316.",$D3780="FESTO"),$D3780)</f>
        <v>#N/A</v>
      </c>
    </row>
    <row r="3781" spans="1:10" x14ac:dyDescent="0.2">
      <c r="A3781" t="s">
        <v>52</v>
      </c>
      <c r="B3781" t="s">
        <v>163</v>
      </c>
      <c r="C3781" s="2">
        <f>_xlfn.XLOOKUP(B3781,Sheet1!$E$2:$E$171,Sheet1!$A$2:$A$171," ",0)</f>
        <v>1</v>
      </c>
      <c r="D3781" s="2" t="str">
        <f>_xlfn.XLOOKUP(B3781,Sheet1!$E$2:$E$171,Sheet1!$B$2:$B$171," ",0)</f>
        <v>Spl Mounting flange - 304</v>
      </c>
      <c r="E3781" t="str" cm="1">
        <f t="array" ref="E3781">_xlfn.IFS(OR(D3781="Spl Mounting flange - 304",D3781="Spl Enlarged Mounting flange - 304",D3781="Spl Monoblock - 304",D3781="Dbl Mounting flange - 304",D3781="Dbl Monoblock - 304",D3781="Spl Mounting flange - 316",D3781="Dbl Mounting flange - 316",D3781="Spl Monoblock - 316",D3781="Dbl Mounting flange - 316"),D3781)</f>
        <v>Spl Mounting flange - 304</v>
      </c>
      <c r="F3781" t="e" cm="1">
        <f t="array" ref="F3781">_xlfn.IFS(OR($D3781="Fan 50 Hz",$D3781="Fan 440V 60 Hz",$D3781="Fan 460V 50 Hz"),$D3781)</f>
        <v>#N/A</v>
      </c>
      <c r="G3781" t="e" cm="1">
        <f t="array" ref="G3781">_xlfn.IFS(OR($D3781="Hopper 304",$D3781="Hopper 316"),$D3781)</f>
        <v>#N/A</v>
      </c>
      <c r="H3781" t="e" cm="1">
        <f t="array" ref="H3781">_xlfn.IFS(OR($D3781="Vibrating grid",$D3781="Vibrating grid for enlarged design"),$D3781)</f>
        <v>#N/A</v>
      </c>
      <c r="I3781" t="e" cm="1">
        <f t="array" ref="I3781">_xlfn.IFS(OR($D3781="Simple magnetic grid  - 304",$D3781="Simple magnetic grid  - 316",$D3781="Simple and enlarged magnetic grid "),$D3781)</f>
        <v>#N/A</v>
      </c>
      <c r="J3781" t="e" cm="1">
        <f t="array" ref="J3781">_xlfn.IFS(OR($D3781="SMC",$D3781="Simple magnetic grid  - 316.",$D3781="FESTO"),$D3781)</f>
        <v>#N/A</v>
      </c>
    </row>
    <row r="3782" spans="1:10" x14ac:dyDescent="0.2">
      <c r="A3782" t="s">
        <v>52</v>
      </c>
      <c r="B3782" t="s">
        <v>6</v>
      </c>
      <c r="C3782" s="2">
        <f>_xlfn.XLOOKUP(B3782,Sheet1!$E$2:$E$171,Sheet1!$A$2:$A$171," ",0)</f>
        <v>1</v>
      </c>
      <c r="D3782" s="2" t="str">
        <f>_xlfn.XLOOKUP(B3782,Sheet1!$E$2:$E$171,Sheet1!$B$2:$B$171," ",0)</f>
        <v>Hopper 304</v>
      </c>
      <c r="E3782" t="e" cm="1">
        <f t="array" ref="E3782">_xlfn.IFS(OR(D3782="Spl Mounting flange - 304",D3782="Spl Enlarged Mounting flange - 304",D3782="Spl Monoblock - 304",D3782="Dbl Mounting flange - 304",D3782="Dbl Monoblock - 304",D3782="Spl Mounting flange - 316",D3782="Dbl Mounting flange - 316",D3782="Spl Monoblock - 316",D3782="Dbl Mounting flange - 316"),D3782)</f>
        <v>#N/A</v>
      </c>
      <c r="F3782" t="e" cm="1">
        <f t="array" ref="F3782">_xlfn.IFS(OR($D3782="Fan 50 Hz",$D3782="Fan 440V 60 Hz",$D3782="Fan 460V 50 Hz"),$D3782)</f>
        <v>#N/A</v>
      </c>
      <c r="G3782" t="str" cm="1">
        <f t="array" ref="G3782">_xlfn.IFS(OR($D3782="Hopper 304",$D3782="Hopper 316"),$D3782)</f>
        <v>Hopper 304</v>
      </c>
      <c r="H3782" t="e" cm="1">
        <f t="array" ref="H3782">_xlfn.IFS(OR($D3782="Vibrating grid",$D3782="Vibrating grid for enlarged design"),$D3782)</f>
        <v>#N/A</v>
      </c>
      <c r="I3782" t="e" cm="1">
        <f t="array" ref="I3782">_xlfn.IFS(OR($D3782="Simple magnetic grid  - 304",$D3782="Simple magnetic grid  - 316",$D3782="Simple and enlarged magnetic grid "),$D3782)</f>
        <v>#N/A</v>
      </c>
      <c r="J3782" t="e" cm="1">
        <f t="array" ref="J3782">_xlfn.IFS(OR($D3782="SMC",$D3782="Simple magnetic grid  - 316.",$D3782="FESTO"),$D3782)</f>
        <v>#N/A</v>
      </c>
    </row>
    <row r="3783" spans="1:10" x14ac:dyDescent="0.2">
      <c r="A3783" t="s">
        <v>52</v>
      </c>
      <c r="B3783" t="s">
        <v>1</v>
      </c>
      <c r="C3783" s="2" t="str">
        <f>_xlfn.XLOOKUP(B3783,Sheet1!$E$2:$E$171,Sheet1!$A$2:$A$171," ",0)</f>
        <v xml:space="preserve"> </v>
      </c>
      <c r="D3783" s="2" t="str">
        <f>_xlfn.XLOOKUP(B3783,Sheet1!$E$2:$E$171,Sheet1!$B$2:$B$171," ",0)</f>
        <v xml:space="preserve"> </v>
      </c>
      <c r="E3783" t="e" cm="1">
        <f t="array" ref="E3783">_xlfn.IFS(OR(D3783="Spl Mounting flange - 304",D3783="Spl Enlarged Mounting flange - 304",D3783="Spl Monoblock - 304",D3783="Dbl Mounting flange - 304",D3783="Dbl Monoblock - 304",D3783="Spl Mounting flange - 316",D3783="Dbl Mounting flange - 316",D3783="Spl Monoblock - 316",D3783="Dbl Mounting flange - 316"),D3783)</f>
        <v>#N/A</v>
      </c>
      <c r="F3783" t="e" cm="1">
        <f t="array" ref="F3783">_xlfn.IFS(OR($D3783="Fan 50 Hz",$D3783="Fan 440V 60 Hz",$D3783="Fan 460V 50 Hz"),$D3783)</f>
        <v>#N/A</v>
      </c>
      <c r="G3783" t="e" cm="1">
        <f t="array" ref="G3783">_xlfn.IFS(OR($D3783="Hopper 304",$D3783="Hopper 316"),$D3783)</f>
        <v>#N/A</v>
      </c>
      <c r="H3783" t="e" cm="1">
        <f t="array" ref="H3783">_xlfn.IFS(OR($D3783="Vibrating grid",$D3783="Vibrating grid for enlarged design"),$D3783)</f>
        <v>#N/A</v>
      </c>
      <c r="I3783" t="e" cm="1">
        <f t="array" ref="I3783">_xlfn.IFS(OR($D3783="Simple magnetic grid  - 304",$D3783="Simple magnetic grid  - 316",$D3783="Simple and enlarged magnetic grid "),$D3783)</f>
        <v>#N/A</v>
      </c>
      <c r="J3783" t="e" cm="1">
        <f t="array" ref="J3783">_xlfn.IFS(OR($D3783="SMC",$D3783="Simple magnetic grid  - 316.",$D3783="FESTO"),$D3783)</f>
        <v>#N/A</v>
      </c>
    </row>
    <row r="3784" spans="1:10" x14ac:dyDescent="0.2">
      <c r="A3784" t="s">
        <v>52</v>
      </c>
      <c r="B3784" t="s">
        <v>1</v>
      </c>
      <c r="C3784" s="2" t="str">
        <f>_xlfn.XLOOKUP(B3784,Sheet1!$E$2:$E$171,Sheet1!$A$2:$A$171," ",0)</f>
        <v xml:space="preserve"> </v>
      </c>
      <c r="D3784" s="2" t="str">
        <f>_xlfn.XLOOKUP(B3784,Sheet1!$E$2:$E$171,Sheet1!$B$2:$B$171," ",0)</f>
        <v xml:space="preserve"> </v>
      </c>
      <c r="E3784" t="e" cm="1">
        <f t="array" ref="E3784">_xlfn.IFS(OR(D3784="Spl Mounting flange - 304",D3784="Spl Enlarged Mounting flange - 304",D3784="Spl Monoblock - 304",D3784="Dbl Mounting flange - 304",D3784="Dbl Monoblock - 304",D3784="Spl Mounting flange - 316",D3784="Dbl Mounting flange - 316",D3784="Spl Monoblock - 316",D3784="Dbl Mounting flange - 316"),D3784)</f>
        <v>#N/A</v>
      </c>
      <c r="F3784" t="e" cm="1">
        <f t="array" ref="F3784">_xlfn.IFS(OR($D3784="Fan 50 Hz",$D3784="Fan 440V 60 Hz",$D3784="Fan 460V 50 Hz"),$D3784)</f>
        <v>#N/A</v>
      </c>
      <c r="G3784" t="e" cm="1">
        <f t="array" ref="G3784">_xlfn.IFS(OR($D3784="Hopper 304",$D3784="Hopper 316"),$D3784)</f>
        <v>#N/A</v>
      </c>
      <c r="H3784" t="e" cm="1">
        <f t="array" ref="H3784">_xlfn.IFS(OR($D3784="Vibrating grid",$D3784="Vibrating grid for enlarged design"),$D3784)</f>
        <v>#N/A</v>
      </c>
      <c r="I3784" t="e" cm="1">
        <f t="array" ref="I3784">_xlfn.IFS(OR($D3784="Simple magnetic grid  - 304",$D3784="Simple magnetic grid  - 316",$D3784="Simple and enlarged magnetic grid "),$D3784)</f>
        <v>#N/A</v>
      </c>
      <c r="J3784" t="e" cm="1">
        <f t="array" ref="J3784">_xlfn.IFS(OR($D3784="SMC",$D3784="Simple magnetic grid  - 316.",$D3784="FESTO"),$D3784)</f>
        <v>#N/A</v>
      </c>
    </row>
    <row r="3785" spans="1:10" x14ac:dyDescent="0.2">
      <c r="A3785" t="s">
        <v>52</v>
      </c>
      <c r="B3785" t="s">
        <v>1</v>
      </c>
      <c r="C3785" s="2" t="str">
        <f>_xlfn.XLOOKUP(B3785,Sheet1!$E$2:$E$171,Sheet1!$A$2:$A$171," ",0)</f>
        <v xml:space="preserve"> </v>
      </c>
      <c r="D3785" s="2" t="str">
        <f>_xlfn.XLOOKUP(B3785,Sheet1!$E$2:$E$171,Sheet1!$B$2:$B$171," ",0)</f>
        <v xml:space="preserve"> </v>
      </c>
      <c r="E3785" t="e" cm="1">
        <f t="array" ref="E3785">_xlfn.IFS(OR(D3785="Spl Mounting flange - 304",D3785="Spl Enlarged Mounting flange - 304",D3785="Spl Monoblock - 304",D3785="Dbl Mounting flange - 304",D3785="Dbl Monoblock - 304",D3785="Spl Mounting flange - 316",D3785="Dbl Mounting flange - 316",D3785="Spl Monoblock - 316",D3785="Dbl Mounting flange - 316"),D3785)</f>
        <v>#N/A</v>
      </c>
      <c r="F3785" t="e" cm="1">
        <f t="array" ref="F3785">_xlfn.IFS(OR($D3785="Fan 50 Hz",$D3785="Fan 440V 60 Hz",$D3785="Fan 460V 50 Hz"),$D3785)</f>
        <v>#N/A</v>
      </c>
      <c r="G3785" t="e" cm="1">
        <f t="array" ref="G3785">_xlfn.IFS(OR($D3785="Hopper 304",$D3785="Hopper 316"),$D3785)</f>
        <v>#N/A</v>
      </c>
      <c r="H3785" t="e" cm="1">
        <f t="array" ref="H3785">_xlfn.IFS(OR($D3785="Vibrating grid",$D3785="Vibrating grid for enlarged design"),$D3785)</f>
        <v>#N/A</v>
      </c>
      <c r="I3785" t="e" cm="1">
        <f t="array" ref="I3785">_xlfn.IFS(OR($D3785="Simple magnetic grid  - 304",$D3785="Simple magnetic grid  - 316",$D3785="Simple and enlarged magnetic grid "),$D3785)</f>
        <v>#N/A</v>
      </c>
      <c r="J3785" t="e" cm="1">
        <f t="array" ref="J3785">_xlfn.IFS(OR($D3785="SMC",$D3785="Simple magnetic grid  - 316.",$D3785="FESTO"),$D3785)</f>
        <v>#N/A</v>
      </c>
    </row>
    <row r="3786" spans="1:10" x14ac:dyDescent="0.2">
      <c r="A3786" t="s">
        <v>52</v>
      </c>
      <c r="B3786" t="s">
        <v>127</v>
      </c>
      <c r="C3786" s="2">
        <f>_xlfn.XLOOKUP(B3786,Sheet1!$E$2:$E$171,Sheet1!$A$2:$A$171," ",0)</f>
        <v>1</v>
      </c>
      <c r="D3786" s="2" t="str">
        <f>_xlfn.XLOOKUP(B3786,Sheet1!$E$2:$E$171,Sheet1!$B$2:$B$171," ",0)</f>
        <v>Fan 50 Hz</v>
      </c>
      <c r="E3786" t="e" cm="1">
        <f t="array" ref="E3786">_xlfn.IFS(OR(D3786="Spl Mounting flange - 304",D3786="Spl Enlarged Mounting flange - 304",D3786="Spl Monoblock - 304",D3786="Dbl Mounting flange - 304",D3786="Dbl Monoblock - 304",D3786="Spl Mounting flange - 316",D3786="Dbl Mounting flange - 316",D3786="Spl Monoblock - 316",D3786="Dbl Mounting flange - 316"),D3786)</f>
        <v>#N/A</v>
      </c>
      <c r="F3786" t="str" cm="1">
        <f t="array" ref="F3786">_xlfn.IFS(OR($D3786="Fan 50 Hz",$D3786="Fan 440V 60 Hz",$D3786="Fan 460V 50 Hz"),$D3786)</f>
        <v>Fan 50 Hz</v>
      </c>
      <c r="G3786" t="e" cm="1">
        <f t="array" ref="G3786">_xlfn.IFS(OR($D3786="Hopper 304",$D3786="Hopper 316"),$D3786)</f>
        <v>#N/A</v>
      </c>
      <c r="H3786" t="e" cm="1">
        <f t="array" ref="H3786">_xlfn.IFS(OR($D3786="Vibrating grid",$D3786="Vibrating grid for enlarged design"),$D3786)</f>
        <v>#N/A</v>
      </c>
      <c r="I3786" t="e" cm="1">
        <f t="array" ref="I3786">_xlfn.IFS(OR($D3786="Simple magnetic grid  - 304",$D3786="Simple magnetic grid  - 316",$D3786="Simple and enlarged magnetic grid "),$D3786)</f>
        <v>#N/A</v>
      </c>
      <c r="J3786" t="e" cm="1">
        <f t="array" ref="J3786">_xlfn.IFS(OR($D3786="SMC",$D3786="Simple magnetic grid  - 316.",$D3786="FESTO"),$D3786)</f>
        <v>#N/A</v>
      </c>
    </row>
    <row r="3787" spans="1:10" x14ac:dyDescent="0.2">
      <c r="A3787" t="s">
        <v>52</v>
      </c>
      <c r="B3787" t="s">
        <v>1</v>
      </c>
      <c r="C3787" s="2" t="str">
        <f>_xlfn.XLOOKUP(B3787,Sheet1!$E$2:$E$171,Sheet1!$A$2:$A$171," ",0)</f>
        <v xml:space="preserve"> </v>
      </c>
      <c r="D3787" s="2" t="str">
        <f>_xlfn.XLOOKUP(B3787,Sheet1!$E$2:$E$171,Sheet1!$B$2:$B$171," ",0)</f>
        <v xml:space="preserve"> </v>
      </c>
      <c r="E3787" t="e" cm="1">
        <f t="array" ref="E3787">_xlfn.IFS(OR(D3787="Spl Mounting flange - 304",D3787="Spl Enlarged Mounting flange - 304",D3787="Spl Monoblock - 304",D3787="Dbl Mounting flange - 304",D3787="Dbl Monoblock - 304",D3787="Spl Mounting flange - 316",D3787="Dbl Mounting flange - 316",D3787="Spl Monoblock - 316",D3787="Dbl Mounting flange - 316"),D3787)</f>
        <v>#N/A</v>
      </c>
      <c r="F3787" t="e" cm="1">
        <f t="array" ref="F3787">_xlfn.IFS(OR($D3787="Fan 50 Hz",$D3787="Fan 440V 60 Hz",$D3787="Fan 460V 50 Hz"),$D3787)</f>
        <v>#N/A</v>
      </c>
      <c r="G3787" t="e" cm="1">
        <f t="array" ref="G3787">_xlfn.IFS(OR($D3787="Hopper 304",$D3787="Hopper 316"),$D3787)</f>
        <v>#N/A</v>
      </c>
      <c r="H3787" t="e" cm="1">
        <f t="array" ref="H3787">_xlfn.IFS(OR($D3787="Vibrating grid",$D3787="Vibrating grid for enlarged design"),$D3787)</f>
        <v>#N/A</v>
      </c>
      <c r="I3787" t="e" cm="1">
        <f t="array" ref="I3787">_xlfn.IFS(OR($D3787="Simple magnetic grid  - 304",$D3787="Simple magnetic grid  - 316",$D3787="Simple and enlarged magnetic grid "),$D3787)</f>
        <v>#N/A</v>
      </c>
      <c r="J3787" t="e" cm="1">
        <f t="array" ref="J3787">_xlfn.IFS(OR($D3787="SMC",$D3787="Simple magnetic grid  - 316.",$D3787="FESTO"),$D3787)</f>
        <v>#N/A</v>
      </c>
    </row>
    <row r="3788" spans="1:10" x14ac:dyDescent="0.2">
      <c r="A3788" t="s">
        <v>52</v>
      </c>
      <c r="B3788" t="s">
        <v>93</v>
      </c>
      <c r="C3788" s="2" t="str">
        <f>_xlfn.XLOOKUP(B3788,Sheet1!$E$2:$E$171,Sheet1!$A$2:$A$171," ",0)</f>
        <v xml:space="preserve"> </v>
      </c>
      <c r="D3788" s="2" t="str">
        <f>_xlfn.XLOOKUP(B3788,Sheet1!$E$2:$E$171,Sheet1!$B$2:$B$171," ",0)</f>
        <v xml:space="preserve"> </v>
      </c>
      <c r="E3788" t="e" cm="1">
        <f t="array" ref="E3788">_xlfn.IFS(OR(D3788="Spl Mounting flange - 304",D3788="Spl Enlarged Mounting flange - 304",D3788="Spl Monoblock - 304",D3788="Dbl Mounting flange - 304",D3788="Dbl Monoblock - 304",D3788="Spl Mounting flange - 316",D3788="Dbl Mounting flange - 316",D3788="Spl Monoblock - 316",D3788="Dbl Mounting flange - 316"),D3788)</f>
        <v>#N/A</v>
      </c>
      <c r="F3788" t="e" cm="1">
        <f t="array" ref="F3788">_xlfn.IFS(OR($D3788="Fan 50 Hz",$D3788="Fan 440V 60 Hz",$D3788="Fan 460V 50 Hz"),$D3788)</f>
        <v>#N/A</v>
      </c>
      <c r="G3788" t="e" cm="1">
        <f t="array" ref="G3788">_xlfn.IFS(OR($D3788="Hopper 304",$D3788="Hopper 316"),$D3788)</f>
        <v>#N/A</v>
      </c>
      <c r="H3788" t="e" cm="1">
        <f t="array" ref="H3788">_xlfn.IFS(OR($D3788="Vibrating grid",$D3788="Vibrating grid for enlarged design"),$D3788)</f>
        <v>#N/A</v>
      </c>
      <c r="I3788" t="e" cm="1">
        <f t="array" ref="I3788">_xlfn.IFS(OR($D3788="Simple magnetic grid  - 304",$D3788="Simple magnetic grid  - 316",$D3788="Simple and enlarged magnetic grid "),$D3788)</f>
        <v>#N/A</v>
      </c>
      <c r="J3788" t="e" cm="1">
        <f t="array" ref="J3788">_xlfn.IFS(OR($D3788="SMC",$D3788="Simple magnetic grid  - 316.",$D3788="FESTO"),$D3788)</f>
        <v>#N/A</v>
      </c>
    </row>
    <row r="3789" spans="1:10" x14ac:dyDescent="0.2">
      <c r="A3789" t="s">
        <v>52</v>
      </c>
      <c r="B3789" t="s">
        <v>66</v>
      </c>
      <c r="C3789" s="2" t="str">
        <f>_xlfn.XLOOKUP(B3789,Sheet1!$E$2:$E$171,Sheet1!$A$2:$A$171," ",0)</f>
        <v xml:space="preserve"> </v>
      </c>
      <c r="D3789" s="2" t="str">
        <f>_xlfn.XLOOKUP(B3789,Sheet1!$E$2:$E$171,Sheet1!$B$2:$B$171," ",0)</f>
        <v xml:space="preserve"> </v>
      </c>
      <c r="E3789" t="e" cm="1">
        <f t="array" ref="E3789">_xlfn.IFS(OR(D3789="Spl Mounting flange - 304",D3789="Spl Enlarged Mounting flange - 304",D3789="Spl Monoblock - 304",D3789="Dbl Mounting flange - 304",D3789="Dbl Monoblock - 304",D3789="Spl Mounting flange - 316",D3789="Dbl Mounting flange - 316",D3789="Spl Monoblock - 316",D3789="Dbl Mounting flange - 316"),D3789)</f>
        <v>#N/A</v>
      </c>
      <c r="F3789" t="e" cm="1">
        <f t="array" ref="F3789">_xlfn.IFS(OR($D3789="Fan 50 Hz",$D3789="Fan 440V 60 Hz",$D3789="Fan 460V 50 Hz"),$D3789)</f>
        <v>#N/A</v>
      </c>
      <c r="G3789" t="e" cm="1">
        <f t="array" ref="G3789">_xlfn.IFS(OR($D3789="Hopper 304",$D3789="Hopper 316"),$D3789)</f>
        <v>#N/A</v>
      </c>
      <c r="H3789" t="e" cm="1">
        <f t="array" ref="H3789">_xlfn.IFS(OR($D3789="Vibrating grid",$D3789="Vibrating grid for enlarged design"),$D3789)</f>
        <v>#N/A</v>
      </c>
      <c r="I3789" t="e" cm="1">
        <f t="array" ref="I3789">_xlfn.IFS(OR($D3789="Simple magnetic grid  - 304",$D3789="Simple magnetic grid  - 316",$D3789="Simple and enlarged magnetic grid "),$D3789)</f>
        <v>#N/A</v>
      </c>
      <c r="J3789" t="e" cm="1">
        <f t="array" ref="J3789">_xlfn.IFS(OR($D3789="SMC",$D3789="Simple magnetic grid  - 316.",$D3789="FESTO"),$D3789)</f>
        <v>#N/A</v>
      </c>
    </row>
    <row r="3790" spans="1:10" x14ac:dyDescent="0.2">
      <c r="A3790" t="s">
        <v>52</v>
      </c>
      <c r="B3790" t="s">
        <v>301</v>
      </c>
      <c r="C3790" s="2" t="str">
        <f>_xlfn.XLOOKUP(B3790,Sheet1!$E$2:$E$171,Sheet1!$A$2:$A$171," ",0)</f>
        <v xml:space="preserve"> </v>
      </c>
      <c r="D3790" s="2" t="str">
        <f>_xlfn.XLOOKUP(B3790,Sheet1!$E$2:$E$171,Sheet1!$B$2:$B$171," ",0)</f>
        <v xml:space="preserve"> </v>
      </c>
      <c r="E3790" t="e" cm="1">
        <f t="array" ref="E3790">_xlfn.IFS(OR(D3790="Spl Mounting flange - 304",D3790="Spl Enlarged Mounting flange - 304",D3790="Spl Monoblock - 304",D3790="Dbl Mounting flange - 304",D3790="Dbl Monoblock - 304",D3790="Spl Mounting flange - 316",D3790="Dbl Mounting flange - 316",D3790="Spl Monoblock - 316",D3790="Dbl Mounting flange - 316"),D3790)</f>
        <v>#N/A</v>
      </c>
      <c r="F3790" t="e" cm="1">
        <f t="array" ref="F3790">_xlfn.IFS(OR($D3790="Fan 50 Hz",$D3790="Fan 440V 60 Hz",$D3790="Fan 460V 50 Hz"),$D3790)</f>
        <v>#N/A</v>
      </c>
      <c r="G3790" t="e" cm="1">
        <f t="array" ref="G3790">_xlfn.IFS(OR($D3790="Hopper 304",$D3790="Hopper 316"),$D3790)</f>
        <v>#N/A</v>
      </c>
      <c r="H3790" t="e" cm="1">
        <f t="array" ref="H3790">_xlfn.IFS(OR($D3790="Vibrating grid",$D3790="Vibrating grid for enlarged design"),$D3790)</f>
        <v>#N/A</v>
      </c>
      <c r="I3790" t="e" cm="1">
        <f t="array" ref="I3790">_xlfn.IFS(OR($D3790="Simple magnetic grid  - 304",$D3790="Simple magnetic grid  - 316",$D3790="Simple and enlarged magnetic grid "),$D3790)</f>
        <v>#N/A</v>
      </c>
      <c r="J3790" t="e" cm="1">
        <f t="array" ref="J3790">_xlfn.IFS(OR($D3790="SMC",$D3790="Simple magnetic grid  - 316.",$D3790="FESTO"),$D3790)</f>
        <v>#N/A</v>
      </c>
    </row>
    <row r="3791" spans="1:10" x14ac:dyDescent="0.2">
      <c r="A3791" t="s">
        <v>52</v>
      </c>
      <c r="B3791" t="s">
        <v>119</v>
      </c>
      <c r="C3791" s="2">
        <f>_xlfn.XLOOKUP(B3791,Sheet1!$E$2:$E$171,Sheet1!$A$2:$A$171," ",0)</f>
        <v>1</v>
      </c>
      <c r="D3791" s="2" t="str">
        <f>_xlfn.XLOOKUP(B3791,Sheet1!$E$2:$E$171,Sheet1!$B$2:$B$171," ",0)</f>
        <v>Vibrating grid</v>
      </c>
      <c r="E3791" t="e" cm="1">
        <f t="array" ref="E3791">_xlfn.IFS(OR(D3791="Spl Mounting flange - 304",D3791="Spl Enlarged Mounting flange - 304",D3791="Spl Monoblock - 304",D3791="Dbl Mounting flange - 304",D3791="Dbl Monoblock - 304",D3791="Spl Mounting flange - 316",D3791="Dbl Mounting flange - 316",D3791="Spl Monoblock - 316",D3791="Dbl Mounting flange - 316"),D3791)</f>
        <v>#N/A</v>
      </c>
      <c r="F3791" t="e" cm="1">
        <f t="array" ref="F3791">_xlfn.IFS(OR($D3791="Fan 50 Hz",$D3791="Fan 440V 60 Hz",$D3791="Fan 460V 50 Hz"),$D3791)</f>
        <v>#N/A</v>
      </c>
      <c r="G3791" t="e" cm="1">
        <f t="array" ref="G3791">_xlfn.IFS(OR($D3791="Hopper 304",$D3791="Hopper 316"),$D3791)</f>
        <v>#N/A</v>
      </c>
      <c r="H3791" t="str" cm="1">
        <f t="array" ref="H3791">_xlfn.IFS(OR($D3791="Vibrating grid",$D3791="Vibrating grid for enlarged design"),$D3791)</f>
        <v>Vibrating grid</v>
      </c>
      <c r="I3791" t="e" cm="1">
        <f t="array" ref="I3791">_xlfn.IFS(OR($D3791="Simple magnetic grid  - 304",$D3791="Simple magnetic grid  - 316",$D3791="Simple and enlarged magnetic grid "),$D3791)</f>
        <v>#N/A</v>
      </c>
      <c r="J3791" t="e" cm="1">
        <f t="array" ref="J3791">_xlfn.IFS(OR($D3791="SMC",$D3791="Simple magnetic grid  - 316.",$D3791="FESTO"),$D3791)</f>
        <v>#N/A</v>
      </c>
    </row>
    <row r="3792" spans="1:10" x14ac:dyDescent="0.2">
      <c r="A3792" t="s">
        <v>52</v>
      </c>
      <c r="B3792" t="s">
        <v>1</v>
      </c>
      <c r="C3792" s="2" t="str">
        <f>_xlfn.XLOOKUP(B3792,Sheet1!$E$2:$E$171,Sheet1!$A$2:$A$171," ",0)</f>
        <v xml:space="preserve"> </v>
      </c>
      <c r="D3792" s="2" t="str">
        <f>_xlfn.XLOOKUP(B3792,Sheet1!$E$2:$E$171,Sheet1!$B$2:$B$171," ",0)</f>
        <v xml:space="preserve"> </v>
      </c>
      <c r="E3792" t="e" cm="1">
        <f t="array" ref="E3792">_xlfn.IFS(OR(D3792="Spl Mounting flange - 304",D3792="Spl Enlarged Mounting flange - 304",D3792="Spl Monoblock - 304",D3792="Dbl Mounting flange - 304",D3792="Dbl Monoblock - 304",D3792="Spl Mounting flange - 316",D3792="Dbl Mounting flange - 316",D3792="Spl Monoblock - 316",D3792="Dbl Mounting flange - 316"),D3792)</f>
        <v>#N/A</v>
      </c>
      <c r="F3792" t="e" cm="1">
        <f t="array" ref="F3792">_xlfn.IFS(OR($D3792="Fan 50 Hz",$D3792="Fan 440V 60 Hz",$D3792="Fan 460V 50 Hz"),$D3792)</f>
        <v>#N/A</v>
      </c>
      <c r="G3792" t="e" cm="1">
        <f t="array" ref="G3792">_xlfn.IFS(OR($D3792="Hopper 304",$D3792="Hopper 316"),$D3792)</f>
        <v>#N/A</v>
      </c>
      <c r="H3792" t="e" cm="1">
        <f t="array" ref="H3792">_xlfn.IFS(OR($D3792="Vibrating grid",$D3792="Vibrating grid for enlarged design"),$D3792)</f>
        <v>#N/A</v>
      </c>
      <c r="I3792" t="e" cm="1">
        <f t="array" ref="I3792">_xlfn.IFS(OR($D3792="Simple magnetic grid  - 304",$D3792="Simple magnetic grid  - 316",$D3792="Simple and enlarged magnetic grid "),$D3792)</f>
        <v>#N/A</v>
      </c>
      <c r="J3792" t="e" cm="1">
        <f t="array" ref="J3792">_xlfn.IFS(OR($D3792="SMC",$D3792="Simple magnetic grid  - 316.",$D3792="FESTO"),$D3792)</f>
        <v>#N/A</v>
      </c>
    </row>
    <row r="3793" spans="1:10" x14ac:dyDescent="0.2">
      <c r="A3793" t="s">
        <v>52</v>
      </c>
      <c r="B3793" t="s">
        <v>1</v>
      </c>
      <c r="C3793" s="2" t="str">
        <f>_xlfn.XLOOKUP(B3793,Sheet1!$E$2:$E$171,Sheet1!$A$2:$A$171," ",0)</f>
        <v xml:space="preserve"> </v>
      </c>
      <c r="D3793" s="2" t="str">
        <f>_xlfn.XLOOKUP(B3793,Sheet1!$E$2:$E$171,Sheet1!$B$2:$B$171," ",0)</f>
        <v xml:space="preserve"> </v>
      </c>
      <c r="E3793" t="e" cm="1">
        <f t="array" ref="E3793">_xlfn.IFS(OR(D3793="Spl Mounting flange - 304",D3793="Spl Enlarged Mounting flange - 304",D3793="Spl Monoblock - 304",D3793="Dbl Mounting flange - 304",D3793="Dbl Monoblock - 304",D3793="Spl Mounting flange - 316",D3793="Dbl Mounting flange - 316",D3793="Spl Monoblock - 316",D3793="Dbl Mounting flange - 316"),D3793)</f>
        <v>#N/A</v>
      </c>
      <c r="F3793" t="e" cm="1">
        <f t="array" ref="F3793">_xlfn.IFS(OR($D3793="Fan 50 Hz",$D3793="Fan 440V 60 Hz",$D3793="Fan 460V 50 Hz"),$D3793)</f>
        <v>#N/A</v>
      </c>
      <c r="G3793" t="e" cm="1">
        <f t="array" ref="G3793">_xlfn.IFS(OR($D3793="Hopper 304",$D3793="Hopper 316"),$D3793)</f>
        <v>#N/A</v>
      </c>
      <c r="H3793" t="e" cm="1">
        <f t="array" ref="H3793">_xlfn.IFS(OR($D3793="Vibrating grid",$D3793="Vibrating grid for enlarged design"),$D3793)</f>
        <v>#N/A</v>
      </c>
      <c r="I3793" t="e" cm="1">
        <f t="array" ref="I3793">_xlfn.IFS(OR($D3793="Simple magnetic grid  - 304",$D3793="Simple magnetic grid  - 316",$D3793="Simple and enlarged magnetic grid "),$D3793)</f>
        <v>#N/A</v>
      </c>
      <c r="J3793" t="e" cm="1">
        <f t="array" ref="J3793">_xlfn.IFS(OR($D3793="SMC",$D3793="Simple magnetic grid  - 316.",$D3793="FESTO"),$D3793)</f>
        <v>#N/A</v>
      </c>
    </row>
    <row r="3794" spans="1:10" x14ac:dyDescent="0.2">
      <c r="A3794" t="s">
        <v>52</v>
      </c>
      <c r="B3794" t="s">
        <v>194</v>
      </c>
      <c r="C3794" s="2" t="str">
        <f>_xlfn.XLOOKUP(B3794,Sheet1!$E$2:$E$171,Sheet1!$A$2:$A$171," ",0)</f>
        <v xml:space="preserve"> </v>
      </c>
      <c r="D3794" s="2" t="str">
        <f>_xlfn.XLOOKUP(B3794,Sheet1!$E$2:$E$171,Sheet1!$B$2:$B$171," ",0)</f>
        <v xml:space="preserve"> </v>
      </c>
      <c r="E3794" t="e" cm="1">
        <f t="array" ref="E3794">_xlfn.IFS(OR(D3794="Spl Mounting flange - 304",D3794="Spl Enlarged Mounting flange - 304",D3794="Spl Monoblock - 304",D3794="Dbl Mounting flange - 304",D3794="Dbl Monoblock - 304",D3794="Spl Mounting flange - 316",D3794="Dbl Mounting flange - 316",D3794="Spl Monoblock - 316",D3794="Dbl Mounting flange - 316"),D3794)</f>
        <v>#N/A</v>
      </c>
      <c r="F3794" t="e" cm="1">
        <f t="array" ref="F3794">_xlfn.IFS(OR($D3794="Fan 50 Hz",$D3794="Fan 440V 60 Hz",$D3794="Fan 460V 50 Hz"),$D3794)</f>
        <v>#N/A</v>
      </c>
      <c r="G3794" t="e" cm="1">
        <f t="array" ref="G3794">_xlfn.IFS(OR($D3794="Hopper 304",$D3794="Hopper 316"),$D3794)</f>
        <v>#N/A</v>
      </c>
      <c r="H3794" t="e" cm="1">
        <f t="array" ref="H3794">_xlfn.IFS(OR($D3794="Vibrating grid",$D3794="Vibrating grid for enlarged design"),$D3794)</f>
        <v>#N/A</v>
      </c>
      <c r="I3794" t="e" cm="1">
        <f t="array" ref="I3794">_xlfn.IFS(OR($D3794="Simple magnetic grid  - 304",$D3794="Simple magnetic grid  - 316",$D3794="Simple and enlarged magnetic grid "),$D3794)</f>
        <v>#N/A</v>
      </c>
      <c r="J3794" t="e" cm="1">
        <f t="array" ref="J3794">_xlfn.IFS(OR($D3794="SMC",$D3794="Simple magnetic grid  - 316.",$D3794="FESTO"),$D3794)</f>
        <v>#N/A</v>
      </c>
    </row>
    <row r="3795" spans="1:10" x14ac:dyDescent="0.2">
      <c r="A3795" t="s">
        <v>52</v>
      </c>
      <c r="B3795" t="s">
        <v>155</v>
      </c>
      <c r="C3795" s="2" t="str">
        <f>_xlfn.XLOOKUP(B3795,Sheet1!$E$2:$E$171,Sheet1!$A$2:$A$171," ",0)</f>
        <v xml:space="preserve"> </v>
      </c>
      <c r="D3795" s="2" t="str">
        <f>_xlfn.XLOOKUP(B3795,Sheet1!$E$2:$E$171,Sheet1!$B$2:$B$171," ",0)</f>
        <v xml:space="preserve"> </v>
      </c>
      <c r="E3795" t="e" cm="1">
        <f t="array" ref="E3795">_xlfn.IFS(OR(D3795="Spl Mounting flange - 304",D3795="Spl Enlarged Mounting flange - 304",D3795="Spl Monoblock - 304",D3795="Dbl Mounting flange - 304",D3795="Dbl Monoblock - 304",D3795="Spl Mounting flange - 316",D3795="Dbl Mounting flange - 316",D3795="Spl Monoblock - 316",D3795="Dbl Mounting flange - 316"),D3795)</f>
        <v>#N/A</v>
      </c>
      <c r="F3795" t="e" cm="1">
        <f t="array" ref="F3795">_xlfn.IFS(OR($D3795="Fan 50 Hz",$D3795="Fan 440V 60 Hz",$D3795="Fan 460V 50 Hz"),$D3795)</f>
        <v>#N/A</v>
      </c>
      <c r="G3795" t="e" cm="1">
        <f t="array" ref="G3795">_xlfn.IFS(OR($D3795="Hopper 304",$D3795="Hopper 316"),$D3795)</f>
        <v>#N/A</v>
      </c>
      <c r="H3795" t="e" cm="1">
        <f t="array" ref="H3795">_xlfn.IFS(OR($D3795="Vibrating grid",$D3795="Vibrating grid for enlarged design"),$D3795)</f>
        <v>#N/A</v>
      </c>
      <c r="I3795" t="e" cm="1">
        <f t="array" ref="I3795">_xlfn.IFS(OR($D3795="Simple magnetic grid  - 304",$D3795="Simple magnetic grid  - 316",$D3795="Simple and enlarged magnetic grid "),$D3795)</f>
        <v>#N/A</v>
      </c>
      <c r="J3795" t="e" cm="1">
        <f t="array" ref="J3795">_xlfn.IFS(OR($D3795="SMC",$D3795="Simple magnetic grid  - 316.",$D3795="FESTO"),$D3795)</f>
        <v>#N/A</v>
      </c>
    </row>
    <row r="3796" spans="1:10" x14ac:dyDescent="0.2">
      <c r="A3796" t="s">
        <v>52</v>
      </c>
      <c r="B3796" t="s">
        <v>1</v>
      </c>
      <c r="C3796" s="2" t="str">
        <f>_xlfn.XLOOKUP(B3796,Sheet1!$E$2:$E$171,Sheet1!$A$2:$A$171," ",0)</f>
        <v xml:space="preserve"> </v>
      </c>
      <c r="D3796" s="2" t="str">
        <f>_xlfn.XLOOKUP(B3796,Sheet1!$E$2:$E$171,Sheet1!$B$2:$B$171," ",0)</f>
        <v xml:space="preserve"> </v>
      </c>
      <c r="E3796" t="e" cm="1">
        <f t="array" ref="E3796">_xlfn.IFS(OR(D3796="Spl Mounting flange - 304",D3796="Spl Enlarged Mounting flange - 304",D3796="Spl Monoblock - 304",D3796="Dbl Mounting flange - 304",D3796="Dbl Monoblock - 304",D3796="Spl Mounting flange - 316",D3796="Dbl Mounting flange - 316",D3796="Spl Monoblock - 316",D3796="Dbl Mounting flange - 316"),D3796)</f>
        <v>#N/A</v>
      </c>
      <c r="F3796" t="e" cm="1">
        <f t="array" ref="F3796">_xlfn.IFS(OR($D3796="Fan 50 Hz",$D3796="Fan 440V 60 Hz",$D3796="Fan 460V 50 Hz"),$D3796)</f>
        <v>#N/A</v>
      </c>
      <c r="G3796" t="e" cm="1">
        <f t="array" ref="G3796">_xlfn.IFS(OR($D3796="Hopper 304",$D3796="Hopper 316"),$D3796)</f>
        <v>#N/A</v>
      </c>
      <c r="H3796" t="e" cm="1">
        <f t="array" ref="H3796">_xlfn.IFS(OR($D3796="Vibrating grid",$D3796="Vibrating grid for enlarged design"),$D3796)</f>
        <v>#N/A</v>
      </c>
      <c r="I3796" t="e" cm="1">
        <f t="array" ref="I3796">_xlfn.IFS(OR($D3796="Simple magnetic grid  - 304",$D3796="Simple magnetic grid  - 316",$D3796="Simple and enlarged magnetic grid "),$D3796)</f>
        <v>#N/A</v>
      </c>
      <c r="J3796" t="e" cm="1">
        <f t="array" ref="J3796">_xlfn.IFS(OR($D3796="SMC",$D3796="Simple magnetic grid  - 316.",$D3796="FESTO"),$D3796)</f>
        <v>#N/A</v>
      </c>
    </row>
    <row r="3797" spans="1:10" x14ac:dyDescent="0.2">
      <c r="A3797" t="s">
        <v>52</v>
      </c>
      <c r="B3797" t="s">
        <v>154</v>
      </c>
      <c r="C3797" s="2" t="str">
        <f>_xlfn.XLOOKUP(B3797,Sheet1!$E$2:$E$171,Sheet1!$A$2:$A$171," ",0)</f>
        <v xml:space="preserve"> </v>
      </c>
      <c r="D3797" s="2" t="str">
        <f>_xlfn.XLOOKUP(B3797,Sheet1!$E$2:$E$171,Sheet1!$B$2:$B$171," ",0)</f>
        <v xml:space="preserve"> </v>
      </c>
      <c r="E3797" t="e" cm="1">
        <f t="array" ref="E3797">_xlfn.IFS(OR(D3797="Spl Mounting flange - 304",D3797="Spl Enlarged Mounting flange - 304",D3797="Spl Monoblock - 304",D3797="Dbl Mounting flange - 304",D3797="Dbl Monoblock - 304",D3797="Spl Mounting flange - 316",D3797="Dbl Mounting flange - 316",D3797="Spl Monoblock - 316",D3797="Dbl Mounting flange - 316"),D3797)</f>
        <v>#N/A</v>
      </c>
      <c r="F3797" t="e" cm="1">
        <f t="array" ref="F3797">_xlfn.IFS(OR($D3797="Fan 50 Hz",$D3797="Fan 440V 60 Hz",$D3797="Fan 460V 50 Hz"),$D3797)</f>
        <v>#N/A</v>
      </c>
      <c r="G3797" t="e" cm="1">
        <f t="array" ref="G3797">_xlfn.IFS(OR($D3797="Hopper 304",$D3797="Hopper 316"),$D3797)</f>
        <v>#N/A</v>
      </c>
      <c r="H3797" t="e" cm="1">
        <f t="array" ref="H3797">_xlfn.IFS(OR($D3797="Vibrating grid",$D3797="Vibrating grid for enlarged design"),$D3797)</f>
        <v>#N/A</v>
      </c>
      <c r="I3797" t="e" cm="1">
        <f t="array" ref="I3797">_xlfn.IFS(OR($D3797="Simple magnetic grid  - 304",$D3797="Simple magnetic grid  - 316",$D3797="Simple and enlarged magnetic grid "),$D3797)</f>
        <v>#N/A</v>
      </c>
      <c r="J3797" t="e" cm="1">
        <f t="array" ref="J3797">_xlfn.IFS(OR($D3797="SMC",$D3797="Simple magnetic grid  - 316.",$D3797="FESTO"),$D3797)</f>
        <v>#N/A</v>
      </c>
    </row>
    <row r="3798" spans="1:10" x14ac:dyDescent="0.2">
      <c r="A3798" t="s">
        <v>52</v>
      </c>
      <c r="B3798" t="s">
        <v>153</v>
      </c>
      <c r="C3798" s="2" t="str">
        <f>_xlfn.XLOOKUP(B3798,Sheet1!$E$2:$E$171,Sheet1!$A$2:$A$171," ",0)</f>
        <v xml:space="preserve"> </v>
      </c>
      <c r="D3798" s="2" t="str">
        <f>_xlfn.XLOOKUP(B3798,Sheet1!$E$2:$E$171,Sheet1!$B$2:$B$171," ",0)</f>
        <v xml:space="preserve"> </v>
      </c>
      <c r="E3798" t="e" cm="1">
        <f t="array" ref="E3798">_xlfn.IFS(OR(D3798="Spl Mounting flange - 304",D3798="Spl Enlarged Mounting flange - 304",D3798="Spl Monoblock - 304",D3798="Dbl Mounting flange - 304",D3798="Dbl Monoblock - 304",D3798="Spl Mounting flange - 316",D3798="Dbl Mounting flange - 316",D3798="Spl Monoblock - 316",D3798="Dbl Mounting flange - 316"),D3798)</f>
        <v>#N/A</v>
      </c>
      <c r="F3798" t="e" cm="1">
        <f t="array" ref="F3798">_xlfn.IFS(OR($D3798="Fan 50 Hz",$D3798="Fan 440V 60 Hz",$D3798="Fan 460V 50 Hz"),$D3798)</f>
        <v>#N/A</v>
      </c>
      <c r="G3798" t="e" cm="1">
        <f t="array" ref="G3798">_xlfn.IFS(OR($D3798="Hopper 304",$D3798="Hopper 316"),$D3798)</f>
        <v>#N/A</v>
      </c>
      <c r="H3798" t="e" cm="1">
        <f t="array" ref="H3798">_xlfn.IFS(OR($D3798="Vibrating grid",$D3798="Vibrating grid for enlarged design"),$D3798)</f>
        <v>#N/A</v>
      </c>
      <c r="I3798" t="e" cm="1">
        <f t="array" ref="I3798">_xlfn.IFS(OR($D3798="Simple magnetic grid  - 304",$D3798="Simple magnetic grid  - 316",$D3798="Simple and enlarged magnetic grid "),$D3798)</f>
        <v>#N/A</v>
      </c>
      <c r="J3798" t="e" cm="1">
        <f t="array" ref="J3798">_xlfn.IFS(OR($D3798="SMC",$D3798="Simple magnetic grid  - 316.",$D3798="FESTO"),$D3798)</f>
        <v>#N/A</v>
      </c>
    </row>
    <row r="3799" spans="1:10" x14ac:dyDescent="0.2">
      <c r="A3799" t="s">
        <v>52</v>
      </c>
      <c r="B3799" t="s">
        <v>74</v>
      </c>
      <c r="C3799" s="2" t="str">
        <f>_xlfn.XLOOKUP(B3799,Sheet1!$E$2:$E$171,Sheet1!$A$2:$A$171," ",0)</f>
        <v xml:space="preserve"> </v>
      </c>
      <c r="D3799" s="2" t="str">
        <f>_xlfn.XLOOKUP(B3799,Sheet1!$E$2:$E$171,Sheet1!$B$2:$B$171," ",0)</f>
        <v xml:space="preserve"> </v>
      </c>
      <c r="E3799" t="e" cm="1">
        <f t="array" ref="E3799">_xlfn.IFS(OR(D3799="Spl Mounting flange - 304",D3799="Spl Enlarged Mounting flange - 304",D3799="Spl Monoblock - 304",D3799="Dbl Mounting flange - 304",D3799="Dbl Monoblock - 304",D3799="Spl Mounting flange - 316",D3799="Dbl Mounting flange - 316",D3799="Spl Monoblock - 316",D3799="Dbl Mounting flange - 316"),D3799)</f>
        <v>#N/A</v>
      </c>
      <c r="F3799" t="e" cm="1">
        <f t="array" ref="F3799">_xlfn.IFS(OR($D3799="Fan 50 Hz",$D3799="Fan 440V 60 Hz",$D3799="Fan 460V 50 Hz"),$D3799)</f>
        <v>#N/A</v>
      </c>
      <c r="G3799" t="e" cm="1">
        <f t="array" ref="G3799">_xlfn.IFS(OR($D3799="Hopper 304",$D3799="Hopper 316"),$D3799)</f>
        <v>#N/A</v>
      </c>
      <c r="H3799" t="e" cm="1">
        <f t="array" ref="H3799">_xlfn.IFS(OR($D3799="Vibrating grid",$D3799="Vibrating grid for enlarged design"),$D3799)</f>
        <v>#N/A</v>
      </c>
      <c r="I3799" t="e" cm="1">
        <f t="array" ref="I3799">_xlfn.IFS(OR($D3799="Simple magnetic grid  - 304",$D3799="Simple magnetic grid  - 316",$D3799="Simple and enlarged magnetic grid "),$D3799)</f>
        <v>#N/A</v>
      </c>
      <c r="J3799" t="e" cm="1">
        <f t="array" ref="J3799">_xlfn.IFS(OR($D3799="SMC",$D3799="Simple magnetic grid  - 316.",$D3799="FESTO"),$D3799)</f>
        <v>#N/A</v>
      </c>
    </row>
    <row r="3800" spans="1:10" x14ac:dyDescent="0.2">
      <c r="A3800" t="s">
        <v>52</v>
      </c>
      <c r="B3800" t="s">
        <v>152</v>
      </c>
      <c r="C3800" s="2" t="str">
        <f>_xlfn.XLOOKUP(B3800,Sheet1!$E$2:$E$171,Sheet1!$A$2:$A$171," ",0)</f>
        <v xml:space="preserve"> </v>
      </c>
      <c r="D3800" s="2" t="str">
        <f>_xlfn.XLOOKUP(B3800,Sheet1!$E$2:$E$171,Sheet1!$B$2:$B$171," ",0)</f>
        <v xml:space="preserve"> </v>
      </c>
      <c r="E3800" t="e" cm="1">
        <f t="array" ref="E3800">_xlfn.IFS(OR(D3800="Spl Mounting flange - 304",D3800="Spl Enlarged Mounting flange - 304",D3800="Spl Monoblock - 304",D3800="Dbl Mounting flange - 304",D3800="Dbl Monoblock - 304",D3800="Spl Mounting flange - 316",D3800="Dbl Mounting flange - 316",D3800="Spl Monoblock - 316",D3800="Dbl Mounting flange - 316"),D3800)</f>
        <v>#N/A</v>
      </c>
      <c r="F3800" t="e" cm="1">
        <f t="array" ref="F3800">_xlfn.IFS(OR($D3800="Fan 50 Hz",$D3800="Fan 440V 60 Hz",$D3800="Fan 460V 50 Hz"),$D3800)</f>
        <v>#N/A</v>
      </c>
      <c r="G3800" t="e" cm="1">
        <f t="array" ref="G3800">_xlfn.IFS(OR($D3800="Hopper 304",$D3800="Hopper 316"),$D3800)</f>
        <v>#N/A</v>
      </c>
      <c r="H3800" t="e" cm="1">
        <f t="array" ref="H3800">_xlfn.IFS(OR($D3800="Vibrating grid",$D3800="Vibrating grid for enlarged design"),$D3800)</f>
        <v>#N/A</v>
      </c>
      <c r="I3800" t="e" cm="1">
        <f t="array" ref="I3800">_xlfn.IFS(OR($D3800="Simple magnetic grid  - 304",$D3800="Simple magnetic grid  - 316",$D3800="Simple and enlarged magnetic grid "),$D3800)</f>
        <v>#N/A</v>
      </c>
      <c r="J3800" t="e" cm="1">
        <f t="array" ref="J3800">_xlfn.IFS(OR($D3800="SMC",$D3800="Simple magnetic grid  - 316.",$D3800="FESTO"),$D3800)</f>
        <v>#N/A</v>
      </c>
    </row>
    <row r="3801" spans="1:10" x14ac:dyDescent="0.2">
      <c r="A3801" t="s">
        <v>52</v>
      </c>
      <c r="B3801" t="s">
        <v>73</v>
      </c>
      <c r="C3801" s="2" t="str">
        <f>_xlfn.XLOOKUP(B3801,Sheet1!$E$2:$E$171,Sheet1!$A$2:$A$171," ",0)</f>
        <v xml:space="preserve"> </v>
      </c>
      <c r="D3801" s="2" t="str">
        <f>_xlfn.XLOOKUP(B3801,Sheet1!$E$2:$E$171,Sheet1!$B$2:$B$171," ",0)</f>
        <v xml:space="preserve"> </v>
      </c>
      <c r="E3801" t="e" cm="1">
        <f t="array" ref="E3801">_xlfn.IFS(OR(D3801="Spl Mounting flange - 304",D3801="Spl Enlarged Mounting flange - 304",D3801="Spl Monoblock - 304",D3801="Dbl Mounting flange - 304",D3801="Dbl Monoblock - 304",D3801="Spl Mounting flange - 316",D3801="Dbl Mounting flange - 316",D3801="Spl Monoblock - 316",D3801="Dbl Mounting flange - 316"),D3801)</f>
        <v>#N/A</v>
      </c>
      <c r="F3801" t="e" cm="1">
        <f t="array" ref="F3801">_xlfn.IFS(OR($D3801="Fan 50 Hz",$D3801="Fan 440V 60 Hz",$D3801="Fan 460V 50 Hz"),$D3801)</f>
        <v>#N/A</v>
      </c>
      <c r="G3801" t="e" cm="1">
        <f t="array" ref="G3801">_xlfn.IFS(OR($D3801="Hopper 304",$D3801="Hopper 316"),$D3801)</f>
        <v>#N/A</v>
      </c>
      <c r="H3801" t="e" cm="1">
        <f t="array" ref="H3801">_xlfn.IFS(OR($D3801="Vibrating grid",$D3801="Vibrating grid for enlarged design"),$D3801)</f>
        <v>#N/A</v>
      </c>
      <c r="I3801" t="e" cm="1">
        <f t="array" ref="I3801">_xlfn.IFS(OR($D3801="Simple magnetic grid  - 304",$D3801="Simple magnetic grid  - 316",$D3801="Simple and enlarged magnetic grid "),$D3801)</f>
        <v>#N/A</v>
      </c>
      <c r="J3801" t="e" cm="1">
        <f t="array" ref="J3801">_xlfn.IFS(OR($D3801="SMC",$D3801="Simple magnetic grid  - 316.",$D3801="FESTO"),$D3801)</f>
        <v>#N/A</v>
      </c>
    </row>
    <row r="3802" spans="1:10" x14ac:dyDescent="0.2">
      <c r="A3802" t="s">
        <v>52</v>
      </c>
      <c r="B3802" t="s">
        <v>1</v>
      </c>
      <c r="C3802" s="2" t="str">
        <f>_xlfn.XLOOKUP(B3802,Sheet1!$E$2:$E$171,Sheet1!$A$2:$A$171," ",0)</f>
        <v xml:space="preserve"> </v>
      </c>
      <c r="D3802" s="2" t="str">
        <f>_xlfn.XLOOKUP(B3802,Sheet1!$E$2:$E$171,Sheet1!$B$2:$B$171," ",0)</f>
        <v xml:space="preserve"> </v>
      </c>
      <c r="E3802" t="e" cm="1">
        <f t="array" ref="E3802">_xlfn.IFS(OR(D3802="Spl Mounting flange - 304",D3802="Spl Enlarged Mounting flange - 304",D3802="Spl Monoblock - 304",D3802="Dbl Mounting flange - 304",D3802="Dbl Monoblock - 304",D3802="Spl Mounting flange - 316",D3802="Dbl Mounting flange - 316",D3802="Spl Monoblock - 316",D3802="Dbl Mounting flange - 316"),D3802)</f>
        <v>#N/A</v>
      </c>
      <c r="F3802" t="e" cm="1">
        <f t="array" ref="F3802">_xlfn.IFS(OR($D3802="Fan 50 Hz",$D3802="Fan 440V 60 Hz",$D3802="Fan 460V 50 Hz"),$D3802)</f>
        <v>#N/A</v>
      </c>
      <c r="G3802" t="e" cm="1">
        <f t="array" ref="G3802">_xlfn.IFS(OR($D3802="Hopper 304",$D3802="Hopper 316"),$D3802)</f>
        <v>#N/A</v>
      </c>
      <c r="H3802" t="e" cm="1">
        <f t="array" ref="H3802">_xlfn.IFS(OR($D3802="Vibrating grid",$D3802="Vibrating grid for enlarged design"),$D3802)</f>
        <v>#N/A</v>
      </c>
      <c r="I3802" t="e" cm="1">
        <f t="array" ref="I3802">_xlfn.IFS(OR($D3802="Simple magnetic grid  - 304",$D3802="Simple magnetic grid  - 316",$D3802="Simple and enlarged magnetic grid "),$D3802)</f>
        <v>#N/A</v>
      </c>
      <c r="J3802" t="e" cm="1">
        <f t="array" ref="J3802">_xlfn.IFS(OR($D3802="SMC",$D3802="Simple magnetic grid  - 316.",$D3802="FESTO"),$D3802)</f>
        <v>#N/A</v>
      </c>
    </row>
    <row r="3803" spans="1:10" x14ac:dyDescent="0.2">
      <c r="A3803" t="s">
        <v>52</v>
      </c>
      <c r="B3803" t="s">
        <v>1</v>
      </c>
      <c r="C3803" s="2" t="str">
        <f>_xlfn.XLOOKUP(B3803,Sheet1!$E$2:$E$171,Sheet1!$A$2:$A$171," ",0)</f>
        <v xml:space="preserve"> </v>
      </c>
      <c r="D3803" s="2" t="str">
        <f>_xlfn.XLOOKUP(B3803,Sheet1!$E$2:$E$171,Sheet1!$B$2:$B$171," ",0)</f>
        <v xml:space="preserve"> </v>
      </c>
      <c r="E3803" t="e" cm="1">
        <f t="array" ref="E3803">_xlfn.IFS(OR(D3803="Spl Mounting flange - 304",D3803="Spl Enlarged Mounting flange - 304",D3803="Spl Monoblock - 304",D3803="Dbl Mounting flange - 304",D3803="Dbl Monoblock - 304",D3803="Spl Mounting flange - 316",D3803="Dbl Mounting flange - 316",D3803="Spl Monoblock - 316",D3803="Dbl Mounting flange - 316"),D3803)</f>
        <v>#N/A</v>
      </c>
      <c r="F3803" t="e" cm="1">
        <f t="array" ref="F3803">_xlfn.IFS(OR($D3803="Fan 50 Hz",$D3803="Fan 440V 60 Hz",$D3803="Fan 460V 50 Hz"),$D3803)</f>
        <v>#N/A</v>
      </c>
      <c r="G3803" t="e" cm="1">
        <f t="array" ref="G3803">_xlfn.IFS(OR($D3803="Hopper 304",$D3803="Hopper 316"),$D3803)</f>
        <v>#N/A</v>
      </c>
      <c r="H3803" t="e" cm="1">
        <f t="array" ref="H3803">_xlfn.IFS(OR($D3803="Vibrating grid",$D3803="Vibrating grid for enlarged design"),$D3803)</f>
        <v>#N/A</v>
      </c>
      <c r="I3803" t="e" cm="1">
        <f t="array" ref="I3803">_xlfn.IFS(OR($D3803="Simple magnetic grid  - 304",$D3803="Simple magnetic grid  - 316",$D3803="Simple and enlarged magnetic grid "),$D3803)</f>
        <v>#N/A</v>
      </c>
      <c r="J3803" t="e" cm="1">
        <f t="array" ref="J3803">_xlfn.IFS(OR($D3803="SMC",$D3803="Simple magnetic grid  - 316.",$D3803="FESTO"),$D3803)</f>
        <v>#N/A</v>
      </c>
    </row>
    <row r="3804" spans="1:10" x14ac:dyDescent="0.2">
      <c r="A3804" t="s">
        <v>52</v>
      </c>
      <c r="B3804" t="s">
        <v>84</v>
      </c>
      <c r="C3804" s="2" t="str">
        <f>_xlfn.XLOOKUP(B3804,Sheet1!$E$2:$E$171,Sheet1!$A$2:$A$171," ",0)</f>
        <v xml:space="preserve"> </v>
      </c>
      <c r="D3804" s="2" t="str">
        <f>_xlfn.XLOOKUP(B3804,Sheet1!$E$2:$E$171,Sheet1!$B$2:$B$171," ",0)</f>
        <v xml:space="preserve"> </v>
      </c>
      <c r="E3804" t="e" cm="1">
        <f t="array" ref="E3804">_xlfn.IFS(OR(D3804="Spl Mounting flange - 304",D3804="Spl Enlarged Mounting flange - 304",D3804="Spl Monoblock - 304",D3804="Dbl Mounting flange - 304",D3804="Dbl Monoblock - 304",D3804="Spl Mounting flange - 316",D3804="Dbl Mounting flange - 316",D3804="Spl Monoblock - 316",D3804="Dbl Mounting flange - 316"),D3804)</f>
        <v>#N/A</v>
      </c>
      <c r="F3804" t="e" cm="1">
        <f t="array" ref="F3804">_xlfn.IFS(OR($D3804="Fan 50 Hz",$D3804="Fan 440V 60 Hz",$D3804="Fan 460V 50 Hz"),$D3804)</f>
        <v>#N/A</v>
      </c>
      <c r="G3804" t="e" cm="1">
        <f t="array" ref="G3804">_xlfn.IFS(OR($D3804="Hopper 304",$D3804="Hopper 316"),$D3804)</f>
        <v>#N/A</v>
      </c>
      <c r="H3804" t="e" cm="1">
        <f t="array" ref="H3804">_xlfn.IFS(OR($D3804="Vibrating grid",$D3804="Vibrating grid for enlarged design"),$D3804)</f>
        <v>#N/A</v>
      </c>
      <c r="I3804" t="e" cm="1">
        <f t="array" ref="I3804">_xlfn.IFS(OR($D3804="Simple magnetic grid  - 304",$D3804="Simple magnetic grid  - 316",$D3804="Simple and enlarged magnetic grid "),$D3804)</f>
        <v>#N/A</v>
      </c>
      <c r="J3804" t="e" cm="1">
        <f t="array" ref="J3804">_xlfn.IFS(OR($D3804="SMC",$D3804="Simple magnetic grid  - 316.",$D3804="FESTO"),$D3804)</f>
        <v>#N/A</v>
      </c>
    </row>
    <row r="3805" spans="1:10" x14ac:dyDescent="0.2">
      <c r="A3805" t="s">
        <v>52</v>
      </c>
      <c r="B3805" t="s">
        <v>81</v>
      </c>
      <c r="C3805" s="2" t="str">
        <f>_xlfn.XLOOKUP(B3805,Sheet1!$E$2:$E$171,Sheet1!$A$2:$A$171," ",0)</f>
        <v xml:space="preserve"> </v>
      </c>
      <c r="D3805" s="2" t="str">
        <f>_xlfn.XLOOKUP(B3805,Sheet1!$E$2:$E$171,Sheet1!$B$2:$B$171," ",0)</f>
        <v xml:space="preserve"> </v>
      </c>
      <c r="E3805" t="e" cm="1">
        <f t="array" ref="E3805">_xlfn.IFS(OR(D3805="Spl Mounting flange - 304",D3805="Spl Enlarged Mounting flange - 304",D3805="Spl Monoblock - 304",D3805="Dbl Mounting flange - 304",D3805="Dbl Monoblock - 304",D3805="Spl Mounting flange - 316",D3805="Dbl Mounting flange - 316",D3805="Spl Monoblock - 316",D3805="Dbl Mounting flange - 316"),D3805)</f>
        <v>#N/A</v>
      </c>
      <c r="F3805" t="e" cm="1">
        <f t="array" ref="F3805">_xlfn.IFS(OR($D3805="Fan 50 Hz",$D3805="Fan 440V 60 Hz",$D3805="Fan 460V 50 Hz"),$D3805)</f>
        <v>#N/A</v>
      </c>
      <c r="G3805" t="e" cm="1">
        <f t="array" ref="G3805">_xlfn.IFS(OR($D3805="Hopper 304",$D3805="Hopper 316"),$D3805)</f>
        <v>#N/A</v>
      </c>
      <c r="H3805" t="e" cm="1">
        <f t="array" ref="H3805">_xlfn.IFS(OR($D3805="Vibrating grid",$D3805="Vibrating grid for enlarged design"),$D3805)</f>
        <v>#N/A</v>
      </c>
      <c r="I3805" t="e" cm="1">
        <f t="array" ref="I3805">_xlfn.IFS(OR($D3805="Simple magnetic grid  - 304",$D3805="Simple magnetic grid  - 316",$D3805="Simple and enlarged magnetic grid "),$D3805)</f>
        <v>#N/A</v>
      </c>
      <c r="J3805" t="e" cm="1">
        <f t="array" ref="J3805">_xlfn.IFS(OR($D3805="SMC",$D3805="Simple magnetic grid  - 316.",$D3805="FESTO"),$D3805)</f>
        <v>#N/A</v>
      </c>
    </row>
    <row r="3806" spans="1:10" x14ac:dyDescent="0.2">
      <c r="A3806" t="s">
        <v>52</v>
      </c>
      <c r="B3806" t="s">
        <v>77</v>
      </c>
      <c r="C3806" s="2" t="str">
        <f>_xlfn.XLOOKUP(B3806,Sheet1!$E$2:$E$171,Sheet1!$A$2:$A$171," ",0)</f>
        <v xml:space="preserve"> </v>
      </c>
      <c r="D3806" s="2" t="str">
        <f>_xlfn.XLOOKUP(B3806,Sheet1!$E$2:$E$171,Sheet1!$B$2:$B$171," ",0)</f>
        <v xml:space="preserve"> </v>
      </c>
      <c r="E3806" t="e" cm="1">
        <f t="array" ref="E3806">_xlfn.IFS(OR(D3806="Spl Mounting flange - 304",D3806="Spl Enlarged Mounting flange - 304",D3806="Spl Monoblock - 304",D3806="Dbl Mounting flange - 304",D3806="Dbl Monoblock - 304",D3806="Spl Mounting flange - 316",D3806="Dbl Mounting flange - 316",D3806="Spl Monoblock - 316",D3806="Dbl Mounting flange - 316"),D3806)</f>
        <v>#N/A</v>
      </c>
      <c r="F3806" t="e" cm="1">
        <f t="array" ref="F3806">_xlfn.IFS(OR($D3806="Fan 50 Hz",$D3806="Fan 440V 60 Hz",$D3806="Fan 460V 50 Hz"),$D3806)</f>
        <v>#N/A</v>
      </c>
      <c r="G3806" t="e" cm="1">
        <f t="array" ref="G3806">_xlfn.IFS(OR($D3806="Hopper 304",$D3806="Hopper 316"),$D3806)</f>
        <v>#N/A</v>
      </c>
      <c r="H3806" t="e" cm="1">
        <f t="array" ref="H3806">_xlfn.IFS(OR($D3806="Vibrating grid",$D3806="Vibrating grid for enlarged design"),$D3806)</f>
        <v>#N/A</v>
      </c>
      <c r="I3806" t="e" cm="1">
        <f t="array" ref="I3806">_xlfn.IFS(OR($D3806="Simple magnetic grid  - 304",$D3806="Simple magnetic grid  - 316",$D3806="Simple and enlarged magnetic grid "),$D3806)</f>
        <v>#N/A</v>
      </c>
      <c r="J3806" t="e" cm="1">
        <f t="array" ref="J3806">_xlfn.IFS(OR($D3806="SMC",$D3806="Simple magnetic grid  - 316.",$D3806="FESTO"),$D3806)</f>
        <v>#N/A</v>
      </c>
    </row>
    <row r="3807" spans="1:10" x14ac:dyDescent="0.2">
      <c r="A3807" t="s">
        <v>52</v>
      </c>
      <c r="B3807" t="s">
        <v>80</v>
      </c>
      <c r="C3807" s="2" t="str">
        <f>_xlfn.XLOOKUP(B3807,Sheet1!$E$2:$E$171,Sheet1!$A$2:$A$171," ",0)</f>
        <v xml:space="preserve"> </v>
      </c>
      <c r="D3807" s="2" t="str">
        <f>_xlfn.XLOOKUP(B3807,Sheet1!$E$2:$E$171,Sheet1!$B$2:$B$171," ",0)</f>
        <v xml:space="preserve"> </v>
      </c>
      <c r="E3807" t="e" cm="1">
        <f t="array" ref="E3807">_xlfn.IFS(OR(D3807="Spl Mounting flange - 304",D3807="Spl Enlarged Mounting flange - 304",D3807="Spl Monoblock - 304",D3807="Dbl Mounting flange - 304",D3807="Dbl Monoblock - 304",D3807="Spl Mounting flange - 316",D3807="Dbl Mounting flange - 316",D3807="Spl Monoblock - 316",D3807="Dbl Mounting flange - 316"),D3807)</f>
        <v>#N/A</v>
      </c>
      <c r="F3807" t="e" cm="1">
        <f t="array" ref="F3807">_xlfn.IFS(OR($D3807="Fan 50 Hz",$D3807="Fan 440V 60 Hz",$D3807="Fan 460V 50 Hz"),$D3807)</f>
        <v>#N/A</v>
      </c>
      <c r="G3807" t="e" cm="1">
        <f t="array" ref="G3807">_xlfn.IFS(OR($D3807="Hopper 304",$D3807="Hopper 316"),$D3807)</f>
        <v>#N/A</v>
      </c>
      <c r="H3807" t="e" cm="1">
        <f t="array" ref="H3807">_xlfn.IFS(OR($D3807="Vibrating grid",$D3807="Vibrating grid for enlarged design"),$D3807)</f>
        <v>#N/A</v>
      </c>
      <c r="I3807" t="e" cm="1">
        <f t="array" ref="I3807">_xlfn.IFS(OR($D3807="Simple magnetic grid  - 304",$D3807="Simple magnetic grid  - 316",$D3807="Simple and enlarged magnetic grid "),$D3807)</f>
        <v>#N/A</v>
      </c>
      <c r="J3807" t="e" cm="1">
        <f t="array" ref="J3807">_xlfn.IFS(OR($D3807="SMC",$D3807="Simple magnetic grid  - 316.",$D3807="FESTO"),$D3807)</f>
        <v>#N/A</v>
      </c>
    </row>
    <row r="3808" spans="1:10" x14ac:dyDescent="0.2">
      <c r="A3808" t="s">
        <v>52</v>
      </c>
      <c r="B3808" t="s">
        <v>65</v>
      </c>
      <c r="C3808" s="2" t="str">
        <f>_xlfn.XLOOKUP(B3808,Sheet1!$E$2:$E$171,Sheet1!$A$2:$A$171," ",0)</f>
        <v xml:space="preserve"> </v>
      </c>
      <c r="D3808" s="2" t="str">
        <f>_xlfn.XLOOKUP(B3808,Sheet1!$E$2:$E$171,Sheet1!$B$2:$B$171," ",0)</f>
        <v xml:space="preserve"> </v>
      </c>
      <c r="E3808" t="e" cm="1">
        <f t="array" ref="E3808">_xlfn.IFS(OR(D3808="Spl Mounting flange - 304",D3808="Spl Enlarged Mounting flange - 304",D3808="Spl Monoblock - 304",D3808="Dbl Mounting flange - 304",D3808="Dbl Monoblock - 304",D3808="Spl Mounting flange - 316",D3808="Dbl Mounting flange - 316",D3808="Spl Monoblock - 316",D3808="Dbl Mounting flange - 316"),D3808)</f>
        <v>#N/A</v>
      </c>
      <c r="F3808" t="e" cm="1">
        <f t="array" ref="F3808">_xlfn.IFS(OR($D3808="Fan 50 Hz",$D3808="Fan 440V 60 Hz",$D3808="Fan 460V 50 Hz"),$D3808)</f>
        <v>#N/A</v>
      </c>
      <c r="G3808" t="e" cm="1">
        <f t="array" ref="G3808">_xlfn.IFS(OR($D3808="Hopper 304",$D3808="Hopper 316"),$D3808)</f>
        <v>#N/A</v>
      </c>
      <c r="H3808" t="e" cm="1">
        <f t="array" ref="H3808">_xlfn.IFS(OR($D3808="Vibrating grid",$D3808="Vibrating grid for enlarged design"),$D3808)</f>
        <v>#N/A</v>
      </c>
      <c r="I3808" t="e" cm="1">
        <f t="array" ref="I3808">_xlfn.IFS(OR($D3808="Simple magnetic grid  - 304",$D3808="Simple magnetic grid  - 316",$D3808="Simple and enlarged magnetic grid "),$D3808)</f>
        <v>#N/A</v>
      </c>
      <c r="J3808" t="e" cm="1">
        <f t="array" ref="J3808">_xlfn.IFS(OR($D3808="SMC",$D3808="Simple magnetic grid  - 316.",$D3808="FESTO"),$D3808)</f>
        <v>#N/A</v>
      </c>
    </row>
    <row r="3809" spans="1:10" x14ac:dyDescent="0.2">
      <c r="A3809" t="s">
        <v>52</v>
      </c>
      <c r="B3809" t="s">
        <v>79</v>
      </c>
      <c r="C3809" s="2" t="str">
        <f>_xlfn.XLOOKUP(B3809,Sheet1!$E$2:$E$171,Sheet1!$A$2:$A$171," ",0)</f>
        <v xml:space="preserve"> </v>
      </c>
      <c r="D3809" s="2" t="str">
        <f>_xlfn.XLOOKUP(B3809,Sheet1!$E$2:$E$171,Sheet1!$B$2:$B$171," ",0)</f>
        <v xml:space="preserve"> </v>
      </c>
      <c r="E3809" t="e" cm="1">
        <f t="array" ref="E3809">_xlfn.IFS(OR(D3809="Spl Mounting flange - 304",D3809="Spl Enlarged Mounting flange - 304",D3809="Spl Monoblock - 304",D3809="Dbl Mounting flange - 304",D3809="Dbl Monoblock - 304",D3809="Spl Mounting flange - 316",D3809="Dbl Mounting flange - 316",D3809="Spl Monoblock - 316",D3809="Dbl Mounting flange - 316"),D3809)</f>
        <v>#N/A</v>
      </c>
      <c r="F3809" t="e" cm="1">
        <f t="array" ref="F3809">_xlfn.IFS(OR($D3809="Fan 50 Hz",$D3809="Fan 440V 60 Hz",$D3809="Fan 460V 50 Hz"),$D3809)</f>
        <v>#N/A</v>
      </c>
      <c r="G3809" t="e" cm="1">
        <f t="array" ref="G3809">_xlfn.IFS(OR($D3809="Hopper 304",$D3809="Hopper 316"),$D3809)</f>
        <v>#N/A</v>
      </c>
      <c r="H3809" t="e" cm="1">
        <f t="array" ref="H3809">_xlfn.IFS(OR($D3809="Vibrating grid",$D3809="Vibrating grid for enlarged design"),$D3809)</f>
        <v>#N/A</v>
      </c>
      <c r="I3809" t="e" cm="1">
        <f t="array" ref="I3809">_xlfn.IFS(OR($D3809="Simple magnetic grid  - 304",$D3809="Simple magnetic grid  - 316",$D3809="Simple and enlarged magnetic grid "),$D3809)</f>
        <v>#N/A</v>
      </c>
      <c r="J3809" t="e" cm="1">
        <f t="array" ref="J3809">_xlfn.IFS(OR($D3809="SMC",$D3809="Simple magnetic grid  - 316.",$D3809="FESTO"),$D3809)</f>
        <v>#N/A</v>
      </c>
    </row>
    <row r="3810" spans="1:10" x14ac:dyDescent="0.2">
      <c r="A3810" t="s">
        <v>52</v>
      </c>
      <c r="B3810" t="s">
        <v>78</v>
      </c>
      <c r="C3810" s="2" t="str">
        <f>_xlfn.XLOOKUP(B3810,Sheet1!$E$2:$E$171,Sheet1!$A$2:$A$171," ",0)</f>
        <v xml:space="preserve"> </v>
      </c>
      <c r="D3810" s="2" t="str">
        <f>_xlfn.XLOOKUP(B3810,Sheet1!$E$2:$E$171,Sheet1!$B$2:$B$171," ",0)</f>
        <v xml:space="preserve"> </v>
      </c>
      <c r="E3810" t="e" cm="1">
        <f t="array" ref="E3810">_xlfn.IFS(OR(D3810="Spl Mounting flange - 304",D3810="Spl Enlarged Mounting flange - 304",D3810="Spl Monoblock - 304",D3810="Dbl Mounting flange - 304",D3810="Dbl Monoblock - 304",D3810="Spl Mounting flange - 316",D3810="Dbl Mounting flange - 316",D3810="Spl Monoblock - 316",D3810="Dbl Mounting flange - 316"),D3810)</f>
        <v>#N/A</v>
      </c>
      <c r="F3810" t="e" cm="1">
        <f t="array" ref="F3810">_xlfn.IFS(OR($D3810="Fan 50 Hz",$D3810="Fan 440V 60 Hz",$D3810="Fan 460V 50 Hz"),$D3810)</f>
        <v>#N/A</v>
      </c>
      <c r="G3810" t="e" cm="1">
        <f t="array" ref="G3810">_xlfn.IFS(OR($D3810="Hopper 304",$D3810="Hopper 316"),$D3810)</f>
        <v>#N/A</v>
      </c>
      <c r="H3810" t="e" cm="1">
        <f t="array" ref="H3810">_xlfn.IFS(OR($D3810="Vibrating grid",$D3810="Vibrating grid for enlarged design"),$D3810)</f>
        <v>#N/A</v>
      </c>
      <c r="I3810" t="e" cm="1">
        <f t="array" ref="I3810">_xlfn.IFS(OR($D3810="Simple magnetic grid  - 304",$D3810="Simple magnetic grid  - 316",$D3810="Simple and enlarged magnetic grid "),$D3810)</f>
        <v>#N/A</v>
      </c>
      <c r="J3810" t="e" cm="1">
        <f t="array" ref="J3810">_xlfn.IFS(OR($D3810="SMC",$D3810="Simple magnetic grid  - 316.",$D3810="FESTO"),$D3810)</f>
        <v>#N/A</v>
      </c>
    </row>
    <row r="3811" spans="1:10" x14ac:dyDescent="0.2">
      <c r="A3811" t="s">
        <v>52</v>
      </c>
      <c r="B3811" t="s">
        <v>70</v>
      </c>
      <c r="C3811" s="2" t="str">
        <f>_xlfn.XLOOKUP(B3811,Sheet1!$E$2:$E$171,Sheet1!$A$2:$A$171," ",0)</f>
        <v xml:space="preserve"> </v>
      </c>
      <c r="D3811" s="2" t="str">
        <f>_xlfn.XLOOKUP(B3811,Sheet1!$E$2:$E$171,Sheet1!$B$2:$B$171," ",0)</f>
        <v xml:space="preserve"> </v>
      </c>
      <c r="E3811" t="e" cm="1">
        <f t="array" ref="E3811">_xlfn.IFS(OR(D3811="Spl Mounting flange - 304",D3811="Spl Enlarged Mounting flange - 304",D3811="Spl Monoblock - 304",D3811="Dbl Mounting flange - 304",D3811="Dbl Monoblock - 304",D3811="Spl Mounting flange - 316",D3811="Dbl Mounting flange - 316",D3811="Spl Monoblock - 316",D3811="Dbl Mounting flange - 316"),D3811)</f>
        <v>#N/A</v>
      </c>
      <c r="F3811" t="e" cm="1">
        <f t="array" ref="F3811">_xlfn.IFS(OR($D3811="Fan 50 Hz",$D3811="Fan 440V 60 Hz",$D3811="Fan 460V 50 Hz"),$D3811)</f>
        <v>#N/A</v>
      </c>
      <c r="G3811" t="e" cm="1">
        <f t="array" ref="G3811">_xlfn.IFS(OR($D3811="Hopper 304",$D3811="Hopper 316"),$D3811)</f>
        <v>#N/A</v>
      </c>
      <c r="H3811" t="e" cm="1">
        <f t="array" ref="H3811">_xlfn.IFS(OR($D3811="Vibrating grid",$D3811="Vibrating grid for enlarged design"),$D3811)</f>
        <v>#N/A</v>
      </c>
      <c r="I3811" t="e" cm="1">
        <f t="array" ref="I3811">_xlfn.IFS(OR($D3811="Simple magnetic grid  - 304",$D3811="Simple magnetic grid  - 316",$D3811="Simple and enlarged magnetic grid "),$D3811)</f>
        <v>#N/A</v>
      </c>
      <c r="J3811" t="e" cm="1">
        <f t="array" ref="J3811">_xlfn.IFS(OR($D3811="SMC",$D3811="Simple magnetic grid  - 316.",$D3811="FESTO"),$D3811)</f>
        <v>#N/A</v>
      </c>
    </row>
    <row r="3812" spans="1:10" x14ac:dyDescent="0.2">
      <c r="A3812" t="s">
        <v>52</v>
      </c>
      <c r="B3812" t="s">
        <v>68</v>
      </c>
      <c r="C3812" s="2" t="str">
        <f>_xlfn.XLOOKUP(B3812,Sheet1!$E$2:$E$171,Sheet1!$A$2:$A$171," ",0)</f>
        <v xml:space="preserve"> </v>
      </c>
      <c r="D3812" s="2" t="str">
        <f>_xlfn.XLOOKUP(B3812,Sheet1!$E$2:$E$171,Sheet1!$B$2:$B$171," ",0)</f>
        <v xml:space="preserve"> </v>
      </c>
      <c r="E3812" t="e" cm="1">
        <f t="array" ref="E3812">_xlfn.IFS(OR(D3812="Spl Mounting flange - 304",D3812="Spl Enlarged Mounting flange - 304",D3812="Spl Monoblock - 304",D3812="Dbl Mounting flange - 304",D3812="Dbl Monoblock - 304",D3812="Spl Mounting flange - 316",D3812="Dbl Mounting flange - 316",D3812="Spl Monoblock - 316",D3812="Dbl Mounting flange - 316"),D3812)</f>
        <v>#N/A</v>
      </c>
      <c r="F3812" t="e" cm="1">
        <f t="array" ref="F3812">_xlfn.IFS(OR($D3812="Fan 50 Hz",$D3812="Fan 440V 60 Hz",$D3812="Fan 460V 50 Hz"),$D3812)</f>
        <v>#N/A</v>
      </c>
      <c r="G3812" t="e" cm="1">
        <f t="array" ref="G3812">_xlfn.IFS(OR($D3812="Hopper 304",$D3812="Hopper 316"),$D3812)</f>
        <v>#N/A</v>
      </c>
      <c r="H3812" t="e" cm="1">
        <f t="array" ref="H3812">_xlfn.IFS(OR($D3812="Vibrating grid",$D3812="Vibrating grid for enlarged design"),$D3812)</f>
        <v>#N/A</v>
      </c>
      <c r="I3812" t="e" cm="1">
        <f t="array" ref="I3812">_xlfn.IFS(OR($D3812="Simple magnetic grid  - 304",$D3812="Simple magnetic grid  - 316",$D3812="Simple and enlarged magnetic grid "),$D3812)</f>
        <v>#N/A</v>
      </c>
      <c r="J3812" t="e" cm="1">
        <f t="array" ref="J3812">_xlfn.IFS(OR($D3812="SMC",$D3812="Simple magnetic grid  - 316.",$D3812="FESTO"),$D3812)</f>
        <v>#N/A</v>
      </c>
    </row>
    <row r="3813" spans="1:10" x14ac:dyDescent="0.2">
      <c r="A3813" t="s">
        <v>52</v>
      </c>
      <c r="B3813" t="s">
        <v>82</v>
      </c>
      <c r="C3813" s="2" t="str">
        <f>_xlfn.XLOOKUP(B3813,Sheet1!$E$2:$E$171,Sheet1!$A$2:$A$171," ",0)</f>
        <v xml:space="preserve"> </v>
      </c>
      <c r="D3813" s="2" t="str">
        <f>_xlfn.XLOOKUP(B3813,Sheet1!$E$2:$E$171,Sheet1!$B$2:$B$171," ",0)</f>
        <v xml:space="preserve"> </v>
      </c>
      <c r="E3813" t="e" cm="1">
        <f t="array" ref="E3813">_xlfn.IFS(OR(D3813="Spl Mounting flange - 304",D3813="Spl Enlarged Mounting flange - 304",D3813="Spl Monoblock - 304",D3813="Dbl Mounting flange - 304",D3813="Dbl Monoblock - 304",D3813="Spl Mounting flange - 316",D3813="Dbl Mounting flange - 316",D3813="Spl Monoblock - 316",D3813="Dbl Mounting flange - 316"),D3813)</f>
        <v>#N/A</v>
      </c>
      <c r="F3813" t="e" cm="1">
        <f t="array" ref="F3813">_xlfn.IFS(OR($D3813="Fan 50 Hz",$D3813="Fan 440V 60 Hz",$D3813="Fan 460V 50 Hz"),$D3813)</f>
        <v>#N/A</v>
      </c>
      <c r="G3813" t="e" cm="1">
        <f t="array" ref="G3813">_xlfn.IFS(OR($D3813="Hopper 304",$D3813="Hopper 316"),$D3813)</f>
        <v>#N/A</v>
      </c>
      <c r="H3813" t="e" cm="1">
        <f t="array" ref="H3813">_xlfn.IFS(OR($D3813="Vibrating grid",$D3813="Vibrating grid for enlarged design"),$D3813)</f>
        <v>#N/A</v>
      </c>
      <c r="I3813" t="e" cm="1">
        <f t="array" ref="I3813">_xlfn.IFS(OR($D3813="Simple magnetic grid  - 304",$D3813="Simple magnetic grid  - 316",$D3813="Simple and enlarged magnetic grid "),$D3813)</f>
        <v>#N/A</v>
      </c>
      <c r="J3813" t="e" cm="1">
        <f t="array" ref="J3813">_xlfn.IFS(OR($D3813="SMC",$D3813="Simple magnetic grid  - 316.",$D3813="FESTO"),$D3813)</f>
        <v>#N/A</v>
      </c>
    </row>
    <row r="3814" spans="1:10" x14ac:dyDescent="0.2">
      <c r="A3814" t="s">
        <v>52</v>
      </c>
      <c r="B3814" t="s">
        <v>1</v>
      </c>
      <c r="C3814" s="2" t="str">
        <f>_xlfn.XLOOKUP(B3814,Sheet1!$E$2:$E$171,Sheet1!$A$2:$A$171," ",0)</f>
        <v xml:space="preserve"> </v>
      </c>
      <c r="D3814" s="2" t="str">
        <f>_xlfn.XLOOKUP(B3814,Sheet1!$E$2:$E$171,Sheet1!$B$2:$B$171," ",0)</f>
        <v xml:space="preserve"> </v>
      </c>
      <c r="E3814" t="e" cm="1">
        <f t="array" ref="E3814">_xlfn.IFS(OR(D3814="Spl Mounting flange - 304",D3814="Spl Enlarged Mounting flange - 304",D3814="Spl Monoblock - 304",D3814="Dbl Mounting flange - 304",D3814="Dbl Monoblock - 304",D3814="Spl Mounting flange - 316",D3814="Dbl Mounting flange - 316",D3814="Spl Monoblock - 316",D3814="Dbl Mounting flange - 316"),D3814)</f>
        <v>#N/A</v>
      </c>
      <c r="F3814" t="e" cm="1">
        <f t="array" ref="F3814">_xlfn.IFS(OR($D3814="Fan 50 Hz",$D3814="Fan 440V 60 Hz",$D3814="Fan 460V 50 Hz"),$D3814)</f>
        <v>#N/A</v>
      </c>
      <c r="G3814" t="e" cm="1">
        <f t="array" ref="G3814">_xlfn.IFS(OR($D3814="Hopper 304",$D3814="Hopper 316"),$D3814)</f>
        <v>#N/A</v>
      </c>
      <c r="H3814" t="e" cm="1">
        <f t="array" ref="H3814">_xlfn.IFS(OR($D3814="Vibrating grid",$D3814="Vibrating grid for enlarged design"),$D3814)</f>
        <v>#N/A</v>
      </c>
      <c r="I3814" t="e" cm="1">
        <f t="array" ref="I3814">_xlfn.IFS(OR($D3814="Simple magnetic grid  - 304",$D3814="Simple magnetic grid  - 316",$D3814="Simple and enlarged magnetic grid "),$D3814)</f>
        <v>#N/A</v>
      </c>
      <c r="J3814" t="e" cm="1">
        <f t="array" ref="J3814">_xlfn.IFS(OR($D3814="SMC",$D3814="Simple magnetic grid  - 316.",$D3814="FESTO"),$D3814)</f>
        <v>#N/A</v>
      </c>
    </row>
    <row r="3815" spans="1:10" x14ac:dyDescent="0.2">
      <c r="A3815" t="s">
        <v>52</v>
      </c>
      <c r="B3815" t="s">
        <v>87</v>
      </c>
      <c r="C3815" s="2" t="str">
        <f>_xlfn.XLOOKUP(B3815,Sheet1!$E$2:$E$171,Sheet1!$A$2:$A$171," ",0)</f>
        <v xml:space="preserve"> </v>
      </c>
      <c r="D3815" s="2" t="str">
        <f>_xlfn.XLOOKUP(B3815,Sheet1!$E$2:$E$171,Sheet1!$B$2:$B$171," ",0)</f>
        <v xml:space="preserve"> </v>
      </c>
      <c r="E3815" t="e" cm="1">
        <f t="array" ref="E3815">_xlfn.IFS(OR(D3815="Spl Mounting flange - 304",D3815="Spl Enlarged Mounting flange - 304",D3815="Spl Monoblock - 304",D3815="Dbl Mounting flange - 304",D3815="Dbl Monoblock - 304",D3815="Spl Mounting flange - 316",D3815="Dbl Mounting flange - 316",D3815="Spl Monoblock - 316",D3815="Dbl Mounting flange - 316"),D3815)</f>
        <v>#N/A</v>
      </c>
      <c r="F3815" t="e" cm="1">
        <f t="array" ref="F3815">_xlfn.IFS(OR($D3815="Fan 50 Hz",$D3815="Fan 440V 60 Hz",$D3815="Fan 460V 50 Hz"),$D3815)</f>
        <v>#N/A</v>
      </c>
      <c r="G3815" t="e" cm="1">
        <f t="array" ref="G3815">_xlfn.IFS(OR($D3815="Hopper 304",$D3815="Hopper 316"),$D3815)</f>
        <v>#N/A</v>
      </c>
      <c r="H3815" t="e" cm="1">
        <f t="array" ref="H3815">_xlfn.IFS(OR($D3815="Vibrating grid",$D3815="Vibrating grid for enlarged design"),$D3815)</f>
        <v>#N/A</v>
      </c>
      <c r="I3815" t="e" cm="1">
        <f t="array" ref="I3815">_xlfn.IFS(OR($D3815="Simple magnetic grid  - 304",$D3815="Simple magnetic grid  - 316",$D3815="Simple and enlarged magnetic grid "),$D3815)</f>
        <v>#N/A</v>
      </c>
      <c r="J3815" t="e" cm="1">
        <f t="array" ref="J3815">_xlfn.IFS(OR($D3815="SMC",$D3815="Simple magnetic grid  - 316.",$D3815="FESTO"),$D3815)</f>
        <v>#N/A</v>
      </c>
    </row>
    <row r="3816" spans="1:10" x14ac:dyDescent="0.2">
      <c r="A3816" t="s">
        <v>52</v>
      </c>
      <c r="B3816" t="s">
        <v>90</v>
      </c>
      <c r="C3816" s="2" t="str">
        <f>_xlfn.XLOOKUP(B3816,Sheet1!$E$2:$E$171,Sheet1!$A$2:$A$171," ",0)</f>
        <v xml:space="preserve"> </v>
      </c>
      <c r="D3816" s="2" t="str">
        <f>_xlfn.XLOOKUP(B3816,Sheet1!$E$2:$E$171,Sheet1!$B$2:$B$171," ",0)</f>
        <v xml:space="preserve"> </v>
      </c>
      <c r="E3816" t="e" cm="1">
        <f t="array" ref="E3816">_xlfn.IFS(OR(D3816="Spl Mounting flange - 304",D3816="Spl Enlarged Mounting flange - 304",D3816="Spl Monoblock - 304",D3816="Dbl Mounting flange - 304",D3816="Dbl Monoblock - 304",D3816="Spl Mounting flange - 316",D3816="Dbl Mounting flange - 316",D3816="Spl Monoblock - 316",D3816="Dbl Mounting flange - 316"),D3816)</f>
        <v>#N/A</v>
      </c>
      <c r="F3816" t="e" cm="1">
        <f t="array" ref="F3816">_xlfn.IFS(OR($D3816="Fan 50 Hz",$D3816="Fan 440V 60 Hz",$D3816="Fan 460V 50 Hz"),$D3816)</f>
        <v>#N/A</v>
      </c>
      <c r="G3816" t="e" cm="1">
        <f t="array" ref="G3816">_xlfn.IFS(OR($D3816="Hopper 304",$D3816="Hopper 316"),$D3816)</f>
        <v>#N/A</v>
      </c>
      <c r="H3816" t="e" cm="1">
        <f t="array" ref="H3816">_xlfn.IFS(OR($D3816="Vibrating grid",$D3816="Vibrating grid for enlarged design"),$D3816)</f>
        <v>#N/A</v>
      </c>
      <c r="I3816" t="e" cm="1">
        <f t="array" ref="I3816">_xlfn.IFS(OR($D3816="Simple magnetic grid  - 304",$D3816="Simple magnetic grid  - 316",$D3816="Simple and enlarged magnetic grid "),$D3816)</f>
        <v>#N/A</v>
      </c>
      <c r="J3816" t="e" cm="1">
        <f t="array" ref="J3816">_xlfn.IFS(OR($D3816="SMC",$D3816="Simple magnetic grid  - 316.",$D3816="FESTO"),$D3816)</f>
        <v>#N/A</v>
      </c>
    </row>
    <row r="3817" spans="1:10" x14ac:dyDescent="0.2">
      <c r="A3817" t="s">
        <v>52</v>
      </c>
      <c r="B3817" t="s">
        <v>89</v>
      </c>
      <c r="C3817" s="2" t="str">
        <f>_xlfn.XLOOKUP(B3817,Sheet1!$E$2:$E$171,Sheet1!$A$2:$A$171," ",0)</f>
        <v xml:space="preserve"> </v>
      </c>
      <c r="D3817" s="2" t="str">
        <f>_xlfn.XLOOKUP(B3817,Sheet1!$E$2:$E$171,Sheet1!$B$2:$B$171," ",0)</f>
        <v xml:space="preserve"> </v>
      </c>
      <c r="E3817" t="e" cm="1">
        <f t="array" ref="E3817">_xlfn.IFS(OR(D3817="Spl Mounting flange - 304",D3817="Spl Enlarged Mounting flange - 304",D3817="Spl Monoblock - 304",D3817="Dbl Mounting flange - 304",D3817="Dbl Monoblock - 304",D3817="Spl Mounting flange - 316",D3817="Dbl Mounting flange - 316",D3817="Spl Monoblock - 316",D3817="Dbl Mounting flange - 316"),D3817)</f>
        <v>#N/A</v>
      </c>
      <c r="F3817" t="e" cm="1">
        <f t="array" ref="F3817">_xlfn.IFS(OR($D3817="Fan 50 Hz",$D3817="Fan 440V 60 Hz",$D3817="Fan 460V 50 Hz"),$D3817)</f>
        <v>#N/A</v>
      </c>
      <c r="G3817" t="e" cm="1">
        <f t="array" ref="G3817">_xlfn.IFS(OR($D3817="Hopper 304",$D3817="Hopper 316"),$D3817)</f>
        <v>#N/A</v>
      </c>
      <c r="H3817" t="e" cm="1">
        <f t="array" ref="H3817">_xlfn.IFS(OR($D3817="Vibrating grid",$D3817="Vibrating grid for enlarged design"),$D3817)</f>
        <v>#N/A</v>
      </c>
      <c r="I3817" t="e" cm="1">
        <f t="array" ref="I3817">_xlfn.IFS(OR($D3817="Simple magnetic grid  - 304",$D3817="Simple magnetic grid  - 316",$D3817="Simple and enlarged magnetic grid "),$D3817)</f>
        <v>#N/A</v>
      </c>
      <c r="J3817" t="e" cm="1">
        <f t="array" ref="J3817">_xlfn.IFS(OR($D3817="SMC",$D3817="Simple magnetic grid  - 316.",$D3817="FESTO"),$D3817)</f>
        <v>#N/A</v>
      </c>
    </row>
    <row r="3818" spans="1:10" x14ac:dyDescent="0.2">
      <c r="A3818" t="s">
        <v>52</v>
      </c>
      <c r="B3818" t="s">
        <v>86</v>
      </c>
      <c r="C3818" s="2" t="str">
        <f>_xlfn.XLOOKUP(B3818,Sheet1!$E$2:$E$171,Sheet1!$A$2:$A$171," ",0)</f>
        <v xml:space="preserve"> </v>
      </c>
      <c r="D3818" s="2" t="str">
        <f>_xlfn.XLOOKUP(B3818,Sheet1!$E$2:$E$171,Sheet1!$B$2:$B$171," ",0)</f>
        <v xml:space="preserve"> </v>
      </c>
      <c r="E3818" t="e" cm="1">
        <f t="array" ref="E3818">_xlfn.IFS(OR(D3818="Spl Mounting flange - 304",D3818="Spl Enlarged Mounting flange - 304",D3818="Spl Monoblock - 304",D3818="Dbl Mounting flange - 304",D3818="Dbl Monoblock - 304",D3818="Spl Mounting flange - 316",D3818="Dbl Mounting flange - 316",D3818="Spl Monoblock - 316",D3818="Dbl Mounting flange - 316"),D3818)</f>
        <v>#N/A</v>
      </c>
      <c r="F3818" t="e" cm="1">
        <f t="array" ref="F3818">_xlfn.IFS(OR($D3818="Fan 50 Hz",$D3818="Fan 440V 60 Hz",$D3818="Fan 460V 50 Hz"),$D3818)</f>
        <v>#N/A</v>
      </c>
      <c r="G3818" t="e" cm="1">
        <f t="array" ref="G3818">_xlfn.IFS(OR($D3818="Hopper 304",$D3818="Hopper 316"),$D3818)</f>
        <v>#N/A</v>
      </c>
      <c r="H3818" t="e" cm="1">
        <f t="array" ref="H3818">_xlfn.IFS(OR($D3818="Vibrating grid",$D3818="Vibrating grid for enlarged design"),$D3818)</f>
        <v>#N/A</v>
      </c>
      <c r="I3818" t="e" cm="1">
        <f t="array" ref="I3818">_xlfn.IFS(OR($D3818="Simple magnetic grid  - 304",$D3818="Simple magnetic grid  - 316",$D3818="Simple and enlarged magnetic grid "),$D3818)</f>
        <v>#N/A</v>
      </c>
      <c r="J3818" t="e" cm="1">
        <f t="array" ref="J3818">_xlfn.IFS(OR($D3818="SMC",$D3818="Simple magnetic grid  - 316.",$D3818="FESTO"),$D3818)</f>
        <v>#N/A</v>
      </c>
    </row>
    <row r="3819" spans="1:10" x14ac:dyDescent="0.2">
      <c r="A3819" t="s">
        <v>52</v>
      </c>
      <c r="B3819" t="s">
        <v>85</v>
      </c>
      <c r="C3819" s="2" t="str">
        <f>_xlfn.XLOOKUP(B3819,Sheet1!$E$2:$E$171,Sheet1!$A$2:$A$171," ",0)</f>
        <v xml:space="preserve"> </v>
      </c>
      <c r="D3819" s="2" t="str">
        <f>_xlfn.XLOOKUP(B3819,Sheet1!$E$2:$E$171,Sheet1!$B$2:$B$171," ",0)</f>
        <v xml:space="preserve"> </v>
      </c>
      <c r="E3819" t="e" cm="1">
        <f t="array" ref="E3819">_xlfn.IFS(OR(D3819="Spl Mounting flange - 304",D3819="Spl Enlarged Mounting flange - 304",D3819="Spl Monoblock - 304",D3819="Dbl Mounting flange - 304",D3819="Dbl Monoblock - 304",D3819="Spl Mounting flange - 316",D3819="Dbl Mounting flange - 316",D3819="Spl Monoblock - 316",D3819="Dbl Mounting flange - 316"),D3819)</f>
        <v>#N/A</v>
      </c>
      <c r="F3819" t="e" cm="1">
        <f t="array" ref="F3819">_xlfn.IFS(OR($D3819="Fan 50 Hz",$D3819="Fan 440V 60 Hz",$D3819="Fan 460V 50 Hz"),$D3819)</f>
        <v>#N/A</v>
      </c>
      <c r="G3819" t="e" cm="1">
        <f t="array" ref="G3819">_xlfn.IFS(OR($D3819="Hopper 304",$D3819="Hopper 316"),$D3819)</f>
        <v>#N/A</v>
      </c>
      <c r="H3819" t="e" cm="1">
        <f t="array" ref="H3819">_xlfn.IFS(OR($D3819="Vibrating grid",$D3819="Vibrating grid for enlarged design"),$D3819)</f>
        <v>#N/A</v>
      </c>
      <c r="I3819" t="e" cm="1">
        <f t="array" ref="I3819">_xlfn.IFS(OR($D3819="Simple magnetic grid  - 304",$D3819="Simple magnetic grid  - 316",$D3819="Simple and enlarged magnetic grid "),$D3819)</f>
        <v>#N/A</v>
      </c>
      <c r="J3819" t="e" cm="1">
        <f t="array" ref="J3819">_xlfn.IFS(OR($D3819="SMC",$D3819="Simple magnetic grid  - 316.",$D3819="FESTO"),$D3819)</f>
        <v>#N/A</v>
      </c>
    </row>
    <row r="3820" spans="1:10" x14ac:dyDescent="0.2">
      <c r="A3820" t="s">
        <v>52</v>
      </c>
      <c r="B3820" t="s">
        <v>88</v>
      </c>
      <c r="C3820" s="2" t="str">
        <f>_xlfn.XLOOKUP(B3820,Sheet1!$E$2:$E$171,Sheet1!$A$2:$A$171," ",0)</f>
        <v xml:space="preserve"> </v>
      </c>
      <c r="D3820" s="2" t="str">
        <f>_xlfn.XLOOKUP(B3820,Sheet1!$E$2:$E$171,Sheet1!$B$2:$B$171," ",0)</f>
        <v xml:space="preserve"> </v>
      </c>
      <c r="E3820" t="e" cm="1">
        <f t="array" ref="E3820">_xlfn.IFS(OR(D3820="Spl Mounting flange - 304",D3820="Spl Enlarged Mounting flange - 304",D3820="Spl Monoblock - 304",D3820="Dbl Mounting flange - 304",D3820="Dbl Monoblock - 304",D3820="Spl Mounting flange - 316",D3820="Dbl Mounting flange - 316",D3820="Spl Monoblock - 316",D3820="Dbl Mounting flange - 316"),D3820)</f>
        <v>#N/A</v>
      </c>
      <c r="F3820" t="e" cm="1">
        <f t="array" ref="F3820">_xlfn.IFS(OR($D3820="Fan 50 Hz",$D3820="Fan 440V 60 Hz",$D3820="Fan 460V 50 Hz"),$D3820)</f>
        <v>#N/A</v>
      </c>
      <c r="G3820" t="e" cm="1">
        <f t="array" ref="G3820">_xlfn.IFS(OR($D3820="Hopper 304",$D3820="Hopper 316"),$D3820)</f>
        <v>#N/A</v>
      </c>
      <c r="H3820" t="e" cm="1">
        <f t="array" ref="H3820">_xlfn.IFS(OR($D3820="Vibrating grid",$D3820="Vibrating grid for enlarged design"),$D3820)</f>
        <v>#N/A</v>
      </c>
      <c r="I3820" t="e" cm="1">
        <f t="array" ref="I3820">_xlfn.IFS(OR($D3820="Simple magnetic grid  - 304",$D3820="Simple magnetic grid  - 316",$D3820="Simple and enlarged magnetic grid "),$D3820)</f>
        <v>#N/A</v>
      </c>
      <c r="J3820" t="e" cm="1">
        <f t="array" ref="J3820">_xlfn.IFS(OR($D3820="SMC",$D3820="Simple magnetic grid  - 316.",$D3820="FESTO"),$D3820)</f>
        <v>#N/A</v>
      </c>
    </row>
    <row r="3821" spans="1:10" x14ac:dyDescent="0.2">
      <c r="A3821" t="s">
        <v>52</v>
      </c>
      <c r="B3821" t="s">
        <v>72</v>
      </c>
      <c r="C3821" s="2" t="str">
        <f>_xlfn.XLOOKUP(B3821,Sheet1!$E$2:$E$171,Sheet1!$A$2:$A$171," ",0)</f>
        <v xml:space="preserve"> </v>
      </c>
      <c r="D3821" s="2" t="str">
        <f>_xlfn.XLOOKUP(B3821,Sheet1!$E$2:$E$171,Sheet1!$B$2:$B$171," ",0)</f>
        <v xml:space="preserve"> </v>
      </c>
      <c r="E3821" t="e" cm="1">
        <f t="array" ref="E3821">_xlfn.IFS(OR(D3821="Spl Mounting flange - 304",D3821="Spl Enlarged Mounting flange - 304",D3821="Spl Monoblock - 304",D3821="Dbl Mounting flange - 304",D3821="Dbl Monoblock - 304",D3821="Spl Mounting flange - 316",D3821="Dbl Mounting flange - 316",D3821="Spl Monoblock - 316",D3821="Dbl Mounting flange - 316"),D3821)</f>
        <v>#N/A</v>
      </c>
      <c r="F3821" t="e" cm="1">
        <f t="array" ref="F3821">_xlfn.IFS(OR($D3821="Fan 50 Hz",$D3821="Fan 440V 60 Hz",$D3821="Fan 460V 50 Hz"),$D3821)</f>
        <v>#N/A</v>
      </c>
      <c r="G3821" t="e" cm="1">
        <f t="array" ref="G3821">_xlfn.IFS(OR($D3821="Hopper 304",$D3821="Hopper 316"),$D3821)</f>
        <v>#N/A</v>
      </c>
      <c r="H3821" t="e" cm="1">
        <f t="array" ref="H3821">_xlfn.IFS(OR($D3821="Vibrating grid",$D3821="Vibrating grid for enlarged design"),$D3821)</f>
        <v>#N/A</v>
      </c>
      <c r="I3821" t="e" cm="1">
        <f t="array" ref="I3821">_xlfn.IFS(OR($D3821="Simple magnetic grid  - 304",$D3821="Simple magnetic grid  - 316",$D3821="Simple and enlarged magnetic grid "),$D3821)</f>
        <v>#N/A</v>
      </c>
      <c r="J3821" t="e" cm="1">
        <f t="array" ref="J3821">_xlfn.IFS(OR($D3821="SMC",$D3821="Simple magnetic grid  - 316.",$D3821="FESTO"),$D3821)</f>
        <v>#N/A</v>
      </c>
    </row>
    <row r="3822" spans="1:10" x14ac:dyDescent="0.2">
      <c r="A3822" t="s">
        <v>52</v>
      </c>
      <c r="B3822" t="s">
        <v>1</v>
      </c>
      <c r="C3822" s="2" t="str">
        <f>_xlfn.XLOOKUP(B3822,Sheet1!$E$2:$E$171,Sheet1!$A$2:$A$171," ",0)</f>
        <v xml:space="preserve"> </v>
      </c>
      <c r="D3822" s="2" t="str">
        <f>_xlfn.XLOOKUP(B3822,Sheet1!$E$2:$E$171,Sheet1!$B$2:$B$171," ",0)</f>
        <v xml:space="preserve"> </v>
      </c>
      <c r="E3822" t="e" cm="1">
        <f t="array" ref="E3822">_xlfn.IFS(OR(D3822="Spl Mounting flange - 304",D3822="Spl Enlarged Mounting flange - 304",D3822="Spl Monoblock - 304",D3822="Dbl Mounting flange - 304",D3822="Dbl Monoblock - 304",D3822="Spl Mounting flange - 316",D3822="Dbl Mounting flange - 316",D3822="Spl Monoblock - 316",D3822="Dbl Mounting flange - 316"),D3822)</f>
        <v>#N/A</v>
      </c>
      <c r="F3822" t="e" cm="1">
        <f t="array" ref="F3822">_xlfn.IFS(OR($D3822="Fan 50 Hz",$D3822="Fan 440V 60 Hz",$D3822="Fan 460V 50 Hz"),$D3822)</f>
        <v>#N/A</v>
      </c>
      <c r="G3822" t="e" cm="1">
        <f t="array" ref="G3822">_xlfn.IFS(OR($D3822="Hopper 304",$D3822="Hopper 316"),$D3822)</f>
        <v>#N/A</v>
      </c>
      <c r="H3822" t="e" cm="1">
        <f t="array" ref="H3822">_xlfn.IFS(OR($D3822="Vibrating grid",$D3822="Vibrating grid for enlarged design"),$D3822)</f>
        <v>#N/A</v>
      </c>
      <c r="I3822" t="e" cm="1">
        <f t="array" ref="I3822">_xlfn.IFS(OR($D3822="Simple magnetic grid  - 304",$D3822="Simple magnetic grid  - 316",$D3822="Simple and enlarged magnetic grid "),$D3822)</f>
        <v>#N/A</v>
      </c>
      <c r="J3822" t="e" cm="1">
        <f t="array" ref="J3822">_xlfn.IFS(OR($D3822="SMC",$D3822="Simple magnetic grid  - 316.",$D3822="FESTO"),$D3822)</f>
        <v>#N/A</v>
      </c>
    </row>
    <row r="3823" spans="1:10" x14ac:dyDescent="0.2">
      <c r="A3823" t="s">
        <v>52</v>
      </c>
      <c r="B3823" t="s">
        <v>71</v>
      </c>
      <c r="C3823" s="2" t="str">
        <f>_xlfn.XLOOKUP(B3823,Sheet1!$E$2:$E$171,Sheet1!$A$2:$A$171," ",0)</f>
        <v xml:space="preserve"> </v>
      </c>
      <c r="D3823" s="2" t="str">
        <f>_xlfn.XLOOKUP(B3823,Sheet1!$E$2:$E$171,Sheet1!$B$2:$B$171," ",0)</f>
        <v xml:space="preserve"> </v>
      </c>
      <c r="E3823" t="e" cm="1">
        <f t="array" ref="E3823">_xlfn.IFS(OR(D3823="Spl Mounting flange - 304",D3823="Spl Enlarged Mounting flange - 304",D3823="Spl Monoblock - 304",D3823="Dbl Mounting flange - 304",D3823="Dbl Monoblock - 304",D3823="Spl Mounting flange - 316",D3823="Dbl Mounting flange - 316",D3823="Spl Monoblock - 316",D3823="Dbl Mounting flange - 316"),D3823)</f>
        <v>#N/A</v>
      </c>
      <c r="F3823" t="e" cm="1">
        <f t="array" ref="F3823">_xlfn.IFS(OR($D3823="Fan 50 Hz",$D3823="Fan 440V 60 Hz",$D3823="Fan 460V 50 Hz"),$D3823)</f>
        <v>#N/A</v>
      </c>
      <c r="G3823" t="e" cm="1">
        <f t="array" ref="G3823">_xlfn.IFS(OR($D3823="Hopper 304",$D3823="Hopper 316"),$D3823)</f>
        <v>#N/A</v>
      </c>
      <c r="H3823" t="e" cm="1">
        <f t="array" ref="H3823">_xlfn.IFS(OR($D3823="Vibrating grid",$D3823="Vibrating grid for enlarged design"),$D3823)</f>
        <v>#N/A</v>
      </c>
      <c r="I3823" t="e" cm="1">
        <f t="array" ref="I3823">_xlfn.IFS(OR($D3823="Simple magnetic grid  - 304",$D3823="Simple magnetic grid  - 316",$D3823="Simple and enlarged magnetic grid "),$D3823)</f>
        <v>#N/A</v>
      </c>
      <c r="J3823" t="e" cm="1">
        <f t="array" ref="J3823">_xlfn.IFS(OR($D3823="SMC",$D3823="Simple magnetic grid  - 316.",$D3823="FESTO"),$D3823)</f>
        <v>#N/A</v>
      </c>
    </row>
    <row r="3824" spans="1:10" x14ac:dyDescent="0.2">
      <c r="A3824" t="s">
        <v>52</v>
      </c>
      <c r="B3824" t="s">
        <v>151</v>
      </c>
      <c r="C3824" s="2" t="str">
        <f>_xlfn.XLOOKUP(B3824,Sheet1!$E$2:$E$171,Sheet1!$A$2:$A$171," ",0)</f>
        <v xml:space="preserve"> </v>
      </c>
      <c r="D3824" s="2" t="str">
        <f>_xlfn.XLOOKUP(B3824,Sheet1!$E$2:$E$171,Sheet1!$B$2:$B$171," ",0)</f>
        <v xml:space="preserve"> </v>
      </c>
      <c r="E3824" t="e" cm="1">
        <f t="array" ref="E3824">_xlfn.IFS(OR(D3824="Spl Mounting flange - 304",D3824="Spl Enlarged Mounting flange - 304",D3824="Spl Monoblock - 304",D3824="Dbl Mounting flange - 304",D3824="Dbl Monoblock - 304",D3824="Spl Mounting flange - 316",D3824="Dbl Mounting flange - 316",D3824="Spl Monoblock - 316",D3824="Dbl Mounting flange - 316"),D3824)</f>
        <v>#N/A</v>
      </c>
      <c r="F3824" t="e" cm="1">
        <f t="array" ref="F3824">_xlfn.IFS(OR($D3824="Fan 50 Hz",$D3824="Fan 440V 60 Hz",$D3824="Fan 460V 50 Hz"),$D3824)</f>
        <v>#N/A</v>
      </c>
      <c r="G3824" t="e" cm="1">
        <f t="array" ref="G3824">_xlfn.IFS(OR($D3824="Hopper 304",$D3824="Hopper 316"),$D3824)</f>
        <v>#N/A</v>
      </c>
      <c r="H3824" t="e" cm="1">
        <f t="array" ref="H3824">_xlfn.IFS(OR($D3824="Vibrating grid",$D3824="Vibrating grid for enlarged design"),$D3824)</f>
        <v>#N/A</v>
      </c>
      <c r="I3824" t="e" cm="1">
        <f t="array" ref="I3824">_xlfn.IFS(OR($D3824="Simple magnetic grid  - 304",$D3824="Simple magnetic grid  - 316",$D3824="Simple and enlarged magnetic grid "),$D3824)</f>
        <v>#N/A</v>
      </c>
      <c r="J3824" t="e" cm="1">
        <f t="array" ref="J3824">_xlfn.IFS(OR($D3824="SMC",$D3824="Simple magnetic grid  - 316.",$D3824="FESTO"),$D3824)</f>
        <v>#N/A</v>
      </c>
    </row>
    <row r="3825" spans="1:10" x14ac:dyDescent="0.2">
      <c r="A3825" t="s">
        <v>52</v>
      </c>
      <c r="B3825" t="s">
        <v>1</v>
      </c>
      <c r="C3825" s="2" t="str">
        <f>_xlfn.XLOOKUP(B3825,Sheet1!$E$2:$E$171,Sheet1!$A$2:$A$171," ",0)</f>
        <v xml:space="preserve"> </v>
      </c>
      <c r="D3825" s="2" t="str">
        <f>_xlfn.XLOOKUP(B3825,Sheet1!$E$2:$E$171,Sheet1!$B$2:$B$171," ",0)</f>
        <v xml:space="preserve"> </v>
      </c>
      <c r="E3825" t="e" cm="1">
        <f t="array" ref="E3825">_xlfn.IFS(OR(D3825="Spl Mounting flange - 304",D3825="Spl Enlarged Mounting flange - 304",D3825="Spl Monoblock - 304",D3825="Dbl Mounting flange - 304",D3825="Dbl Monoblock - 304",D3825="Spl Mounting flange - 316",D3825="Dbl Mounting flange - 316",D3825="Spl Monoblock - 316",D3825="Dbl Mounting flange - 316"),D3825)</f>
        <v>#N/A</v>
      </c>
      <c r="F3825" t="e" cm="1">
        <f t="array" ref="F3825">_xlfn.IFS(OR($D3825="Fan 50 Hz",$D3825="Fan 440V 60 Hz",$D3825="Fan 460V 50 Hz"),$D3825)</f>
        <v>#N/A</v>
      </c>
      <c r="G3825" t="e" cm="1">
        <f t="array" ref="G3825">_xlfn.IFS(OR($D3825="Hopper 304",$D3825="Hopper 316"),$D3825)</f>
        <v>#N/A</v>
      </c>
      <c r="H3825" t="e" cm="1">
        <f t="array" ref="H3825">_xlfn.IFS(OR($D3825="Vibrating grid",$D3825="Vibrating grid for enlarged design"),$D3825)</f>
        <v>#N/A</v>
      </c>
      <c r="I3825" t="e" cm="1">
        <f t="array" ref="I3825">_xlfn.IFS(OR($D3825="Simple magnetic grid  - 304",$D3825="Simple magnetic grid  - 316",$D3825="Simple and enlarged magnetic grid "),$D3825)</f>
        <v>#N/A</v>
      </c>
      <c r="J3825" t="e" cm="1">
        <f t="array" ref="J3825">_xlfn.IFS(OR($D3825="SMC",$D3825="Simple magnetic grid  - 316.",$D3825="FESTO"),$D3825)</f>
        <v>#N/A</v>
      </c>
    </row>
    <row r="3826" spans="1:10" x14ac:dyDescent="0.2">
      <c r="A3826" t="s">
        <v>52</v>
      </c>
      <c r="B3826" t="s">
        <v>83</v>
      </c>
      <c r="C3826" s="2" t="str">
        <f>_xlfn.XLOOKUP(B3826,Sheet1!$E$2:$E$171,Sheet1!$A$2:$A$171," ",0)</f>
        <v xml:space="preserve"> </v>
      </c>
      <c r="D3826" s="2" t="str">
        <f>_xlfn.XLOOKUP(B3826,Sheet1!$E$2:$E$171,Sheet1!$B$2:$B$171," ",0)</f>
        <v xml:space="preserve"> </v>
      </c>
      <c r="E3826" t="e" cm="1">
        <f t="array" ref="E3826">_xlfn.IFS(OR(D3826="Spl Mounting flange - 304",D3826="Spl Enlarged Mounting flange - 304",D3826="Spl Monoblock - 304",D3826="Dbl Mounting flange - 304",D3826="Dbl Monoblock - 304",D3826="Spl Mounting flange - 316",D3826="Dbl Mounting flange - 316",D3826="Spl Monoblock - 316",D3826="Dbl Mounting flange - 316"),D3826)</f>
        <v>#N/A</v>
      </c>
      <c r="F3826" t="e" cm="1">
        <f t="array" ref="F3826">_xlfn.IFS(OR($D3826="Fan 50 Hz",$D3826="Fan 440V 60 Hz",$D3826="Fan 460V 50 Hz"),$D3826)</f>
        <v>#N/A</v>
      </c>
      <c r="G3826" t="e" cm="1">
        <f t="array" ref="G3826">_xlfn.IFS(OR($D3826="Hopper 304",$D3826="Hopper 316"),$D3826)</f>
        <v>#N/A</v>
      </c>
      <c r="H3826" t="e" cm="1">
        <f t="array" ref="H3826">_xlfn.IFS(OR($D3826="Vibrating grid",$D3826="Vibrating grid for enlarged design"),$D3826)</f>
        <v>#N/A</v>
      </c>
      <c r="I3826" t="e" cm="1">
        <f t="array" ref="I3826">_xlfn.IFS(OR($D3826="Simple magnetic grid  - 304",$D3826="Simple magnetic grid  - 316",$D3826="Simple and enlarged magnetic grid "),$D3826)</f>
        <v>#N/A</v>
      </c>
      <c r="J3826" t="e" cm="1">
        <f t="array" ref="J3826">_xlfn.IFS(OR($D3826="SMC",$D3826="Simple magnetic grid  - 316.",$D3826="FESTO"),$D3826)</f>
        <v>#N/A</v>
      </c>
    </row>
    <row r="3827" spans="1:10" x14ac:dyDescent="0.2">
      <c r="A3827" t="s">
        <v>52</v>
      </c>
      <c r="B3827" t="s">
        <v>69</v>
      </c>
      <c r="C3827" s="2" t="str">
        <f>_xlfn.XLOOKUP(B3827,Sheet1!$E$2:$E$171,Sheet1!$A$2:$A$171," ",0)</f>
        <v xml:space="preserve"> </v>
      </c>
      <c r="D3827" s="2" t="str">
        <f>_xlfn.XLOOKUP(B3827,Sheet1!$E$2:$E$171,Sheet1!$B$2:$B$171," ",0)</f>
        <v xml:space="preserve"> </v>
      </c>
      <c r="E3827" t="e" cm="1">
        <f t="array" ref="E3827">_xlfn.IFS(OR(D3827="Spl Mounting flange - 304",D3827="Spl Enlarged Mounting flange - 304",D3827="Spl Monoblock - 304",D3827="Dbl Mounting flange - 304",D3827="Dbl Monoblock - 304",D3827="Spl Mounting flange - 316",D3827="Dbl Mounting flange - 316",D3827="Spl Monoblock - 316",D3827="Dbl Mounting flange - 316"),D3827)</f>
        <v>#N/A</v>
      </c>
      <c r="F3827" t="e" cm="1">
        <f t="array" ref="F3827">_xlfn.IFS(OR($D3827="Fan 50 Hz",$D3827="Fan 440V 60 Hz",$D3827="Fan 460V 50 Hz"),$D3827)</f>
        <v>#N/A</v>
      </c>
      <c r="G3827" t="e" cm="1">
        <f t="array" ref="G3827">_xlfn.IFS(OR($D3827="Hopper 304",$D3827="Hopper 316"),$D3827)</f>
        <v>#N/A</v>
      </c>
      <c r="H3827" t="e" cm="1">
        <f t="array" ref="H3827">_xlfn.IFS(OR($D3827="Vibrating grid",$D3827="Vibrating grid for enlarged design"),$D3827)</f>
        <v>#N/A</v>
      </c>
      <c r="I3827" t="e" cm="1">
        <f t="array" ref="I3827">_xlfn.IFS(OR($D3827="Simple magnetic grid  - 304",$D3827="Simple magnetic grid  - 316",$D3827="Simple and enlarged magnetic grid "),$D3827)</f>
        <v>#N/A</v>
      </c>
      <c r="J3827" t="e" cm="1">
        <f t="array" ref="J3827">_xlfn.IFS(OR($D3827="SMC",$D3827="Simple magnetic grid  - 316.",$D3827="FESTO"),$D3827)</f>
        <v>#N/A</v>
      </c>
    </row>
    <row r="3828" spans="1:10" x14ac:dyDescent="0.2">
      <c r="A3828" t="s">
        <v>52</v>
      </c>
      <c r="B3828" t="s">
        <v>82</v>
      </c>
      <c r="C3828" s="2" t="str">
        <f>_xlfn.XLOOKUP(B3828,Sheet1!$E$2:$E$171,Sheet1!$A$2:$A$171," ",0)</f>
        <v xml:space="preserve"> </v>
      </c>
      <c r="D3828" s="2" t="str">
        <f>_xlfn.XLOOKUP(B3828,Sheet1!$E$2:$E$171,Sheet1!$B$2:$B$171," ",0)</f>
        <v xml:space="preserve"> </v>
      </c>
      <c r="E3828" t="e" cm="1">
        <f t="array" ref="E3828">_xlfn.IFS(OR(D3828="Spl Mounting flange - 304",D3828="Spl Enlarged Mounting flange - 304",D3828="Spl Monoblock - 304",D3828="Dbl Mounting flange - 304",D3828="Dbl Monoblock - 304",D3828="Spl Mounting flange - 316",D3828="Dbl Mounting flange - 316",D3828="Spl Monoblock - 316",D3828="Dbl Mounting flange - 316"),D3828)</f>
        <v>#N/A</v>
      </c>
      <c r="F3828" t="e" cm="1">
        <f t="array" ref="F3828">_xlfn.IFS(OR($D3828="Fan 50 Hz",$D3828="Fan 440V 60 Hz",$D3828="Fan 460V 50 Hz"),$D3828)</f>
        <v>#N/A</v>
      </c>
      <c r="G3828" t="e" cm="1">
        <f t="array" ref="G3828">_xlfn.IFS(OR($D3828="Hopper 304",$D3828="Hopper 316"),$D3828)</f>
        <v>#N/A</v>
      </c>
      <c r="H3828" t="e" cm="1">
        <f t="array" ref="H3828">_xlfn.IFS(OR($D3828="Vibrating grid",$D3828="Vibrating grid for enlarged design"),$D3828)</f>
        <v>#N/A</v>
      </c>
      <c r="I3828" t="e" cm="1">
        <f t="array" ref="I3828">_xlfn.IFS(OR($D3828="Simple magnetic grid  - 304",$D3828="Simple magnetic grid  - 316",$D3828="Simple and enlarged magnetic grid "),$D3828)</f>
        <v>#N/A</v>
      </c>
      <c r="J3828" t="e" cm="1">
        <f t="array" ref="J3828">_xlfn.IFS(OR($D3828="SMC",$D3828="Simple magnetic grid  - 316.",$D3828="FESTO"),$D3828)</f>
        <v>#N/A</v>
      </c>
    </row>
    <row r="3829" spans="1:10" x14ac:dyDescent="0.2">
      <c r="A3829" t="s">
        <v>52</v>
      </c>
      <c r="B3829" t="s">
        <v>117</v>
      </c>
      <c r="C3829" s="2" t="str">
        <f>_xlfn.XLOOKUP(B3829,Sheet1!$E$2:$E$171,Sheet1!$A$2:$A$171," ",0)</f>
        <v xml:space="preserve"> </v>
      </c>
      <c r="D3829" s="2" t="str">
        <f>_xlfn.XLOOKUP(B3829,Sheet1!$E$2:$E$171,Sheet1!$B$2:$B$171," ",0)</f>
        <v xml:space="preserve"> </v>
      </c>
      <c r="E3829" t="e" cm="1">
        <f t="array" ref="E3829">_xlfn.IFS(OR(D3829="Spl Mounting flange - 304",D3829="Spl Enlarged Mounting flange - 304",D3829="Spl Monoblock - 304",D3829="Dbl Mounting flange - 304",D3829="Dbl Monoblock - 304",D3829="Spl Mounting flange - 316",D3829="Dbl Mounting flange - 316",D3829="Spl Monoblock - 316",D3829="Dbl Mounting flange - 316"),D3829)</f>
        <v>#N/A</v>
      </c>
      <c r="F3829" t="e" cm="1">
        <f t="array" ref="F3829">_xlfn.IFS(OR($D3829="Fan 50 Hz",$D3829="Fan 440V 60 Hz",$D3829="Fan 460V 50 Hz"),$D3829)</f>
        <v>#N/A</v>
      </c>
      <c r="G3829" t="e" cm="1">
        <f t="array" ref="G3829">_xlfn.IFS(OR($D3829="Hopper 304",$D3829="Hopper 316"),$D3829)</f>
        <v>#N/A</v>
      </c>
      <c r="H3829" t="e" cm="1">
        <f t="array" ref="H3829">_xlfn.IFS(OR($D3829="Vibrating grid",$D3829="Vibrating grid for enlarged design"),$D3829)</f>
        <v>#N/A</v>
      </c>
      <c r="I3829" t="e" cm="1">
        <f t="array" ref="I3829">_xlfn.IFS(OR($D3829="Simple magnetic grid  - 304",$D3829="Simple magnetic grid  - 316",$D3829="Simple and enlarged magnetic grid "),$D3829)</f>
        <v>#N/A</v>
      </c>
      <c r="J3829" t="e" cm="1">
        <f t="array" ref="J3829">_xlfn.IFS(OR($D3829="SMC",$D3829="Simple magnetic grid  - 316.",$D3829="FESTO"),$D3829)</f>
        <v>#N/A</v>
      </c>
    </row>
    <row r="3830" spans="1:10" x14ac:dyDescent="0.2">
      <c r="A3830" t="s">
        <v>52</v>
      </c>
      <c r="B3830" t="s">
        <v>1</v>
      </c>
      <c r="C3830" s="2" t="str">
        <f>_xlfn.XLOOKUP(B3830,Sheet1!$E$2:$E$171,Sheet1!$A$2:$A$171," ",0)</f>
        <v xml:space="preserve"> </v>
      </c>
      <c r="D3830" s="2" t="str">
        <f>_xlfn.XLOOKUP(B3830,Sheet1!$E$2:$E$171,Sheet1!$B$2:$B$171," ",0)</f>
        <v xml:space="preserve"> </v>
      </c>
      <c r="E3830" t="e" cm="1">
        <f t="array" ref="E3830">_xlfn.IFS(OR(D3830="Spl Mounting flange - 304",D3830="Spl Enlarged Mounting flange - 304",D3830="Spl Monoblock - 304",D3830="Dbl Mounting flange - 304",D3830="Dbl Monoblock - 304",D3830="Spl Mounting flange - 316",D3830="Dbl Mounting flange - 316",D3830="Spl Monoblock - 316",D3830="Dbl Mounting flange - 316"),D3830)</f>
        <v>#N/A</v>
      </c>
      <c r="F3830" t="e" cm="1">
        <f t="array" ref="F3830">_xlfn.IFS(OR($D3830="Fan 50 Hz",$D3830="Fan 440V 60 Hz",$D3830="Fan 460V 50 Hz"),$D3830)</f>
        <v>#N/A</v>
      </c>
      <c r="G3830" t="e" cm="1">
        <f t="array" ref="G3830">_xlfn.IFS(OR($D3830="Hopper 304",$D3830="Hopper 316"),$D3830)</f>
        <v>#N/A</v>
      </c>
      <c r="H3830" t="e" cm="1">
        <f t="array" ref="H3830">_xlfn.IFS(OR($D3830="Vibrating grid",$D3830="Vibrating grid for enlarged design"),$D3830)</f>
        <v>#N/A</v>
      </c>
      <c r="I3830" t="e" cm="1">
        <f t="array" ref="I3830">_xlfn.IFS(OR($D3830="Simple magnetic grid  - 304",$D3830="Simple magnetic grid  - 316",$D3830="Simple and enlarged magnetic grid "),$D3830)</f>
        <v>#N/A</v>
      </c>
      <c r="J3830" t="e" cm="1">
        <f t="array" ref="J3830">_xlfn.IFS(OR($D3830="SMC",$D3830="Simple magnetic grid  - 316.",$D3830="FESTO"),$D3830)</f>
        <v>#N/A</v>
      </c>
    </row>
    <row r="3831" spans="1:10" x14ac:dyDescent="0.2">
      <c r="A3831" t="s">
        <v>52</v>
      </c>
      <c r="B3831" t="s">
        <v>1</v>
      </c>
      <c r="C3831" s="2" t="str">
        <f>_xlfn.XLOOKUP(B3831,Sheet1!$E$2:$E$171,Sheet1!$A$2:$A$171," ",0)</f>
        <v xml:space="preserve"> </v>
      </c>
      <c r="D3831" s="2" t="str">
        <f>_xlfn.XLOOKUP(B3831,Sheet1!$E$2:$E$171,Sheet1!$B$2:$B$171," ",0)</f>
        <v xml:space="preserve"> </v>
      </c>
      <c r="E3831" t="e" cm="1">
        <f t="array" ref="E3831">_xlfn.IFS(OR(D3831="Spl Mounting flange - 304",D3831="Spl Enlarged Mounting flange - 304",D3831="Spl Monoblock - 304",D3831="Dbl Mounting flange - 304",D3831="Dbl Monoblock - 304",D3831="Spl Mounting flange - 316",D3831="Dbl Mounting flange - 316",D3831="Spl Monoblock - 316",D3831="Dbl Mounting flange - 316"),D3831)</f>
        <v>#N/A</v>
      </c>
      <c r="F3831" t="e" cm="1">
        <f t="array" ref="F3831">_xlfn.IFS(OR($D3831="Fan 50 Hz",$D3831="Fan 440V 60 Hz",$D3831="Fan 460V 50 Hz"),$D3831)</f>
        <v>#N/A</v>
      </c>
      <c r="G3831" t="e" cm="1">
        <f t="array" ref="G3831">_xlfn.IFS(OR($D3831="Hopper 304",$D3831="Hopper 316"),$D3831)</f>
        <v>#N/A</v>
      </c>
      <c r="H3831" t="e" cm="1">
        <f t="array" ref="H3831">_xlfn.IFS(OR($D3831="Vibrating grid",$D3831="Vibrating grid for enlarged design"),$D3831)</f>
        <v>#N/A</v>
      </c>
      <c r="I3831" t="e" cm="1">
        <f t="array" ref="I3831">_xlfn.IFS(OR($D3831="Simple magnetic grid  - 304",$D3831="Simple magnetic grid  - 316",$D3831="Simple and enlarged magnetic grid "),$D3831)</f>
        <v>#N/A</v>
      </c>
      <c r="J3831" t="e" cm="1">
        <f t="array" ref="J3831">_xlfn.IFS(OR($D3831="SMC",$D3831="Simple magnetic grid  - 316.",$D3831="FESTO"),$D3831)</f>
        <v>#N/A</v>
      </c>
    </row>
    <row r="3832" spans="1:10" x14ac:dyDescent="0.2">
      <c r="A3832" t="s">
        <v>52</v>
      </c>
      <c r="B3832" t="s">
        <v>148</v>
      </c>
      <c r="C3832" s="2" t="str">
        <f>_xlfn.XLOOKUP(B3832,Sheet1!$E$2:$E$171,Sheet1!$A$2:$A$171," ",0)</f>
        <v xml:space="preserve"> </v>
      </c>
      <c r="D3832" s="2" t="str">
        <f>_xlfn.XLOOKUP(B3832,Sheet1!$E$2:$E$171,Sheet1!$B$2:$B$171," ",0)</f>
        <v xml:space="preserve"> </v>
      </c>
      <c r="E3832" t="e" cm="1">
        <f t="array" ref="E3832">_xlfn.IFS(OR(D3832="Spl Mounting flange - 304",D3832="Spl Enlarged Mounting flange - 304",D3832="Spl Monoblock - 304",D3832="Dbl Mounting flange - 304",D3832="Dbl Monoblock - 304",D3832="Spl Mounting flange - 316",D3832="Dbl Mounting flange - 316",D3832="Spl Monoblock - 316",D3832="Dbl Mounting flange - 316"),D3832)</f>
        <v>#N/A</v>
      </c>
      <c r="F3832" t="e" cm="1">
        <f t="array" ref="F3832">_xlfn.IFS(OR($D3832="Fan 50 Hz",$D3832="Fan 440V 60 Hz",$D3832="Fan 460V 50 Hz"),$D3832)</f>
        <v>#N/A</v>
      </c>
      <c r="G3832" t="e" cm="1">
        <f t="array" ref="G3832">_xlfn.IFS(OR($D3832="Hopper 304",$D3832="Hopper 316"),$D3832)</f>
        <v>#N/A</v>
      </c>
      <c r="H3832" t="e" cm="1">
        <f t="array" ref="H3832">_xlfn.IFS(OR($D3832="Vibrating grid",$D3832="Vibrating grid for enlarged design"),$D3832)</f>
        <v>#N/A</v>
      </c>
      <c r="I3832" t="e" cm="1">
        <f t="array" ref="I3832">_xlfn.IFS(OR($D3832="Simple magnetic grid  - 304",$D3832="Simple magnetic grid  - 316",$D3832="Simple and enlarged magnetic grid "),$D3832)</f>
        <v>#N/A</v>
      </c>
      <c r="J3832" t="e" cm="1">
        <f t="array" ref="J3832">_xlfn.IFS(OR($D3832="SMC",$D3832="Simple magnetic grid  - 316.",$D3832="FESTO"),$D3832)</f>
        <v>#N/A</v>
      </c>
    </row>
    <row r="3833" spans="1:10" x14ac:dyDescent="0.2">
      <c r="A3833" t="s">
        <v>52</v>
      </c>
      <c r="B3833" t="s">
        <v>1</v>
      </c>
      <c r="C3833" s="2" t="str">
        <f>_xlfn.XLOOKUP(B3833,Sheet1!$E$2:$E$171,Sheet1!$A$2:$A$171," ",0)</f>
        <v xml:space="preserve"> </v>
      </c>
      <c r="D3833" s="2" t="str">
        <f>_xlfn.XLOOKUP(B3833,Sheet1!$E$2:$E$171,Sheet1!$B$2:$B$171," ",0)</f>
        <v xml:space="preserve"> </v>
      </c>
      <c r="E3833" t="e" cm="1">
        <f t="array" ref="E3833">_xlfn.IFS(OR(D3833="Spl Mounting flange - 304",D3833="Spl Enlarged Mounting flange - 304",D3833="Spl Monoblock - 304",D3833="Dbl Mounting flange - 304",D3833="Dbl Monoblock - 304",D3833="Spl Mounting flange - 316",D3833="Dbl Mounting flange - 316",D3833="Spl Monoblock - 316",D3833="Dbl Mounting flange - 316"),D3833)</f>
        <v>#N/A</v>
      </c>
      <c r="F3833" t="e" cm="1">
        <f t="array" ref="F3833">_xlfn.IFS(OR($D3833="Fan 50 Hz",$D3833="Fan 440V 60 Hz",$D3833="Fan 460V 50 Hz"),$D3833)</f>
        <v>#N/A</v>
      </c>
      <c r="G3833" t="e" cm="1">
        <f t="array" ref="G3833">_xlfn.IFS(OR($D3833="Hopper 304",$D3833="Hopper 316"),$D3833)</f>
        <v>#N/A</v>
      </c>
      <c r="H3833" t="e" cm="1">
        <f t="array" ref="H3833">_xlfn.IFS(OR($D3833="Vibrating grid",$D3833="Vibrating grid for enlarged design"),$D3833)</f>
        <v>#N/A</v>
      </c>
      <c r="I3833" t="e" cm="1">
        <f t="array" ref="I3833">_xlfn.IFS(OR($D3833="Simple magnetic grid  - 304",$D3833="Simple magnetic grid  - 316",$D3833="Simple and enlarged magnetic grid "),$D3833)</f>
        <v>#N/A</v>
      </c>
      <c r="J3833" t="e" cm="1">
        <f t="array" ref="J3833">_xlfn.IFS(OR($D3833="SMC",$D3833="Simple magnetic grid  - 316.",$D3833="FESTO"),$D3833)</f>
        <v>#N/A</v>
      </c>
    </row>
    <row r="3834" spans="1:10" x14ac:dyDescent="0.2">
      <c r="A3834" t="s">
        <v>52</v>
      </c>
      <c r="B3834" t="s">
        <v>147</v>
      </c>
      <c r="C3834" s="2" t="str">
        <f>_xlfn.XLOOKUP(B3834,Sheet1!$E$2:$E$171,Sheet1!$A$2:$A$171," ",0)</f>
        <v xml:space="preserve"> </v>
      </c>
      <c r="D3834" s="2" t="str">
        <f>_xlfn.XLOOKUP(B3834,Sheet1!$E$2:$E$171,Sheet1!$B$2:$B$171," ",0)</f>
        <v xml:space="preserve"> </v>
      </c>
      <c r="E3834" t="e" cm="1">
        <f t="array" ref="E3834">_xlfn.IFS(OR(D3834="Spl Mounting flange - 304",D3834="Spl Enlarged Mounting flange - 304",D3834="Spl Monoblock - 304",D3834="Dbl Mounting flange - 304",D3834="Dbl Monoblock - 304",D3834="Spl Mounting flange - 316",D3834="Dbl Mounting flange - 316",D3834="Spl Monoblock - 316",D3834="Dbl Mounting flange - 316"),D3834)</f>
        <v>#N/A</v>
      </c>
      <c r="F3834" t="e" cm="1">
        <f t="array" ref="F3834">_xlfn.IFS(OR($D3834="Fan 50 Hz",$D3834="Fan 440V 60 Hz",$D3834="Fan 460V 50 Hz"),$D3834)</f>
        <v>#N/A</v>
      </c>
      <c r="G3834" t="e" cm="1">
        <f t="array" ref="G3834">_xlfn.IFS(OR($D3834="Hopper 304",$D3834="Hopper 316"),$D3834)</f>
        <v>#N/A</v>
      </c>
      <c r="H3834" t="e" cm="1">
        <f t="array" ref="H3834">_xlfn.IFS(OR($D3834="Vibrating grid",$D3834="Vibrating grid for enlarged design"),$D3834)</f>
        <v>#N/A</v>
      </c>
      <c r="I3834" t="e" cm="1">
        <f t="array" ref="I3834">_xlfn.IFS(OR($D3834="Simple magnetic grid  - 304",$D3834="Simple magnetic grid  - 316",$D3834="Simple and enlarged magnetic grid "),$D3834)</f>
        <v>#N/A</v>
      </c>
      <c r="J3834" t="e" cm="1">
        <f t="array" ref="J3834">_xlfn.IFS(OR($D3834="SMC",$D3834="Simple magnetic grid  - 316.",$D3834="FESTO"),$D3834)</f>
        <v>#N/A</v>
      </c>
    </row>
    <row r="3835" spans="1:10" x14ac:dyDescent="0.2">
      <c r="A3835" t="s">
        <v>52</v>
      </c>
      <c r="B3835" t="s">
        <v>1</v>
      </c>
      <c r="C3835" s="2" t="str">
        <f>_xlfn.XLOOKUP(B3835,Sheet1!$E$2:$E$171,Sheet1!$A$2:$A$171," ",0)</f>
        <v xml:space="preserve"> </v>
      </c>
      <c r="D3835" s="2" t="str">
        <f>_xlfn.XLOOKUP(B3835,Sheet1!$E$2:$E$171,Sheet1!$B$2:$B$171," ",0)</f>
        <v xml:space="preserve"> </v>
      </c>
      <c r="E3835" t="e" cm="1">
        <f t="array" ref="E3835">_xlfn.IFS(OR(D3835="Spl Mounting flange - 304",D3835="Spl Enlarged Mounting flange - 304",D3835="Spl Monoblock - 304",D3835="Dbl Mounting flange - 304",D3835="Dbl Monoblock - 304",D3835="Spl Mounting flange - 316",D3835="Dbl Mounting flange - 316",D3835="Spl Monoblock - 316",D3835="Dbl Mounting flange - 316"),D3835)</f>
        <v>#N/A</v>
      </c>
      <c r="F3835" t="e" cm="1">
        <f t="array" ref="F3835">_xlfn.IFS(OR($D3835="Fan 50 Hz",$D3835="Fan 440V 60 Hz",$D3835="Fan 460V 50 Hz"),$D3835)</f>
        <v>#N/A</v>
      </c>
      <c r="G3835" t="e" cm="1">
        <f t="array" ref="G3835">_xlfn.IFS(OR($D3835="Hopper 304",$D3835="Hopper 316"),$D3835)</f>
        <v>#N/A</v>
      </c>
      <c r="H3835" t="e" cm="1">
        <f t="array" ref="H3835">_xlfn.IFS(OR($D3835="Vibrating grid",$D3835="Vibrating grid for enlarged design"),$D3835)</f>
        <v>#N/A</v>
      </c>
      <c r="I3835" t="e" cm="1">
        <f t="array" ref="I3835">_xlfn.IFS(OR($D3835="Simple magnetic grid  - 304",$D3835="Simple magnetic grid  - 316",$D3835="Simple and enlarged magnetic grid "),$D3835)</f>
        <v>#N/A</v>
      </c>
      <c r="J3835" t="e" cm="1">
        <f t="array" ref="J3835">_xlfn.IFS(OR($D3835="SMC",$D3835="Simple magnetic grid  - 316.",$D3835="FESTO"),$D3835)</f>
        <v>#N/A</v>
      </c>
    </row>
    <row r="3836" spans="1:10" x14ac:dyDescent="0.2">
      <c r="A3836" t="s">
        <v>52</v>
      </c>
      <c r="B3836" t="s">
        <v>201</v>
      </c>
      <c r="C3836" s="2" t="str">
        <f>_xlfn.XLOOKUP(B3836,Sheet1!$E$2:$E$171,Sheet1!$A$2:$A$171," ",0)</f>
        <v xml:space="preserve"> </v>
      </c>
      <c r="D3836" s="2" t="str">
        <f>_xlfn.XLOOKUP(B3836,Sheet1!$E$2:$E$171,Sheet1!$B$2:$B$171," ",0)</f>
        <v xml:space="preserve"> </v>
      </c>
      <c r="E3836" t="e" cm="1">
        <f t="array" ref="E3836">_xlfn.IFS(OR(D3836="Spl Mounting flange - 304",D3836="Spl Enlarged Mounting flange - 304",D3836="Spl Monoblock - 304",D3836="Dbl Mounting flange - 304",D3836="Dbl Monoblock - 304",D3836="Spl Mounting flange - 316",D3836="Dbl Mounting flange - 316",D3836="Spl Monoblock - 316",D3836="Dbl Mounting flange - 316"),D3836)</f>
        <v>#N/A</v>
      </c>
      <c r="F3836" t="e" cm="1">
        <f t="array" ref="F3836">_xlfn.IFS(OR($D3836="Fan 50 Hz",$D3836="Fan 440V 60 Hz",$D3836="Fan 460V 50 Hz"),$D3836)</f>
        <v>#N/A</v>
      </c>
      <c r="G3836" t="e" cm="1">
        <f t="array" ref="G3836">_xlfn.IFS(OR($D3836="Hopper 304",$D3836="Hopper 316"),$D3836)</f>
        <v>#N/A</v>
      </c>
      <c r="H3836" t="e" cm="1">
        <f t="array" ref="H3836">_xlfn.IFS(OR($D3836="Vibrating grid",$D3836="Vibrating grid for enlarged design"),$D3836)</f>
        <v>#N/A</v>
      </c>
      <c r="I3836" t="e" cm="1">
        <f t="array" ref="I3836">_xlfn.IFS(OR($D3836="Simple magnetic grid  - 304",$D3836="Simple magnetic grid  - 316",$D3836="Simple and enlarged magnetic grid "),$D3836)</f>
        <v>#N/A</v>
      </c>
      <c r="J3836" t="e" cm="1">
        <f t="array" ref="J3836">_xlfn.IFS(OR($D3836="SMC",$D3836="Simple magnetic grid  - 316.",$D3836="FESTO"),$D3836)</f>
        <v>#N/A</v>
      </c>
    </row>
    <row r="3837" spans="1:10" x14ac:dyDescent="0.2">
      <c r="A3837" t="s">
        <v>52</v>
      </c>
      <c r="B3837" t="s">
        <v>109</v>
      </c>
      <c r="C3837" s="2" t="str">
        <f>_xlfn.XLOOKUP(B3837,Sheet1!$E$2:$E$171,Sheet1!$A$2:$A$171," ",0)</f>
        <v xml:space="preserve"> </v>
      </c>
      <c r="D3837" s="2" t="str">
        <f>_xlfn.XLOOKUP(B3837,Sheet1!$E$2:$E$171,Sheet1!$B$2:$B$171," ",0)</f>
        <v xml:space="preserve"> </v>
      </c>
      <c r="E3837" t="e" cm="1">
        <f t="array" ref="E3837">_xlfn.IFS(OR(D3837="Spl Mounting flange - 304",D3837="Spl Enlarged Mounting flange - 304",D3837="Spl Monoblock - 304",D3837="Dbl Mounting flange - 304",D3837="Dbl Monoblock - 304",D3837="Spl Mounting flange - 316",D3837="Dbl Mounting flange - 316",D3837="Spl Monoblock - 316",D3837="Dbl Mounting flange - 316"),D3837)</f>
        <v>#N/A</v>
      </c>
      <c r="F3837" t="e" cm="1">
        <f t="array" ref="F3837">_xlfn.IFS(OR($D3837="Fan 50 Hz",$D3837="Fan 440V 60 Hz",$D3837="Fan 460V 50 Hz"),$D3837)</f>
        <v>#N/A</v>
      </c>
      <c r="G3837" t="e" cm="1">
        <f t="array" ref="G3837">_xlfn.IFS(OR($D3837="Hopper 304",$D3837="Hopper 316"),$D3837)</f>
        <v>#N/A</v>
      </c>
      <c r="H3837" t="e" cm="1">
        <f t="array" ref="H3837">_xlfn.IFS(OR($D3837="Vibrating grid",$D3837="Vibrating grid for enlarged design"),$D3837)</f>
        <v>#N/A</v>
      </c>
      <c r="I3837" t="e" cm="1">
        <f t="array" ref="I3837">_xlfn.IFS(OR($D3837="Simple magnetic grid  - 304",$D3837="Simple magnetic grid  - 316",$D3837="Simple and enlarged magnetic grid "),$D3837)</f>
        <v>#N/A</v>
      </c>
      <c r="J3837" t="e" cm="1">
        <f t="array" ref="J3837">_xlfn.IFS(OR($D3837="SMC",$D3837="Simple magnetic grid  - 316.",$D3837="FESTO"),$D3837)</f>
        <v>#N/A</v>
      </c>
    </row>
    <row r="3838" spans="1:10" x14ac:dyDescent="0.2">
      <c r="A3838" t="s">
        <v>52</v>
      </c>
      <c r="B3838" t="s">
        <v>108</v>
      </c>
      <c r="C3838" s="2" t="str">
        <f>_xlfn.XLOOKUP(B3838,Sheet1!$E$2:$E$171,Sheet1!$A$2:$A$171," ",0)</f>
        <v xml:space="preserve"> </v>
      </c>
      <c r="D3838" s="2" t="str">
        <f>_xlfn.XLOOKUP(B3838,Sheet1!$E$2:$E$171,Sheet1!$B$2:$B$171," ",0)</f>
        <v xml:space="preserve"> </v>
      </c>
      <c r="E3838" t="e" cm="1">
        <f t="array" ref="E3838">_xlfn.IFS(OR(D3838="Spl Mounting flange - 304",D3838="Spl Enlarged Mounting flange - 304",D3838="Spl Monoblock - 304",D3838="Dbl Mounting flange - 304",D3838="Dbl Monoblock - 304",D3838="Spl Mounting flange - 316",D3838="Dbl Mounting flange - 316",D3838="Spl Monoblock - 316",D3838="Dbl Mounting flange - 316"),D3838)</f>
        <v>#N/A</v>
      </c>
      <c r="F3838" t="e" cm="1">
        <f t="array" ref="F3838">_xlfn.IFS(OR($D3838="Fan 50 Hz",$D3838="Fan 440V 60 Hz",$D3838="Fan 460V 50 Hz"),$D3838)</f>
        <v>#N/A</v>
      </c>
      <c r="G3838" t="e" cm="1">
        <f t="array" ref="G3838">_xlfn.IFS(OR($D3838="Hopper 304",$D3838="Hopper 316"),$D3838)</f>
        <v>#N/A</v>
      </c>
      <c r="H3838" t="e" cm="1">
        <f t="array" ref="H3838">_xlfn.IFS(OR($D3838="Vibrating grid",$D3838="Vibrating grid for enlarged design"),$D3838)</f>
        <v>#N/A</v>
      </c>
      <c r="I3838" t="e" cm="1">
        <f t="array" ref="I3838">_xlfn.IFS(OR($D3838="Simple magnetic grid  - 304",$D3838="Simple magnetic grid  - 316",$D3838="Simple and enlarged magnetic grid "),$D3838)</f>
        <v>#N/A</v>
      </c>
      <c r="J3838" t="e" cm="1">
        <f t="array" ref="J3838">_xlfn.IFS(OR($D3838="SMC",$D3838="Simple magnetic grid  - 316.",$D3838="FESTO"),$D3838)</f>
        <v>#N/A</v>
      </c>
    </row>
    <row r="3839" spans="1:10" x14ac:dyDescent="0.2">
      <c r="A3839" t="s">
        <v>52</v>
      </c>
      <c r="B3839" t="s">
        <v>146</v>
      </c>
      <c r="C3839" s="2" t="str">
        <f>_xlfn.XLOOKUP(B3839,Sheet1!$E$2:$E$171,Sheet1!$A$2:$A$171," ",0)</f>
        <v xml:space="preserve"> </v>
      </c>
      <c r="D3839" s="2" t="str">
        <f>_xlfn.XLOOKUP(B3839,Sheet1!$E$2:$E$171,Sheet1!$B$2:$B$171," ",0)</f>
        <v xml:space="preserve"> </v>
      </c>
      <c r="E3839" t="e" cm="1">
        <f t="array" ref="E3839">_xlfn.IFS(OR(D3839="Spl Mounting flange - 304",D3839="Spl Enlarged Mounting flange - 304",D3839="Spl Monoblock - 304",D3839="Dbl Mounting flange - 304",D3839="Dbl Monoblock - 304",D3839="Spl Mounting flange - 316",D3839="Dbl Mounting flange - 316",D3839="Spl Monoblock - 316",D3839="Dbl Mounting flange - 316"),D3839)</f>
        <v>#N/A</v>
      </c>
      <c r="F3839" t="e" cm="1">
        <f t="array" ref="F3839">_xlfn.IFS(OR($D3839="Fan 50 Hz",$D3839="Fan 440V 60 Hz",$D3839="Fan 460V 50 Hz"),$D3839)</f>
        <v>#N/A</v>
      </c>
      <c r="G3839" t="e" cm="1">
        <f t="array" ref="G3839">_xlfn.IFS(OR($D3839="Hopper 304",$D3839="Hopper 316"),$D3839)</f>
        <v>#N/A</v>
      </c>
      <c r="H3839" t="e" cm="1">
        <f t="array" ref="H3839">_xlfn.IFS(OR($D3839="Vibrating grid",$D3839="Vibrating grid for enlarged design"),$D3839)</f>
        <v>#N/A</v>
      </c>
      <c r="I3839" t="e" cm="1">
        <f t="array" ref="I3839">_xlfn.IFS(OR($D3839="Simple magnetic grid  - 304",$D3839="Simple magnetic grid  - 316",$D3839="Simple and enlarged magnetic grid "),$D3839)</f>
        <v>#N/A</v>
      </c>
      <c r="J3839" t="e" cm="1">
        <f t="array" ref="J3839">_xlfn.IFS(OR($D3839="SMC",$D3839="Simple magnetic grid  - 316.",$D3839="FESTO"),$D3839)</f>
        <v>#N/A</v>
      </c>
    </row>
    <row r="3840" spans="1:10" x14ac:dyDescent="0.2">
      <c r="A3840" t="s">
        <v>52</v>
      </c>
      <c r="B3840" t="s">
        <v>106</v>
      </c>
      <c r="C3840" s="2" t="str">
        <f>_xlfn.XLOOKUP(B3840,Sheet1!$E$2:$E$171,Sheet1!$A$2:$A$171," ",0)</f>
        <v xml:space="preserve"> </v>
      </c>
      <c r="D3840" s="2" t="str">
        <f>_xlfn.XLOOKUP(B3840,Sheet1!$E$2:$E$171,Sheet1!$B$2:$B$171," ",0)</f>
        <v xml:space="preserve"> </v>
      </c>
      <c r="E3840" t="e" cm="1">
        <f t="array" ref="E3840">_xlfn.IFS(OR(D3840="Spl Mounting flange - 304",D3840="Spl Enlarged Mounting flange - 304",D3840="Spl Monoblock - 304",D3840="Dbl Mounting flange - 304",D3840="Dbl Monoblock - 304",D3840="Spl Mounting flange - 316",D3840="Dbl Mounting flange - 316",D3840="Spl Monoblock - 316",D3840="Dbl Mounting flange - 316"),D3840)</f>
        <v>#N/A</v>
      </c>
      <c r="F3840" t="e" cm="1">
        <f t="array" ref="F3840">_xlfn.IFS(OR($D3840="Fan 50 Hz",$D3840="Fan 440V 60 Hz",$D3840="Fan 460V 50 Hz"),$D3840)</f>
        <v>#N/A</v>
      </c>
      <c r="G3840" t="e" cm="1">
        <f t="array" ref="G3840">_xlfn.IFS(OR($D3840="Hopper 304",$D3840="Hopper 316"),$D3840)</f>
        <v>#N/A</v>
      </c>
      <c r="H3840" t="e" cm="1">
        <f t="array" ref="H3840">_xlfn.IFS(OR($D3840="Vibrating grid",$D3840="Vibrating grid for enlarged design"),$D3840)</f>
        <v>#N/A</v>
      </c>
      <c r="I3840" t="e" cm="1">
        <f t="array" ref="I3840">_xlfn.IFS(OR($D3840="Simple magnetic grid  - 304",$D3840="Simple magnetic grid  - 316",$D3840="Simple and enlarged magnetic grid "),$D3840)</f>
        <v>#N/A</v>
      </c>
      <c r="J3840" t="e" cm="1">
        <f t="array" ref="J3840">_xlfn.IFS(OR($D3840="SMC",$D3840="Simple magnetic grid  - 316.",$D3840="FESTO"),$D3840)</f>
        <v>#N/A</v>
      </c>
    </row>
    <row r="3841" spans="1:10" x14ac:dyDescent="0.2">
      <c r="A3841" t="s">
        <v>52</v>
      </c>
      <c r="B3841" t="s">
        <v>171</v>
      </c>
      <c r="C3841" s="2" t="str">
        <f>_xlfn.XLOOKUP(B3841,Sheet1!$E$2:$E$171,Sheet1!$A$2:$A$171," ",0)</f>
        <v xml:space="preserve"> </v>
      </c>
      <c r="D3841" s="2" t="str">
        <f>_xlfn.XLOOKUP(B3841,Sheet1!$E$2:$E$171,Sheet1!$B$2:$B$171," ",0)</f>
        <v xml:space="preserve"> </v>
      </c>
      <c r="E3841" t="e" cm="1">
        <f t="array" ref="E3841">_xlfn.IFS(OR(D3841="Spl Mounting flange - 304",D3841="Spl Enlarged Mounting flange - 304",D3841="Spl Monoblock - 304",D3841="Dbl Mounting flange - 304",D3841="Dbl Monoblock - 304",D3841="Spl Mounting flange - 316",D3841="Dbl Mounting flange - 316",D3841="Spl Monoblock - 316",D3841="Dbl Mounting flange - 316"),D3841)</f>
        <v>#N/A</v>
      </c>
      <c r="F3841" t="e" cm="1">
        <f t="array" ref="F3841">_xlfn.IFS(OR($D3841="Fan 50 Hz",$D3841="Fan 440V 60 Hz",$D3841="Fan 460V 50 Hz"),$D3841)</f>
        <v>#N/A</v>
      </c>
      <c r="G3841" t="e" cm="1">
        <f t="array" ref="G3841">_xlfn.IFS(OR($D3841="Hopper 304",$D3841="Hopper 316"),$D3841)</f>
        <v>#N/A</v>
      </c>
      <c r="H3841" t="e" cm="1">
        <f t="array" ref="H3841">_xlfn.IFS(OR($D3841="Vibrating grid",$D3841="Vibrating grid for enlarged design"),$D3841)</f>
        <v>#N/A</v>
      </c>
      <c r="I3841" t="e" cm="1">
        <f t="array" ref="I3841">_xlfn.IFS(OR($D3841="Simple magnetic grid  - 304",$D3841="Simple magnetic grid  - 316",$D3841="Simple and enlarged magnetic grid "),$D3841)</f>
        <v>#N/A</v>
      </c>
      <c r="J3841" t="e" cm="1">
        <f t="array" ref="J3841">_xlfn.IFS(OR($D3841="SMC",$D3841="Simple magnetic grid  - 316.",$D3841="FESTO"),$D3841)</f>
        <v>#N/A</v>
      </c>
    </row>
    <row r="3842" spans="1:10" x14ac:dyDescent="0.2">
      <c r="A3842" t="s">
        <v>52</v>
      </c>
      <c r="B3842" t="s">
        <v>145</v>
      </c>
      <c r="C3842" s="2" t="str">
        <f>_xlfn.XLOOKUP(B3842,Sheet1!$E$2:$E$171,Sheet1!$A$2:$A$171," ",0)</f>
        <v xml:space="preserve"> </v>
      </c>
      <c r="D3842" s="2" t="str">
        <f>_xlfn.XLOOKUP(B3842,Sheet1!$E$2:$E$171,Sheet1!$B$2:$B$171," ",0)</f>
        <v xml:space="preserve"> </v>
      </c>
      <c r="E3842" t="e" cm="1">
        <f t="array" ref="E3842">_xlfn.IFS(OR(D3842="Spl Mounting flange - 304",D3842="Spl Enlarged Mounting flange - 304",D3842="Spl Monoblock - 304",D3842="Dbl Mounting flange - 304",D3842="Dbl Monoblock - 304",D3842="Spl Mounting flange - 316",D3842="Dbl Mounting flange - 316",D3842="Spl Monoblock - 316",D3842="Dbl Mounting flange - 316"),D3842)</f>
        <v>#N/A</v>
      </c>
      <c r="F3842" t="e" cm="1">
        <f t="array" ref="F3842">_xlfn.IFS(OR($D3842="Fan 50 Hz",$D3842="Fan 440V 60 Hz",$D3842="Fan 460V 50 Hz"),$D3842)</f>
        <v>#N/A</v>
      </c>
      <c r="G3842" t="e" cm="1">
        <f t="array" ref="G3842">_xlfn.IFS(OR($D3842="Hopper 304",$D3842="Hopper 316"),$D3842)</f>
        <v>#N/A</v>
      </c>
      <c r="H3842" t="e" cm="1">
        <f t="array" ref="H3842">_xlfn.IFS(OR($D3842="Vibrating grid",$D3842="Vibrating grid for enlarged design"),$D3842)</f>
        <v>#N/A</v>
      </c>
      <c r="I3842" t="e" cm="1">
        <f t="array" ref="I3842">_xlfn.IFS(OR($D3842="Simple magnetic grid  - 304",$D3842="Simple magnetic grid  - 316",$D3842="Simple and enlarged magnetic grid "),$D3842)</f>
        <v>#N/A</v>
      </c>
      <c r="J3842" t="e" cm="1">
        <f t="array" ref="J3842">_xlfn.IFS(OR($D3842="SMC",$D3842="Simple magnetic grid  - 316.",$D3842="FESTO"),$D3842)</f>
        <v>#N/A</v>
      </c>
    </row>
    <row r="3843" spans="1:10" x14ac:dyDescent="0.2">
      <c r="A3843" t="s">
        <v>52</v>
      </c>
      <c r="B3843" t="s">
        <v>69</v>
      </c>
      <c r="C3843" s="2" t="str">
        <f>_xlfn.XLOOKUP(B3843,Sheet1!$E$2:$E$171,Sheet1!$A$2:$A$171," ",0)</f>
        <v xml:space="preserve"> </v>
      </c>
      <c r="D3843" s="2" t="str">
        <f>_xlfn.XLOOKUP(B3843,Sheet1!$E$2:$E$171,Sheet1!$B$2:$B$171," ",0)</f>
        <v xml:space="preserve"> </v>
      </c>
      <c r="E3843" t="e" cm="1">
        <f t="array" ref="E3843">_xlfn.IFS(OR(D3843="Spl Mounting flange - 304",D3843="Spl Enlarged Mounting flange - 304",D3843="Spl Monoblock - 304",D3843="Dbl Mounting flange - 304",D3843="Dbl Monoblock - 304",D3843="Spl Mounting flange - 316",D3843="Dbl Mounting flange - 316",D3843="Spl Monoblock - 316",D3843="Dbl Mounting flange - 316"),D3843)</f>
        <v>#N/A</v>
      </c>
      <c r="F3843" t="e" cm="1">
        <f t="array" ref="F3843">_xlfn.IFS(OR($D3843="Fan 50 Hz",$D3843="Fan 440V 60 Hz",$D3843="Fan 460V 50 Hz"),$D3843)</f>
        <v>#N/A</v>
      </c>
      <c r="G3843" t="e" cm="1">
        <f t="array" ref="G3843">_xlfn.IFS(OR($D3843="Hopper 304",$D3843="Hopper 316"),$D3843)</f>
        <v>#N/A</v>
      </c>
      <c r="H3843" t="e" cm="1">
        <f t="array" ref="H3843">_xlfn.IFS(OR($D3843="Vibrating grid",$D3843="Vibrating grid for enlarged design"),$D3843)</f>
        <v>#N/A</v>
      </c>
      <c r="I3843" t="e" cm="1">
        <f t="array" ref="I3843">_xlfn.IFS(OR($D3843="Simple magnetic grid  - 304",$D3843="Simple magnetic grid  - 316",$D3843="Simple and enlarged magnetic grid "),$D3843)</f>
        <v>#N/A</v>
      </c>
      <c r="J3843" t="e" cm="1">
        <f t="array" ref="J3843">_xlfn.IFS(OR($D3843="SMC",$D3843="Simple magnetic grid  - 316.",$D3843="FESTO"),$D3843)</f>
        <v>#N/A</v>
      </c>
    </row>
    <row r="3844" spans="1:10" x14ac:dyDescent="0.2">
      <c r="A3844" t="s">
        <v>52</v>
      </c>
      <c r="B3844" t="s">
        <v>190</v>
      </c>
      <c r="C3844" s="2" t="str">
        <f>_xlfn.XLOOKUP(B3844,Sheet1!$E$2:$E$171,Sheet1!$A$2:$A$171," ",0)</f>
        <v xml:space="preserve"> </v>
      </c>
      <c r="D3844" s="2" t="str">
        <f>_xlfn.XLOOKUP(B3844,Sheet1!$E$2:$E$171,Sheet1!$B$2:$B$171," ",0)</f>
        <v xml:space="preserve"> </v>
      </c>
      <c r="E3844" t="e" cm="1">
        <f t="array" ref="E3844">_xlfn.IFS(OR(D3844="Spl Mounting flange - 304",D3844="Spl Enlarged Mounting flange - 304",D3844="Spl Monoblock - 304",D3844="Dbl Mounting flange - 304",D3844="Dbl Monoblock - 304",D3844="Spl Mounting flange - 316",D3844="Dbl Mounting flange - 316",D3844="Spl Monoblock - 316",D3844="Dbl Mounting flange - 316"),D3844)</f>
        <v>#N/A</v>
      </c>
      <c r="F3844" t="e" cm="1">
        <f t="array" ref="F3844">_xlfn.IFS(OR($D3844="Fan 50 Hz",$D3844="Fan 440V 60 Hz",$D3844="Fan 460V 50 Hz"),$D3844)</f>
        <v>#N/A</v>
      </c>
      <c r="G3844" t="e" cm="1">
        <f t="array" ref="G3844">_xlfn.IFS(OR($D3844="Hopper 304",$D3844="Hopper 316"),$D3844)</f>
        <v>#N/A</v>
      </c>
      <c r="H3844" t="e" cm="1">
        <f t="array" ref="H3844">_xlfn.IFS(OR($D3844="Vibrating grid",$D3844="Vibrating grid for enlarged design"),$D3844)</f>
        <v>#N/A</v>
      </c>
      <c r="I3844" t="e" cm="1">
        <f t="array" ref="I3844">_xlfn.IFS(OR($D3844="Simple magnetic grid  - 304",$D3844="Simple magnetic grid  - 316",$D3844="Simple and enlarged magnetic grid "),$D3844)</f>
        <v>#N/A</v>
      </c>
      <c r="J3844" t="e" cm="1">
        <f t="array" ref="J3844">_xlfn.IFS(OR($D3844="SMC",$D3844="Simple magnetic grid  - 316.",$D3844="FESTO"),$D3844)</f>
        <v>#N/A</v>
      </c>
    </row>
    <row r="3845" spans="1:10" x14ac:dyDescent="0.2">
      <c r="A3845" t="s">
        <v>52</v>
      </c>
      <c r="B3845" t="s">
        <v>1</v>
      </c>
      <c r="C3845" s="2" t="str">
        <f>_xlfn.XLOOKUP(B3845,Sheet1!$E$2:$E$171,Sheet1!$A$2:$A$171," ",0)</f>
        <v xml:space="preserve"> </v>
      </c>
      <c r="D3845" s="2" t="str">
        <f>_xlfn.XLOOKUP(B3845,Sheet1!$E$2:$E$171,Sheet1!$B$2:$B$171," ",0)</f>
        <v xml:space="preserve"> </v>
      </c>
      <c r="E3845" t="e" cm="1">
        <f t="array" ref="E3845">_xlfn.IFS(OR(D3845="Spl Mounting flange - 304",D3845="Spl Enlarged Mounting flange - 304",D3845="Spl Monoblock - 304",D3845="Dbl Mounting flange - 304",D3845="Dbl Monoblock - 304",D3845="Spl Mounting flange - 316",D3845="Dbl Mounting flange - 316",D3845="Spl Monoblock - 316",D3845="Dbl Mounting flange - 316"),D3845)</f>
        <v>#N/A</v>
      </c>
      <c r="F3845" t="e" cm="1">
        <f t="array" ref="F3845">_xlfn.IFS(OR($D3845="Fan 50 Hz",$D3845="Fan 440V 60 Hz",$D3845="Fan 460V 50 Hz"),$D3845)</f>
        <v>#N/A</v>
      </c>
      <c r="G3845" t="e" cm="1">
        <f t="array" ref="G3845">_xlfn.IFS(OR($D3845="Hopper 304",$D3845="Hopper 316"),$D3845)</f>
        <v>#N/A</v>
      </c>
      <c r="H3845" t="e" cm="1">
        <f t="array" ref="H3845">_xlfn.IFS(OR($D3845="Vibrating grid",$D3845="Vibrating grid for enlarged design"),$D3845)</f>
        <v>#N/A</v>
      </c>
      <c r="I3845" t="e" cm="1">
        <f t="array" ref="I3845">_xlfn.IFS(OR($D3845="Simple magnetic grid  - 304",$D3845="Simple magnetic grid  - 316",$D3845="Simple and enlarged magnetic grid "),$D3845)</f>
        <v>#N/A</v>
      </c>
      <c r="J3845" t="e" cm="1">
        <f t="array" ref="J3845">_xlfn.IFS(OR($D3845="SMC",$D3845="Simple magnetic grid  - 316.",$D3845="FESTO"),$D3845)</f>
        <v>#N/A</v>
      </c>
    </row>
    <row r="3846" spans="1:10" x14ac:dyDescent="0.2">
      <c r="A3846" t="s">
        <v>52</v>
      </c>
      <c r="B3846" t="s">
        <v>144</v>
      </c>
      <c r="C3846" s="2" t="str">
        <f>_xlfn.XLOOKUP(B3846,Sheet1!$E$2:$E$171,Sheet1!$A$2:$A$171," ",0)</f>
        <v xml:space="preserve"> </v>
      </c>
      <c r="D3846" s="2" t="str">
        <f>_xlfn.XLOOKUP(B3846,Sheet1!$E$2:$E$171,Sheet1!$B$2:$B$171," ",0)</f>
        <v xml:space="preserve"> </v>
      </c>
      <c r="E3846" t="e" cm="1">
        <f t="array" ref="E3846">_xlfn.IFS(OR(D3846="Spl Mounting flange - 304",D3846="Spl Enlarged Mounting flange - 304",D3846="Spl Monoblock - 304",D3846="Dbl Mounting flange - 304",D3846="Dbl Monoblock - 304",D3846="Spl Mounting flange - 316",D3846="Dbl Mounting flange - 316",D3846="Spl Monoblock - 316",D3846="Dbl Mounting flange - 316"),D3846)</f>
        <v>#N/A</v>
      </c>
      <c r="F3846" t="e" cm="1">
        <f t="array" ref="F3846">_xlfn.IFS(OR($D3846="Fan 50 Hz",$D3846="Fan 440V 60 Hz",$D3846="Fan 460V 50 Hz"),$D3846)</f>
        <v>#N/A</v>
      </c>
      <c r="G3846" t="e" cm="1">
        <f t="array" ref="G3846">_xlfn.IFS(OR($D3846="Hopper 304",$D3846="Hopper 316"),$D3846)</f>
        <v>#N/A</v>
      </c>
      <c r="H3846" t="e" cm="1">
        <f t="array" ref="H3846">_xlfn.IFS(OR($D3846="Vibrating grid",$D3846="Vibrating grid for enlarged design"),$D3846)</f>
        <v>#N/A</v>
      </c>
      <c r="I3846" t="e" cm="1">
        <f t="array" ref="I3846">_xlfn.IFS(OR($D3846="Simple magnetic grid  - 304",$D3846="Simple magnetic grid  - 316",$D3846="Simple and enlarged magnetic grid "),$D3846)</f>
        <v>#N/A</v>
      </c>
      <c r="J3846" t="e" cm="1">
        <f t="array" ref="J3846">_xlfn.IFS(OR($D3846="SMC",$D3846="Simple magnetic grid  - 316.",$D3846="FESTO"),$D3846)</f>
        <v>#N/A</v>
      </c>
    </row>
    <row r="3847" spans="1:10" x14ac:dyDescent="0.2">
      <c r="A3847" t="s">
        <v>52</v>
      </c>
      <c r="B3847" t="s">
        <v>143</v>
      </c>
      <c r="C3847" s="2" t="str">
        <f>_xlfn.XLOOKUP(B3847,Sheet1!$E$2:$E$171,Sheet1!$A$2:$A$171," ",0)</f>
        <v xml:space="preserve"> </v>
      </c>
      <c r="D3847" s="2" t="str">
        <f>_xlfn.XLOOKUP(B3847,Sheet1!$E$2:$E$171,Sheet1!$B$2:$B$171," ",0)</f>
        <v xml:space="preserve"> </v>
      </c>
      <c r="E3847" t="e" cm="1">
        <f t="array" ref="E3847">_xlfn.IFS(OR(D3847="Spl Mounting flange - 304",D3847="Spl Enlarged Mounting flange - 304",D3847="Spl Monoblock - 304",D3847="Dbl Mounting flange - 304",D3847="Dbl Monoblock - 304",D3847="Spl Mounting flange - 316",D3847="Dbl Mounting flange - 316",D3847="Spl Monoblock - 316",D3847="Dbl Mounting flange - 316"),D3847)</f>
        <v>#N/A</v>
      </c>
      <c r="F3847" t="e" cm="1">
        <f t="array" ref="F3847">_xlfn.IFS(OR($D3847="Fan 50 Hz",$D3847="Fan 440V 60 Hz",$D3847="Fan 460V 50 Hz"),$D3847)</f>
        <v>#N/A</v>
      </c>
      <c r="G3847" t="e" cm="1">
        <f t="array" ref="G3847">_xlfn.IFS(OR($D3847="Hopper 304",$D3847="Hopper 316"),$D3847)</f>
        <v>#N/A</v>
      </c>
      <c r="H3847" t="e" cm="1">
        <f t="array" ref="H3847">_xlfn.IFS(OR($D3847="Vibrating grid",$D3847="Vibrating grid for enlarged design"),$D3847)</f>
        <v>#N/A</v>
      </c>
      <c r="I3847" t="e" cm="1">
        <f t="array" ref="I3847">_xlfn.IFS(OR($D3847="Simple magnetic grid  - 304",$D3847="Simple magnetic grid  - 316",$D3847="Simple and enlarged magnetic grid "),$D3847)</f>
        <v>#N/A</v>
      </c>
      <c r="J3847" t="e" cm="1">
        <f t="array" ref="J3847">_xlfn.IFS(OR($D3847="SMC",$D3847="Simple magnetic grid  - 316.",$D3847="FESTO"),$D3847)</f>
        <v>#N/A</v>
      </c>
    </row>
    <row r="3848" spans="1:10" x14ac:dyDescent="0.2">
      <c r="A3848" t="s">
        <v>52</v>
      </c>
      <c r="B3848" t="s">
        <v>1</v>
      </c>
      <c r="C3848" s="2" t="str">
        <f>_xlfn.XLOOKUP(B3848,Sheet1!$E$2:$E$171,Sheet1!$A$2:$A$171," ",0)</f>
        <v xml:space="preserve"> </v>
      </c>
      <c r="D3848" s="2" t="str">
        <f>_xlfn.XLOOKUP(B3848,Sheet1!$E$2:$E$171,Sheet1!$B$2:$B$171," ",0)</f>
        <v xml:space="preserve"> </v>
      </c>
      <c r="E3848" t="e" cm="1">
        <f t="array" ref="E3848">_xlfn.IFS(OR(D3848="Spl Mounting flange - 304",D3848="Spl Enlarged Mounting flange - 304",D3848="Spl Monoblock - 304",D3848="Dbl Mounting flange - 304",D3848="Dbl Monoblock - 304",D3848="Spl Mounting flange - 316",D3848="Dbl Mounting flange - 316",D3848="Spl Monoblock - 316",D3848="Dbl Mounting flange - 316"),D3848)</f>
        <v>#N/A</v>
      </c>
      <c r="F3848" t="e" cm="1">
        <f t="array" ref="F3848">_xlfn.IFS(OR($D3848="Fan 50 Hz",$D3848="Fan 440V 60 Hz",$D3848="Fan 460V 50 Hz"),$D3848)</f>
        <v>#N/A</v>
      </c>
      <c r="G3848" t="e" cm="1">
        <f t="array" ref="G3848">_xlfn.IFS(OR($D3848="Hopper 304",$D3848="Hopper 316"),$D3848)</f>
        <v>#N/A</v>
      </c>
      <c r="H3848" t="e" cm="1">
        <f t="array" ref="H3848">_xlfn.IFS(OR($D3848="Vibrating grid",$D3848="Vibrating grid for enlarged design"),$D3848)</f>
        <v>#N/A</v>
      </c>
      <c r="I3848" t="e" cm="1">
        <f t="array" ref="I3848">_xlfn.IFS(OR($D3848="Simple magnetic grid  - 304",$D3848="Simple magnetic grid  - 316",$D3848="Simple and enlarged magnetic grid "),$D3848)</f>
        <v>#N/A</v>
      </c>
      <c r="J3848" t="e" cm="1">
        <f t="array" ref="J3848">_xlfn.IFS(OR($D3848="SMC",$D3848="Simple magnetic grid  - 316.",$D3848="FESTO"),$D3848)</f>
        <v>#N/A</v>
      </c>
    </row>
    <row r="3849" spans="1:10" x14ac:dyDescent="0.2">
      <c r="A3849" t="s">
        <v>52</v>
      </c>
      <c r="B3849" t="s">
        <v>102</v>
      </c>
      <c r="C3849" s="2" t="str">
        <f>_xlfn.XLOOKUP(B3849,Sheet1!$E$2:$E$171,Sheet1!$A$2:$A$171," ",0)</f>
        <v xml:space="preserve"> </v>
      </c>
      <c r="D3849" s="2" t="str">
        <f>_xlfn.XLOOKUP(B3849,Sheet1!$E$2:$E$171,Sheet1!$B$2:$B$171," ",0)</f>
        <v xml:space="preserve"> </v>
      </c>
      <c r="E3849" t="e" cm="1">
        <f t="array" ref="E3849">_xlfn.IFS(OR(D3849="Spl Mounting flange - 304",D3849="Spl Enlarged Mounting flange - 304",D3849="Spl Monoblock - 304",D3849="Dbl Mounting flange - 304",D3849="Dbl Monoblock - 304",D3849="Spl Mounting flange - 316",D3849="Dbl Mounting flange - 316",D3849="Spl Monoblock - 316",D3849="Dbl Mounting flange - 316"),D3849)</f>
        <v>#N/A</v>
      </c>
      <c r="F3849" t="e" cm="1">
        <f t="array" ref="F3849">_xlfn.IFS(OR($D3849="Fan 50 Hz",$D3849="Fan 440V 60 Hz",$D3849="Fan 460V 50 Hz"),$D3849)</f>
        <v>#N/A</v>
      </c>
      <c r="G3849" t="e" cm="1">
        <f t="array" ref="G3849">_xlfn.IFS(OR($D3849="Hopper 304",$D3849="Hopper 316"),$D3849)</f>
        <v>#N/A</v>
      </c>
      <c r="H3849" t="e" cm="1">
        <f t="array" ref="H3849">_xlfn.IFS(OR($D3849="Vibrating grid",$D3849="Vibrating grid for enlarged design"),$D3849)</f>
        <v>#N/A</v>
      </c>
      <c r="I3849" t="e" cm="1">
        <f t="array" ref="I3849">_xlfn.IFS(OR($D3849="Simple magnetic grid  - 304",$D3849="Simple magnetic grid  - 316",$D3849="Simple and enlarged magnetic grid "),$D3849)</f>
        <v>#N/A</v>
      </c>
      <c r="J3849" t="e" cm="1">
        <f t="array" ref="J3849">_xlfn.IFS(OR($D3849="SMC",$D3849="Simple magnetic grid  - 316.",$D3849="FESTO"),$D3849)</f>
        <v>#N/A</v>
      </c>
    </row>
    <row r="3850" spans="1:10" x14ac:dyDescent="0.2">
      <c r="A3850" t="s">
        <v>52</v>
      </c>
      <c r="B3850" t="s">
        <v>101</v>
      </c>
      <c r="C3850" s="2" t="str">
        <f>_xlfn.XLOOKUP(B3850,Sheet1!$E$2:$E$171,Sheet1!$A$2:$A$171," ",0)</f>
        <v xml:space="preserve"> </v>
      </c>
      <c r="D3850" s="2" t="str">
        <f>_xlfn.XLOOKUP(B3850,Sheet1!$E$2:$E$171,Sheet1!$B$2:$B$171," ",0)</f>
        <v xml:space="preserve"> </v>
      </c>
      <c r="E3850" t="e" cm="1">
        <f t="array" ref="E3850">_xlfn.IFS(OR(D3850="Spl Mounting flange - 304",D3850="Spl Enlarged Mounting flange - 304",D3850="Spl Monoblock - 304",D3850="Dbl Mounting flange - 304",D3850="Dbl Monoblock - 304",D3850="Spl Mounting flange - 316",D3850="Dbl Mounting flange - 316",D3850="Spl Monoblock - 316",D3850="Dbl Mounting flange - 316"),D3850)</f>
        <v>#N/A</v>
      </c>
      <c r="F3850" t="e" cm="1">
        <f t="array" ref="F3850">_xlfn.IFS(OR($D3850="Fan 50 Hz",$D3850="Fan 440V 60 Hz",$D3850="Fan 460V 50 Hz"),$D3850)</f>
        <v>#N/A</v>
      </c>
      <c r="G3850" t="e" cm="1">
        <f t="array" ref="G3850">_xlfn.IFS(OR($D3850="Hopper 304",$D3850="Hopper 316"),$D3850)</f>
        <v>#N/A</v>
      </c>
      <c r="H3850" t="e" cm="1">
        <f t="array" ref="H3850">_xlfn.IFS(OR($D3850="Vibrating grid",$D3850="Vibrating grid for enlarged design"),$D3850)</f>
        <v>#N/A</v>
      </c>
      <c r="I3850" t="e" cm="1">
        <f t="array" ref="I3850">_xlfn.IFS(OR($D3850="Simple magnetic grid  - 304",$D3850="Simple magnetic grid  - 316",$D3850="Simple and enlarged magnetic grid "),$D3850)</f>
        <v>#N/A</v>
      </c>
      <c r="J3850" t="e" cm="1">
        <f t="array" ref="J3850">_xlfn.IFS(OR($D3850="SMC",$D3850="Simple magnetic grid  - 316.",$D3850="FESTO"),$D3850)</f>
        <v>#N/A</v>
      </c>
    </row>
    <row r="3851" spans="1:10" x14ac:dyDescent="0.2">
      <c r="A3851" t="s">
        <v>52</v>
      </c>
      <c r="B3851" t="s">
        <v>100</v>
      </c>
      <c r="C3851" s="2" t="str">
        <f>_xlfn.XLOOKUP(B3851,Sheet1!$E$2:$E$171,Sheet1!$A$2:$A$171," ",0)</f>
        <v xml:space="preserve"> </v>
      </c>
      <c r="D3851" s="2" t="str">
        <f>_xlfn.XLOOKUP(B3851,Sheet1!$E$2:$E$171,Sheet1!$B$2:$B$171," ",0)</f>
        <v xml:space="preserve"> </v>
      </c>
      <c r="E3851" t="e" cm="1">
        <f t="array" ref="E3851">_xlfn.IFS(OR(D3851="Spl Mounting flange - 304",D3851="Spl Enlarged Mounting flange - 304",D3851="Spl Monoblock - 304",D3851="Dbl Mounting flange - 304",D3851="Dbl Monoblock - 304",D3851="Spl Mounting flange - 316",D3851="Dbl Mounting flange - 316",D3851="Spl Monoblock - 316",D3851="Dbl Mounting flange - 316"),D3851)</f>
        <v>#N/A</v>
      </c>
      <c r="F3851" t="e" cm="1">
        <f t="array" ref="F3851">_xlfn.IFS(OR($D3851="Fan 50 Hz",$D3851="Fan 440V 60 Hz",$D3851="Fan 460V 50 Hz"),$D3851)</f>
        <v>#N/A</v>
      </c>
      <c r="G3851" t="e" cm="1">
        <f t="array" ref="G3851">_xlfn.IFS(OR($D3851="Hopper 304",$D3851="Hopper 316"),$D3851)</f>
        <v>#N/A</v>
      </c>
      <c r="H3851" t="e" cm="1">
        <f t="array" ref="H3851">_xlfn.IFS(OR($D3851="Vibrating grid",$D3851="Vibrating grid for enlarged design"),$D3851)</f>
        <v>#N/A</v>
      </c>
      <c r="I3851" t="e" cm="1">
        <f t="array" ref="I3851">_xlfn.IFS(OR($D3851="Simple magnetic grid  - 304",$D3851="Simple magnetic grid  - 316",$D3851="Simple and enlarged magnetic grid "),$D3851)</f>
        <v>#N/A</v>
      </c>
      <c r="J3851" t="e" cm="1">
        <f t="array" ref="J3851">_xlfn.IFS(OR($D3851="SMC",$D3851="Simple magnetic grid  - 316.",$D3851="FESTO"),$D3851)</f>
        <v>#N/A</v>
      </c>
    </row>
    <row r="3852" spans="1:10" x14ac:dyDescent="0.2">
      <c r="A3852" t="s">
        <v>52</v>
      </c>
      <c r="B3852" t="s">
        <v>99</v>
      </c>
      <c r="C3852" s="2" t="str">
        <f>_xlfn.XLOOKUP(B3852,Sheet1!$E$2:$E$171,Sheet1!$A$2:$A$171," ",0)</f>
        <v xml:space="preserve"> </v>
      </c>
      <c r="D3852" s="2" t="str">
        <f>_xlfn.XLOOKUP(B3852,Sheet1!$E$2:$E$171,Sheet1!$B$2:$B$171," ",0)</f>
        <v xml:space="preserve"> </v>
      </c>
      <c r="E3852" t="e" cm="1">
        <f t="array" ref="E3852">_xlfn.IFS(OR(D3852="Spl Mounting flange - 304",D3852="Spl Enlarged Mounting flange - 304",D3852="Spl Monoblock - 304",D3852="Dbl Mounting flange - 304",D3852="Dbl Monoblock - 304",D3852="Spl Mounting flange - 316",D3852="Dbl Mounting flange - 316",D3852="Spl Monoblock - 316",D3852="Dbl Mounting flange - 316"),D3852)</f>
        <v>#N/A</v>
      </c>
      <c r="F3852" t="e" cm="1">
        <f t="array" ref="F3852">_xlfn.IFS(OR($D3852="Fan 50 Hz",$D3852="Fan 440V 60 Hz",$D3852="Fan 460V 50 Hz"),$D3852)</f>
        <v>#N/A</v>
      </c>
      <c r="G3852" t="e" cm="1">
        <f t="array" ref="G3852">_xlfn.IFS(OR($D3852="Hopper 304",$D3852="Hopper 316"),$D3852)</f>
        <v>#N/A</v>
      </c>
      <c r="H3852" t="e" cm="1">
        <f t="array" ref="H3852">_xlfn.IFS(OR($D3852="Vibrating grid",$D3852="Vibrating grid for enlarged design"),$D3852)</f>
        <v>#N/A</v>
      </c>
      <c r="I3852" t="e" cm="1">
        <f t="array" ref="I3852">_xlfn.IFS(OR($D3852="Simple magnetic grid  - 304",$D3852="Simple magnetic grid  - 316",$D3852="Simple and enlarged magnetic grid "),$D3852)</f>
        <v>#N/A</v>
      </c>
      <c r="J3852" t="e" cm="1">
        <f t="array" ref="J3852">_xlfn.IFS(OR($D3852="SMC",$D3852="Simple magnetic grid  - 316.",$D3852="FESTO"),$D3852)</f>
        <v>#N/A</v>
      </c>
    </row>
    <row r="3853" spans="1:10" x14ac:dyDescent="0.2">
      <c r="A3853" t="s">
        <v>52</v>
      </c>
      <c r="B3853" t="s">
        <v>98</v>
      </c>
      <c r="C3853" s="2" t="str">
        <f>_xlfn.XLOOKUP(B3853,Sheet1!$E$2:$E$171,Sheet1!$A$2:$A$171," ",0)</f>
        <v xml:space="preserve"> </v>
      </c>
      <c r="D3853" s="2" t="str">
        <f>_xlfn.XLOOKUP(B3853,Sheet1!$E$2:$E$171,Sheet1!$B$2:$B$171," ",0)</f>
        <v xml:space="preserve"> </v>
      </c>
      <c r="E3853" t="e" cm="1">
        <f t="array" ref="E3853">_xlfn.IFS(OR(D3853="Spl Mounting flange - 304",D3853="Spl Enlarged Mounting flange - 304",D3853="Spl Monoblock - 304",D3853="Dbl Mounting flange - 304",D3853="Dbl Monoblock - 304",D3853="Spl Mounting flange - 316",D3853="Dbl Mounting flange - 316",D3853="Spl Monoblock - 316",D3853="Dbl Mounting flange - 316"),D3853)</f>
        <v>#N/A</v>
      </c>
      <c r="F3853" t="e" cm="1">
        <f t="array" ref="F3853">_xlfn.IFS(OR($D3853="Fan 50 Hz",$D3853="Fan 440V 60 Hz",$D3853="Fan 460V 50 Hz"),$D3853)</f>
        <v>#N/A</v>
      </c>
      <c r="G3853" t="e" cm="1">
        <f t="array" ref="G3853">_xlfn.IFS(OR($D3853="Hopper 304",$D3853="Hopper 316"),$D3853)</f>
        <v>#N/A</v>
      </c>
      <c r="H3853" t="e" cm="1">
        <f t="array" ref="H3853">_xlfn.IFS(OR($D3853="Vibrating grid",$D3853="Vibrating grid for enlarged design"),$D3853)</f>
        <v>#N/A</v>
      </c>
      <c r="I3853" t="e" cm="1">
        <f t="array" ref="I3853">_xlfn.IFS(OR($D3853="Simple magnetic grid  - 304",$D3853="Simple magnetic grid  - 316",$D3853="Simple and enlarged magnetic grid "),$D3853)</f>
        <v>#N/A</v>
      </c>
      <c r="J3853" t="e" cm="1">
        <f t="array" ref="J3853">_xlfn.IFS(OR($D3853="SMC",$D3853="Simple magnetic grid  - 316.",$D3853="FESTO"),$D3853)</f>
        <v>#N/A</v>
      </c>
    </row>
    <row r="3854" spans="1:10" x14ac:dyDescent="0.2">
      <c r="A3854" t="s">
        <v>52</v>
      </c>
      <c r="B3854" t="s">
        <v>1</v>
      </c>
      <c r="C3854" s="2" t="str">
        <f>_xlfn.XLOOKUP(B3854,Sheet1!$E$2:$E$171,Sheet1!$A$2:$A$171," ",0)</f>
        <v xml:space="preserve"> </v>
      </c>
      <c r="D3854" s="2" t="str">
        <f>_xlfn.XLOOKUP(B3854,Sheet1!$E$2:$E$171,Sheet1!$B$2:$B$171," ",0)</f>
        <v xml:space="preserve"> </v>
      </c>
      <c r="E3854" t="e" cm="1">
        <f t="array" ref="E3854">_xlfn.IFS(OR(D3854="Spl Mounting flange - 304",D3854="Spl Enlarged Mounting flange - 304",D3854="Spl Monoblock - 304",D3854="Dbl Mounting flange - 304",D3854="Dbl Monoblock - 304",D3854="Spl Mounting flange - 316",D3854="Dbl Mounting flange - 316",D3854="Spl Monoblock - 316",D3854="Dbl Mounting flange - 316"),D3854)</f>
        <v>#N/A</v>
      </c>
      <c r="F3854" t="e" cm="1">
        <f t="array" ref="F3854">_xlfn.IFS(OR($D3854="Fan 50 Hz",$D3854="Fan 440V 60 Hz",$D3854="Fan 460V 50 Hz"),$D3854)</f>
        <v>#N/A</v>
      </c>
      <c r="G3854" t="e" cm="1">
        <f t="array" ref="G3854">_xlfn.IFS(OR($D3854="Hopper 304",$D3854="Hopper 316"),$D3854)</f>
        <v>#N/A</v>
      </c>
      <c r="H3854" t="e" cm="1">
        <f t="array" ref="H3854">_xlfn.IFS(OR($D3854="Vibrating grid",$D3854="Vibrating grid for enlarged design"),$D3854)</f>
        <v>#N/A</v>
      </c>
      <c r="I3854" t="e" cm="1">
        <f t="array" ref="I3854">_xlfn.IFS(OR($D3854="Simple magnetic grid  - 304",$D3854="Simple magnetic grid  - 316",$D3854="Simple and enlarged magnetic grid "),$D3854)</f>
        <v>#N/A</v>
      </c>
      <c r="J3854" t="e" cm="1">
        <f t="array" ref="J3854">_xlfn.IFS(OR($D3854="SMC",$D3854="Simple magnetic grid  - 316.",$D3854="FESTO"),$D3854)</f>
        <v>#N/A</v>
      </c>
    </row>
    <row r="3855" spans="1:10" x14ac:dyDescent="0.2">
      <c r="A3855" t="s">
        <v>52</v>
      </c>
      <c r="B3855" t="s">
        <v>97</v>
      </c>
      <c r="C3855" s="2" t="str">
        <f>_xlfn.XLOOKUP(B3855,Sheet1!$E$2:$E$171,Sheet1!$A$2:$A$171," ",0)</f>
        <v xml:space="preserve"> </v>
      </c>
      <c r="D3855" s="2" t="str">
        <f>_xlfn.XLOOKUP(B3855,Sheet1!$E$2:$E$171,Sheet1!$B$2:$B$171," ",0)</f>
        <v xml:space="preserve"> </v>
      </c>
      <c r="E3855" t="e" cm="1">
        <f t="array" ref="E3855">_xlfn.IFS(OR(D3855="Spl Mounting flange - 304",D3855="Spl Enlarged Mounting flange - 304",D3855="Spl Monoblock - 304",D3855="Dbl Mounting flange - 304",D3855="Dbl Monoblock - 304",D3855="Spl Mounting flange - 316",D3855="Dbl Mounting flange - 316",D3855="Spl Monoblock - 316",D3855="Dbl Mounting flange - 316"),D3855)</f>
        <v>#N/A</v>
      </c>
      <c r="F3855" t="e" cm="1">
        <f t="array" ref="F3855">_xlfn.IFS(OR($D3855="Fan 50 Hz",$D3855="Fan 440V 60 Hz",$D3855="Fan 460V 50 Hz"),$D3855)</f>
        <v>#N/A</v>
      </c>
      <c r="G3855" t="e" cm="1">
        <f t="array" ref="G3855">_xlfn.IFS(OR($D3855="Hopper 304",$D3855="Hopper 316"),$D3855)</f>
        <v>#N/A</v>
      </c>
      <c r="H3855" t="e" cm="1">
        <f t="array" ref="H3855">_xlfn.IFS(OR($D3855="Vibrating grid",$D3855="Vibrating grid for enlarged design"),$D3855)</f>
        <v>#N/A</v>
      </c>
      <c r="I3855" t="e" cm="1">
        <f t="array" ref="I3855">_xlfn.IFS(OR($D3855="Simple magnetic grid  - 304",$D3855="Simple magnetic grid  - 316",$D3855="Simple and enlarged magnetic grid "),$D3855)</f>
        <v>#N/A</v>
      </c>
      <c r="J3855" t="e" cm="1">
        <f t="array" ref="J3855">_xlfn.IFS(OR($D3855="SMC",$D3855="Simple magnetic grid  - 316.",$D3855="FESTO"),$D3855)</f>
        <v>#N/A</v>
      </c>
    </row>
    <row r="3856" spans="1:10" x14ac:dyDescent="0.2">
      <c r="A3856" t="s">
        <v>52</v>
      </c>
      <c r="B3856" t="s">
        <v>78</v>
      </c>
      <c r="C3856" s="2" t="str">
        <f>_xlfn.XLOOKUP(B3856,Sheet1!$E$2:$E$171,Sheet1!$A$2:$A$171," ",0)</f>
        <v xml:space="preserve"> </v>
      </c>
      <c r="D3856" s="2" t="str">
        <f>_xlfn.XLOOKUP(B3856,Sheet1!$E$2:$E$171,Sheet1!$B$2:$B$171," ",0)</f>
        <v xml:space="preserve"> </v>
      </c>
      <c r="E3856" t="e" cm="1">
        <f t="array" ref="E3856">_xlfn.IFS(OR(D3856="Spl Mounting flange - 304",D3856="Spl Enlarged Mounting flange - 304",D3856="Spl Monoblock - 304",D3856="Dbl Mounting flange - 304",D3856="Dbl Monoblock - 304",D3856="Spl Mounting flange - 316",D3856="Dbl Mounting flange - 316",D3856="Spl Monoblock - 316",D3856="Dbl Mounting flange - 316"),D3856)</f>
        <v>#N/A</v>
      </c>
      <c r="F3856" t="e" cm="1">
        <f t="array" ref="F3856">_xlfn.IFS(OR($D3856="Fan 50 Hz",$D3856="Fan 440V 60 Hz",$D3856="Fan 460V 50 Hz"),$D3856)</f>
        <v>#N/A</v>
      </c>
      <c r="G3856" t="e" cm="1">
        <f t="array" ref="G3856">_xlfn.IFS(OR($D3856="Hopper 304",$D3856="Hopper 316"),$D3856)</f>
        <v>#N/A</v>
      </c>
      <c r="H3856" t="e" cm="1">
        <f t="array" ref="H3856">_xlfn.IFS(OR($D3856="Vibrating grid",$D3856="Vibrating grid for enlarged design"),$D3856)</f>
        <v>#N/A</v>
      </c>
      <c r="I3856" t="e" cm="1">
        <f t="array" ref="I3856">_xlfn.IFS(OR($D3856="Simple magnetic grid  - 304",$D3856="Simple magnetic grid  - 316",$D3856="Simple and enlarged magnetic grid "),$D3856)</f>
        <v>#N/A</v>
      </c>
      <c r="J3856" t="e" cm="1">
        <f t="array" ref="J3856">_xlfn.IFS(OR($D3856="SMC",$D3856="Simple magnetic grid  - 316.",$D3856="FESTO"),$D3856)</f>
        <v>#N/A</v>
      </c>
    </row>
    <row r="3857" spans="1:10" x14ac:dyDescent="0.2">
      <c r="A3857" t="s">
        <v>52</v>
      </c>
      <c r="B3857" t="s">
        <v>96</v>
      </c>
      <c r="C3857" s="2" t="str">
        <f>_xlfn.XLOOKUP(B3857,Sheet1!$E$2:$E$171,Sheet1!$A$2:$A$171," ",0)</f>
        <v xml:space="preserve"> </v>
      </c>
      <c r="D3857" s="2" t="str">
        <f>_xlfn.XLOOKUP(B3857,Sheet1!$E$2:$E$171,Sheet1!$B$2:$B$171," ",0)</f>
        <v xml:space="preserve"> </v>
      </c>
      <c r="E3857" t="e" cm="1">
        <f t="array" ref="E3857">_xlfn.IFS(OR(D3857="Spl Mounting flange - 304",D3857="Spl Enlarged Mounting flange - 304",D3857="Spl Monoblock - 304",D3857="Dbl Mounting flange - 304",D3857="Dbl Monoblock - 304",D3857="Spl Mounting flange - 316",D3857="Dbl Mounting flange - 316",D3857="Spl Monoblock - 316",D3857="Dbl Mounting flange - 316"),D3857)</f>
        <v>#N/A</v>
      </c>
      <c r="F3857" t="e" cm="1">
        <f t="array" ref="F3857">_xlfn.IFS(OR($D3857="Fan 50 Hz",$D3857="Fan 440V 60 Hz",$D3857="Fan 460V 50 Hz"),$D3857)</f>
        <v>#N/A</v>
      </c>
      <c r="G3857" t="e" cm="1">
        <f t="array" ref="G3857">_xlfn.IFS(OR($D3857="Hopper 304",$D3857="Hopper 316"),$D3857)</f>
        <v>#N/A</v>
      </c>
      <c r="H3857" t="e" cm="1">
        <f t="array" ref="H3857">_xlfn.IFS(OR($D3857="Vibrating grid",$D3857="Vibrating grid for enlarged design"),$D3857)</f>
        <v>#N/A</v>
      </c>
      <c r="I3857" t="e" cm="1">
        <f t="array" ref="I3857">_xlfn.IFS(OR($D3857="Simple magnetic grid  - 304",$D3857="Simple magnetic grid  - 316",$D3857="Simple and enlarged magnetic grid "),$D3857)</f>
        <v>#N/A</v>
      </c>
      <c r="J3857" t="e" cm="1">
        <f t="array" ref="J3857">_xlfn.IFS(OR($D3857="SMC",$D3857="Simple magnetic grid  - 316.",$D3857="FESTO"),$D3857)</f>
        <v>#N/A</v>
      </c>
    </row>
    <row r="3858" spans="1:10" x14ac:dyDescent="0.2">
      <c r="A3858" t="s">
        <v>52</v>
      </c>
      <c r="B3858" t="s">
        <v>1</v>
      </c>
      <c r="C3858" s="2" t="str">
        <f>_xlfn.XLOOKUP(B3858,Sheet1!$E$2:$E$171,Sheet1!$A$2:$A$171," ",0)</f>
        <v xml:space="preserve"> </v>
      </c>
      <c r="D3858" s="2" t="str">
        <f>_xlfn.XLOOKUP(B3858,Sheet1!$E$2:$E$171,Sheet1!$B$2:$B$171," ",0)</f>
        <v xml:space="preserve"> </v>
      </c>
      <c r="E3858" t="e" cm="1">
        <f t="array" ref="E3858">_xlfn.IFS(OR(D3858="Spl Mounting flange - 304",D3858="Spl Enlarged Mounting flange - 304",D3858="Spl Monoblock - 304",D3858="Dbl Mounting flange - 304",D3858="Dbl Monoblock - 304",D3858="Spl Mounting flange - 316",D3858="Dbl Mounting flange - 316",D3858="Spl Monoblock - 316",D3858="Dbl Mounting flange - 316"),D3858)</f>
        <v>#N/A</v>
      </c>
      <c r="F3858" t="e" cm="1">
        <f t="array" ref="F3858">_xlfn.IFS(OR($D3858="Fan 50 Hz",$D3858="Fan 440V 60 Hz",$D3858="Fan 460V 50 Hz"),$D3858)</f>
        <v>#N/A</v>
      </c>
      <c r="G3858" t="e" cm="1">
        <f t="array" ref="G3858">_xlfn.IFS(OR($D3858="Hopper 304",$D3858="Hopper 316"),$D3858)</f>
        <v>#N/A</v>
      </c>
      <c r="H3858" t="e" cm="1">
        <f t="array" ref="H3858">_xlfn.IFS(OR($D3858="Vibrating grid",$D3858="Vibrating grid for enlarged design"),$D3858)</f>
        <v>#N/A</v>
      </c>
      <c r="I3858" t="e" cm="1">
        <f t="array" ref="I3858">_xlfn.IFS(OR($D3858="Simple magnetic grid  - 304",$D3858="Simple magnetic grid  - 316",$D3858="Simple and enlarged magnetic grid "),$D3858)</f>
        <v>#N/A</v>
      </c>
      <c r="J3858" t="e" cm="1">
        <f t="array" ref="J3858">_xlfn.IFS(OR($D3858="SMC",$D3858="Simple magnetic grid  - 316.",$D3858="FESTO"),$D3858)</f>
        <v>#N/A</v>
      </c>
    </row>
    <row r="3859" spans="1:10" x14ac:dyDescent="0.2">
      <c r="A3859" t="s">
        <v>52</v>
      </c>
      <c r="B3859" t="s">
        <v>95</v>
      </c>
      <c r="C3859" s="2" t="str">
        <f>_xlfn.XLOOKUP(B3859,Sheet1!$E$2:$E$171,Sheet1!$A$2:$A$171," ",0)</f>
        <v xml:space="preserve"> </v>
      </c>
      <c r="D3859" s="2" t="str">
        <f>_xlfn.XLOOKUP(B3859,Sheet1!$E$2:$E$171,Sheet1!$B$2:$B$171," ",0)</f>
        <v xml:space="preserve"> </v>
      </c>
      <c r="E3859" t="e" cm="1">
        <f t="array" ref="E3859">_xlfn.IFS(OR(D3859="Spl Mounting flange - 304",D3859="Spl Enlarged Mounting flange - 304",D3859="Spl Monoblock - 304",D3859="Dbl Mounting flange - 304",D3859="Dbl Monoblock - 304",D3859="Spl Mounting flange - 316",D3859="Dbl Mounting flange - 316",D3859="Spl Monoblock - 316",D3859="Dbl Mounting flange - 316"),D3859)</f>
        <v>#N/A</v>
      </c>
      <c r="F3859" t="e" cm="1">
        <f t="array" ref="F3859">_xlfn.IFS(OR($D3859="Fan 50 Hz",$D3859="Fan 440V 60 Hz",$D3859="Fan 460V 50 Hz"),$D3859)</f>
        <v>#N/A</v>
      </c>
      <c r="G3859" t="e" cm="1">
        <f t="array" ref="G3859">_xlfn.IFS(OR($D3859="Hopper 304",$D3859="Hopper 316"),$D3859)</f>
        <v>#N/A</v>
      </c>
      <c r="H3859" t="e" cm="1">
        <f t="array" ref="H3859">_xlfn.IFS(OR($D3859="Vibrating grid",$D3859="Vibrating grid for enlarged design"),$D3859)</f>
        <v>#N/A</v>
      </c>
      <c r="I3859" t="e" cm="1">
        <f t="array" ref="I3859">_xlfn.IFS(OR($D3859="Simple magnetic grid  - 304",$D3859="Simple magnetic grid  - 316",$D3859="Simple and enlarged magnetic grid "),$D3859)</f>
        <v>#N/A</v>
      </c>
      <c r="J3859" t="e" cm="1">
        <f t="array" ref="J3859">_xlfn.IFS(OR($D3859="SMC",$D3859="Simple magnetic grid  - 316.",$D3859="FESTO"),$D3859)</f>
        <v>#N/A</v>
      </c>
    </row>
    <row r="3860" spans="1:10" x14ac:dyDescent="0.2">
      <c r="A3860" t="s">
        <v>52</v>
      </c>
      <c r="B3860" t="s">
        <v>94</v>
      </c>
      <c r="C3860" s="2" t="str">
        <f>_xlfn.XLOOKUP(B3860,Sheet1!$E$2:$E$171,Sheet1!$A$2:$A$171," ",0)</f>
        <v xml:space="preserve"> </v>
      </c>
      <c r="D3860" s="2" t="str">
        <f>_xlfn.XLOOKUP(B3860,Sheet1!$E$2:$E$171,Sheet1!$B$2:$B$171," ",0)</f>
        <v xml:space="preserve"> </v>
      </c>
      <c r="E3860" t="e" cm="1">
        <f t="array" ref="E3860">_xlfn.IFS(OR(D3860="Spl Mounting flange - 304",D3860="Spl Enlarged Mounting flange - 304",D3860="Spl Monoblock - 304",D3860="Dbl Mounting flange - 304",D3860="Dbl Monoblock - 304",D3860="Spl Mounting flange - 316",D3860="Dbl Mounting flange - 316",D3860="Spl Monoblock - 316",D3860="Dbl Mounting flange - 316"),D3860)</f>
        <v>#N/A</v>
      </c>
      <c r="F3860" t="e" cm="1">
        <f t="array" ref="F3860">_xlfn.IFS(OR($D3860="Fan 50 Hz",$D3860="Fan 440V 60 Hz",$D3860="Fan 460V 50 Hz"),$D3860)</f>
        <v>#N/A</v>
      </c>
      <c r="G3860" t="e" cm="1">
        <f t="array" ref="G3860">_xlfn.IFS(OR($D3860="Hopper 304",$D3860="Hopper 316"),$D3860)</f>
        <v>#N/A</v>
      </c>
      <c r="H3860" t="e" cm="1">
        <f t="array" ref="H3860">_xlfn.IFS(OR($D3860="Vibrating grid",$D3860="Vibrating grid for enlarged design"),$D3860)</f>
        <v>#N/A</v>
      </c>
      <c r="I3860" t="e" cm="1">
        <f t="array" ref="I3860">_xlfn.IFS(OR($D3860="Simple magnetic grid  - 304",$D3860="Simple magnetic grid  - 316",$D3860="Simple and enlarged magnetic grid "),$D3860)</f>
        <v>#N/A</v>
      </c>
      <c r="J3860" t="e" cm="1">
        <f t="array" ref="J3860">_xlfn.IFS(OR($D3860="SMC",$D3860="Simple magnetic grid  - 316.",$D3860="FESTO"),$D3860)</f>
        <v>#N/A</v>
      </c>
    </row>
    <row r="3861" spans="1:10" x14ac:dyDescent="0.2">
      <c r="A3861" t="s">
        <v>52</v>
      </c>
      <c r="B3861" t="s">
        <v>69</v>
      </c>
      <c r="C3861" s="2" t="str">
        <f>_xlfn.XLOOKUP(B3861,Sheet1!$E$2:$E$171,Sheet1!$A$2:$A$171," ",0)</f>
        <v xml:space="preserve"> </v>
      </c>
      <c r="D3861" s="2" t="str">
        <f>_xlfn.XLOOKUP(B3861,Sheet1!$E$2:$E$171,Sheet1!$B$2:$B$171," ",0)</f>
        <v xml:space="preserve"> </v>
      </c>
      <c r="E3861" t="e" cm="1">
        <f t="array" ref="E3861">_xlfn.IFS(OR(D3861="Spl Mounting flange - 304",D3861="Spl Enlarged Mounting flange - 304",D3861="Spl Monoblock - 304",D3861="Dbl Mounting flange - 304",D3861="Dbl Monoblock - 304",D3861="Spl Mounting flange - 316",D3861="Dbl Mounting flange - 316",D3861="Spl Monoblock - 316",D3861="Dbl Mounting flange - 316"),D3861)</f>
        <v>#N/A</v>
      </c>
      <c r="F3861" t="e" cm="1">
        <f t="array" ref="F3861">_xlfn.IFS(OR($D3861="Fan 50 Hz",$D3861="Fan 440V 60 Hz",$D3861="Fan 460V 50 Hz"),$D3861)</f>
        <v>#N/A</v>
      </c>
      <c r="G3861" t="e" cm="1">
        <f t="array" ref="G3861">_xlfn.IFS(OR($D3861="Hopper 304",$D3861="Hopper 316"),$D3861)</f>
        <v>#N/A</v>
      </c>
      <c r="H3861" t="e" cm="1">
        <f t="array" ref="H3861">_xlfn.IFS(OR($D3861="Vibrating grid",$D3861="Vibrating grid for enlarged design"),$D3861)</f>
        <v>#N/A</v>
      </c>
      <c r="I3861" t="e" cm="1">
        <f t="array" ref="I3861">_xlfn.IFS(OR($D3861="Simple magnetic grid  - 304",$D3861="Simple magnetic grid  - 316",$D3861="Simple and enlarged magnetic grid "),$D3861)</f>
        <v>#N/A</v>
      </c>
      <c r="J3861" t="e" cm="1">
        <f t="array" ref="J3861">_xlfn.IFS(OR($D3861="SMC",$D3861="Simple magnetic grid  - 316.",$D3861="FESTO"),$D3861)</f>
        <v>#N/A</v>
      </c>
    </row>
    <row r="3862" spans="1:10" x14ac:dyDescent="0.2">
      <c r="A3862" t="s">
        <v>52</v>
      </c>
      <c r="B3862" t="s">
        <v>93</v>
      </c>
      <c r="C3862" s="2" t="str">
        <f>_xlfn.XLOOKUP(B3862,Sheet1!$E$2:$E$171,Sheet1!$A$2:$A$171," ",0)</f>
        <v xml:space="preserve"> </v>
      </c>
      <c r="D3862" s="2" t="str">
        <f>_xlfn.XLOOKUP(B3862,Sheet1!$E$2:$E$171,Sheet1!$B$2:$B$171," ",0)</f>
        <v xml:space="preserve"> </v>
      </c>
      <c r="E3862" t="e" cm="1">
        <f t="array" ref="E3862">_xlfn.IFS(OR(D3862="Spl Mounting flange - 304",D3862="Spl Enlarged Mounting flange - 304",D3862="Spl Monoblock - 304",D3862="Dbl Mounting flange - 304",D3862="Dbl Monoblock - 304",D3862="Spl Mounting flange - 316",D3862="Dbl Mounting flange - 316",D3862="Spl Monoblock - 316",D3862="Dbl Mounting flange - 316"),D3862)</f>
        <v>#N/A</v>
      </c>
      <c r="F3862" t="e" cm="1">
        <f t="array" ref="F3862">_xlfn.IFS(OR($D3862="Fan 50 Hz",$D3862="Fan 440V 60 Hz",$D3862="Fan 460V 50 Hz"),$D3862)</f>
        <v>#N/A</v>
      </c>
      <c r="G3862" t="e" cm="1">
        <f t="array" ref="G3862">_xlfn.IFS(OR($D3862="Hopper 304",$D3862="Hopper 316"),$D3862)</f>
        <v>#N/A</v>
      </c>
      <c r="H3862" t="e" cm="1">
        <f t="array" ref="H3862">_xlfn.IFS(OR($D3862="Vibrating grid",$D3862="Vibrating grid for enlarged design"),$D3862)</f>
        <v>#N/A</v>
      </c>
      <c r="I3862" t="e" cm="1">
        <f t="array" ref="I3862">_xlfn.IFS(OR($D3862="Simple magnetic grid  - 304",$D3862="Simple magnetic grid  - 316",$D3862="Simple and enlarged magnetic grid "),$D3862)</f>
        <v>#N/A</v>
      </c>
      <c r="J3862" t="e" cm="1">
        <f t="array" ref="J3862">_xlfn.IFS(OR($D3862="SMC",$D3862="Simple magnetic grid  - 316.",$D3862="FESTO"),$D3862)</f>
        <v>#N/A</v>
      </c>
    </row>
    <row r="3863" spans="1:10" x14ac:dyDescent="0.2">
      <c r="A3863" t="s">
        <v>52</v>
      </c>
      <c r="B3863" t="s">
        <v>190</v>
      </c>
      <c r="C3863" s="2" t="str">
        <f>_xlfn.XLOOKUP(B3863,Sheet1!$E$2:$E$171,Sheet1!$A$2:$A$171," ",0)</f>
        <v xml:space="preserve"> </v>
      </c>
      <c r="D3863" s="2" t="str">
        <f>_xlfn.XLOOKUP(B3863,Sheet1!$E$2:$E$171,Sheet1!$B$2:$B$171," ",0)</f>
        <v xml:space="preserve"> </v>
      </c>
      <c r="E3863" t="e" cm="1">
        <f t="array" ref="E3863">_xlfn.IFS(OR(D3863="Spl Mounting flange - 304",D3863="Spl Enlarged Mounting flange - 304",D3863="Spl Monoblock - 304",D3863="Dbl Mounting flange - 304",D3863="Dbl Monoblock - 304",D3863="Spl Mounting flange - 316",D3863="Dbl Mounting flange - 316",D3863="Spl Monoblock - 316",D3863="Dbl Mounting flange - 316"),D3863)</f>
        <v>#N/A</v>
      </c>
      <c r="F3863" t="e" cm="1">
        <f t="array" ref="F3863">_xlfn.IFS(OR($D3863="Fan 50 Hz",$D3863="Fan 440V 60 Hz",$D3863="Fan 460V 50 Hz"),$D3863)</f>
        <v>#N/A</v>
      </c>
      <c r="G3863" t="e" cm="1">
        <f t="array" ref="G3863">_xlfn.IFS(OR($D3863="Hopper 304",$D3863="Hopper 316"),$D3863)</f>
        <v>#N/A</v>
      </c>
      <c r="H3863" t="e" cm="1">
        <f t="array" ref="H3863">_xlfn.IFS(OR($D3863="Vibrating grid",$D3863="Vibrating grid for enlarged design"),$D3863)</f>
        <v>#N/A</v>
      </c>
      <c r="I3863" t="e" cm="1">
        <f t="array" ref="I3863">_xlfn.IFS(OR($D3863="Simple magnetic grid  - 304",$D3863="Simple magnetic grid  - 316",$D3863="Simple and enlarged magnetic grid "),$D3863)</f>
        <v>#N/A</v>
      </c>
      <c r="J3863" t="e" cm="1">
        <f t="array" ref="J3863">_xlfn.IFS(OR($D3863="SMC",$D3863="Simple magnetic grid  - 316.",$D3863="FESTO"),$D3863)</f>
        <v>#N/A</v>
      </c>
    </row>
    <row r="3864" spans="1:10" x14ac:dyDescent="0.2">
      <c r="A3864" t="s">
        <v>52</v>
      </c>
      <c r="B3864" t="s">
        <v>92</v>
      </c>
      <c r="C3864" s="2" t="str">
        <f>_xlfn.XLOOKUP(B3864,Sheet1!$E$2:$E$171,Sheet1!$A$2:$A$171," ",0)</f>
        <v xml:space="preserve"> </v>
      </c>
      <c r="D3864" s="2" t="str">
        <f>_xlfn.XLOOKUP(B3864,Sheet1!$E$2:$E$171,Sheet1!$B$2:$B$171," ",0)</f>
        <v xml:space="preserve"> </v>
      </c>
      <c r="E3864" t="e" cm="1">
        <f t="array" ref="E3864">_xlfn.IFS(OR(D3864="Spl Mounting flange - 304",D3864="Spl Enlarged Mounting flange - 304",D3864="Spl Monoblock - 304",D3864="Dbl Mounting flange - 304",D3864="Dbl Monoblock - 304",D3864="Spl Mounting flange - 316",D3864="Dbl Mounting flange - 316",D3864="Spl Monoblock - 316",D3864="Dbl Mounting flange - 316"),D3864)</f>
        <v>#N/A</v>
      </c>
      <c r="F3864" t="e" cm="1">
        <f t="array" ref="F3864">_xlfn.IFS(OR($D3864="Fan 50 Hz",$D3864="Fan 440V 60 Hz",$D3864="Fan 460V 50 Hz"),$D3864)</f>
        <v>#N/A</v>
      </c>
      <c r="G3864" t="e" cm="1">
        <f t="array" ref="G3864">_xlfn.IFS(OR($D3864="Hopper 304",$D3864="Hopper 316"),$D3864)</f>
        <v>#N/A</v>
      </c>
      <c r="H3864" t="e" cm="1">
        <f t="array" ref="H3864">_xlfn.IFS(OR($D3864="Vibrating grid",$D3864="Vibrating grid for enlarged design"),$D3864)</f>
        <v>#N/A</v>
      </c>
      <c r="I3864" t="e" cm="1">
        <f t="array" ref="I3864">_xlfn.IFS(OR($D3864="Simple magnetic grid  - 304",$D3864="Simple magnetic grid  - 316",$D3864="Simple and enlarged magnetic grid "),$D3864)</f>
        <v>#N/A</v>
      </c>
      <c r="J3864" t="e" cm="1">
        <f t="array" ref="J3864">_xlfn.IFS(OR($D3864="SMC",$D3864="Simple magnetic grid  - 316.",$D3864="FESTO"),$D3864)</f>
        <v>#N/A</v>
      </c>
    </row>
    <row r="3865" spans="1:10" x14ac:dyDescent="0.2">
      <c r="A3865" t="s">
        <v>52</v>
      </c>
      <c r="B3865" t="s">
        <v>252</v>
      </c>
      <c r="C3865" s="2" t="str">
        <f>_xlfn.XLOOKUP(B3865,Sheet1!$E$2:$E$171,Sheet1!$A$2:$A$171," ",0)</f>
        <v xml:space="preserve"> </v>
      </c>
      <c r="D3865" s="2" t="str">
        <f>_xlfn.XLOOKUP(B3865,Sheet1!$E$2:$E$171,Sheet1!$B$2:$B$171," ",0)</f>
        <v xml:space="preserve"> </v>
      </c>
      <c r="E3865" t="e" cm="1">
        <f t="array" ref="E3865">_xlfn.IFS(OR(D3865="Spl Mounting flange - 304",D3865="Spl Enlarged Mounting flange - 304",D3865="Spl Monoblock - 304",D3865="Dbl Mounting flange - 304",D3865="Dbl Monoblock - 304",D3865="Spl Mounting flange - 316",D3865="Dbl Mounting flange - 316",D3865="Spl Monoblock - 316",D3865="Dbl Mounting flange - 316"),D3865)</f>
        <v>#N/A</v>
      </c>
      <c r="F3865" t="e" cm="1">
        <f t="array" ref="F3865">_xlfn.IFS(OR($D3865="Fan 50 Hz",$D3865="Fan 440V 60 Hz",$D3865="Fan 460V 50 Hz"),$D3865)</f>
        <v>#N/A</v>
      </c>
      <c r="G3865" t="e" cm="1">
        <f t="array" ref="G3865">_xlfn.IFS(OR($D3865="Hopper 304",$D3865="Hopper 316"),$D3865)</f>
        <v>#N/A</v>
      </c>
      <c r="H3865" t="e" cm="1">
        <f t="array" ref="H3865">_xlfn.IFS(OR($D3865="Vibrating grid",$D3865="Vibrating grid for enlarged design"),$D3865)</f>
        <v>#N/A</v>
      </c>
      <c r="I3865" t="e" cm="1">
        <f t="array" ref="I3865">_xlfn.IFS(OR($D3865="Simple magnetic grid  - 304",$D3865="Simple magnetic grid  - 316",$D3865="Simple and enlarged magnetic grid "),$D3865)</f>
        <v>#N/A</v>
      </c>
      <c r="J3865" t="e" cm="1">
        <f t="array" ref="J3865">_xlfn.IFS(OR($D3865="SMC",$D3865="Simple magnetic grid  - 316.",$D3865="FESTO"),$D3865)</f>
        <v>#N/A</v>
      </c>
    </row>
    <row r="3866" spans="1:10" x14ac:dyDescent="0.2">
      <c r="A3866" t="s">
        <v>52</v>
      </c>
      <c r="B3866" t="s">
        <v>1</v>
      </c>
      <c r="C3866" s="2" t="str">
        <f>_xlfn.XLOOKUP(B3866,Sheet1!$E$2:$E$171,Sheet1!$A$2:$A$171," ",0)</f>
        <v xml:space="preserve"> </v>
      </c>
      <c r="D3866" s="2" t="str">
        <f>_xlfn.XLOOKUP(B3866,Sheet1!$E$2:$E$171,Sheet1!$B$2:$B$171," ",0)</f>
        <v xml:space="preserve"> </v>
      </c>
      <c r="E3866" t="e" cm="1">
        <f t="array" ref="E3866">_xlfn.IFS(OR(D3866="Spl Mounting flange - 304",D3866="Spl Enlarged Mounting flange - 304",D3866="Spl Monoblock - 304",D3866="Dbl Mounting flange - 304",D3866="Dbl Monoblock - 304",D3866="Spl Mounting flange - 316",D3866="Dbl Mounting flange - 316",D3866="Spl Monoblock - 316",D3866="Dbl Mounting flange - 316"),D3866)</f>
        <v>#N/A</v>
      </c>
      <c r="F3866" t="e" cm="1">
        <f t="array" ref="F3866">_xlfn.IFS(OR($D3866="Fan 50 Hz",$D3866="Fan 440V 60 Hz",$D3866="Fan 460V 50 Hz"),$D3866)</f>
        <v>#N/A</v>
      </c>
      <c r="G3866" t="e" cm="1">
        <f t="array" ref="G3866">_xlfn.IFS(OR($D3866="Hopper 304",$D3866="Hopper 316"),$D3866)</f>
        <v>#N/A</v>
      </c>
      <c r="H3866" t="e" cm="1">
        <f t="array" ref="H3866">_xlfn.IFS(OR($D3866="Vibrating grid",$D3866="Vibrating grid for enlarged design"),$D3866)</f>
        <v>#N/A</v>
      </c>
      <c r="I3866" t="e" cm="1">
        <f t="array" ref="I3866">_xlfn.IFS(OR($D3866="Simple magnetic grid  - 304",$D3866="Simple magnetic grid  - 316",$D3866="Simple and enlarged magnetic grid "),$D3866)</f>
        <v>#N/A</v>
      </c>
      <c r="J3866" t="e" cm="1">
        <f t="array" ref="J3866">_xlfn.IFS(OR($D3866="SMC",$D3866="Simple magnetic grid  - 316.",$D3866="FESTO"),$D3866)</f>
        <v>#N/A</v>
      </c>
    </row>
    <row r="3867" spans="1:10" x14ac:dyDescent="0.2">
      <c r="A3867" t="s">
        <v>52</v>
      </c>
      <c r="B3867" t="s">
        <v>1</v>
      </c>
      <c r="C3867" s="2" t="str">
        <f>_xlfn.XLOOKUP(B3867,Sheet1!$E$2:$E$171,Sheet1!$A$2:$A$171," ",0)</f>
        <v xml:space="preserve"> </v>
      </c>
      <c r="D3867" s="2" t="str">
        <f>_xlfn.XLOOKUP(B3867,Sheet1!$E$2:$E$171,Sheet1!$B$2:$B$171," ",0)</f>
        <v xml:space="preserve"> </v>
      </c>
      <c r="E3867" t="e" cm="1">
        <f t="array" ref="E3867">_xlfn.IFS(OR(D3867="Spl Mounting flange - 304",D3867="Spl Enlarged Mounting flange - 304",D3867="Spl Monoblock - 304",D3867="Dbl Mounting flange - 304",D3867="Dbl Monoblock - 304",D3867="Spl Mounting flange - 316",D3867="Dbl Mounting flange - 316",D3867="Spl Monoblock - 316",D3867="Dbl Mounting flange - 316"),D3867)</f>
        <v>#N/A</v>
      </c>
      <c r="F3867" t="e" cm="1">
        <f t="array" ref="F3867">_xlfn.IFS(OR($D3867="Fan 50 Hz",$D3867="Fan 440V 60 Hz",$D3867="Fan 460V 50 Hz"),$D3867)</f>
        <v>#N/A</v>
      </c>
      <c r="G3867" t="e" cm="1">
        <f t="array" ref="G3867">_xlfn.IFS(OR($D3867="Hopper 304",$D3867="Hopper 316"),$D3867)</f>
        <v>#N/A</v>
      </c>
      <c r="H3867" t="e" cm="1">
        <f t="array" ref="H3867">_xlfn.IFS(OR($D3867="Vibrating grid",$D3867="Vibrating grid for enlarged design"),$D3867)</f>
        <v>#N/A</v>
      </c>
      <c r="I3867" t="e" cm="1">
        <f t="array" ref="I3867">_xlfn.IFS(OR($D3867="Simple magnetic grid  - 304",$D3867="Simple magnetic grid  - 316",$D3867="Simple and enlarged magnetic grid "),$D3867)</f>
        <v>#N/A</v>
      </c>
      <c r="J3867" t="e" cm="1">
        <f t="array" ref="J3867">_xlfn.IFS(OR($D3867="SMC",$D3867="Simple magnetic grid  - 316.",$D3867="FESTO"),$D3867)</f>
        <v>#N/A</v>
      </c>
    </row>
    <row r="3868" spans="1:10" x14ac:dyDescent="0.2">
      <c r="A3868" t="s">
        <v>52</v>
      </c>
      <c r="B3868" t="s">
        <v>251</v>
      </c>
      <c r="C3868" s="2" t="str">
        <f>_xlfn.XLOOKUP(B3868,Sheet1!$E$2:$E$171,Sheet1!$A$2:$A$171," ",0)</f>
        <v xml:space="preserve"> </v>
      </c>
      <c r="D3868" s="2" t="str">
        <f>_xlfn.XLOOKUP(B3868,Sheet1!$E$2:$E$171,Sheet1!$B$2:$B$171," ",0)</f>
        <v xml:space="preserve"> </v>
      </c>
      <c r="E3868" t="e" cm="1">
        <f t="array" ref="E3868">_xlfn.IFS(OR(D3868="Spl Mounting flange - 304",D3868="Spl Enlarged Mounting flange - 304",D3868="Spl Monoblock - 304",D3868="Dbl Mounting flange - 304",D3868="Dbl Monoblock - 304",D3868="Spl Mounting flange - 316",D3868="Dbl Mounting flange - 316",D3868="Spl Monoblock - 316",D3868="Dbl Mounting flange - 316"),D3868)</f>
        <v>#N/A</v>
      </c>
      <c r="F3868" t="e" cm="1">
        <f t="array" ref="F3868">_xlfn.IFS(OR($D3868="Fan 50 Hz",$D3868="Fan 440V 60 Hz",$D3868="Fan 460V 50 Hz"),$D3868)</f>
        <v>#N/A</v>
      </c>
      <c r="G3868" t="e" cm="1">
        <f t="array" ref="G3868">_xlfn.IFS(OR($D3868="Hopper 304",$D3868="Hopper 316"),$D3868)</f>
        <v>#N/A</v>
      </c>
      <c r="H3868" t="e" cm="1">
        <f t="array" ref="H3868">_xlfn.IFS(OR($D3868="Vibrating grid",$D3868="Vibrating grid for enlarged design"),$D3868)</f>
        <v>#N/A</v>
      </c>
      <c r="I3868" t="e" cm="1">
        <f t="array" ref="I3868">_xlfn.IFS(OR($D3868="Simple magnetic grid  - 304",$D3868="Simple magnetic grid  - 316",$D3868="Simple and enlarged magnetic grid "),$D3868)</f>
        <v>#N/A</v>
      </c>
      <c r="J3868" t="e" cm="1">
        <f t="array" ref="J3868">_xlfn.IFS(OR($D3868="SMC",$D3868="Simple magnetic grid  - 316.",$D3868="FESTO"),$D3868)</f>
        <v>#N/A</v>
      </c>
    </row>
    <row r="3869" spans="1:10" x14ac:dyDescent="0.2">
      <c r="A3869" t="s">
        <v>52</v>
      </c>
      <c r="B3869" t="s">
        <v>1</v>
      </c>
      <c r="C3869" s="2" t="str">
        <f>_xlfn.XLOOKUP(B3869,Sheet1!$E$2:$E$171,Sheet1!$A$2:$A$171," ",0)</f>
        <v xml:space="preserve"> </v>
      </c>
      <c r="D3869" s="2" t="str">
        <f>_xlfn.XLOOKUP(B3869,Sheet1!$E$2:$E$171,Sheet1!$B$2:$B$171," ",0)</f>
        <v xml:space="preserve"> </v>
      </c>
      <c r="E3869" t="e" cm="1">
        <f t="array" ref="E3869">_xlfn.IFS(OR(D3869="Spl Mounting flange - 304",D3869="Spl Enlarged Mounting flange - 304",D3869="Spl Monoblock - 304",D3869="Dbl Mounting flange - 304",D3869="Dbl Monoblock - 304",D3869="Spl Mounting flange - 316",D3869="Dbl Mounting flange - 316",D3869="Spl Monoblock - 316",D3869="Dbl Mounting flange - 316"),D3869)</f>
        <v>#N/A</v>
      </c>
      <c r="F3869" t="e" cm="1">
        <f t="array" ref="F3869">_xlfn.IFS(OR($D3869="Fan 50 Hz",$D3869="Fan 440V 60 Hz",$D3869="Fan 460V 50 Hz"),$D3869)</f>
        <v>#N/A</v>
      </c>
      <c r="G3869" t="e" cm="1">
        <f t="array" ref="G3869">_xlfn.IFS(OR($D3869="Hopper 304",$D3869="Hopper 316"),$D3869)</f>
        <v>#N/A</v>
      </c>
      <c r="H3869" t="e" cm="1">
        <f t="array" ref="H3869">_xlfn.IFS(OR($D3869="Vibrating grid",$D3869="Vibrating grid for enlarged design"),$D3869)</f>
        <v>#N/A</v>
      </c>
      <c r="I3869" t="e" cm="1">
        <f t="array" ref="I3869">_xlfn.IFS(OR($D3869="Simple magnetic grid  - 304",$D3869="Simple magnetic grid  - 316",$D3869="Simple and enlarged magnetic grid "),$D3869)</f>
        <v>#N/A</v>
      </c>
      <c r="J3869" t="e" cm="1">
        <f t="array" ref="J3869">_xlfn.IFS(OR($D3869="SMC",$D3869="Simple magnetic grid  - 316.",$D3869="FESTO"),$D3869)</f>
        <v>#N/A</v>
      </c>
    </row>
    <row r="3870" spans="1:10" x14ac:dyDescent="0.2">
      <c r="A3870" t="s">
        <v>52</v>
      </c>
      <c r="B3870" t="s">
        <v>192</v>
      </c>
      <c r="C3870" s="2" t="str">
        <f>_xlfn.XLOOKUP(B3870,Sheet1!$E$2:$E$171,Sheet1!$A$2:$A$171," ",0)</f>
        <v xml:space="preserve"> </v>
      </c>
      <c r="D3870" s="2" t="str">
        <f>_xlfn.XLOOKUP(B3870,Sheet1!$E$2:$E$171,Sheet1!$B$2:$B$171," ",0)</f>
        <v xml:space="preserve"> </v>
      </c>
      <c r="E3870" t="e" cm="1">
        <f t="array" ref="E3870">_xlfn.IFS(OR(D3870="Spl Mounting flange - 304",D3870="Spl Enlarged Mounting flange - 304",D3870="Spl Monoblock - 304",D3870="Dbl Mounting flange - 304",D3870="Dbl Monoblock - 304",D3870="Spl Mounting flange - 316",D3870="Dbl Mounting flange - 316",D3870="Spl Monoblock - 316",D3870="Dbl Mounting flange - 316"),D3870)</f>
        <v>#N/A</v>
      </c>
      <c r="F3870" t="e" cm="1">
        <f t="array" ref="F3870">_xlfn.IFS(OR($D3870="Fan 50 Hz",$D3870="Fan 440V 60 Hz",$D3870="Fan 460V 50 Hz"),$D3870)</f>
        <v>#N/A</v>
      </c>
      <c r="G3870" t="e" cm="1">
        <f t="array" ref="G3870">_xlfn.IFS(OR($D3870="Hopper 304",$D3870="Hopper 316"),$D3870)</f>
        <v>#N/A</v>
      </c>
      <c r="H3870" t="e" cm="1">
        <f t="array" ref="H3870">_xlfn.IFS(OR($D3870="Vibrating grid",$D3870="Vibrating grid for enlarged design"),$D3870)</f>
        <v>#N/A</v>
      </c>
      <c r="I3870" t="e" cm="1">
        <f t="array" ref="I3870">_xlfn.IFS(OR($D3870="Simple magnetic grid  - 304",$D3870="Simple magnetic grid  - 316",$D3870="Simple and enlarged magnetic grid "),$D3870)</f>
        <v>#N/A</v>
      </c>
      <c r="J3870" t="e" cm="1">
        <f t="array" ref="J3870">_xlfn.IFS(OR($D3870="SMC",$D3870="Simple magnetic grid  - 316.",$D3870="FESTO"),$D3870)</f>
        <v>#N/A</v>
      </c>
    </row>
    <row r="3871" spans="1:10" x14ac:dyDescent="0.2">
      <c r="A3871" t="s">
        <v>52</v>
      </c>
      <c r="B3871" t="s">
        <v>191</v>
      </c>
      <c r="C3871" s="2" t="str">
        <f>_xlfn.XLOOKUP(B3871,Sheet1!$E$2:$E$171,Sheet1!$A$2:$A$171," ",0)</f>
        <v xml:space="preserve"> </v>
      </c>
      <c r="D3871" s="2" t="str">
        <f>_xlfn.XLOOKUP(B3871,Sheet1!$E$2:$E$171,Sheet1!$B$2:$B$171," ",0)</f>
        <v xml:space="preserve"> </v>
      </c>
      <c r="E3871" t="e" cm="1">
        <f t="array" ref="E3871">_xlfn.IFS(OR(D3871="Spl Mounting flange - 304",D3871="Spl Enlarged Mounting flange - 304",D3871="Spl Monoblock - 304",D3871="Dbl Mounting flange - 304",D3871="Dbl Monoblock - 304",D3871="Spl Mounting flange - 316",D3871="Dbl Mounting flange - 316",D3871="Spl Monoblock - 316",D3871="Dbl Mounting flange - 316"),D3871)</f>
        <v>#N/A</v>
      </c>
      <c r="F3871" t="e" cm="1">
        <f t="array" ref="F3871">_xlfn.IFS(OR($D3871="Fan 50 Hz",$D3871="Fan 440V 60 Hz",$D3871="Fan 460V 50 Hz"),$D3871)</f>
        <v>#N/A</v>
      </c>
      <c r="G3871" t="e" cm="1">
        <f t="array" ref="G3871">_xlfn.IFS(OR($D3871="Hopper 304",$D3871="Hopper 316"),$D3871)</f>
        <v>#N/A</v>
      </c>
      <c r="H3871" t="e" cm="1">
        <f t="array" ref="H3871">_xlfn.IFS(OR($D3871="Vibrating grid",$D3871="Vibrating grid for enlarged design"),$D3871)</f>
        <v>#N/A</v>
      </c>
      <c r="I3871" t="e" cm="1">
        <f t="array" ref="I3871">_xlfn.IFS(OR($D3871="Simple magnetic grid  - 304",$D3871="Simple magnetic grid  - 316",$D3871="Simple and enlarged magnetic grid "),$D3871)</f>
        <v>#N/A</v>
      </c>
      <c r="J3871" t="e" cm="1">
        <f t="array" ref="J3871">_xlfn.IFS(OR($D3871="SMC",$D3871="Simple magnetic grid  - 316.",$D3871="FESTO"),$D3871)</f>
        <v>#N/A</v>
      </c>
    </row>
    <row r="3872" spans="1:10" x14ac:dyDescent="0.2">
      <c r="A3872" t="s">
        <v>52</v>
      </c>
      <c r="B3872" t="s">
        <v>1</v>
      </c>
      <c r="C3872" s="2" t="str">
        <f>_xlfn.XLOOKUP(B3872,Sheet1!$E$2:$E$171,Sheet1!$A$2:$A$171," ",0)</f>
        <v xml:space="preserve"> </v>
      </c>
      <c r="D3872" s="2" t="str">
        <f>_xlfn.XLOOKUP(B3872,Sheet1!$E$2:$E$171,Sheet1!$B$2:$B$171," ",0)</f>
        <v xml:space="preserve"> </v>
      </c>
      <c r="E3872" t="e" cm="1">
        <f t="array" ref="E3872">_xlfn.IFS(OR(D3872="Spl Mounting flange - 304",D3872="Spl Enlarged Mounting flange - 304",D3872="Spl Monoblock - 304",D3872="Dbl Mounting flange - 304",D3872="Dbl Monoblock - 304",D3872="Spl Mounting flange - 316",D3872="Dbl Mounting flange - 316",D3872="Spl Monoblock - 316",D3872="Dbl Mounting flange - 316"),D3872)</f>
        <v>#N/A</v>
      </c>
      <c r="F3872" t="e" cm="1">
        <f t="array" ref="F3872">_xlfn.IFS(OR($D3872="Fan 50 Hz",$D3872="Fan 440V 60 Hz",$D3872="Fan 460V 50 Hz"),$D3872)</f>
        <v>#N/A</v>
      </c>
      <c r="G3872" t="e" cm="1">
        <f t="array" ref="G3872">_xlfn.IFS(OR($D3872="Hopper 304",$D3872="Hopper 316"),$D3872)</f>
        <v>#N/A</v>
      </c>
      <c r="H3872" t="e" cm="1">
        <f t="array" ref="H3872">_xlfn.IFS(OR($D3872="Vibrating grid",$D3872="Vibrating grid for enlarged design"),$D3872)</f>
        <v>#N/A</v>
      </c>
      <c r="I3872" t="e" cm="1">
        <f t="array" ref="I3872">_xlfn.IFS(OR($D3872="Simple magnetic grid  - 304",$D3872="Simple magnetic grid  - 316",$D3872="Simple and enlarged magnetic grid "),$D3872)</f>
        <v>#N/A</v>
      </c>
      <c r="J3872" t="e" cm="1">
        <f t="array" ref="J3872">_xlfn.IFS(OR($D3872="SMC",$D3872="Simple magnetic grid  - 316.",$D3872="FESTO"),$D3872)</f>
        <v>#N/A</v>
      </c>
    </row>
    <row r="3873" spans="1:10" x14ac:dyDescent="0.2">
      <c r="A3873" t="s">
        <v>52</v>
      </c>
      <c r="B3873" t="s">
        <v>57</v>
      </c>
      <c r="C3873" s="2" t="str">
        <f>_xlfn.XLOOKUP(B3873,Sheet1!$E$2:$E$171,Sheet1!$A$2:$A$171," ",0)</f>
        <v xml:space="preserve"> </v>
      </c>
      <c r="D3873" s="2" t="str">
        <f>_xlfn.XLOOKUP(B3873,Sheet1!$E$2:$E$171,Sheet1!$B$2:$B$171," ",0)</f>
        <v xml:space="preserve"> </v>
      </c>
      <c r="E3873" t="e" cm="1">
        <f t="array" ref="E3873">_xlfn.IFS(OR(D3873="Spl Mounting flange - 304",D3873="Spl Enlarged Mounting flange - 304",D3873="Spl Monoblock - 304",D3873="Dbl Mounting flange - 304",D3873="Dbl Monoblock - 304",D3873="Spl Mounting flange - 316",D3873="Dbl Mounting flange - 316",D3873="Spl Monoblock - 316",D3873="Dbl Mounting flange - 316"),D3873)</f>
        <v>#N/A</v>
      </c>
      <c r="F3873" t="e" cm="1">
        <f t="array" ref="F3873">_xlfn.IFS(OR($D3873="Fan 50 Hz",$D3873="Fan 440V 60 Hz",$D3873="Fan 460V 50 Hz"),$D3873)</f>
        <v>#N/A</v>
      </c>
      <c r="G3873" t="e" cm="1">
        <f t="array" ref="G3873">_xlfn.IFS(OR($D3873="Hopper 304",$D3873="Hopper 316"),$D3873)</f>
        <v>#N/A</v>
      </c>
      <c r="H3873" t="e" cm="1">
        <f t="array" ref="H3873">_xlfn.IFS(OR($D3873="Vibrating grid",$D3873="Vibrating grid for enlarged design"),$D3873)</f>
        <v>#N/A</v>
      </c>
      <c r="I3873" t="e" cm="1">
        <f t="array" ref="I3873">_xlfn.IFS(OR($D3873="Simple magnetic grid  - 304",$D3873="Simple magnetic grid  - 316",$D3873="Simple and enlarged magnetic grid "),$D3873)</f>
        <v>#N/A</v>
      </c>
      <c r="J3873" t="e" cm="1">
        <f t="array" ref="J3873">_xlfn.IFS(OR($D3873="SMC",$D3873="Simple magnetic grid  - 316.",$D3873="FESTO"),$D3873)</f>
        <v>#N/A</v>
      </c>
    </row>
    <row r="3874" spans="1:10" x14ac:dyDescent="0.2">
      <c r="A3874" t="s">
        <v>52</v>
      </c>
      <c r="B3874" t="s">
        <v>56</v>
      </c>
      <c r="C3874" s="2" t="str">
        <f>_xlfn.XLOOKUP(B3874,Sheet1!$E$2:$E$171,Sheet1!$A$2:$A$171," ",0)</f>
        <v xml:space="preserve"> </v>
      </c>
      <c r="D3874" s="2" t="str">
        <f>_xlfn.XLOOKUP(B3874,Sheet1!$E$2:$E$171,Sheet1!$B$2:$B$171," ",0)</f>
        <v xml:space="preserve"> </v>
      </c>
      <c r="E3874" t="e" cm="1">
        <f t="array" ref="E3874">_xlfn.IFS(OR(D3874="Spl Mounting flange - 304",D3874="Spl Enlarged Mounting flange - 304",D3874="Spl Monoblock - 304",D3874="Dbl Mounting flange - 304",D3874="Dbl Monoblock - 304",D3874="Spl Mounting flange - 316",D3874="Dbl Mounting flange - 316",D3874="Spl Monoblock - 316",D3874="Dbl Mounting flange - 316"),D3874)</f>
        <v>#N/A</v>
      </c>
      <c r="F3874" t="e" cm="1">
        <f t="array" ref="F3874">_xlfn.IFS(OR($D3874="Fan 50 Hz",$D3874="Fan 440V 60 Hz",$D3874="Fan 460V 50 Hz"),$D3874)</f>
        <v>#N/A</v>
      </c>
      <c r="G3874" t="e" cm="1">
        <f t="array" ref="G3874">_xlfn.IFS(OR($D3874="Hopper 304",$D3874="Hopper 316"),$D3874)</f>
        <v>#N/A</v>
      </c>
      <c r="H3874" t="e" cm="1">
        <f t="array" ref="H3874">_xlfn.IFS(OR($D3874="Vibrating grid",$D3874="Vibrating grid for enlarged design"),$D3874)</f>
        <v>#N/A</v>
      </c>
      <c r="I3874" t="e" cm="1">
        <f t="array" ref="I3874">_xlfn.IFS(OR($D3874="Simple magnetic grid  - 304",$D3874="Simple magnetic grid  - 316",$D3874="Simple and enlarged magnetic grid "),$D3874)</f>
        <v>#N/A</v>
      </c>
      <c r="J3874" t="e" cm="1">
        <f t="array" ref="J3874">_xlfn.IFS(OR($D3874="SMC",$D3874="Simple magnetic grid  - 316.",$D3874="FESTO"),$D3874)</f>
        <v>#N/A</v>
      </c>
    </row>
    <row r="3875" spans="1:10" x14ac:dyDescent="0.2">
      <c r="A3875" t="s">
        <v>52</v>
      </c>
      <c r="B3875" t="s">
        <v>1</v>
      </c>
      <c r="C3875" s="2" t="str">
        <f>_xlfn.XLOOKUP(B3875,Sheet1!$E$2:$E$171,Sheet1!$A$2:$A$171," ",0)</f>
        <v xml:space="preserve"> </v>
      </c>
      <c r="D3875" s="2" t="str">
        <f>_xlfn.XLOOKUP(B3875,Sheet1!$E$2:$E$171,Sheet1!$B$2:$B$171," ",0)</f>
        <v xml:space="preserve"> </v>
      </c>
      <c r="E3875" t="e" cm="1">
        <f t="array" ref="E3875">_xlfn.IFS(OR(D3875="Spl Mounting flange - 304",D3875="Spl Enlarged Mounting flange - 304",D3875="Spl Monoblock - 304",D3875="Dbl Mounting flange - 304",D3875="Dbl Monoblock - 304",D3875="Spl Mounting flange - 316",D3875="Dbl Mounting flange - 316",D3875="Spl Monoblock - 316",D3875="Dbl Mounting flange - 316"),D3875)</f>
        <v>#N/A</v>
      </c>
      <c r="F3875" t="e" cm="1">
        <f t="array" ref="F3875">_xlfn.IFS(OR($D3875="Fan 50 Hz",$D3875="Fan 440V 60 Hz",$D3875="Fan 460V 50 Hz"),$D3875)</f>
        <v>#N/A</v>
      </c>
      <c r="G3875" t="e" cm="1">
        <f t="array" ref="G3875">_xlfn.IFS(OR($D3875="Hopper 304",$D3875="Hopper 316"),$D3875)</f>
        <v>#N/A</v>
      </c>
      <c r="H3875" t="e" cm="1">
        <f t="array" ref="H3875">_xlfn.IFS(OR($D3875="Vibrating grid",$D3875="Vibrating grid for enlarged design"),$D3875)</f>
        <v>#N/A</v>
      </c>
      <c r="I3875" t="e" cm="1">
        <f t="array" ref="I3875">_xlfn.IFS(OR($D3875="Simple magnetic grid  - 304",$D3875="Simple magnetic grid  - 316",$D3875="Simple and enlarged magnetic grid "),$D3875)</f>
        <v>#N/A</v>
      </c>
      <c r="J3875" t="e" cm="1">
        <f t="array" ref="J3875">_xlfn.IFS(OR($D3875="SMC",$D3875="Simple magnetic grid  - 316.",$D3875="FESTO"),$D3875)</f>
        <v>#N/A</v>
      </c>
    </row>
    <row r="3876" spans="1:10" x14ac:dyDescent="0.2">
      <c r="A3876" t="s">
        <v>52</v>
      </c>
      <c r="B3876" t="s">
        <v>92</v>
      </c>
      <c r="C3876" s="2" t="str">
        <f>_xlfn.XLOOKUP(B3876,Sheet1!$E$2:$E$171,Sheet1!$A$2:$A$171," ",0)</f>
        <v xml:space="preserve"> </v>
      </c>
      <c r="D3876" s="2" t="str">
        <f>_xlfn.XLOOKUP(B3876,Sheet1!$E$2:$E$171,Sheet1!$B$2:$B$171," ",0)</f>
        <v xml:space="preserve"> </v>
      </c>
      <c r="E3876" t="e" cm="1">
        <f t="array" ref="E3876">_xlfn.IFS(OR(D3876="Spl Mounting flange - 304",D3876="Spl Enlarged Mounting flange - 304",D3876="Spl Monoblock - 304",D3876="Dbl Mounting flange - 304",D3876="Dbl Monoblock - 304",D3876="Spl Mounting flange - 316",D3876="Dbl Mounting flange - 316",D3876="Spl Monoblock - 316",D3876="Dbl Mounting flange - 316"),D3876)</f>
        <v>#N/A</v>
      </c>
      <c r="F3876" t="e" cm="1">
        <f t="array" ref="F3876">_xlfn.IFS(OR($D3876="Fan 50 Hz",$D3876="Fan 440V 60 Hz",$D3876="Fan 460V 50 Hz"),$D3876)</f>
        <v>#N/A</v>
      </c>
      <c r="G3876" t="e" cm="1">
        <f t="array" ref="G3876">_xlfn.IFS(OR($D3876="Hopper 304",$D3876="Hopper 316"),$D3876)</f>
        <v>#N/A</v>
      </c>
      <c r="H3876" t="e" cm="1">
        <f t="array" ref="H3876">_xlfn.IFS(OR($D3876="Vibrating grid",$D3876="Vibrating grid for enlarged design"),$D3876)</f>
        <v>#N/A</v>
      </c>
      <c r="I3876" t="e" cm="1">
        <f t="array" ref="I3876">_xlfn.IFS(OR($D3876="Simple magnetic grid  - 304",$D3876="Simple magnetic grid  - 316",$D3876="Simple and enlarged magnetic grid "),$D3876)</f>
        <v>#N/A</v>
      </c>
      <c r="J3876" t="e" cm="1">
        <f t="array" ref="J3876">_xlfn.IFS(OR($D3876="SMC",$D3876="Simple magnetic grid  - 316.",$D3876="FESTO"),$D3876)</f>
        <v>#N/A</v>
      </c>
    </row>
    <row r="3877" spans="1:10" x14ac:dyDescent="0.2">
      <c r="A3877" t="s">
        <v>52</v>
      </c>
      <c r="B3877" t="s">
        <v>82</v>
      </c>
      <c r="C3877" s="2" t="str">
        <f>_xlfn.XLOOKUP(B3877,Sheet1!$E$2:$E$171,Sheet1!$A$2:$A$171," ",0)</f>
        <v xml:space="preserve"> </v>
      </c>
      <c r="D3877" s="2" t="str">
        <f>_xlfn.XLOOKUP(B3877,Sheet1!$E$2:$E$171,Sheet1!$B$2:$B$171," ",0)</f>
        <v xml:space="preserve"> </v>
      </c>
      <c r="E3877" t="e" cm="1">
        <f t="array" ref="E3877">_xlfn.IFS(OR(D3877="Spl Mounting flange - 304",D3877="Spl Enlarged Mounting flange - 304",D3877="Spl Monoblock - 304",D3877="Dbl Mounting flange - 304",D3877="Dbl Monoblock - 304",D3877="Spl Mounting flange - 316",D3877="Dbl Mounting flange - 316",D3877="Spl Monoblock - 316",D3877="Dbl Mounting flange - 316"),D3877)</f>
        <v>#N/A</v>
      </c>
      <c r="F3877" t="e" cm="1">
        <f t="array" ref="F3877">_xlfn.IFS(OR($D3877="Fan 50 Hz",$D3877="Fan 440V 60 Hz",$D3877="Fan 460V 50 Hz"),$D3877)</f>
        <v>#N/A</v>
      </c>
      <c r="G3877" t="e" cm="1">
        <f t="array" ref="G3877">_xlfn.IFS(OR($D3877="Hopper 304",$D3877="Hopper 316"),$D3877)</f>
        <v>#N/A</v>
      </c>
      <c r="H3877" t="e" cm="1">
        <f t="array" ref="H3877">_xlfn.IFS(OR($D3877="Vibrating grid",$D3877="Vibrating grid for enlarged design"),$D3877)</f>
        <v>#N/A</v>
      </c>
      <c r="I3877" t="e" cm="1">
        <f t="array" ref="I3877">_xlfn.IFS(OR($D3877="Simple magnetic grid  - 304",$D3877="Simple magnetic grid  - 316",$D3877="Simple and enlarged magnetic grid "),$D3877)</f>
        <v>#N/A</v>
      </c>
      <c r="J3877" t="e" cm="1">
        <f t="array" ref="J3877">_xlfn.IFS(OR($D3877="SMC",$D3877="Simple magnetic grid  - 316.",$D3877="FESTO"),$D3877)</f>
        <v>#N/A</v>
      </c>
    </row>
    <row r="3878" spans="1:10" x14ac:dyDescent="0.2">
      <c r="A3878" t="s">
        <v>52</v>
      </c>
      <c r="B3878" t="s">
        <v>69</v>
      </c>
      <c r="C3878" s="2" t="str">
        <f>_xlfn.XLOOKUP(B3878,Sheet1!$E$2:$E$171,Sheet1!$A$2:$A$171," ",0)</f>
        <v xml:space="preserve"> </v>
      </c>
      <c r="D3878" s="2" t="str">
        <f>_xlfn.XLOOKUP(B3878,Sheet1!$E$2:$E$171,Sheet1!$B$2:$B$171," ",0)</f>
        <v xml:space="preserve"> </v>
      </c>
      <c r="E3878" t="e" cm="1">
        <f t="array" ref="E3878">_xlfn.IFS(OR(D3878="Spl Mounting flange - 304",D3878="Spl Enlarged Mounting flange - 304",D3878="Spl Monoblock - 304",D3878="Dbl Mounting flange - 304",D3878="Dbl Monoblock - 304",D3878="Spl Mounting flange - 316",D3878="Dbl Mounting flange - 316",D3878="Spl Monoblock - 316",D3878="Dbl Mounting flange - 316"),D3878)</f>
        <v>#N/A</v>
      </c>
      <c r="F3878" t="e" cm="1">
        <f t="array" ref="F3878">_xlfn.IFS(OR($D3878="Fan 50 Hz",$D3878="Fan 440V 60 Hz",$D3878="Fan 460V 50 Hz"),$D3878)</f>
        <v>#N/A</v>
      </c>
      <c r="G3878" t="e" cm="1">
        <f t="array" ref="G3878">_xlfn.IFS(OR($D3878="Hopper 304",$D3878="Hopper 316"),$D3878)</f>
        <v>#N/A</v>
      </c>
      <c r="H3878" t="e" cm="1">
        <f t="array" ref="H3878">_xlfn.IFS(OR($D3878="Vibrating grid",$D3878="Vibrating grid for enlarged design"),$D3878)</f>
        <v>#N/A</v>
      </c>
      <c r="I3878" t="e" cm="1">
        <f t="array" ref="I3878">_xlfn.IFS(OR($D3878="Simple magnetic grid  - 304",$D3878="Simple magnetic grid  - 316",$D3878="Simple and enlarged magnetic grid "),$D3878)</f>
        <v>#N/A</v>
      </c>
      <c r="J3878" t="e" cm="1">
        <f t="array" ref="J3878">_xlfn.IFS(OR($D3878="SMC",$D3878="Simple magnetic grid  - 316.",$D3878="FESTO"),$D3878)</f>
        <v>#N/A</v>
      </c>
    </row>
    <row r="3879" spans="1:10" x14ac:dyDescent="0.2">
      <c r="A3879" t="s">
        <v>52</v>
      </c>
      <c r="B3879" t="s">
        <v>190</v>
      </c>
      <c r="C3879" s="2" t="str">
        <f>_xlfn.XLOOKUP(B3879,Sheet1!$E$2:$E$171,Sheet1!$A$2:$A$171," ",0)</f>
        <v xml:space="preserve"> </v>
      </c>
      <c r="D3879" s="2" t="str">
        <f>_xlfn.XLOOKUP(B3879,Sheet1!$E$2:$E$171,Sheet1!$B$2:$B$171," ",0)</f>
        <v xml:space="preserve"> </v>
      </c>
      <c r="E3879" t="e" cm="1">
        <f t="array" ref="E3879">_xlfn.IFS(OR(D3879="Spl Mounting flange - 304",D3879="Spl Enlarged Mounting flange - 304",D3879="Spl Monoblock - 304",D3879="Dbl Mounting flange - 304",D3879="Dbl Monoblock - 304",D3879="Spl Mounting flange - 316",D3879="Dbl Mounting flange - 316",D3879="Spl Monoblock - 316",D3879="Dbl Mounting flange - 316"),D3879)</f>
        <v>#N/A</v>
      </c>
      <c r="F3879" t="e" cm="1">
        <f t="array" ref="F3879">_xlfn.IFS(OR($D3879="Fan 50 Hz",$D3879="Fan 440V 60 Hz",$D3879="Fan 460V 50 Hz"),$D3879)</f>
        <v>#N/A</v>
      </c>
      <c r="G3879" t="e" cm="1">
        <f t="array" ref="G3879">_xlfn.IFS(OR($D3879="Hopper 304",$D3879="Hopper 316"),$D3879)</f>
        <v>#N/A</v>
      </c>
      <c r="H3879" t="e" cm="1">
        <f t="array" ref="H3879">_xlfn.IFS(OR($D3879="Vibrating grid",$D3879="Vibrating grid for enlarged design"),$D3879)</f>
        <v>#N/A</v>
      </c>
      <c r="I3879" t="e" cm="1">
        <f t="array" ref="I3879">_xlfn.IFS(OR($D3879="Simple magnetic grid  - 304",$D3879="Simple magnetic grid  - 316",$D3879="Simple and enlarged magnetic grid "),$D3879)</f>
        <v>#N/A</v>
      </c>
      <c r="J3879" t="e" cm="1">
        <f t="array" ref="J3879">_xlfn.IFS(OR($D3879="SMC",$D3879="Simple magnetic grid  - 316.",$D3879="FESTO"),$D3879)</f>
        <v>#N/A</v>
      </c>
    </row>
    <row r="3880" spans="1:10" x14ac:dyDescent="0.2">
      <c r="A3880" t="s">
        <v>53</v>
      </c>
      <c r="B3880" t="s">
        <v>1</v>
      </c>
      <c r="C3880" s="2" t="str">
        <f>_xlfn.XLOOKUP(B3880,Sheet1!$E$2:$E$171,Sheet1!$A$2:$A$171," ",0)</f>
        <v xml:space="preserve"> </v>
      </c>
      <c r="D3880" s="2" t="str">
        <f>_xlfn.XLOOKUP(B3880,Sheet1!$E$2:$E$171,Sheet1!$B$2:$B$171," ",0)</f>
        <v xml:space="preserve"> </v>
      </c>
      <c r="E3880" t="e" cm="1">
        <f t="array" ref="E3880">_xlfn.IFS(OR(D3880="Spl Mounting flange - 304",D3880="Spl Enlarged Mounting flange - 304",D3880="Spl Monoblock - 304",D3880="Dbl Mounting flange - 304",D3880="Dbl Monoblock - 304",D3880="Spl Mounting flange - 316",D3880="Dbl Mounting flange - 316",D3880="Spl Monoblock - 316",D3880="Dbl Mounting flange - 316"),D3880)</f>
        <v>#N/A</v>
      </c>
      <c r="F3880" t="e" cm="1">
        <f t="array" ref="F3880">_xlfn.IFS(OR($D3880="Fan 50 Hz",$D3880="Fan 440V 60 Hz",$D3880="Fan 460V 50 Hz"),$D3880)</f>
        <v>#N/A</v>
      </c>
      <c r="G3880" t="e" cm="1">
        <f t="array" ref="G3880">_xlfn.IFS(OR($D3880="Hopper 304",$D3880="Hopper 316"),$D3880)</f>
        <v>#N/A</v>
      </c>
      <c r="H3880" t="e" cm="1">
        <f t="array" ref="H3880">_xlfn.IFS(OR($D3880="Vibrating grid",$D3880="Vibrating grid for enlarged design"),$D3880)</f>
        <v>#N/A</v>
      </c>
      <c r="I3880" t="e" cm="1">
        <f t="array" ref="I3880">_xlfn.IFS(OR($D3880="Simple magnetic grid  - 304",$D3880="Simple magnetic grid  - 316",$D3880="Simple and enlarged magnetic grid "),$D3880)</f>
        <v>#N/A</v>
      </c>
      <c r="J3880" t="e" cm="1">
        <f t="array" ref="J3880">_xlfn.IFS(OR($D3880="SMC",$D3880="Simple magnetic grid  - 316.",$D3880="FESTO"),$D3880)</f>
        <v>#N/A</v>
      </c>
    </row>
    <row r="3881" spans="1:10" x14ac:dyDescent="0.2">
      <c r="A3881" t="s">
        <v>53</v>
      </c>
      <c r="B3881" t="s">
        <v>1</v>
      </c>
      <c r="C3881" s="2" t="str">
        <f>_xlfn.XLOOKUP(B3881,Sheet1!$E$2:$E$171,Sheet1!$A$2:$A$171," ",0)</f>
        <v xml:space="preserve"> </v>
      </c>
      <c r="D3881" s="2" t="str">
        <f>_xlfn.XLOOKUP(B3881,Sheet1!$E$2:$E$171,Sheet1!$B$2:$B$171," ",0)</f>
        <v xml:space="preserve"> </v>
      </c>
      <c r="E3881" t="e" cm="1">
        <f t="array" ref="E3881">_xlfn.IFS(OR(D3881="Spl Mounting flange - 304",D3881="Spl Enlarged Mounting flange - 304",D3881="Spl Monoblock - 304",D3881="Dbl Mounting flange - 304",D3881="Dbl Monoblock - 304",D3881="Spl Mounting flange - 316",D3881="Dbl Mounting flange - 316",D3881="Spl Monoblock - 316",D3881="Dbl Mounting flange - 316"),D3881)</f>
        <v>#N/A</v>
      </c>
      <c r="F3881" t="e" cm="1">
        <f t="array" ref="F3881">_xlfn.IFS(OR($D3881="Fan 50 Hz",$D3881="Fan 440V 60 Hz",$D3881="Fan 460V 50 Hz"),$D3881)</f>
        <v>#N/A</v>
      </c>
      <c r="G3881" t="e" cm="1">
        <f t="array" ref="G3881">_xlfn.IFS(OR($D3881="Hopper 304",$D3881="Hopper 316"),$D3881)</f>
        <v>#N/A</v>
      </c>
      <c r="H3881" t="e" cm="1">
        <f t="array" ref="H3881">_xlfn.IFS(OR($D3881="Vibrating grid",$D3881="Vibrating grid for enlarged design"),$D3881)</f>
        <v>#N/A</v>
      </c>
      <c r="I3881" t="e" cm="1">
        <f t="array" ref="I3881">_xlfn.IFS(OR($D3881="Simple magnetic grid  - 304",$D3881="Simple magnetic grid  - 316",$D3881="Simple and enlarged magnetic grid "),$D3881)</f>
        <v>#N/A</v>
      </c>
      <c r="J3881" t="e" cm="1">
        <f t="array" ref="J3881">_xlfn.IFS(OR($D3881="SMC",$D3881="Simple magnetic grid  - 316.",$D3881="FESTO"),$D3881)</f>
        <v>#N/A</v>
      </c>
    </row>
    <row r="3882" spans="1:10" x14ac:dyDescent="0.2">
      <c r="A3882" t="s">
        <v>53</v>
      </c>
      <c r="B3882" t="s">
        <v>175</v>
      </c>
      <c r="C3882" s="2">
        <f>_xlfn.XLOOKUP(B3882,Sheet1!$E$2:$E$171,Sheet1!$A$2:$A$171," ",0)</f>
        <v>1</v>
      </c>
      <c r="D3882" s="2" t="str">
        <f>_xlfn.XLOOKUP(B3882,Sheet1!$E$2:$E$171,Sheet1!$B$2:$B$171," ",0)</f>
        <v>Dbl Mounting flange - 304</v>
      </c>
      <c r="E3882" t="str" cm="1">
        <f t="array" ref="E3882">_xlfn.IFS(OR(D3882="Spl Mounting flange - 304",D3882="Spl Enlarged Mounting flange - 304",D3882="Spl Monoblock - 304",D3882="Dbl Mounting flange - 304",D3882="Dbl Monoblock - 304",D3882="Spl Mounting flange - 316",D3882="Dbl Mounting flange - 316",D3882="Spl Monoblock - 316",D3882="Dbl Mounting flange - 316"),D3882)</f>
        <v>Dbl Mounting flange - 304</v>
      </c>
      <c r="F3882" t="e" cm="1">
        <f t="array" ref="F3882">_xlfn.IFS(OR($D3882="Fan 50 Hz",$D3882="Fan 440V 60 Hz",$D3882="Fan 460V 50 Hz"),$D3882)</f>
        <v>#N/A</v>
      </c>
      <c r="G3882" t="e" cm="1">
        <f t="array" ref="G3882">_xlfn.IFS(OR($D3882="Hopper 304",$D3882="Hopper 316"),$D3882)</f>
        <v>#N/A</v>
      </c>
      <c r="H3882" t="e" cm="1">
        <f t="array" ref="H3882">_xlfn.IFS(OR($D3882="Vibrating grid",$D3882="Vibrating grid for enlarged design"),$D3882)</f>
        <v>#N/A</v>
      </c>
      <c r="I3882" t="e" cm="1">
        <f t="array" ref="I3882">_xlfn.IFS(OR($D3882="Simple magnetic grid  - 304",$D3882="Simple magnetic grid  - 316",$D3882="Simple and enlarged magnetic grid "),$D3882)</f>
        <v>#N/A</v>
      </c>
      <c r="J3882" t="e" cm="1">
        <f t="array" ref="J3882">_xlfn.IFS(OR($D3882="SMC",$D3882="Simple magnetic grid  - 316.",$D3882="FESTO"),$D3882)</f>
        <v>#N/A</v>
      </c>
    </row>
    <row r="3883" spans="1:10" x14ac:dyDescent="0.2">
      <c r="A3883" t="s">
        <v>53</v>
      </c>
      <c r="B3883" t="s">
        <v>1</v>
      </c>
      <c r="C3883" s="2" t="str">
        <f>_xlfn.XLOOKUP(B3883,Sheet1!$E$2:$E$171,Sheet1!$A$2:$A$171," ",0)</f>
        <v xml:space="preserve"> </v>
      </c>
      <c r="D3883" s="2" t="str">
        <f>_xlfn.XLOOKUP(B3883,Sheet1!$E$2:$E$171,Sheet1!$B$2:$B$171," ",0)</f>
        <v xml:space="preserve"> </v>
      </c>
      <c r="E3883" t="e" cm="1">
        <f t="array" ref="E3883">_xlfn.IFS(OR(D3883="Spl Mounting flange - 304",D3883="Spl Enlarged Mounting flange - 304",D3883="Spl Monoblock - 304",D3883="Dbl Mounting flange - 304",D3883="Dbl Monoblock - 304",D3883="Spl Mounting flange - 316",D3883="Dbl Mounting flange - 316",D3883="Spl Monoblock - 316",D3883="Dbl Mounting flange - 316"),D3883)</f>
        <v>#N/A</v>
      </c>
      <c r="F3883" t="e" cm="1">
        <f t="array" ref="F3883">_xlfn.IFS(OR($D3883="Fan 50 Hz",$D3883="Fan 440V 60 Hz",$D3883="Fan 460V 50 Hz"),$D3883)</f>
        <v>#N/A</v>
      </c>
      <c r="G3883" t="e" cm="1">
        <f t="array" ref="G3883">_xlfn.IFS(OR($D3883="Hopper 304",$D3883="Hopper 316"),$D3883)</f>
        <v>#N/A</v>
      </c>
      <c r="H3883" t="e" cm="1">
        <f t="array" ref="H3883">_xlfn.IFS(OR($D3883="Vibrating grid",$D3883="Vibrating grid for enlarged design"),$D3883)</f>
        <v>#N/A</v>
      </c>
      <c r="I3883" t="e" cm="1">
        <f t="array" ref="I3883">_xlfn.IFS(OR($D3883="Simple magnetic grid  - 304",$D3883="Simple magnetic grid  - 316",$D3883="Simple and enlarged magnetic grid "),$D3883)</f>
        <v>#N/A</v>
      </c>
      <c r="J3883" t="e" cm="1">
        <f t="array" ref="J3883">_xlfn.IFS(OR($D3883="SMC",$D3883="Simple magnetic grid  - 316.",$D3883="FESTO"),$D3883)</f>
        <v>#N/A</v>
      </c>
    </row>
    <row r="3884" spans="1:10" x14ac:dyDescent="0.2">
      <c r="A3884" t="s">
        <v>53</v>
      </c>
      <c r="B3884" t="s">
        <v>1</v>
      </c>
      <c r="C3884" s="2" t="str">
        <f>_xlfn.XLOOKUP(B3884,Sheet1!$E$2:$E$171,Sheet1!$A$2:$A$171," ",0)</f>
        <v xml:space="preserve"> </v>
      </c>
      <c r="D3884" s="2" t="str">
        <f>_xlfn.XLOOKUP(B3884,Sheet1!$E$2:$E$171,Sheet1!$B$2:$B$171," ",0)</f>
        <v xml:space="preserve"> </v>
      </c>
      <c r="E3884" t="e" cm="1">
        <f t="array" ref="E3884">_xlfn.IFS(OR(D3884="Spl Mounting flange - 304",D3884="Spl Enlarged Mounting flange - 304",D3884="Spl Monoblock - 304",D3884="Dbl Mounting flange - 304",D3884="Dbl Monoblock - 304",D3884="Spl Mounting flange - 316",D3884="Dbl Mounting flange - 316",D3884="Spl Monoblock - 316",D3884="Dbl Mounting flange - 316"),D3884)</f>
        <v>#N/A</v>
      </c>
      <c r="F3884" t="e" cm="1">
        <f t="array" ref="F3884">_xlfn.IFS(OR($D3884="Fan 50 Hz",$D3884="Fan 440V 60 Hz",$D3884="Fan 460V 50 Hz"),$D3884)</f>
        <v>#N/A</v>
      </c>
      <c r="G3884" t="e" cm="1">
        <f t="array" ref="G3884">_xlfn.IFS(OR($D3884="Hopper 304",$D3884="Hopper 316"),$D3884)</f>
        <v>#N/A</v>
      </c>
      <c r="H3884" t="e" cm="1">
        <f t="array" ref="H3884">_xlfn.IFS(OR($D3884="Vibrating grid",$D3884="Vibrating grid for enlarged design"),$D3884)</f>
        <v>#N/A</v>
      </c>
      <c r="I3884" t="e" cm="1">
        <f t="array" ref="I3884">_xlfn.IFS(OR($D3884="Simple magnetic grid  - 304",$D3884="Simple magnetic grid  - 316",$D3884="Simple and enlarged magnetic grid "),$D3884)</f>
        <v>#N/A</v>
      </c>
      <c r="J3884" t="e" cm="1">
        <f t="array" ref="J3884">_xlfn.IFS(OR($D3884="SMC",$D3884="Simple magnetic grid  - 316.",$D3884="FESTO"),$D3884)</f>
        <v>#N/A</v>
      </c>
    </row>
    <row r="3885" spans="1:10" x14ac:dyDescent="0.2">
      <c r="A3885" t="s">
        <v>53</v>
      </c>
      <c r="B3885" t="s">
        <v>174</v>
      </c>
      <c r="C3885" s="2">
        <f>_xlfn.XLOOKUP(B3885,Sheet1!$E$2:$E$171,Sheet1!$A$2:$A$171," ",0)</f>
        <v>1</v>
      </c>
      <c r="D3885" s="2" t="str">
        <f>_xlfn.XLOOKUP(B3885,Sheet1!$E$2:$E$171,Sheet1!$B$2:$B$171," ",0)</f>
        <v>Fan 440V 60 Hz</v>
      </c>
      <c r="E3885" t="e" cm="1">
        <f t="array" ref="E3885">_xlfn.IFS(OR(D3885="Spl Mounting flange - 304",D3885="Spl Enlarged Mounting flange - 304",D3885="Spl Monoblock - 304",D3885="Dbl Mounting flange - 304",D3885="Dbl Monoblock - 304",D3885="Spl Mounting flange - 316",D3885="Dbl Mounting flange - 316",D3885="Spl Monoblock - 316",D3885="Dbl Mounting flange - 316"),D3885)</f>
        <v>#N/A</v>
      </c>
      <c r="F3885" t="str" cm="1">
        <f t="array" ref="F3885">_xlfn.IFS(OR($D3885="Fan 50 Hz",$D3885="Fan 440V 60 Hz",$D3885="Fan 460V 50 Hz"),$D3885)</f>
        <v>Fan 440V 60 Hz</v>
      </c>
      <c r="G3885" t="e" cm="1">
        <f t="array" ref="G3885">_xlfn.IFS(OR($D3885="Hopper 304",$D3885="Hopper 316"),$D3885)</f>
        <v>#N/A</v>
      </c>
      <c r="H3885" t="e" cm="1">
        <f t="array" ref="H3885">_xlfn.IFS(OR($D3885="Vibrating grid",$D3885="Vibrating grid for enlarged design"),$D3885)</f>
        <v>#N/A</v>
      </c>
      <c r="I3885" t="e" cm="1">
        <f t="array" ref="I3885">_xlfn.IFS(OR($D3885="Simple magnetic grid  - 304",$D3885="Simple magnetic grid  - 316",$D3885="Simple and enlarged magnetic grid "),$D3885)</f>
        <v>#N/A</v>
      </c>
      <c r="J3885" t="e" cm="1">
        <f t="array" ref="J3885">_xlfn.IFS(OR($D3885="SMC",$D3885="Simple magnetic grid  - 316.",$D3885="FESTO"),$D3885)</f>
        <v>#N/A</v>
      </c>
    </row>
    <row r="3886" spans="1:10" x14ac:dyDescent="0.2">
      <c r="A3886" t="s">
        <v>53</v>
      </c>
      <c r="B3886" t="s">
        <v>1</v>
      </c>
      <c r="C3886" s="2" t="str">
        <f>_xlfn.XLOOKUP(B3886,Sheet1!$E$2:$E$171,Sheet1!$A$2:$A$171," ",0)</f>
        <v xml:space="preserve"> </v>
      </c>
      <c r="D3886" s="2" t="str">
        <f>_xlfn.XLOOKUP(B3886,Sheet1!$E$2:$E$171,Sheet1!$B$2:$B$171," ",0)</f>
        <v xml:space="preserve"> </v>
      </c>
      <c r="E3886" t="e" cm="1">
        <f t="array" ref="E3886">_xlfn.IFS(OR(D3886="Spl Mounting flange - 304",D3886="Spl Enlarged Mounting flange - 304",D3886="Spl Monoblock - 304",D3886="Dbl Mounting flange - 304",D3886="Dbl Monoblock - 304",D3886="Spl Mounting flange - 316",D3886="Dbl Mounting flange - 316",D3886="Spl Monoblock - 316",D3886="Dbl Mounting flange - 316"),D3886)</f>
        <v>#N/A</v>
      </c>
      <c r="F3886" t="e" cm="1">
        <f t="array" ref="F3886">_xlfn.IFS(OR($D3886="Fan 50 Hz",$D3886="Fan 440V 60 Hz",$D3886="Fan 460V 50 Hz"),$D3886)</f>
        <v>#N/A</v>
      </c>
      <c r="G3886" t="e" cm="1">
        <f t="array" ref="G3886">_xlfn.IFS(OR($D3886="Hopper 304",$D3886="Hopper 316"),$D3886)</f>
        <v>#N/A</v>
      </c>
      <c r="H3886" t="e" cm="1">
        <f t="array" ref="H3886">_xlfn.IFS(OR($D3886="Vibrating grid",$D3886="Vibrating grid for enlarged design"),$D3886)</f>
        <v>#N/A</v>
      </c>
      <c r="I3886" t="e" cm="1">
        <f t="array" ref="I3886">_xlfn.IFS(OR($D3886="Simple magnetic grid  - 304",$D3886="Simple magnetic grid  - 316",$D3886="Simple and enlarged magnetic grid "),$D3886)</f>
        <v>#N/A</v>
      </c>
      <c r="J3886" t="e" cm="1">
        <f t="array" ref="J3886">_xlfn.IFS(OR($D3886="SMC",$D3886="Simple magnetic grid  - 316.",$D3886="FESTO"),$D3886)</f>
        <v>#N/A</v>
      </c>
    </row>
    <row r="3887" spans="1:10" x14ac:dyDescent="0.2">
      <c r="A3887" t="s">
        <v>53</v>
      </c>
      <c r="B3887" t="s">
        <v>126</v>
      </c>
      <c r="C3887" s="2" t="str">
        <f>_xlfn.XLOOKUP(B3887,Sheet1!$E$2:$E$171,Sheet1!$A$2:$A$171," ",0)</f>
        <v xml:space="preserve"> </v>
      </c>
      <c r="D3887" s="2" t="str">
        <f>_xlfn.XLOOKUP(B3887,Sheet1!$E$2:$E$171,Sheet1!$B$2:$B$171," ",0)</f>
        <v xml:space="preserve"> </v>
      </c>
      <c r="E3887" t="e" cm="1">
        <f t="array" ref="E3887">_xlfn.IFS(OR(D3887="Spl Mounting flange - 304",D3887="Spl Enlarged Mounting flange - 304",D3887="Spl Monoblock - 304",D3887="Dbl Mounting flange - 304",D3887="Dbl Monoblock - 304",D3887="Spl Mounting flange - 316",D3887="Dbl Mounting flange - 316",D3887="Spl Monoblock - 316",D3887="Dbl Mounting flange - 316"),D3887)</f>
        <v>#N/A</v>
      </c>
      <c r="F3887" t="e" cm="1">
        <f t="array" ref="F3887">_xlfn.IFS(OR($D3887="Fan 50 Hz",$D3887="Fan 440V 60 Hz",$D3887="Fan 460V 50 Hz"),$D3887)</f>
        <v>#N/A</v>
      </c>
      <c r="G3887" t="e" cm="1">
        <f t="array" ref="G3887">_xlfn.IFS(OR($D3887="Hopper 304",$D3887="Hopper 316"),$D3887)</f>
        <v>#N/A</v>
      </c>
      <c r="H3887" t="e" cm="1">
        <f t="array" ref="H3887">_xlfn.IFS(OR($D3887="Vibrating grid",$D3887="Vibrating grid for enlarged design"),$D3887)</f>
        <v>#N/A</v>
      </c>
      <c r="I3887" t="e" cm="1">
        <f t="array" ref="I3887">_xlfn.IFS(OR($D3887="Simple magnetic grid  - 304",$D3887="Simple magnetic grid  - 316",$D3887="Simple and enlarged magnetic grid "),$D3887)</f>
        <v>#N/A</v>
      </c>
      <c r="J3887" t="e" cm="1">
        <f t="array" ref="J3887">_xlfn.IFS(OR($D3887="SMC",$D3887="Simple magnetic grid  - 316.",$D3887="FESTO"),$D3887)</f>
        <v>#N/A</v>
      </c>
    </row>
    <row r="3888" spans="1:10" x14ac:dyDescent="0.2">
      <c r="A3888" t="s">
        <v>53</v>
      </c>
      <c r="B3888" t="s">
        <v>1</v>
      </c>
      <c r="C3888" s="2" t="str">
        <f>_xlfn.XLOOKUP(B3888,Sheet1!$E$2:$E$171,Sheet1!$A$2:$A$171," ",0)</f>
        <v xml:space="preserve"> </v>
      </c>
      <c r="D3888" s="2" t="str">
        <f>_xlfn.XLOOKUP(B3888,Sheet1!$E$2:$E$171,Sheet1!$B$2:$B$171," ",0)</f>
        <v xml:space="preserve"> </v>
      </c>
      <c r="E3888" t="e" cm="1">
        <f t="array" ref="E3888">_xlfn.IFS(OR(D3888="Spl Mounting flange - 304",D3888="Spl Enlarged Mounting flange - 304",D3888="Spl Monoblock - 304",D3888="Dbl Mounting flange - 304",D3888="Dbl Monoblock - 304",D3888="Spl Mounting flange - 316",D3888="Dbl Mounting flange - 316",D3888="Spl Monoblock - 316",D3888="Dbl Mounting flange - 316"),D3888)</f>
        <v>#N/A</v>
      </c>
      <c r="F3888" t="e" cm="1">
        <f t="array" ref="F3888">_xlfn.IFS(OR($D3888="Fan 50 Hz",$D3888="Fan 440V 60 Hz",$D3888="Fan 460V 50 Hz"),$D3888)</f>
        <v>#N/A</v>
      </c>
      <c r="G3888" t="e" cm="1">
        <f t="array" ref="G3888">_xlfn.IFS(OR($D3888="Hopper 304",$D3888="Hopper 316"),$D3888)</f>
        <v>#N/A</v>
      </c>
      <c r="H3888" t="e" cm="1">
        <f t="array" ref="H3888">_xlfn.IFS(OR($D3888="Vibrating grid",$D3888="Vibrating grid for enlarged design"),$D3888)</f>
        <v>#N/A</v>
      </c>
      <c r="I3888" t="e" cm="1">
        <f t="array" ref="I3888">_xlfn.IFS(OR($D3888="Simple magnetic grid  - 304",$D3888="Simple magnetic grid  - 316",$D3888="Simple and enlarged magnetic grid "),$D3888)</f>
        <v>#N/A</v>
      </c>
      <c r="J3888" t="e" cm="1">
        <f t="array" ref="J3888">_xlfn.IFS(OR($D3888="SMC",$D3888="Simple magnetic grid  - 316.",$D3888="FESTO"),$D3888)</f>
        <v>#N/A</v>
      </c>
    </row>
    <row r="3889" spans="1:10" x14ac:dyDescent="0.2">
      <c r="A3889" t="s">
        <v>53</v>
      </c>
      <c r="B3889" t="s">
        <v>5</v>
      </c>
      <c r="C3889" s="2" t="str">
        <f>_xlfn.XLOOKUP(B3889,Sheet1!$E$2:$E$171,Sheet1!$A$2:$A$171," ",0)</f>
        <v xml:space="preserve"> </v>
      </c>
      <c r="D3889" s="2" t="str">
        <f>_xlfn.XLOOKUP(B3889,Sheet1!$E$2:$E$171,Sheet1!$B$2:$B$171," ",0)</f>
        <v xml:space="preserve"> </v>
      </c>
      <c r="E3889" t="e" cm="1">
        <f t="array" ref="E3889">_xlfn.IFS(OR(D3889="Spl Mounting flange - 304",D3889="Spl Enlarged Mounting flange - 304",D3889="Spl Monoblock - 304",D3889="Dbl Mounting flange - 304",D3889="Dbl Monoblock - 304",D3889="Spl Mounting flange - 316",D3889="Dbl Mounting flange - 316",D3889="Spl Monoblock - 316",D3889="Dbl Mounting flange - 316"),D3889)</f>
        <v>#N/A</v>
      </c>
      <c r="F3889" t="e" cm="1">
        <f t="array" ref="F3889">_xlfn.IFS(OR($D3889="Fan 50 Hz",$D3889="Fan 440V 60 Hz",$D3889="Fan 460V 50 Hz"),$D3889)</f>
        <v>#N/A</v>
      </c>
      <c r="G3889" t="e" cm="1">
        <f t="array" ref="G3889">_xlfn.IFS(OR($D3889="Hopper 304",$D3889="Hopper 316"),$D3889)</f>
        <v>#N/A</v>
      </c>
      <c r="H3889" t="e" cm="1">
        <f t="array" ref="H3889">_xlfn.IFS(OR($D3889="Vibrating grid",$D3889="Vibrating grid for enlarged design"),$D3889)</f>
        <v>#N/A</v>
      </c>
      <c r="I3889" t="e" cm="1">
        <f t="array" ref="I3889">_xlfn.IFS(OR($D3889="Simple magnetic grid  - 304",$D3889="Simple magnetic grid  - 316",$D3889="Simple and enlarged magnetic grid "),$D3889)</f>
        <v>#N/A</v>
      </c>
      <c r="J3889" t="e" cm="1">
        <f t="array" ref="J3889">_xlfn.IFS(OR($D3889="SMC",$D3889="Simple magnetic grid  - 316.",$D3889="FESTO"),$D3889)</f>
        <v>#N/A</v>
      </c>
    </row>
    <row r="3890" spans="1:10" x14ac:dyDescent="0.2">
      <c r="A3890" t="s">
        <v>53</v>
      </c>
      <c r="B3890" t="s">
        <v>1</v>
      </c>
      <c r="C3890" s="2" t="str">
        <f>_xlfn.XLOOKUP(B3890,Sheet1!$E$2:$E$171,Sheet1!$A$2:$A$171," ",0)</f>
        <v xml:space="preserve"> </v>
      </c>
      <c r="D3890" s="2" t="str">
        <f>_xlfn.XLOOKUP(B3890,Sheet1!$E$2:$E$171,Sheet1!$B$2:$B$171," ",0)</f>
        <v xml:space="preserve"> </v>
      </c>
      <c r="E3890" t="e" cm="1">
        <f t="array" ref="E3890">_xlfn.IFS(OR(D3890="Spl Mounting flange - 304",D3890="Spl Enlarged Mounting flange - 304",D3890="Spl Monoblock - 304",D3890="Dbl Mounting flange - 304",D3890="Dbl Monoblock - 304",D3890="Spl Mounting flange - 316",D3890="Dbl Mounting flange - 316",D3890="Spl Monoblock - 316",D3890="Dbl Mounting flange - 316"),D3890)</f>
        <v>#N/A</v>
      </c>
      <c r="F3890" t="e" cm="1">
        <f t="array" ref="F3890">_xlfn.IFS(OR($D3890="Fan 50 Hz",$D3890="Fan 440V 60 Hz",$D3890="Fan 460V 50 Hz"),$D3890)</f>
        <v>#N/A</v>
      </c>
      <c r="G3890" t="e" cm="1">
        <f t="array" ref="G3890">_xlfn.IFS(OR($D3890="Hopper 304",$D3890="Hopper 316"),$D3890)</f>
        <v>#N/A</v>
      </c>
      <c r="H3890" t="e" cm="1">
        <f t="array" ref="H3890">_xlfn.IFS(OR($D3890="Vibrating grid",$D3890="Vibrating grid for enlarged design"),$D3890)</f>
        <v>#N/A</v>
      </c>
      <c r="I3890" t="e" cm="1">
        <f t="array" ref="I3890">_xlfn.IFS(OR($D3890="Simple magnetic grid  - 304",$D3890="Simple magnetic grid  - 316",$D3890="Simple and enlarged magnetic grid "),$D3890)</f>
        <v>#N/A</v>
      </c>
      <c r="J3890" t="e" cm="1">
        <f t="array" ref="J3890">_xlfn.IFS(OR($D3890="SMC",$D3890="Simple magnetic grid  - 316.",$D3890="FESTO"),$D3890)</f>
        <v>#N/A</v>
      </c>
    </row>
    <row r="3891" spans="1:10" x14ac:dyDescent="0.2">
      <c r="A3891" t="s">
        <v>53</v>
      </c>
      <c r="B3891" t="s">
        <v>177</v>
      </c>
      <c r="C3891" s="2" t="str">
        <f>_xlfn.XLOOKUP(B3891,Sheet1!$E$2:$E$171,Sheet1!$A$2:$A$171," ",0)</f>
        <v xml:space="preserve"> </v>
      </c>
      <c r="D3891" s="2" t="str">
        <f>_xlfn.XLOOKUP(B3891,Sheet1!$E$2:$E$171,Sheet1!$B$2:$B$171," ",0)</f>
        <v xml:space="preserve"> </v>
      </c>
      <c r="E3891" t="e" cm="1">
        <f t="array" ref="E3891">_xlfn.IFS(OR(D3891="Spl Mounting flange - 304",D3891="Spl Enlarged Mounting flange - 304",D3891="Spl Monoblock - 304",D3891="Dbl Mounting flange - 304",D3891="Dbl Monoblock - 304",D3891="Spl Mounting flange - 316",D3891="Dbl Mounting flange - 316",D3891="Spl Monoblock - 316",D3891="Dbl Mounting flange - 316"),D3891)</f>
        <v>#N/A</v>
      </c>
      <c r="F3891" t="e" cm="1">
        <f t="array" ref="F3891">_xlfn.IFS(OR($D3891="Fan 50 Hz",$D3891="Fan 440V 60 Hz",$D3891="Fan 460V 50 Hz"),$D3891)</f>
        <v>#N/A</v>
      </c>
      <c r="G3891" t="e" cm="1">
        <f t="array" ref="G3891">_xlfn.IFS(OR($D3891="Hopper 304",$D3891="Hopper 316"),$D3891)</f>
        <v>#N/A</v>
      </c>
      <c r="H3891" t="e" cm="1">
        <f t="array" ref="H3891">_xlfn.IFS(OR($D3891="Vibrating grid",$D3891="Vibrating grid for enlarged design"),$D3891)</f>
        <v>#N/A</v>
      </c>
      <c r="I3891" t="e" cm="1">
        <f t="array" ref="I3891">_xlfn.IFS(OR($D3891="Simple magnetic grid  - 304",$D3891="Simple magnetic grid  - 316",$D3891="Simple and enlarged magnetic grid "),$D3891)</f>
        <v>#N/A</v>
      </c>
      <c r="J3891" t="e" cm="1">
        <f t="array" ref="J3891">_xlfn.IFS(OR($D3891="SMC",$D3891="Simple magnetic grid  - 316.",$D3891="FESTO"),$D3891)</f>
        <v>#N/A</v>
      </c>
    </row>
    <row r="3892" spans="1:10" x14ac:dyDescent="0.2">
      <c r="A3892" t="s">
        <v>53</v>
      </c>
      <c r="B3892" t="s">
        <v>176</v>
      </c>
      <c r="C3892" s="2" t="str">
        <f>_xlfn.XLOOKUP(B3892,Sheet1!$E$2:$E$171,Sheet1!$A$2:$A$171," ",0)</f>
        <v xml:space="preserve"> </v>
      </c>
      <c r="D3892" s="2" t="str">
        <f>_xlfn.XLOOKUP(B3892,Sheet1!$E$2:$E$171,Sheet1!$B$2:$B$171," ",0)</f>
        <v xml:space="preserve"> </v>
      </c>
      <c r="E3892" t="e" cm="1">
        <f t="array" ref="E3892">_xlfn.IFS(OR(D3892="Spl Mounting flange - 304",D3892="Spl Enlarged Mounting flange - 304",D3892="Spl Monoblock - 304",D3892="Dbl Mounting flange - 304",D3892="Dbl Monoblock - 304",D3892="Spl Mounting flange - 316",D3892="Dbl Mounting flange - 316",D3892="Spl Monoblock - 316",D3892="Dbl Mounting flange - 316"),D3892)</f>
        <v>#N/A</v>
      </c>
      <c r="F3892" t="e" cm="1">
        <f t="array" ref="F3892">_xlfn.IFS(OR($D3892="Fan 50 Hz",$D3892="Fan 440V 60 Hz",$D3892="Fan 460V 50 Hz"),$D3892)</f>
        <v>#N/A</v>
      </c>
      <c r="G3892" t="e" cm="1">
        <f t="array" ref="G3892">_xlfn.IFS(OR($D3892="Hopper 304",$D3892="Hopper 316"),$D3892)</f>
        <v>#N/A</v>
      </c>
      <c r="H3892" t="e" cm="1">
        <f t="array" ref="H3892">_xlfn.IFS(OR($D3892="Vibrating grid",$D3892="Vibrating grid for enlarged design"),$D3892)</f>
        <v>#N/A</v>
      </c>
      <c r="I3892" t="e" cm="1">
        <f t="array" ref="I3892">_xlfn.IFS(OR($D3892="Simple magnetic grid  - 304",$D3892="Simple magnetic grid  - 316",$D3892="Simple and enlarged magnetic grid "),$D3892)</f>
        <v>#N/A</v>
      </c>
      <c r="J3892" t="e" cm="1">
        <f t="array" ref="J3892">_xlfn.IFS(OR($D3892="SMC",$D3892="Simple magnetic grid  - 316.",$D3892="FESTO"),$D3892)</f>
        <v>#N/A</v>
      </c>
    </row>
    <row r="3893" spans="1:10" x14ac:dyDescent="0.2">
      <c r="A3893" t="s">
        <v>53</v>
      </c>
      <c r="B3893" t="s">
        <v>63</v>
      </c>
      <c r="C3893" s="2" t="str">
        <f>_xlfn.XLOOKUP(B3893,Sheet1!$E$2:$E$171,Sheet1!$A$2:$A$171," ",0)</f>
        <v xml:space="preserve"> </v>
      </c>
      <c r="D3893" s="2" t="str">
        <f>_xlfn.XLOOKUP(B3893,Sheet1!$E$2:$E$171,Sheet1!$B$2:$B$171," ",0)</f>
        <v xml:space="preserve"> </v>
      </c>
      <c r="E3893" t="e" cm="1">
        <f t="array" ref="E3893">_xlfn.IFS(OR(D3893="Spl Mounting flange - 304",D3893="Spl Enlarged Mounting flange - 304",D3893="Spl Monoblock - 304",D3893="Dbl Mounting flange - 304",D3893="Dbl Monoblock - 304",D3893="Spl Mounting flange - 316",D3893="Dbl Mounting flange - 316",D3893="Spl Monoblock - 316",D3893="Dbl Mounting flange - 316"),D3893)</f>
        <v>#N/A</v>
      </c>
      <c r="F3893" t="e" cm="1">
        <f t="array" ref="F3893">_xlfn.IFS(OR($D3893="Fan 50 Hz",$D3893="Fan 440V 60 Hz",$D3893="Fan 460V 50 Hz"),$D3893)</f>
        <v>#N/A</v>
      </c>
      <c r="G3893" t="e" cm="1">
        <f t="array" ref="G3893">_xlfn.IFS(OR($D3893="Hopper 304",$D3893="Hopper 316"),$D3893)</f>
        <v>#N/A</v>
      </c>
      <c r="H3893" t="e" cm="1">
        <f t="array" ref="H3893">_xlfn.IFS(OR($D3893="Vibrating grid",$D3893="Vibrating grid for enlarged design"),$D3893)</f>
        <v>#N/A</v>
      </c>
      <c r="I3893" t="e" cm="1">
        <f t="array" ref="I3893">_xlfn.IFS(OR($D3893="Simple magnetic grid  - 304",$D3893="Simple magnetic grid  - 316",$D3893="Simple and enlarged magnetic grid "),$D3893)</f>
        <v>#N/A</v>
      </c>
      <c r="J3893" t="e" cm="1">
        <f t="array" ref="J3893">_xlfn.IFS(OR($D3893="SMC",$D3893="Simple magnetic grid  - 316.",$D3893="FESTO"),$D3893)</f>
        <v>#N/A</v>
      </c>
    </row>
    <row r="3894" spans="1:10" x14ac:dyDescent="0.2">
      <c r="A3894" t="s">
        <v>53</v>
      </c>
      <c r="B3894" t="s">
        <v>62</v>
      </c>
      <c r="C3894" s="2" t="str">
        <f>_xlfn.XLOOKUP(B3894,Sheet1!$E$2:$E$171,Sheet1!$A$2:$A$171," ",0)</f>
        <v xml:space="preserve"> </v>
      </c>
      <c r="D3894" s="2" t="str">
        <f>_xlfn.XLOOKUP(B3894,Sheet1!$E$2:$E$171,Sheet1!$B$2:$B$171," ",0)</f>
        <v xml:space="preserve"> </v>
      </c>
      <c r="E3894" t="e" cm="1">
        <f t="array" ref="E3894">_xlfn.IFS(OR(D3894="Spl Mounting flange - 304",D3894="Spl Enlarged Mounting flange - 304",D3894="Spl Monoblock - 304",D3894="Dbl Mounting flange - 304",D3894="Dbl Monoblock - 304",D3894="Spl Mounting flange - 316",D3894="Dbl Mounting flange - 316",D3894="Spl Monoblock - 316",D3894="Dbl Mounting flange - 316"),D3894)</f>
        <v>#N/A</v>
      </c>
      <c r="F3894" t="e" cm="1">
        <f t="array" ref="F3894">_xlfn.IFS(OR($D3894="Fan 50 Hz",$D3894="Fan 440V 60 Hz",$D3894="Fan 460V 50 Hz"),$D3894)</f>
        <v>#N/A</v>
      </c>
      <c r="G3894" t="e" cm="1">
        <f t="array" ref="G3894">_xlfn.IFS(OR($D3894="Hopper 304",$D3894="Hopper 316"),$D3894)</f>
        <v>#N/A</v>
      </c>
      <c r="H3894" t="e" cm="1">
        <f t="array" ref="H3894">_xlfn.IFS(OR($D3894="Vibrating grid",$D3894="Vibrating grid for enlarged design"),$D3894)</f>
        <v>#N/A</v>
      </c>
      <c r="I3894" t="e" cm="1">
        <f t="array" ref="I3894">_xlfn.IFS(OR($D3894="Simple magnetic grid  - 304",$D3894="Simple magnetic grid  - 316",$D3894="Simple and enlarged magnetic grid "),$D3894)</f>
        <v>#N/A</v>
      </c>
      <c r="J3894" t="e" cm="1">
        <f t="array" ref="J3894">_xlfn.IFS(OR($D3894="SMC",$D3894="Simple magnetic grid  - 316.",$D3894="FESTO"),$D3894)</f>
        <v>#N/A</v>
      </c>
    </row>
    <row r="3895" spans="1:10" x14ac:dyDescent="0.2">
      <c r="A3895" t="s">
        <v>53</v>
      </c>
      <c r="B3895" t="s">
        <v>66</v>
      </c>
      <c r="C3895" s="2" t="str">
        <f>_xlfn.XLOOKUP(B3895,Sheet1!$E$2:$E$171,Sheet1!$A$2:$A$171," ",0)</f>
        <v xml:space="preserve"> </v>
      </c>
      <c r="D3895" s="2" t="str">
        <f>_xlfn.XLOOKUP(B3895,Sheet1!$E$2:$E$171,Sheet1!$B$2:$B$171," ",0)</f>
        <v xml:space="preserve"> </v>
      </c>
      <c r="E3895" t="e" cm="1">
        <f t="array" ref="E3895">_xlfn.IFS(OR(D3895="Spl Mounting flange - 304",D3895="Spl Enlarged Mounting flange - 304",D3895="Spl Monoblock - 304",D3895="Dbl Mounting flange - 304",D3895="Dbl Monoblock - 304",D3895="Spl Mounting flange - 316",D3895="Dbl Mounting flange - 316",D3895="Spl Monoblock - 316",D3895="Dbl Mounting flange - 316"),D3895)</f>
        <v>#N/A</v>
      </c>
      <c r="F3895" t="e" cm="1">
        <f t="array" ref="F3895">_xlfn.IFS(OR($D3895="Fan 50 Hz",$D3895="Fan 440V 60 Hz",$D3895="Fan 460V 50 Hz"),$D3895)</f>
        <v>#N/A</v>
      </c>
      <c r="G3895" t="e" cm="1">
        <f t="array" ref="G3895">_xlfn.IFS(OR($D3895="Hopper 304",$D3895="Hopper 316"),$D3895)</f>
        <v>#N/A</v>
      </c>
      <c r="H3895" t="e" cm="1">
        <f t="array" ref="H3895">_xlfn.IFS(OR($D3895="Vibrating grid",$D3895="Vibrating grid for enlarged design"),$D3895)</f>
        <v>#N/A</v>
      </c>
      <c r="I3895" t="e" cm="1">
        <f t="array" ref="I3895">_xlfn.IFS(OR($D3895="Simple magnetic grid  - 304",$D3895="Simple magnetic grid  - 316",$D3895="Simple and enlarged magnetic grid "),$D3895)</f>
        <v>#N/A</v>
      </c>
      <c r="J3895" t="e" cm="1">
        <f t="array" ref="J3895">_xlfn.IFS(OR($D3895="SMC",$D3895="Simple magnetic grid  - 316.",$D3895="FESTO"),$D3895)</f>
        <v>#N/A</v>
      </c>
    </row>
    <row r="3896" spans="1:10" x14ac:dyDescent="0.2">
      <c r="A3896" t="s">
        <v>53</v>
      </c>
      <c r="B3896" t="s">
        <v>65</v>
      </c>
      <c r="C3896" s="2" t="str">
        <f>_xlfn.XLOOKUP(B3896,Sheet1!$E$2:$E$171,Sheet1!$A$2:$A$171," ",0)</f>
        <v xml:space="preserve"> </v>
      </c>
      <c r="D3896" s="2" t="str">
        <f>_xlfn.XLOOKUP(B3896,Sheet1!$E$2:$E$171,Sheet1!$B$2:$B$171," ",0)</f>
        <v xml:space="preserve"> </v>
      </c>
      <c r="E3896" t="e" cm="1">
        <f t="array" ref="E3896">_xlfn.IFS(OR(D3896="Spl Mounting flange - 304",D3896="Spl Enlarged Mounting flange - 304",D3896="Spl Monoblock - 304",D3896="Dbl Mounting flange - 304",D3896="Dbl Monoblock - 304",D3896="Spl Mounting flange - 316",D3896="Dbl Mounting flange - 316",D3896="Spl Monoblock - 316",D3896="Dbl Mounting flange - 316"),D3896)</f>
        <v>#N/A</v>
      </c>
      <c r="F3896" t="e" cm="1">
        <f t="array" ref="F3896">_xlfn.IFS(OR($D3896="Fan 50 Hz",$D3896="Fan 440V 60 Hz",$D3896="Fan 460V 50 Hz"),$D3896)</f>
        <v>#N/A</v>
      </c>
      <c r="G3896" t="e" cm="1">
        <f t="array" ref="G3896">_xlfn.IFS(OR($D3896="Hopper 304",$D3896="Hopper 316"),$D3896)</f>
        <v>#N/A</v>
      </c>
      <c r="H3896" t="e" cm="1">
        <f t="array" ref="H3896">_xlfn.IFS(OR($D3896="Vibrating grid",$D3896="Vibrating grid for enlarged design"),$D3896)</f>
        <v>#N/A</v>
      </c>
      <c r="I3896" t="e" cm="1">
        <f t="array" ref="I3896">_xlfn.IFS(OR($D3896="Simple magnetic grid  - 304",$D3896="Simple magnetic grid  - 316",$D3896="Simple and enlarged magnetic grid "),$D3896)</f>
        <v>#N/A</v>
      </c>
      <c r="J3896" t="e" cm="1">
        <f t="array" ref="J3896">_xlfn.IFS(OR($D3896="SMC",$D3896="Simple magnetic grid  - 316.",$D3896="FESTO"),$D3896)</f>
        <v>#N/A</v>
      </c>
    </row>
    <row r="3897" spans="1:10" x14ac:dyDescent="0.2">
      <c r="A3897" t="s">
        <v>53</v>
      </c>
      <c r="B3897" t="s">
        <v>64</v>
      </c>
      <c r="C3897" s="2" t="str">
        <f>_xlfn.XLOOKUP(B3897,Sheet1!$E$2:$E$171,Sheet1!$A$2:$A$171," ",0)</f>
        <v xml:space="preserve"> </v>
      </c>
      <c r="D3897" s="2" t="str">
        <f>_xlfn.XLOOKUP(B3897,Sheet1!$E$2:$E$171,Sheet1!$B$2:$B$171," ",0)</f>
        <v xml:space="preserve"> </v>
      </c>
      <c r="E3897" t="e" cm="1">
        <f t="array" ref="E3897">_xlfn.IFS(OR(D3897="Spl Mounting flange - 304",D3897="Spl Enlarged Mounting flange - 304",D3897="Spl Monoblock - 304",D3897="Dbl Mounting flange - 304",D3897="Dbl Monoblock - 304",D3897="Spl Mounting flange - 316",D3897="Dbl Mounting flange - 316",D3897="Spl Monoblock - 316",D3897="Dbl Mounting flange - 316"),D3897)</f>
        <v>#N/A</v>
      </c>
      <c r="F3897" t="e" cm="1">
        <f t="array" ref="F3897">_xlfn.IFS(OR($D3897="Fan 50 Hz",$D3897="Fan 440V 60 Hz",$D3897="Fan 460V 50 Hz"),$D3897)</f>
        <v>#N/A</v>
      </c>
      <c r="G3897" t="e" cm="1">
        <f t="array" ref="G3897">_xlfn.IFS(OR($D3897="Hopper 304",$D3897="Hopper 316"),$D3897)</f>
        <v>#N/A</v>
      </c>
      <c r="H3897" t="e" cm="1">
        <f t="array" ref="H3897">_xlfn.IFS(OR($D3897="Vibrating grid",$D3897="Vibrating grid for enlarged design"),$D3897)</f>
        <v>#N/A</v>
      </c>
      <c r="I3897" t="e" cm="1">
        <f t="array" ref="I3897">_xlfn.IFS(OR($D3897="Simple magnetic grid  - 304",$D3897="Simple magnetic grid  - 316",$D3897="Simple and enlarged magnetic grid "),$D3897)</f>
        <v>#N/A</v>
      </c>
      <c r="J3897" t="e" cm="1">
        <f t="array" ref="J3897">_xlfn.IFS(OR($D3897="SMC",$D3897="Simple magnetic grid  - 316.",$D3897="FESTO"),$D3897)</f>
        <v>#N/A</v>
      </c>
    </row>
    <row r="3898" spans="1:10" x14ac:dyDescent="0.2">
      <c r="A3898" t="s">
        <v>53</v>
      </c>
      <c r="B3898" t="s">
        <v>119</v>
      </c>
      <c r="C3898" s="2">
        <f>_xlfn.XLOOKUP(B3898,Sheet1!$E$2:$E$171,Sheet1!$A$2:$A$171," ",0)</f>
        <v>1</v>
      </c>
      <c r="D3898" s="2" t="str">
        <f>_xlfn.XLOOKUP(B3898,Sheet1!$E$2:$E$171,Sheet1!$B$2:$B$171," ",0)</f>
        <v>Vibrating grid</v>
      </c>
      <c r="E3898" t="e" cm="1">
        <f t="array" ref="E3898">_xlfn.IFS(OR(D3898="Spl Mounting flange - 304",D3898="Spl Enlarged Mounting flange - 304",D3898="Spl Monoblock - 304",D3898="Dbl Mounting flange - 304",D3898="Dbl Monoblock - 304",D3898="Spl Mounting flange - 316",D3898="Dbl Mounting flange - 316",D3898="Spl Monoblock - 316",D3898="Dbl Mounting flange - 316"),D3898)</f>
        <v>#N/A</v>
      </c>
      <c r="F3898" t="e" cm="1">
        <f t="array" ref="F3898">_xlfn.IFS(OR($D3898="Fan 50 Hz",$D3898="Fan 440V 60 Hz",$D3898="Fan 460V 50 Hz"),$D3898)</f>
        <v>#N/A</v>
      </c>
      <c r="G3898" t="e" cm="1">
        <f t="array" ref="G3898">_xlfn.IFS(OR($D3898="Hopper 304",$D3898="Hopper 316"),$D3898)</f>
        <v>#N/A</v>
      </c>
      <c r="H3898" t="str" cm="1">
        <f t="array" ref="H3898">_xlfn.IFS(OR($D3898="Vibrating grid",$D3898="Vibrating grid for enlarged design"),$D3898)</f>
        <v>Vibrating grid</v>
      </c>
      <c r="I3898" t="e" cm="1">
        <f t="array" ref="I3898">_xlfn.IFS(OR($D3898="Simple magnetic grid  - 304",$D3898="Simple magnetic grid  - 316",$D3898="Simple and enlarged magnetic grid "),$D3898)</f>
        <v>#N/A</v>
      </c>
      <c r="J3898" t="e" cm="1">
        <f t="array" ref="J3898">_xlfn.IFS(OR($D3898="SMC",$D3898="Simple magnetic grid  - 316.",$D3898="FESTO"),$D3898)</f>
        <v>#N/A</v>
      </c>
    </row>
    <row r="3899" spans="1:10" x14ac:dyDescent="0.2">
      <c r="A3899" t="s">
        <v>53</v>
      </c>
      <c r="B3899" t="s">
        <v>1</v>
      </c>
      <c r="C3899" s="2" t="str">
        <f>_xlfn.XLOOKUP(B3899,Sheet1!$E$2:$E$171,Sheet1!$A$2:$A$171," ",0)</f>
        <v xml:space="preserve"> </v>
      </c>
      <c r="D3899" s="2" t="str">
        <f>_xlfn.XLOOKUP(B3899,Sheet1!$E$2:$E$171,Sheet1!$B$2:$B$171," ",0)</f>
        <v xml:space="preserve"> </v>
      </c>
      <c r="E3899" t="e" cm="1">
        <f t="array" ref="E3899">_xlfn.IFS(OR(D3899="Spl Mounting flange - 304",D3899="Spl Enlarged Mounting flange - 304",D3899="Spl Monoblock - 304",D3899="Dbl Mounting flange - 304",D3899="Dbl Monoblock - 304",D3899="Spl Mounting flange - 316",D3899="Dbl Mounting flange - 316",D3899="Spl Monoblock - 316",D3899="Dbl Mounting flange - 316"),D3899)</f>
        <v>#N/A</v>
      </c>
      <c r="F3899" t="e" cm="1">
        <f t="array" ref="F3899">_xlfn.IFS(OR($D3899="Fan 50 Hz",$D3899="Fan 440V 60 Hz",$D3899="Fan 460V 50 Hz"),$D3899)</f>
        <v>#N/A</v>
      </c>
      <c r="G3899" t="e" cm="1">
        <f t="array" ref="G3899">_xlfn.IFS(OR($D3899="Hopper 304",$D3899="Hopper 316"),$D3899)</f>
        <v>#N/A</v>
      </c>
      <c r="H3899" t="e" cm="1">
        <f t="array" ref="H3899">_xlfn.IFS(OR($D3899="Vibrating grid",$D3899="Vibrating grid for enlarged design"),$D3899)</f>
        <v>#N/A</v>
      </c>
      <c r="I3899" t="e" cm="1">
        <f t="array" ref="I3899">_xlfn.IFS(OR($D3899="Simple magnetic grid  - 304",$D3899="Simple magnetic grid  - 316",$D3899="Simple and enlarged magnetic grid "),$D3899)</f>
        <v>#N/A</v>
      </c>
      <c r="J3899" t="e" cm="1">
        <f t="array" ref="J3899">_xlfn.IFS(OR($D3899="SMC",$D3899="Simple magnetic grid  - 316.",$D3899="FESTO"),$D3899)</f>
        <v>#N/A</v>
      </c>
    </row>
    <row r="3900" spans="1:10" x14ac:dyDescent="0.2">
      <c r="A3900" t="s">
        <v>53</v>
      </c>
      <c r="B3900" t="s">
        <v>1</v>
      </c>
      <c r="C3900" s="2" t="str">
        <f>_xlfn.XLOOKUP(B3900,Sheet1!$E$2:$E$171,Sheet1!$A$2:$A$171," ",0)</f>
        <v xml:space="preserve"> </v>
      </c>
      <c r="D3900" s="2" t="str">
        <f>_xlfn.XLOOKUP(B3900,Sheet1!$E$2:$E$171,Sheet1!$B$2:$B$171," ",0)</f>
        <v xml:space="preserve"> </v>
      </c>
      <c r="E3900" t="e" cm="1">
        <f t="array" ref="E3900">_xlfn.IFS(OR(D3900="Spl Mounting flange - 304",D3900="Spl Enlarged Mounting flange - 304",D3900="Spl Monoblock - 304",D3900="Dbl Mounting flange - 304",D3900="Dbl Monoblock - 304",D3900="Spl Mounting flange - 316",D3900="Dbl Mounting flange - 316",D3900="Spl Monoblock - 316",D3900="Dbl Mounting flange - 316"),D3900)</f>
        <v>#N/A</v>
      </c>
      <c r="F3900" t="e" cm="1">
        <f t="array" ref="F3900">_xlfn.IFS(OR($D3900="Fan 50 Hz",$D3900="Fan 440V 60 Hz",$D3900="Fan 460V 50 Hz"),$D3900)</f>
        <v>#N/A</v>
      </c>
      <c r="G3900" t="e" cm="1">
        <f t="array" ref="G3900">_xlfn.IFS(OR($D3900="Hopper 304",$D3900="Hopper 316"),$D3900)</f>
        <v>#N/A</v>
      </c>
      <c r="H3900" t="e" cm="1">
        <f t="array" ref="H3900">_xlfn.IFS(OR($D3900="Vibrating grid",$D3900="Vibrating grid for enlarged design"),$D3900)</f>
        <v>#N/A</v>
      </c>
      <c r="I3900" t="e" cm="1">
        <f t="array" ref="I3900">_xlfn.IFS(OR($D3900="Simple magnetic grid  - 304",$D3900="Simple magnetic grid  - 316",$D3900="Simple and enlarged magnetic grid "),$D3900)</f>
        <v>#N/A</v>
      </c>
      <c r="J3900" t="e" cm="1">
        <f t="array" ref="J3900">_xlfn.IFS(OR($D3900="SMC",$D3900="Simple magnetic grid  - 316.",$D3900="FESTO"),$D3900)</f>
        <v>#N/A</v>
      </c>
    </row>
    <row r="3901" spans="1:10" x14ac:dyDescent="0.2">
      <c r="A3901" t="s">
        <v>53</v>
      </c>
      <c r="B3901" t="s">
        <v>157</v>
      </c>
      <c r="C3901" s="2" t="str">
        <f>_xlfn.XLOOKUP(B3901,Sheet1!$E$2:$E$171,Sheet1!$A$2:$A$171," ",0)</f>
        <v xml:space="preserve"> </v>
      </c>
      <c r="D3901" s="2" t="str">
        <f>_xlfn.XLOOKUP(B3901,Sheet1!$E$2:$E$171,Sheet1!$B$2:$B$171," ",0)</f>
        <v xml:space="preserve"> </v>
      </c>
      <c r="E3901" t="e" cm="1">
        <f t="array" ref="E3901">_xlfn.IFS(OR(D3901="Spl Mounting flange - 304",D3901="Spl Enlarged Mounting flange - 304",D3901="Spl Monoblock - 304",D3901="Dbl Mounting flange - 304",D3901="Dbl Monoblock - 304",D3901="Spl Mounting flange - 316",D3901="Dbl Mounting flange - 316",D3901="Spl Monoblock - 316",D3901="Dbl Mounting flange - 316"),D3901)</f>
        <v>#N/A</v>
      </c>
      <c r="F3901" t="e" cm="1">
        <f t="array" ref="F3901">_xlfn.IFS(OR($D3901="Fan 50 Hz",$D3901="Fan 440V 60 Hz",$D3901="Fan 460V 50 Hz"),$D3901)</f>
        <v>#N/A</v>
      </c>
      <c r="G3901" t="e" cm="1">
        <f t="array" ref="G3901">_xlfn.IFS(OR($D3901="Hopper 304",$D3901="Hopper 316"),$D3901)</f>
        <v>#N/A</v>
      </c>
      <c r="H3901" t="e" cm="1">
        <f t="array" ref="H3901">_xlfn.IFS(OR($D3901="Vibrating grid",$D3901="Vibrating grid for enlarged design"),$D3901)</f>
        <v>#N/A</v>
      </c>
      <c r="I3901" t="e" cm="1">
        <f t="array" ref="I3901">_xlfn.IFS(OR($D3901="Simple magnetic grid  - 304",$D3901="Simple magnetic grid  - 316",$D3901="Simple and enlarged magnetic grid "),$D3901)</f>
        <v>#N/A</v>
      </c>
      <c r="J3901" t="e" cm="1">
        <f t="array" ref="J3901">_xlfn.IFS(OR($D3901="SMC",$D3901="Simple magnetic grid  - 316.",$D3901="FESTO"),$D3901)</f>
        <v>#N/A</v>
      </c>
    </row>
    <row r="3902" spans="1:10" x14ac:dyDescent="0.2">
      <c r="A3902" t="s">
        <v>53</v>
      </c>
      <c r="B3902" t="s">
        <v>155</v>
      </c>
      <c r="C3902" s="2" t="str">
        <f>_xlfn.XLOOKUP(B3902,Sheet1!$E$2:$E$171,Sheet1!$A$2:$A$171," ",0)</f>
        <v xml:space="preserve"> </v>
      </c>
      <c r="D3902" s="2" t="str">
        <f>_xlfn.XLOOKUP(B3902,Sheet1!$E$2:$E$171,Sheet1!$B$2:$B$171," ",0)</f>
        <v xml:space="preserve"> </v>
      </c>
      <c r="E3902" t="e" cm="1">
        <f t="array" ref="E3902">_xlfn.IFS(OR(D3902="Spl Mounting flange - 304",D3902="Spl Enlarged Mounting flange - 304",D3902="Spl Monoblock - 304",D3902="Dbl Mounting flange - 304",D3902="Dbl Monoblock - 304",D3902="Spl Mounting flange - 316",D3902="Dbl Mounting flange - 316",D3902="Spl Monoblock - 316",D3902="Dbl Mounting flange - 316"),D3902)</f>
        <v>#N/A</v>
      </c>
      <c r="F3902" t="e" cm="1">
        <f t="array" ref="F3902">_xlfn.IFS(OR($D3902="Fan 50 Hz",$D3902="Fan 440V 60 Hz",$D3902="Fan 460V 50 Hz"),$D3902)</f>
        <v>#N/A</v>
      </c>
      <c r="G3902" t="e" cm="1">
        <f t="array" ref="G3902">_xlfn.IFS(OR($D3902="Hopper 304",$D3902="Hopper 316"),$D3902)</f>
        <v>#N/A</v>
      </c>
      <c r="H3902" t="e" cm="1">
        <f t="array" ref="H3902">_xlfn.IFS(OR($D3902="Vibrating grid",$D3902="Vibrating grid for enlarged design"),$D3902)</f>
        <v>#N/A</v>
      </c>
      <c r="I3902" t="e" cm="1">
        <f t="array" ref="I3902">_xlfn.IFS(OR($D3902="Simple magnetic grid  - 304",$D3902="Simple magnetic grid  - 316",$D3902="Simple and enlarged magnetic grid "),$D3902)</f>
        <v>#N/A</v>
      </c>
      <c r="J3902" t="e" cm="1">
        <f t="array" ref="J3902">_xlfn.IFS(OR($D3902="SMC",$D3902="Simple magnetic grid  - 316.",$D3902="FESTO"),$D3902)</f>
        <v>#N/A</v>
      </c>
    </row>
    <row r="3903" spans="1:10" x14ac:dyDescent="0.2">
      <c r="A3903" t="s">
        <v>53</v>
      </c>
      <c r="B3903" t="s">
        <v>1</v>
      </c>
      <c r="C3903" s="2" t="str">
        <f>_xlfn.XLOOKUP(B3903,Sheet1!$E$2:$E$171,Sheet1!$A$2:$A$171," ",0)</f>
        <v xml:space="preserve"> </v>
      </c>
      <c r="D3903" s="2" t="str">
        <f>_xlfn.XLOOKUP(B3903,Sheet1!$E$2:$E$171,Sheet1!$B$2:$B$171," ",0)</f>
        <v xml:space="preserve"> </v>
      </c>
      <c r="E3903" t="e" cm="1">
        <f t="array" ref="E3903">_xlfn.IFS(OR(D3903="Spl Mounting flange - 304",D3903="Spl Enlarged Mounting flange - 304",D3903="Spl Monoblock - 304",D3903="Dbl Mounting flange - 304",D3903="Dbl Monoblock - 304",D3903="Spl Mounting flange - 316",D3903="Dbl Mounting flange - 316",D3903="Spl Monoblock - 316",D3903="Dbl Mounting flange - 316"),D3903)</f>
        <v>#N/A</v>
      </c>
      <c r="F3903" t="e" cm="1">
        <f t="array" ref="F3903">_xlfn.IFS(OR($D3903="Fan 50 Hz",$D3903="Fan 440V 60 Hz",$D3903="Fan 460V 50 Hz"),$D3903)</f>
        <v>#N/A</v>
      </c>
      <c r="G3903" t="e" cm="1">
        <f t="array" ref="G3903">_xlfn.IFS(OR($D3903="Hopper 304",$D3903="Hopper 316"),$D3903)</f>
        <v>#N/A</v>
      </c>
      <c r="H3903" t="e" cm="1">
        <f t="array" ref="H3903">_xlfn.IFS(OR($D3903="Vibrating grid",$D3903="Vibrating grid for enlarged design"),$D3903)</f>
        <v>#N/A</v>
      </c>
      <c r="I3903" t="e" cm="1">
        <f t="array" ref="I3903">_xlfn.IFS(OR($D3903="Simple magnetic grid  - 304",$D3903="Simple magnetic grid  - 316",$D3903="Simple and enlarged magnetic grid "),$D3903)</f>
        <v>#N/A</v>
      </c>
      <c r="J3903" t="e" cm="1">
        <f t="array" ref="J3903">_xlfn.IFS(OR($D3903="SMC",$D3903="Simple magnetic grid  - 316.",$D3903="FESTO"),$D3903)</f>
        <v>#N/A</v>
      </c>
    </row>
    <row r="3904" spans="1:10" x14ac:dyDescent="0.2">
      <c r="A3904" t="s">
        <v>53</v>
      </c>
      <c r="B3904" t="s">
        <v>154</v>
      </c>
      <c r="C3904" s="2" t="str">
        <f>_xlfn.XLOOKUP(B3904,Sheet1!$E$2:$E$171,Sheet1!$A$2:$A$171," ",0)</f>
        <v xml:space="preserve"> </v>
      </c>
      <c r="D3904" s="2" t="str">
        <f>_xlfn.XLOOKUP(B3904,Sheet1!$E$2:$E$171,Sheet1!$B$2:$B$171," ",0)</f>
        <v xml:space="preserve"> </v>
      </c>
      <c r="E3904" t="e" cm="1">
        <f t="array" ref="E3904">_xlfn.IFS(OR(D3904="Spl Mounting flange - 304",D3904="Spl Enlarged Mounting flange - 304",D3904="Spl Monoblock - 304",D3904="Dbl Mounting flange - 304",D3904="Dbl Monoblock - 304",D3904="Spl Mounting flange - 316",D3904="Dbl Mounting flange - 316",D3904="Spl Monoblock - 316",D3904="Dbl Mounting flange - 316"),D3904)</f>
        <v>#N/A</v>
      </c>
      <c r="F3904" t="e" cm="1">
        <f t="array" ref="F3904">_xlfn.IFS(OR($D3904="Fan 50 Hz",$D3904="Fan 440V 60 Hz",$D3904="Fan 460V 50 Hz"),$D3904)</f>
        <v>#N/A</v>
      </c>
      <c r="G3904" t="e" cm="1">
        <f t="array" ref="G3904">_xlfn.IFS(OR($D3904="Hopper 304",$D3904="Hopper 316"),$D3904)</f>
        <v>#N/A</v>
      </c>
      <c r="H3904" t="e" cm="1">
        <f t="array" ref="H3904">_xlfn.IFS(OR($D3904="Vibrating grid",$D3904="Vibrating grid for enlarged design"),$D3904)</f>
        <v>#N/A</v>
      </c>
      <c r="I3904" t="e" cm="1">
        <f t="array" ref="I3904">_xlfn.IFS(OR($D3904="Simple magnetic grid  - 304",$D3904="Simple magnetic grid  - 316",$D3904="Simple and enlarged magnetic grid "),$D3904)</f>
        <v>#N/A</v>
      </c>
      <c r="J3904" t="e" cm="1">
        <f t="array" ref="J3904">_xlfn.IFS(OR($D3904="SMC",$D3904="Simple magnetic grid  - 316.",$D3904="FESTO"),$D3904)</f>
        <v>#N/A</v>
      </c>
    </row>
    <row r="3905" spans="1:10" x14ac:dyDescent="0.2">
      <c r="A3905" t="s">
        <v>53</v>
      </c>
      <c r="B3905" t="s">
        <v>153</v>
      </c>
      <c r="C3905" s="2" t="str">
        <f>_xlfn.XLOOKUP(B3905,Sheet1!$E$2:$E$171,Sheet1!$A$2:$A$171," ",0)</f>
        <v xml:space="preserve"> </v>
      </c>
      <c r="D3905" s="2" t="str">
        <f>_xlfn.XLOOKUP(B3905,Sheet1!$E$2:$E$171,Sheet1!$B$2:$B$171," ",0)</f>
        <v xml:space="preserve"> </v>
      </c>
      <c r="E3905" t="e" cm="1">
        <f t="array" ref="E3905">_xlfn.IFS(OR(D3905="Spl Mounting flange - 304",D3905="Spl Enlarged Mounting flange - 304",D3905="Spl Monoblock - 304",D3905="Dbl Mounting flange - 304",D3905="Dbl Monoblock - 304",D3905="Spl Mounting flange - 316",D3905="Dbl Mounting flange - 316",D3905="Spl Monoblock - 316",D3905="Dbl Mounting flange - 316"),D3905)</f>
        <v>#N/A</v>
      </c>
      <c r="F3905" t="e" cm="1">
        <f t="array" ref="F3905">_xlfn.IFS(OR($D3905="Fan 50 Hz",$D3905="Fan 440V 60 Hz",$D3905="Fan 460V 50 Hz"),$D3905)</f>
        <v>#N/A</v>
      </c>
      <c r="G3905" t="e" cm="1">
        <f t="array" ref="G3905">_xlfn.IFS(OR($D3905="Hopper 304",$D3905="Hopper 316"),$D3905)</f>
        <v>#N/A</v>
      </c>
      <c r="H3905" t="e" cm="1">
        <f t="array" ref="H3905">_xlfn.IFS(OR($D3905="Vibrating grid",$D3905="Vibrating grid for enlarged design"),$D3905)</f>
        <v>#N/A</v>
      </c>
      <c r="I3905" t="e" cm="1">
        <f t="array" ref="I3905">_xlfn.IFS(OR($D3905="Simple magnetic grid  - 304",$D3905="Simple magnetic grid  - 316",$D3905="Simple and enlarged magnetic grid "),$D3905)</f>
        <v>#N/A</v>
      </c>
      <c r="J3905" t="e" cm="1">
        <f t="array" ref="J3905">_xlfn.IFS(OR($D3905="SMC",$D3905="Simple magnetic grid  - 316.",$D3905="FESTO"),$D3905)</f>
        <v>#N/A</v>
      </c>
    </row>
    <row r="3906" spans="1:10" x14ac:dyDescent="0.2">
      <c r="A3906" t="s">
        <v>53</v>
      </c>
      <c r="B3906" t="s">
        <v>74</v>
      </c>
      <c r="C3906" s="2" t="str">
        <f>_xlfn.XLOOKUP(B3906,Sheet1!$E$2:$E$171,Sheet1!$A$2:$A$171," ",0)</f>
        <v xml:space="preserve"> </v>
      </c>
      <c r="D3906" s="2" t="str">
        <f>_xlfn.XLOOKUP(B3906,Sheet1!$E$2:$E$171,Sheet1!$B$2:$B$171," ",0)</f>
        <v xml:space="preserve"> </v>
      </c>
      <c r="E3906" t="e" cm="1">
        <f t="array" ref="E3906">_xlfn.IFS(OR(D3906="Spl Mounting flange - 304",D3906="Spl Enlarged Mounting flange - 304",D3906="Spl Monoblock - 304",D3906="Dbl Mounting flange - 304",D3906="Dbl Monoblock - 304",D3906="Spl Mounting flange - 316",D3906="Dbl Mounting flange - 316",D3906="Spl Monoblock - 316",D3906="Dbl Mounting flange - 316"),D3906)</f>
        <v>#N/A</v>
      </c>
      <c r="F3906" t="e" cm="1">
        <f t="array" ref="F3906">_xlfn.IFS(OR($D3906="Fan 50 Hz",$D3906="Fan 440V 60 Hz",$D3906="Fan 460V 50 Hz"),$D3906)</f>
        <v>#N/A</v>
      </c>
      <c r="G3906" t="e" cm="1">
        <f t="array" ref="G3906">_xlfn.IFS(OR($D3906="Hopper 304",$D3906="Hopper 316"),$D3906)</f>
        <v>#N/A</v>
      </c>
      <c r="H3906" t="e" cm="1">
        <f t="array" ref="H3906">_xlfn.IFS(OR($D3906="Vibrating grid",$D3906="Vibrating grid for enlarged design"),$D3906)</f>
        <v>#N/A</v>
      </c>
      <c r="I3906" t="e" cm="1">
        <f t="array" ref="I3906">_xlfn.IFS(OR($D3906="Simple magnetic grid  - 304",$D3906="Simple magnetic grid  - 316",$D3906="Simple and enlarged magnetic grid "),$D3906)</f>
        <v>#N/A</v>
      </c>
      <c r="J3906" t="e" cm="1">
        <f t="array" ref="J3906">_xlfn.IFS(OR($D3906="SMC",$D3906="Simple magnetic grid  - 316.",$D3906="FESTO"),$D3906)</f>
        <v>#N/A</v>
      </c>
    </row>
    <row r="3907" spans="1:10" x14ac:dyDescent="0.2">
      <c r="A3907" t="s">
        <v>53</v>
      </c>
      <c r="B3907" t="s">
        <v>152</v>
      </c>
      <c r="C3907" s="2" t="str">
        <f>_xlfn.XLOOKUP(B3907,Sheet1!$E$2:$E$171,Sheet1!$A$2:$A$171," ",0)</f>
        <v xml:space="preserve"> </v>
      </c>
      <c r="D3907" s="2" t="str">
        <f>_xlfn.XLOOKUP(B3907,Sheet1!$E$2:$E$171,Sheet1!$B$2:$B$171," ",0)</f>
        <v xml:space="preserve"> </v>
      </c>
      <c r="E3907" t="e" cm="1">
        <f t="array" ref="E3907">_xlfn.IFS(OR(D3907="Spl Mounting flange - 304",D3907="Spl Enlarged Mounting flange - 304",D3907="Spl Monoblock - 304",D3907="Dbl Mounting flange - 304",D3907="Dbl Monoblock - 304",D3907="Spl Mounting flange - 316",D3907="Dbl Mounting flange - 316",D3907="Spl Monoblock - 316",D3907="Dbl Mounting flange - 316"),D3907)</f>
        <v>#N/A</v>
      </c>
      <c r="F3907" t="e" cm="1">
        <f t="array" ref="F3907">_xlfn.IFS(OR($D3907="Fan 50 Hz",$D3907="Fan 440V 60 Hz",$D3907="Fan 460V 50 Hz"),$D3907)</f>
        <v>#N/A</v>
      </c>
      <c r="G3907" t="e" cm="1">
        <f t="array" ref="G3907">_xlfn.IFS(OR($D3907="Hopper 304",$D3907="Hopper 316"),$D3907)</f>
        <v>#N/A</v>
      </c>
      <c r="H3907" t="e" cm="1">
        <f t="array" ref="H3907">_xlfn.IFS(OR($D3907="Vibrating grid",$D3907="Vibrating grid for enlarged design"),$D3907)</f>
        <v>#N/A</v>
      </c>
      <c r="I3907" t="e" cm="1">
        <f t="array" ref="I3907">_xlfn.IFS(OR($D3907="Simple magnetic grid  - 304",$D3907="Simple magnetic grid  - 316",$D3907="Simple and enlarged magnetic grid "),$D3907)</f>
        <v>#N/A</v>
      </c>
      <c r="J3907" t="e" cm="1">
        <f t="array" ref="J3907">_xlfn.IFS(OR($D3907="SMC",$D3907="Simple magnetic grid  - 316.",$D3907="FESTO"),$D3907)</f>
        <v>#N/A</v>
      </c>
    </row>
    <row r="3908" spans="1:10" x14ac:dyDescent="0.2">
      <c r="A3908" t="s">
        <v>53</v>
      </c>
      <c r="B3908" t="s">
        <v>73</v>
      </c>
      <c r="C3908" s="2" t="str">
        <f>_xlfn.XLOOKUP(B3908,Sheet1!$E$2:$E$171,Sheet1!$A$2:$A$171," ",0)</f>
        <v xml:space="preserve"> </v>
      </c>
      <c r="D3908" s="2" t="str">
        <f>_xlfn.XLOOKUP(B3908,Sheet1!$E$2:$E$171,Sheet1!$B$2:$B$171," ",0)</f>
        <v xml:space="preserve"> </v>
      </c>
      <c r="E3908" t="e" cm="1">
        <f t="array" ref="E3908">_xlfn.IFS(OR(D3908="Spl Mounting flange - 304",D3908="Spl Enlarged Mounting flange - 304",D3908="Spl Monoblock - 304",D3908="Dbl Mounting flange - 304",D3908="Dbl Monoblock - 304",D3908="Spl Mounting flange - 316",D3908="Dbl Mounting flange - 316",D3908="Spl Monoblock - 316",D3908="Dbl Mounting flange - 316"),D3908)</f>
        <v>#N/A</v>
      </c>
      <c r="F3908" t="e" cm="1">
        <f t="array" ref="F3908">_xlfn.IFS(OR($D3908="Fan 50 Hz",$D3908="Fan 440V 60 Hz",$D3908="Fan 460V 50 Hz"),$D3908)</f>
        <v>#N/A</v>
      </c>
      <c r="G3908" t="e" cm="1">
        <f t="array" ref="G3908">_xlfn.IFS(OR($D3908="Hopper 304",$D3908="Hopper 316"),$D3908)</f>
        <v>#N/A</v>
      </c>
      <c r="H3908" t="e" cm="1">
        <f t="array" ref="H3908">_xlfn.IFS(OR($D3908="Vibrating grid",$D3908="Vibrating grid for enlarged design"),$D3908)</f>
        <v>#N/A</v>
      </c>
      <c r="I3908" t="e" cm="1">
        <f t="array" ref="I3908">_xlfn.IFS(OR($D3908="Simple magnetic grid  - 304",$D3908="Simple magnetic grid  - 316",$D3908="Simple and enlarged magnetic grid "),$D3908)</f>
        <v>#N/A</v>
      </c>
      <c r="J3908" t="e" cm="1">
        <f t="array" ref="J3908">_xlfn.IFS(OR($D3908="SMC",$D3908="Simple magnetic grid  - 316.",$D3908="FESTO"),$D3908)</f>
        <v>#N/A</v>
      </c>
    </row>
    <row r="3909" spans="1:10" x14ac:dyDescent="0.2">
      <c r="A3909" t="s">
        <v>53</v>
      </c>
      <c r="B3909" t="s">
        <v>1</v>
      </c>
      <c r="C3909" s="2" t="str">
        <f>_xlfn.XLOOKUP(B3909,Sheet1!$E$2:$E$171,Sheet1!$A$2:$A$171," ",0)</f>
        <v xml:space="preserve"> </v>
      </c>
      <c r="D3909" s="2" t="str">
        <f>_xlfn.XLOOKUP(B3909,Sheet1!$E$2:$E$171,Sheet1!$B$2:$B$171," ",0)</f>
        <v xml:space="preserve"> </v>
      </c>
      <c r="E3909" t="e" cm="1">
        <f t="array" ref="E3909">_xlfn.IFS(OR(D3909="Spl Mounting flange - 304",D3909="Spl Enlarged Mounting flange - 304",D3909="Spl Monoblock - 304",D3909="Dbl Mounting flange - 304",D3909="Dbl Monoblock - 304",D3909="Spl Mounting flange - 316",D3909="Dbl Mounting flange - 316",D3909="Spl Monoblock - 316",D3909="Dbl Mounting flange - 316"),D3909)</f>
        <v>#N/A</v>
      </c>
      <c r="F3909" t="e" cm="1">
        <f t="array" ref="F3909">_xlfn.IFS(OR($D3909="Fan 50 Hz",$D3909="Fan 440V 60 Hz",$D3909="Fan 460V 50 Hz"),$D3909)</f>
        <v>#N/A</v>
      </c>
      <c r="G3909" t="e" cm="1">
        <f t="array" ref="G3909">_xlfn.IFS(OR($D3909="Hopper 304",$D3909="Hopper 316"),$D3909)</f>
        <v>#N/A</v>
      </c>
      <c r="H3909" t="e" cm="1">
        <f t="array" ref="H3909">_xlfn.IFS(OR($D3909="Vibrating grid",$D3909="Vibrating grid for enlarged design"),$D3909)</f>
        <v>#N/A</v>
      </c>
      <c r="I3909" t="e" cm="1">
        <f t="array" ref="I3909">_xlfn.IFS(OR($D3909="Simple magnetic grid  - 304",$D3909="Simple magnetic grid  - 316",$D3909="Simple and enlarged magnetic grid "),$D3909)</f>
        <v>#N/A</v>
      </c>
      <c r="J3909" t="e" cm="1">
        <f t="array" ref="J3909">_xlfn.IFS(OR($D3909="SMC",$D3909="Simple magnetic grid  - 316.",$D3909="FESTO"),$D3909)</f>
        <v>#N/A</v>
      </c>
    </row>
    <row r="3910" spans="1:10" x14ac:dyDescent="0.2">
      <c r="A3910" t="s">
        <v>53</v>
      </c>
      <c r="B3910" t="s">
        <v>1</v>
      </c>
      <c r="C3910" s="2" t="str">
        <f>_xlfn.XLOOKUP(B3910,Sheet1!$E$2:$E$171,Sheet1!$A$2:$A$171," ",0)</f>
        <v xml:space="preserve"> </v>
      </c>
      <c r="D3910" s="2" t="str">
        <f>_xlfn.XLOOKUP(B3910,Sheet1!$E$2:$E$171,Sheet1!$B$2:$B$171," ",0)</f>
        <v xml:space="preserve"> </v>
      </c>
      <c r="E3910" t="e" cm="1">
        <f t="array" ref="E3910">_xlfn.IFS(OR(D3910="Spl Mounting flange - 304",D3910="Spl Enlarged Mounting flange - 304",D3910="Spl Monoblock - 304",D3910="Dbl Mounting flange - 304",D3910="Dbl Monoblock - 304",D3910="Spl Mounting flange - 316",D3910="Dbl Mounting flange - 316",D3910="Spl Monoblock - 316",D3910="Dbl Mounting flange - 316"),D3910)</f>
        <v>#N/A</v>
      </c>
      <c r="F3910" t="e" cm="1">
        <f t="array" ref="F3910">_xlfn.IFS(OR($D3910="Fan 50 Hz",$D3910="Fan 440V 60 Hz",$D3910="Fan 460V 50 Hz"),$D3910)</f>
        <v>#N/A</v>
      </c>
      <c r="G3910" t="e" cm="1">
        <f t="array" ref="G3910">_xlfn.IFS(OR($D3910="Hopper 304",$D3910="Hopper 316"),$D3910)</f>
        <v>#N/A</v>
      </c>
      <c r="H3910" t="e" cm="1">
        <f t="array" ref="H3910">_xlfn.IFS(OR($D3910="Vibrating grid",$D3910="Vibrating grid for enlarged design"),$D3910)</f>
        <v>#N/A</v>
      </c>
      <c r="I3910" t="e" cm="1">
        <f t="array" ref="I3910">_xlfn.IFS(OR($D3910="Simple magnetic grid  - 304",$D3910="Simple magnetic grid  - 316",$D3910="Simple and enlarged magnetic grid "),$D3910)</f>
        <v>#N/A</v>
      </c>
      <c r="J3910" t="e" cm="1">
        <f t="array" ref="J3910">_xlfn.IFS(OR($D3910="SMC",$D3910="Simple magnetic grid  - 316.",$D3910="FESTO"),$D3910)</f>
        <v>#N/A</v>
      </c>
    </row>
    <row r="3911" spans="1:10" x14ac:dyDescent="0.2">
      <c r="A3911" t="s">
        <v>53</v>
      </c>
      <c r="B3911" t="s">
        <v>84</v>
      </c>
      <c r="C3911" s="2" t="str">
        <f>_xlfn.XLOOKUP(B3911,Sheet1!$E$2:$E$171,Sheet1!$A$2:$A$171," ",0)</f>
        <v xml:space="preserve"> </v>
      </c>
      <c r="D3911" s="2" t="str">
        <f>_xlfn.XLOOKUP(B3911,Sheet1!$E$2:$E$171,Sheet1!$B$2:$B$171," ",0)</f>
        <v xml:space="preserve"> </v>
      </c>
      <c r="E3911" t="e" cm="1">
        <f t="array" ref="E3911">_xlfn.IFS(OR(D3911="Spl Mounting flange - 304",D3911="Spl Enlarged Mounting flange - 304",D3911="Spl Monoblock - 304",D3911="Dbl Mounting flange - 304",D3911="Dbl Monoblock - 304",D3911="Spl Mounting flange - 316",D3911="Dbl Mounting flange - 316",D3911="Spl Monoblock - 316",D3911="Dbl Mounting flange - 316"),D3911)</f>
        <v>#N/A</v>
      </c>
      <c r="F3911" t="e" cm="1">
        <f t="array" ref="F3911">_xlfn.IFS(OR($D3911="Fan 50 Hz",$D3911="Fan 440V 60 Hz",$D3911="Fan 460V 50 Hz"),$D3911)</f>
        <v>#N/A</v>
      </c>
      <c r="G3911" t="e" cm="1">
        <f t="array" ref="G3911">_xlfn.IFS(OR($D3911="Hopper 304",$D3911="Hopper 316"),$D3911)</f>
        <v>#N/A</v>
      </c>
      <c r="H3911" t="e" cm="1">
        <f t="array" ref="H3911">_xlfn.IFS(OR($D3911="Vibrating grid",$D3911="Vibrating grid for enlarged design"),$D3911)</f>
        <v>#N/A</v>
      </c>
      <c r="I3911" t="e" cm="1">
        <f t="array" ref="I3911">_xlfn.IFS(OR($D3911="Simple magnetic grid  - 304",$D3911="Simple magnetic grid  - 316",$D3911="Simple and enlarged magnetic grid "),$D3911)</f>
        <v>#N/A</v>
      </c>
      <c r="J3911" t="e" cm="1">
        <f t="array" ref="J3911">_xlfn.IFS(OR($D3911="SMC",$D3911="Simple magnetic grid  - 316.",$D3911="FESTO"),$D3911)</f>
        <v>#N/A</v>
      </c>
    </row>
    <row r="3912" spans="1:10" x14ac:dyDescent="0.2">
      <c r="A3912" t="s">
        <v>53</v>
      </c>
      <c r="B3912" t="s">
        <v>81</v>
      </c>
      <c r="C3912" s="2" t="str">
        <f>_xlfn.XLOOKUP(B3912,Sheet1!$E$2:$E$171,Sheet1!$A$2:$A$171," ",0)</f>
        <v xml:space="preserve"> </v>
      </c>
      <c r="D3912" s="2" t="str">
        <f>_xlfn.XLOOKUP(B3912,Sheet1!$E$2:$E$171,Sheet1!$B$2:$B$171," ",0)</f>
        <v xml:space="preserve"> </v>
      </c>
      <c r="E3912" t="e" cm="1">
        <f t="array" ref="E3912">_xlfn.IFS(OR(D3912="Spl Mounting flange - 304",D3912="Spl Enlarged Mounting flange - 304",D3912="Spl Monoblock - 304",D3912="Dbl Mounting flange - 304",D3912="Dbl Monoblock - 304",D3912="Spl Mounting flange - 316",D3912="Dbl Mounting flange - 316",D3912="Spl Monoblock - 316",D3912="Dbl Mounting flange - 316"),D3912)</f>
        <v>#N/A</v>
      </c>
      <c r="F3912" t="e" cm="1">
        <f t="array" ref="F3912">_xlfn.IFS(OR($D3912="Fan 50 Hz",$D3912="Fan 440V 60 Hz",$D3912="Fan 460V 50 Hz"),$D3912)</f>
        <v>#N/A</v>
      </c>
      <c r="G3912" t="e" cm="1">
        <f t="array" ref="G3912">_xlfn.IFS(OR($D3912="Hopper 304",$D3912="Hopper 316"),$D3912)</f>
        <v>#N/A</v>
      </c>
      <c r="H3912" t="e" cm="1">
        <f t="array" ref="H3912">_xlfn.IFS(OR($D3912="Vibrating grid",$D3912="Vibrating grid for enlarged design"),$D3912)</f>
        <v>#N/A</v>
      </c>
      <c r="I3912" t="e" cm="1">
        <f t="array" ref="I3912">_xlfn.IFS(OR($D3912="Simple magnetic grid  - 304",$D3912="Simple magnetic grid  - 316",$D3912="Simple and enlarged magnetic grid "),$D3912)</f>
        <v>#N/A</v>
      </c>
      <c r="J3912" t="e" cm="1">
        <f t="array" ref="J3912">_xlfn.IFS(OR($D3912="SMC",$D3912="Simple magnetic grid  - 316.",$D3912="FESTO"),$D3912)</f>
        <v>#N/A</v>
      </c>
    </row>
    <row r="3913" spans="1:10" x14ac:dyDescent="0.2">
      <c r="A3913" t="s">
        <v>53</v>
      </c>
      <c r="B3913" t="s">
        <v>77</v>
      </c>
      <c r="C3913" s="2" t="str">
        <f>_xlfn.XLOOKUP(B3913,Sheet1!$E$2:$E$171,Sheet1!$A$2:$A$171," ",0)</f>
        <v xml:space="preserve"> </v>
      </c>
      <c r="D3913" s="2" t="str">
        <f>_xlfn.XLOOKUP(B3913,Sheet1!$E$2:$E$171,Sheet1!$B$2:$B$171," ",0)</f>
        <v xml:space="preserve"> </v>
      </c>
      <c r="E3913" t="e" cm="1">
        <f t="array" ref="E3913">_xlfn.IFS(OR(D3913="Spl Mounting flange - 304",D3913="Spl Enlarged Mounting flange - 304",D3913="Spl Monoblock - 304",D3913="Dbl Mounting flange - 304",D3913="Dbl Monoblock - 304",D3913="Spl Mounting flange - 316",D3913="Dbl Mounting flange - 316",D3913="Spl Monoblock - 316",D3913="Dbl Mounting flange - 316"),D3913)</f>
        <v>#N/A</v>
      </c>
      <c r="F3913" t="e" cm="1">
        <f t="array" ref="F3913">_xlfn.IFS(OR($D3913="Fan 50 Hz",$D3913="Fan 440V 60 Hz",$D3913="Fan 460V 50 Hz"),$D3913)</f>
        <v>#N/A</v>
      </c>
      <c r="G3913" t="e" cm="1">
        <f t="array" ref="G3913">_xlfn.IFS(OR($D3913="Hopper 304",$D3913="Hopper 316"),$D3913)</f>
        <v>#N/A</v>
      </c>
      <c r="H3913" t="e" cm="1">
        <f t="array" ref="H3913">_xlfn.IFS(OR($D3913="Vibrating grid",$D3913="Vibrating grid for enlarged design"),$D3913)</f>
        <v>#N/A</v>
      </c>
      <c r="I3913" t="e" cm="1">
        <f t="array" ref="I3913">_xlfn.IFS(OR($D3913="Simple magnetic grid  - 304",$D3913="Simple magnetic grid  - 316",$D3913="Simple and enlarged magnetic grid "),$D3913)</f>
        <v>#N/A</v>
      </c>
      <c r="J3913" t="e" cm="1">
        <f t="array" ref="J3913">_xlfn.IFS(OR($D3913="SMC",$D3913="Simple magnetic grid  - 316.",$D3913="FESTO"),$D3913)</f>
        <v>#N/A</v>
      </c>
    </row>
    <row r="3914" spans="1:10" x14ac:dyDescent="0.2">
      <c r="A3914" t="s">
        <v>53</v>
      </c>
      <c r="B3914" t="s">
        <v>80</v>
      </c>
      <c r="C3914" s="2" t="str">
        <f>_xlfn.XLOOKUP(B3914,Sheet1!$E$2:$E$171,Sheet1!$A$2:$A$171," ",0)</f>
        <v xml:space="preserve"> </v>
      </c>
      <c r="D3914" s="2" t="str">
        <f>_xlfn.XLOOKUP(B3914,Sheet1!$E$2:$E$171,Sheet1!$B$2:$B$171," ",0)</f>
        <v xml:space="preserve"> </v>
      </c>
      <c r="E3914" t="e" cm="1">
        <f t="array" ref="E3914">_xlfn.IFS(OR(D3914="Spl Mounting flange - 304",D3914="Spl Enlarged Mounting flange - 304",D3914="Spl Monoblock - 304",D3914="Dbl Mounting flange - 304",D3914="Dbl Monoblock - 304",D3914="Spl Mounting flange - 316",D3914="Dbl Mounting flange - 316",D3914="Spl Monoblock - 316",D3914="Dbl Mounting flange - 316"),D3914)</f>
        <v>#N/A</v>
      </c>
      <c r="F3914" t="e" cm="1">
        <f t="array" ref="F3914">_xlfn.IFS(OR($D3914="Fan 50 Hz",$D3914="Fan 440V 60 Hz",$D3914="Fan 460V 50 Hz"),$D3914)</f>
        <v>#N/A</v>
      </c>
      <c r="G3914" t="e" cm="1">
        <f t="array" ref="G3914">_xlfn.IFS(OR($D3914="Hopper 304",$D3914="Hopper 316"),$D3914)</f>
        <v>#N/A</v>
      </c>
      <c r="H3914" t="e" cm="1">
        <f t="array" ref="H3914">_xlfn.IFS(OR($D3914="Vibrating grid",$D3914="Vibrating grid for enlarged design"),$D3914)</f>
        <v>#N/A</v>
      </c>
      <c r="I3914" t="e" cm="1">
        <f t="array" ref="I3914">_xlfn.IFS(OR($D3914="Simple magnetic grid  - 304",$D3914="Simple magnetic grid  - 316",$D3914="Simple and enlarged magnetic grid "),$D3914)</f>
        <v>#N/A</v>
      </c>
      <c r="J3914" t="e" cm="1">
        <f t="array" ref="J3914">_xlfn.IFS(OR($D3914="SMC",$D3914="Simple magnetic grid  - 316.",$D3914="FESTO"),$D3914)</f>
        <v>#N/A</v>
      </c>
    </row>
    <row r="3915" spans="1:10" x14ac:dyDescent="0.2">
      <c r="A3915" t="s">
        <v>53</v>
      </c>
      <c r="B3915" t="s">
        <v>65</v>
      </c>
      <c r="C3915" s="2" t="str">
        <f>_xlfn.XLOOKUP(B3915,Sheet1!$E$2:$E$171,Sheet1!$A$2:$A$171," ",0)</f>
        <v xml:space="preserve"> </v>
      </c>
      <c r="D3915" s="2" t="str">
        <f>_xlfn.XLOOKUP(B3915,Sheet1!$E$2:$E$171,Sheet1!$B$2:$B$171," ",0)</f>
        <v xml:space="preserve"> </v>
      </c>
      <c r="E3915" t="e" cm="1">
        <f t="array" ref="E3915">_xlfn.IFS(OR(D3915="Spl Mounting flange - 304",D3915="Spl Enlarged Mounting flange - 304",D3915="Spl Monoblock - 304",D3915="Dbl Mounting flange - 304",D3915="Dbl Monoblock - 304",D3915="Spl Mounting flange - 316",D3915="Dbl Mounting flange - 316",D3915="Spl Monoblock - 316",D3915="Dbl Mounting flange - 316"),D3915)</f>
        <v>#N/A</v>
      </c>
      <c r="F3915" t="e" cm="1">
        <f t="array" ref="F3915">_xlfn.IFS(OR($D3915="Fan 50 Hz",$D3915="Fan 440V 60 Hz",$D3915="Fan 460V 50 Hz"),$D3915)</f>
        <v>#N/A</v>
      </c>
      <c r="G3915" t="e" cm="1">
        <f t="array" ref="G3915">_xlfn.IFS(OR($D3915="Hopper 304",$D3915="Hopper 316"),$D3915)</f>
        <v>#N/A</v>
      </c>
      <c r="H3915" t="e" cm="1">
        <f t="array" ref="H3915">_xlfn.IFS(OR($D3915="Vibrating grid",$D3915="Vibrating grid for enlarged design"),$D3915)</f>
        <v>#N/A</v>
      </c>
      <c r="I3915" t="e" cm="1">
        <f t="array" ref="I3915">_xlfn.IFS(OR($D3915="Simple magnetic grid  - 304",$D3915="Simple magnetic grid  - 316",$D3915="Simple and enlarged magnetic grid "),$D3915)</f>
        <v>#N/A</v>
      </c>
      <c r="J3915" t="e" cm="1">
        <f t="array" ref="J3915">_xlfn.IFS(OR($D3915="SMC",$D3915="Simple magnetic grid  - 316.",$D3915="FESTO"),$D3915)</f>
        <v>#N/A</v>
      </c>
    </row>
    <row r="3916" spans="1:10" x14ac:dyDescent="0.2">
      <c r="A3916" t="s">
        <v>53</v>
      </c>
      <c r="B3916" t="s">
        <v>79</v>
      </c>
      <c r="C3916" s="2" t="str">
        <f>_xlfn.XLOOKUP(B3916,Sheet1!$E$2:$E$171,Sheet1!$A$2:$A$171," ",0)</f>
        <v xml:space="preserve"> </v>
      </c>
      <c r="D3916" s="2" t="str">
        <f>_xlfn.XLOOKUP(B3916,Sheet1!$E$2:$E$171,Sheet1!$B$2:$B$171," ",0)</f>
        <v xml:space="preserve"> </v>
      </c>
      <c r="E3916" t="e" cm="1">
        <f t="array" ref="E3916">_xlfn.IFS(OR(D3916="Spl Mounting flange - 304",D3916="Spl Enlarged Mounting flange - 304",D3916="Spl Monoblock - 304",D3916="Dbl Mounting flange - 304",D3916="Dbl Monoblock - 304",D3916="Spl Mounting flange - 316",D3916="Dbl Mounting flange - 316",D3916="Spl Monoblock - 316",D3916="Dbl Mounting flange - 316"),D3916)</f>
        <v>#N/A</v>
      </c>
      <c r="F3916" t="e" cm="1">
        <f t="array" ref="F3916">_xlfn.IFS(OR($D3916="Fan 50 Hz",$D3916="Fan 440V 60 Hz",$D3916="Fan 460V 50 Hz"),$D3916)</f>
        <v>#N/A</v>
      </c>
      <c r="G3916" t="e" cm="1">
        <f t="array" ref="G3916">_xlfn.IFS(OR($D3916="Hopper 304",$D3916="Hopper 316"),$D3916)</f>
        <v>#N/A</v>
      </c>
      <c r="H3916" t="e" cm="1">
        <f t="array" ref="H3916">_xlfn.IFS(OR($D3916="Vibrating grid",$D3916="Vibrating grid for enlarged design"),$D3916)</f>
        <v>#N/A</v>
      </c>
      <c r="I3916" t="e" cm="1">
        <f t="array" ref="I3916">_xlfn.IFS(OR($D3916="Simple magnetic grid  - 304",$D3916="Simple magnetic grid  - 316",$D3916="Simple and enlarged magnetic grid "),$D3916)</f>
        <v>#N/A</v>
      </c>
      <c r="J3916" t="e" cm="1">
        <f t="array" ref="J3916">_xlfn.IFS(OR($D3916="SMC",$D3916="Simple magnetic grid  - 316.",$D3916="FESTO"),$D3916)</f>
        <v>#N/A</v>
      </c>
    </row>
    <row r="3917" spans="1:10" x14ac:dyDescent="0.2">
      <c r="A3917" t="s">
        <v>53</v>
      </c>
      <c r="B3917" t="s">
        <v>78</v>
      </c>
      <c r="C3917" s="2" t="str">
        <f>_xlfn.XLOOKUP(B3917,Sheet1!$E$2:$E$171,Sheet1!$A$2:$A$171," ",0)</f>
        <v xml:space="preserve"> </v>
      </c>
      <c r="D3917" s="2" t="str">
        <f>_xlfn.XLOOKUP(B3917,Sheet1!$E$2:$E$171,Sheet1!$B$2:$B$171," ",0)</f>
        <v xml:space="preserve"> </v>
      </c>
      <c r="E3917" t="e" cm="1">
        <f t="array" ref="E3917">_xlfn.IFS(OR(D3917="Spl Mounting flange - 304",D3917="Spl Enlarged Mounting flange - 304",D3917="Spl Monoblock - 304",D3917="Dbl Mounting flange - 304",D3917="Dbl Monoblock - 304",D3917="Spl Mounting flange - 316",D3917="Dbl Mounting flange - 316",D3917="Spl Monoblock - 316",D3917="Dbl Mounting flange - 316"),D3917)</f>
        <v>#N/A</v>
      </c>
      <c r="F3917" t="e" cm="1">
        <f t="array" ref="F3917">_xlfn.IFS(OR($D3917="Fan 50 Hz",$D3917="Fan 440V 60 Hz",$D3917="Fan 460V 50 Hz"),$D3917)</f>
        <v>#N/A</v>
      </c>
      <c r="G3917" t="e" cm="1">
        <f t="array" ref="G3917">_xlfn.IFS(OR($D3917="Hopper 304",$D3917="Hopper 316"),$D3917)</f>
        <v>#N/A</v>
      </c>
      <c r="H3917" t="e" cm="1">
        <f t="array" ref="H3917">_xlfn.IFS(OR($D3917="Vibrating grid",$D3917="Vibrating grid for enlarged design"),$D3917)</f>
        <v>#N/A</v>
      </c>
      <c r="I3917" t="e" cm="1">
        <f t="array" ref="I3917">_xlfn.IFS(OR($D3917="Simple magnetic grid  - 304",$D3917="Simple magnetic grid  - 316",$D3917="Simple and enlarged magnetic grid "),$D3917)</f>
        <v>#N/A</v>
      </c>
      <c r="J3917" t="e" cm="1">
        <f t="array" ref="J3917">_xlfn.IFS(OR($D3917="SMC",$D3917="Simple magnetic grid  - 316.",$D3917="FESTO"),$D3917)</f>
        <v>#N/A</v>
      </c>
    </row>
    <row r="3918" spans="1:10" x14ac:dyDescent="0.2">
      <c r="A3918" t="s">
        <v>53</v>
      </c>
      <c r="B3918" t="s">
        <v>70</v>
      </c>
      <c r="C3918" s="2" t="str">
        <f>_xlfn.XLOOKUP(B3918,Sheet1!$E$2:$E$171,Sheet1!$A$2:$A$171," ",0)</f>
        <v xml:space="preserve"> </v>
      </c>
      <c r="D3918" s="2" t="str">
        <f>_xlfn.XLOOKUP(B3918,Sheet1!$E$2:$E$171,Sheet1!$B$2:$B$171," ",0)</f>
        <v xml:space="preserve"> </v>
      </c>
      <c r="E3918" t="e" cm="1">
        <f t="array" ref="E3918">_xlfn.IFS(OR(D3918="Spl Mounting flange - 304",D3918="Spl Enlarged Mounting flange - 304",D3918="Spl Monoblock - 304",D3918="Dbl Mounting flange - 304",D3918="Dbl Monoblock - 304",D3918="Spl Mounting flange - 316",D3918="Dbl Mounting flange - 316",D3918="Spl Monoblock - 316",D3918="Dbl Mounting flange - 316"),D3918)</f>
        <v>#N/A</v>
      </c>
      <c r="F3918" t="e" cm="1">
        <f t="array" ref="F3918">_xlfn.IFS(OR($D3918="Fan 50 Hz",$D3918="Fan 440V 60 Hz",$D3918="Fan 460V 50 Hz"),$D3918)</f>
        <v>#N/A</v>
      </c>
      <c r="G3918" t="e" cm="1">
        <f t="array" ref="G3918">_xlfn.IFS(OR($D3918="Hopper 304",$D3918="Hopper 316"),$D3918)</f>
        <v>#N/A</v>
      </c>
      <c r="H3918" t="e" cm="1">
        <f t="array" ref="H3918">_xlfn.IFS(OR($D3918="Vibrating grid",$D3918="Vibrating grid for enlarged design"),$D3918)</f>
        <v>#N/A</v>
      </c>
      <c r="I3918" t="e" cm="1">
        <f t="array" ref="I3918">_xlfn.IFS(OR($D3918="Simple magnetic grid  - 304",$D3918="Simple magnetic grid  - 316",$D3918="Simple and enlarged magnetic grid "),$D3918)</f>
        <v>#N/A</v>
      </c>
      <c r="J3918" t="e" cm="1">
        <f t="array" ref="J3918">_xlfn.IFS(OR($D3918="SMC",$D3918="Simple magnetic grid  - 316.",$D3918="FESTO"),$D3918)</f>
        <v>#N/A</v>
      </c>
    </row>
    <row r="3919" spans="1:10" x14ac:dyDescent="0.2">
      <c r="A3919" t="s">
        <v>53</v>
      </c>
      <c r="B3919" t="s">
        <v>68</v>
      </c>
      <c r="C3919" s="2" t="str">
        <f>_xlfn.XLOOKUP(B3919,Sheet1!$E$2:$E$171,Sheet1!$A$2:$A$171," ",0)</f>
        <v xml:space="preserve"> </v>
      </c>
      <c r="D3919" s="2" t="str">
        <f>_xlfn.XLOOKUP(B3919,Sheet1!$E$2:$E$171,Sheet1!$B$2:$B$171," ",0)</f>
        <v xml:space="preserve"> </v>
      </c>
      <c r="E3919" t="e" cm="1">
        <f t="array" ref="E3919">_xlfn.IFS(OR(D3919="Spl Mounting flange - 304",D3919="Spl Enlarged Mounting flange - 304",D3919="Spl Monoblock - 304",D3919="Dbl Mounting flange - 304",D3919="Dbl Monoblock - 304",D3919="Spl Mounting flange - 316",D3919="Dbl Mounting flange - 316",D3919="Spl Monoblock - 316",D3919="Dbl Mounting flange - 316"),D3919)</f>
        <v>#N/A</v>
      </c>
      <c r="F3919" t="e" cm="1">
        <f t="array" ref="F3919">_xlfn.IFS(OR($D3919="Fan 50 Hz",$D3919="Fan 440V 60 Hz",$D3919="Fan 460V 50 Hz"),$D3919)</f>
        <v>#N/A</v>
      </c>
      <c r="G3919" t="e" cm="1">
        <f t="array" ref="G3919">_xlfn.IFS(OR($D3919="Hopper 304",$D3919="Hopper 316"),$D3919)</f>
        <v>#N/A</v>
      </c>
      <c r="H3919" t="e" cm="1">
        <f t="array" ref="H3919">_xlfn.IFS(OR($D3919="Vibrating grid",$D3919="Vibrating grid for enlarged design"),$D3919)</f>
        <v>#N/A</v>
      </c>
      <c r="I3919" t="e" cm="1">
        <f t="array" ref="I3919">_xlfn.IFS(OR($D3919="Simple magnetic grid  - 304",$D3919="Simple magnetic grid  - 316",$D3919="Simple and enlarged magnetic grid "),$D3919)</f>
        <v>#N/A</v>
      </c>
      <c r="J3919" t="e" cm="1">
        <f t="array" ref="J3919">_xlfn.IFS(OR($D3919="SMC",$D3919="Simple magnetic grid  - 316.",$D3919="FESTO"),$D3919)</f>
        <v>#N/A</v>
      </c>
    </row>
    <row r="3920" spans="1:10" x14ac:dyDescent="0.2">
      <c r="A3920" t="s">
        <v>53</v>
      </c>
      <c r="B3920" t="s">
        <v>82</v>
      </c>
      <c r="C3920" s="2" t="str">
        <f>_xlfn.XLOOKUP(B3920,Sheet1!$E$2:$E$171,Sheet1!$A$2:$A$171," ",0)</f>
        <v xml:space="preserve"> </v>
      </c>
      <c r="D3920" s="2" t="str">
        <f>_xlfn.XLOOKUP(B3920,Sheet1!$E$2:$E$171,Sheet1!$B$2:$B$171," ",0)</f>
        <v xml:space="preserve"> </v>
      </c>
      <c r="E3920" t="e" cm="1">
        <f t="array" ref="E3920">_xlfn.IFS(OR(D3920="Spl Mounting flange - 304",D3920="Spl Enlarged Mounting flange - 304",D3920="Spl Monoblock - 304",D3920="Dbl Mounting flange - 304",D3920="Dbl Monoblock - 304",D3920="Spl Mounting flange - 316",D3920="Dbl Mounting flange - 316",D3920="Spl Monoblock - 316",D3920="Dbl Mounting flange - 316"),D3920)</f>
        <v>#N/A</v>
      </c>
      <c r="F3920" t="e" cm="1">
        <f t="array" ref="F3920">_xlfn.IFS(OR($D3920="Fan 50 Hz",$D3920="Fan 440V 60 Hz",$D3920="Fan 460V 50 Hz"),$D3920)</f>
        <v>#N/A</v>
      </c>
      <c r="G3920" t="e" cm="1">
        <f t="array" ref="G3920">_xlfn.IFS(OR($D3920="Hopper 304",$D3920="Hopper 316"),$D3920)</f>
        <v>#N/A</v>
      </c>
      <c r="H3920" t="e" cm="1">
        <f t="array" ref="H3920">_xlfn.IFS(OR($D3920="Vibrating grid",$D3920="Vibrating grid for enlarged design"),$D3920)</f>
        <v>#N/A</v>
      </c>
      <c r="I3920" t="e" cm="1">
        <f t="array" ref="I3920">_xlfn.IFS(OR($D3920="Simple magnetic grid  - 304",$D3920="Simple magnetic grid  - 316",$D3920="Simple and enlarged magnetic grid "),$D3920)</f>
        <v>#N/A</v>
      </c>
      <c r="J3920" t="e" cm="1">
        <f t="array" ref="J3920">_xlfn.IFS(OR($D3920="SMC",$D3920="Simple magnetic grid  - 316.",$D3920="FESTO"),$D3920)</f>
        <v>#N/A</v>
      </c>
    </row>
    <row r="3921" spans="1:10" x14ac:dyDescent="0.2">
      <c r="A3921" t="s">
        <v>53</v>
      </c>
      <c r="B3921" t="s">
        <v>1</v>
      </c>
      <c r="C3921" s="2" t="str">
        <f>_xlfn.XLOOKUP(B3921,Sheet1!$E$2:$E$171,Sheet1!$A$2:$A$171," ",0)</f>
        <v xml:space="preserve"> </v>
      </c>
      <c r="D3921" s="2" t="str">
        <f>_xlfn.XLOOKUP(B3921,Sheet1!$E$2:$E$171,Sheet1!$B$2:$B$171," ",0)</f>
        <v xml:space="preserve"> </v>
      </c>
      <c r="E3921" t="e" cm="1">
        <f t="array" ref="E3921">_xlfn.IFS(OR(D3921="Spl Mounting flange - 304",D3921="Spl Enlarged Mounting flange - 304",D3921="Spl Monoblock - 304",D3921="Dbl Mounting flange - 304",D3921="Dbl Monoblock - 304",D3921="Spl Mounting flange - 316",D3921="Dbl Mounting flange - 316",D3921="Spl Monoblock - 316",D3921="Dbl Mounting flange - 316"),D3921)</f>
        <v>#N/A</v>
      </c>
      <c r="F3921" t="e" cm="1">
        <f t="array" ref="F3921">_xlfn.IFS(OR($D3921="Fan 50 Hz",$D3921="Fan 440V 60 Hz",$D3921="Fan 460V 50 Hz"),$D3921)</f>
        <v>#N/A</v>
      </c>
      <c r="G3921" t="e" cm="1">
        <f t="array" ref="G3921">_xlfn.IFS(OR($D3921="Hopper 304",$D3921="Hopper 316"),$D3921)</f>
        <v>#N/A</v>
      </c>
      <c r="H3921" t="e" cm="1">
        <f t="array" ref="H3921">_xlfn.IFS(OR($D3921="Vibrating grid",$D3921="Vibrating grid for enlarged design"),$D3921)</f>
        <v>#N/A</v>
      </c>
      <c r="I3921" t="e" cm="1">
        <f t="array" ref="I3921">_xlfn.IFS(OR($D3921="Simple magnetic grid  - 304",$D3921="Simple magnetic grid  - 316",$D3921="Simple and enlarged magnetic grid "),$D3921)</f>
        <v>#N/A</v>
      </c>
      <c r="J3921" t="e" cm="1">
        <f t="array" ref="J3921">_xlfn.IFS(OR($D3921="SMC",$D3921="Simple magnetic grid  - 316.",$D3921="FESTO"),$D3921)</f>
        <v>#N/A</v>
      </c>
    </row>
    <row r="3922" spans="1:10" x14ac:dyDescent="0.2">
      <c r="A3922" t="s">
        <v>53</v>
      </c>
      <c r="B3922" t="s">
        <v>87</v>
      </c>
      <c r="C3922" s="2" t="str">
        <f>_xlfn.XLOOKUP(B3922,Sheet1!$E$2:$E$171,Sheet1!$A$2:$A$171," ",0)</f>
        <v xml:space="preserve"> </v>
      </c>
      <c r="D3922" s="2" t="str">
        <f>_xlfn.XLOOKUP(B3922,Sheet1!$E$2:$E$171,Sheet1!$B$2:$B$171," ",0)</f>
        <v xml:space="preserve"> </v>
      </c>
      <c r="E3922" t="e" cm="1">
        <f t="array" ref="E3922">_xlfn.IFS(OR(D3922="Spl Mounting flange - 304",D3922="Spl Enlarged Mounting flange - 304",D3922="Spl Monoblock - 304",D3922="Dbl Mounting flange - 304",D3922="Dbl Monoblock - 304",D3922="Spl Mounting flange - 316",D3922="Dbl Mounting flange - 316",D3922="Spl Monoblock - 316",D3922="Dbl Mounting flange - 316"),D3922)</f>
        <v>#N/A</v>
      </c>
      <c r="F3922" t="e" cm="1">
        <f t="array" ref="F3922">_xlfn.IFS(OR($D3922="Fan 50 Hz",$D3922="Fan 440V 60 Hz",$D3922="Fan 460V 50 Hz"),$D3922)</f>
        <v>#N/A</v>
      </c>
      <c r="G3922" t="e" cm="1">
        <f t="array" ref="G3922">_xlfn.IFS(OR($D3922="Hopper 304",$D3922="Hopper 316"),$D3922)</f>
        <v>#N/A</v>
      </c>
      <c r="H3922" t="e" cm="1">
        <f t="array" ref="H3922">_xlfn.IFS(OR($D3922="Vibrating grid",$D3922="Vibrating grid for enlarged design"),$D3922)</f>
        <v>#N/A</v>
      </c>
      <c r="I3922" t="e" cm="1">
        <f t="array" ref="I3922">_xlfn.IFS(OR($D3922="Simple magnetic grid  - 304",$D3922="Simple magnetic grid  - 316",$D3922="Simple and enlarged magnetic grid "),$D3922)</f>
        <v>#N/A</v>
      </c>
      <c r="J3922" t="e" cm="1">
        <f t="array" ref="J3922">_xlfn.IFS(OR($D3922="SMC",$D3922="Simple magnetic grid  - 316.",$D3922="FESTO"),$D3922)</f>
        <v>#N/A</v>
      </c>
    </row>
    <row r="3923" spans="1:10" x14ac:dyDescent="0.2">
      <c r="A3923" t="s">
        <v>53</v>
      </c>
      <c r="B3923" t="s">
        <v>90</v>
      </c>
      <c r="C3923" s="2" t="str">
        <f>_xlfn.XLOOKUP(B3923,Sheet1!$E$2:$E$171,Sheet1!$A$2:$A$171," ",0)</f>
        <v xml:space="preserve"> </v>
      </c>
      <c r="D3923" s="2" t="str">
        <f>_xlfn.XLOOKUP(B3923,Sheet1!$E$2:$E$171,Sheet1!$B$2:$B$171," ",0)</f>
        <v xml:space="preserve"> </v>
      </c>
      <c r="E3923" t="e" cm="1">
        <f t="array" ref="E3923">_xlfn.IFS(OR(D3923="Spl Mounting flange - 304",D3923="Spl Enlarged Mounting flange - 304",D3923="Spl Monoblock - 304",D3923="Dbl Mounting flange - 304",D3923="Dbl Monoblock - 304",D3923="Spl Mounting flange - 316",D3923="Dbl Mounting flange - 316",D3923="Spl Monoblock - 316",D3923="Dbl Mounting flange - 316"),D3923)</f>
        <v>#N/A</v>
      </c>
      <c r="F3923" t="e" cm="1">
        <f t="array" ref="F3923">_xlfn.IFS(OR($D3923="Fan 50 Hz",$D3923="Fan 440V 60 Hz",$D3923="Fan 460V 50 Hz"),$D3923)</f>
        <v>#N/A</v>
      </c>
      <c r="G3923" t="e" cm="1">
        <f t="array" ref="G3923">_xlfn.IFS(OR($D3923="Hopper 304",$D3923="Hopper 316"),$D3923)</f>
        <v>#N/A</v>
      </c>
      <c r="H3923" t="e" cm="1">
        <f t="array" ref="H3923">_xlfn.IFS(OR($D3923="Vibrating grid",$D3923="Vibrating grid for enlarged design"),$D3923)</f>
        <v>#N/A</v>
      </c>
      <c r="I3923" t="e" cm="1">
        <f t="array" ref="I3923">_xlfn.IFS(OR($D3923="Simple magnetic grid  - 304",$D3923="Simple magnetic grid  - 316",$D3923="Simple and enlarged magnetic grid "),$D3923)</f>
        <v>#N/A</v>
      </c>
      <c r="J3923" t="e" cm="1">
        <f t="array" ref="J3923">_xlfn.IFS(OR($D3923="SMC",$D3923="Simple magnetic grid  - 316.",$D3923="FESTO"),$D3923)</f>
        <v>#N/A</v>
      </c>
    </row>
    <row r="3924" spans="1:10" x14ac:dyDescent="0.2">
      <c r="A3924" t="s">
        <v>53</v>
      </c>
      <c r="B3924" t="s">
        <v>89</v>
      </c>
      <c r="C3924" s="2" t="str">
        <f>_xlfn.XLOOKUP(B3924,Sheet1!$E$2:$E$171,Sheet1!$A$2:$A$171," ",0)</f>
        <v xml:space="preserve"> </v>
      </c>
      <c r="D3924" s="2" t="str">
        <f>_xlfn.XLOOKUP(B3924,Sheet1!$E$2:$E$171,Sheet1!$B$2:$B$171," ",0)</f>
        <v xml:space="preserve"> </v>
      </c>
      <c r="E3924" t="e" cm="1">
        <f t="array" ref="E3924">_xlfn.IFS(OR(D3924="Spl Mounting flange - 304",D3924="Spl Enlarged Mounting flange - 304",D3924="Spl Monoblock - 304",D3924="Dbl Mounting flange - 304",D3924="Dbl Monoblock - 304",D3924="Spl Mounting flange - 316",D3924="Dbl Mounting flange - 316",D3924="Spl Monoblock - 316",D3924="Dbl Mounting flange - 316"),D3924)</f>
        <v>#N/A</v>
      </c>
      <c r="F3924" t="e" cm="1">
        <f t="array" ref="F3924">_xlfn.IFS(OR($D3924="Fan 50 Hz",$D3924="Fan 440V 60 Hz",$D3924="Fan 460V 50 Hz"),$D3924)</f>
        <v>#N/A</v>
      </c>
      <c r="G3924" t="e" cm="1">
        <f t="array" ref="G3924">_xlfn.IFS(OR($D3924="Hopper 304",$D3924="Hopper 316"),$D3924)</f>
        <v>#N/A</v>
      </c>
      <c r="H3924" t="e" cm="1">
        <f t="array" ref="H3924">_xlfn.IFS(OR($D3924="Vibrating grid",$D3924="Vibrating grid for enlarged design"),$D3924)</f>
        <v>#N/A</v>
      </c>
      <c r="I3924" t="e" cm="1">
        <f t="array" ref="I3924">_xlfn.IFS(OR($D3924="Simple magnetic grid  - 304",$D3924="Simple magnetic grid  - 316",$D3924="Simple and enlarged magnetic grid "),$D3924)</f>
        <v>#N/A</v>
      </c>
      <c r="J3924" t="e" cm="1">
        <f t="array" ref="J3924">_xlfn.IFS(OR($D3924="SMC",$D3924="Simple magnetic grid  - 316.",$D3924="FESTO"),$D3924)</f>
        <v>#N/A</v>
      </c>
    </row>
    <row r="3925" spans="1:10" x14ac:dyDescent="0.2">
      <c r="A3925" t="s">
        <v>53</v>
      </c>
      <c r="B3925" t="s">
        <v>86</v>
      </c>
      <c r="C3925" s="2" t="str">
        <f>_xlfn.XLOOKUP(B3925,Sheet1!$E$2:$E$171,Sheet1!$A$2:$A$171," ",0)</f>
        <v xml:space="preserve"> </v>
      </c>
      <c r="D3925" s="2" t="str">
        <f>_xlfn.XLOOKUP(B3925,Sheet1!$E$2:$E$171,Sheet1!$B$2:$B$171," ",0)</f>
        <v xml:space="preserve"> </v>
      </c>
      <c r="E3925" t="e" cm="1">
        <f t="array" ref="E3925">_xlfn.IFS(OR(D3925="Spl Mounting flange - 304",D3925="Spl Enlarged Mounting flange - 304",D3925="Spl Monoblock - 304",D3925="Dbl Mounting flange - 304",D3925="Dbl Monoblock - 304",D3925="Spl Mounting flange - 316",D3925="Dbl Mounting flange - 316",D3925="Spl Monoblock - 316",D3925="Dbl Mounting flange - 316"),D3925)</f>
        <v>#N/A</v>
      </c>
      <c r="F3925" t="e" cm="1">
        <f t="array" ref="F3925">_xlfn.IFS(OR($D3925="Fan 50 Hz",$D3925="Fan 440V 60 Hz",$D3925="Fan 460V 50 Hz"),$D3925)</f>
        <v>#N/A</v>
      </c>
      <c r="G3925" t="e" cm="1">
        <f t="array" ref="G3925">_xlfn.IFS(OR($D3925="Hopper 304",$D3925="Hopper 316"),$D3925)</f>
        <v>#N/A</v>
      </c>
      <c r="H3925" t="e" cm="1">
        <f t="array" ref="H3925">_xlfn.IFS(OR($D3925="Vibrating grid",$D3925="Vibrating grid for enlarged design"),$D3925)</f>
        <v>#N/A</v>
      </c>
      <c r="I3925" t="e" cm="1">
        <f t="array" ref="I3925">_xlfn.IFS(OR($D3925="Simple magnetic grid  - 304",$D3925="Simple magnetic grid  - 316",$D3925="Simple and enlarged magnetic grid "),$D3925)</f>
        <v>#N/A</v>
      </c>
      <c r="J3925" t="e" cm="1">
        <f t="array" ref="J3925">_xlfn.IFS(OR($D3925="SMC",$D3925="Simple magnetic grid  - 316.",$D3925="FESTO"),$D3925)</f>
        <v>#N/A</v>
      </c>
    </row>
    <row r="3926" spans="1:10" x14ac:dyDescent="0.2">
      <c r="A3926" t="s">
        <v>53</v>
      </c>
      <c r="B3926" t="s">
        <v>85</v>
      </c>
      <c r="C3926" s="2" t="str">
        <f>_xlfn.XLOOKUP(B3926,Sheet1!$E$2:$E$171,Sheet1!$A$2:$A$171," ",0)</f>
        <v xml:space="preserve"> </v>
      </c>
      <c r="D3926" s="2" t="str">
        <f>_xlfn.XLOOKUP(B3926,Sheet1!$E$2:$E$171,Sheet1!$B$2:$B$171," ",0)</f>
        <v xml:space="preserve"> </v>
      </c>
      <c r="E3926" t="e" cm="1">
        <f t="array" ref="E3926">_xlfn.IFS(OR(D3926="Spl Mounting flange - 304",D3926="Spl Enlarged Mounting flange - 304",D3926="Spl Monoblock - 304",D3926="Dbl Mounting flange - 304",D3926="Dbl Monoblock - 304",D3926="Spl Mounting flange - 316",D3926="Dbl Mounting flange - 316",D3926="Spl Monoblock - 316",D3926="Dbl Mounting flange - 316"),D3926)</f>
        <v>#N/A</v>
      </c>
      <c r="F3926" t="e" cm="1">
        <f t="array" ref="F3926">_xlfn.IFS(OR($D3926="Fan 50 Hz",$D3926="Fan 440V 60 Hz",$D3926="Fan 460V 50 Hz"),$D3926)</f>
        <v>#N/A</v>
      </c>
      <c r="G3926" t="e" cm="1">
        <f t="array" ref="G3926">_xlfn.IFS(OR($D3926="Hopper 304",$D3926="Hopper 316"),$D3926)</f>
        <v>#N/A</v>
      </c>
      <c r="H3926" t="e" cm="1">
        <f t="array" ref="H3926">_xlfn.IFS(OR($D3926="Vibrating grid",$D3926="Vibrating grid for enlarged design"),$D3926)</f>
        <v>#N/A</v>
      </c>
      <c r="I3926" t="e" cm="1">
        <f t="array" ref="I3926">_xlfn.IFS(OR($D3926="Simple magnetic grid  - 304",$D3926="Simple magnetic grid  - 316",$D3926="Simple and enlarged magnetic grid "),$D3926)</f>
        <v>#N/A</v>
      </c>
      <c r="J3926" t="e" cm="1">
        <f t="array" ref="J3926">_xlfn.IFS(OR($D3926="SMC",$D3926="Simple magnetic grid  - 316.",$D3926="FESTO"),$D3926)</f>
        <v>#N/A</v>
      </c>
    </row>
    <row r="3927" spans="1:10" x14ac:dyDescent="0.2">
      <c r="A3927" t="s">
        <v>53</v>
      </c>
      <c r="B3927" t="s">
        <v>88</v>
      </c>
      <c r="C3927" s="2" t="str">
        <f>_xlfn.XLOOKUP(B3927,Sheet1!$E$2:$E$171,Sheet1!$A$2:$A$171," ",0)</f>
        <v xml:space="preserve"> </v>
      </c>
      <c r="D3927" s="2" t="str">
        <f>_xlfn.XLOOKUP(B3927,Sheet1!$E$2:$E$171,Sheet1!$B$2:$B$171," ",0)</f>
        <v xml:space="preserve"> </v>
      </c>
      <c r="E3927" t="e" cm="1">
        <f t="array" ref="E3927">_xlfn.IFS(OR(D3927="Spl Mounting flange - 304",D3927="Spl Enlarged Mounting flange - 304",D3927="Spl Monoblock - 304",D3927="Dbl Mounting flange - 304",D3927="Dbl Monoblock - 304",D3927="Spl Mounting flange - 316",D3927="Dbl Mounting flange - 316",D3927="Spl Monoblock - 316",D3927="Dbl Mounting flange - 316"),D3927)</f>
        <v>#N/A</v>
      </c>
      <c r="F3927" t="e" cm="1">
        <f t="array" ref="F3927">_xlfn.IFS(OR($D3927="Fan 50 Hz",$D3927="Fan 440V 60 Hz",$D3927="Fan 460V 50 Hz"),$D3927)</f>
        <v>#N/A</v>
      </c>
      <c r="G3927" t="e" cm="1">
        <f t="array" ref="G3927">_xlfn.IFS(OR($D3927="Hopper 304",$D3927="Hopper 316"),$D3927)</f>
        <v>#N/A</v>
      </c>
      <c r="H3927" t="e" cm="1">
        <f t="array" ref="H3927">_xlfn.IFS(OR($D3927="Vibrating grid",$D3927="Vibrating grid for enlarged design"),$D3927)</f>
        <v>#N/A</v>
      </c>
      <c r="I3927" t="e" cm="1">
        <f t="array" ref="I3927">_xlfn.IFS(OR($D3927="Simple magnetic grid  - 304",$D3927="Simple magnetic grid  - 316",$D3927="Simple and enlarged magnetic grid "),$D3927)</f>
        <v>#N/A</v>
      </c>
      <c r="J3927" t="e" cm="1">
        <f t="array" ref="J3927">_xlfn.IFS(OR($D3927="SMC",$D3927="Simple magnetic grid  - 316.",$D3927="FESTO"),$D3927)</f>
        <v>#N/A</v>
      </c>
    </row>
    <row r="3928" spans="1:10" x14ac:dyDescent="0.2">
      <c r="A3928" t="s">
        <v>53</v>
      </c>
      <c r="B3928" t="s">
        <v>72</v>
      </c>
      <c r="C3928" s="2" t="str">
        <f>_xlfn.XLOOKUP(B3928,Sheet1!$E$2:$E$171,Sheet1!$A$2:$A$171," ",0)</f>
        <v xml:space="preserve"> </v>
      </c>
      <c r="D3928" s="2" t="str">
        <f>_xlfn.XLOOKUP(B3928,Sheet1!$E$2:$E$171,Sheet1!$B$2:$B$171," ",0)</f>
        <v xml:space="preserve"> </v>
      </c>
      <c r="E3928" t="e" cm="1">
        <f t="array" ref="E3928">_xlfn.IFS(OR(D3928="Spl Mounting flange - 304",D3928="Spl Enlarged Mounting flange - 304",D3928="Spl Monoblock - 304",D3928="Dbl Mounting flange - 304",D3928="Dbl Monoblock - 304",D3928="Spl Mounting flange - 316",D3928="Dbl Mounting flange - 316",D3928="Spl Monoblock - 316",D3928="Dbl Mounting flange - 316"),D3928)</f>
        <v>#N/A</v>
      </c>
      <c r="F3928" t="e" cm="1">
        <f t="array" ref="F3928">_xlfn.IFS(OR($D3928="Fan 50 Hz",$D3928="Fan 440V 60 Hz",$D3928="Fan 460V 50 Hz"),$D3928)</f>
        <v>#N/A</v>
      </c>
      <c r="G3928" t="e" cm="1">
        <f t="array" ref="G3928">_xlfn.IFS(OR($D3928="Hopper 304",$D3928="Hopper 316"),$D3928)</f>
        <v>#N/A</v>
      </c>
      <c r="H3928" t="e" cm="1">
        <f t="array" ref="H3928">_xlfn.IFS(OR($D3928="Vibrating grid",$D3928="Vibrating grid for enlarged design"),$D3928)</f>
        <v>#N/A</v>
      </c>
      <c r="I3928" t="e" cm="1">
        <f t="array" ref="I3928">_xlfn.IFS(OR($D3928="Simple magnetic grid  - 304",$D3928="Simple magnetic grid  - 316",$D3928="Simple and enlarged magnetic grid "),$D3928)</f>
        <v>#N/A</v>
      </c>
      <c r="J3928" t="e" cm="1">
        <f t="array" ref="J3928">_xlfn.IFS(OR($D3928="SMC",$D3928="Simple magnetic grid  - 316.",$D3928="FESTO"),$D3928)</f>
        <v>#N/A</v>
      </c>
    </row>
    <row r="3929" spans="1:10" x14ac:dyDescent="0.2">
      <c r="A3929" t="s">
        <v>53</v>
      </c>
      <c r="B3929" t="s">
        <v>1</v>
      </c>
      <c r="C3929" s="2" t="str">
        <f>_xlfn.XLOOKUP(B3929,Sheet1!$E$2:$E$171,Sheet1!$A$2:$A$171," ",0)</f>
        <v xml:space="preserve"> </v>
      </c>
      <c r="D3929" s="2" t="str">
        <f>_xlfn.XLOOKUP(B3929,Sheet1!$E$2:$E$171,Sheet1!$B$2:$B$171," ",0)</f>
        <v xml:space="preserve"> </v>
      </c>
      <c r="E3929" t="e" cm="1">
        <f t="array" ref="E3929">_xlfn.IFS(OR(D3929="Spl Mounting flange - 304",D3929="Spl Enlarged Mounting flange - 304",D3929="Spl Monoblock - 304",D3929="Dbl Mounting flange - 304",D3929="Dbl Monoblock - 304",D3929="Spl Mounting flange - 316",D3929="Dbl Mounting flange - 316",D3929="Spl Monoblock - 316",D3929="Dbl Mounting flange - 316"),D3929)</f>
        <v>#N/A</v>
      </c>
      <c r="F3929" t="e" cm="1">
        <f t="array" ref="F3929">_xlfn.IFS(OR($D3929="Fan 50 Hz",$D3929="Fan 440V 60 Hz",$D3929="Fan 460V 50 Hz"),$D3929)</f>
        <v>#N/A</v>
      </c>
      <c r="G3929" t="e" cm="1">
        <f t="array" ref="G3929">_xlfn.IFS(OR($D3929="Hopper 304",$D3929="Hopper 316"),$D3929)</f>
        <v>#N/A</v>
      </c>
      <c r="H3929" t="e" cm="1">
        <f t="array" ref="H3929">_xlfn.IFS(OR($D3929="Vibrating grid",$D3929="Vibrating grid for enlarged design"),$D3929)</f>
        <v>#N/A</v>
      </c>
      <c r="I3929" t="e" cm="1">
        <f t="array" ref="I3929">_xlfn.IFS(OR($D3929="Simple magnetic grid  - 304",$D3929="Simple magnetic grid  - 316",$D3929="Simple and enlarged magnetic grid "),$D3929)</f>
        <v>#N/A</v>
      </c>
      <c r="J3929" t="e" cm="1">
        <f t="array" ref="J3929">_xlfn.IFS(OR($D3929="SMC",$D3929="Simple magnetic grid  - 316.",$D3929="FESTO"),$D3929)</f>
        <v>#N/A</v>
      </c>
    </row>
    <row r="3930" spans="1:10" x14ac:dyDescent="0.2">
      <c r="A3930" t="s">
        <v>53</v>
      </c>
      <c r="B3930" t="s">
        <v>71</v>
      </c>
      <c r="C3930" s="2" t="str">
        <f>_xlfn.XLOOKUP(B3930,Sheet1!$E$2:$E$171,Sheet1!$A$2:$A$171," ",0)</f>
        <v xml:space="preserve"> </v>
      </c>
      <c r="D3930" s="2" t="str">
        <f>_xlfn.XLOOKUP(B3930,Sheet1!$E$2:$E$171,Sheet1!$B$2:$B$171," ",0)</f>
        <v xml:space="preserve"> </v>
      </c>
      <c r="E3930" t="e" cm="1">
        <f t="array" ref="E3930">_xlfn.IFS(OR(D3930="Spl Mounting flange - 304",D3930="Spl Enlarged Mounting flange - 304",D3930="Spl Monoblock - 304",D3930="Dbl Mounting flange - 304",D3930="Dbl Monoblock - 304",D3930="Spl Mounting flange - 316",D3930="Dbl Mounting flange - 316",D3930="Spl Monoblock - 316",D3930="Dbl Mounting flange - 316"),D3930)</f>
        <v>#N/A</v>
      </c>
      <c r="F3930" t="e" cm="1">
        <f t="array" ref="F3930">_xlfn.IFS(OR($D3930="Fan 50 Hz",$D3930="Fan 440V 60 Hz",$D3930="Fan 460V 50 Hz"),$D3930)</f>
        <v>#N/A</v>
      </c>
      <c r="G3930" t="e" cm="1">
        <f t="array" ref="G3930">_xlfn.IFS(OR($D3930="Hopper 304",$D3930="Hopper 316"),$D3930)</f>
        <v>#N/A</v>
      </c>
      <c r="H3930" t="e" cm="1">
        <f t="array" ref="H3930">_xlfn.IFS(OR($D3930="Vibrating grid",$D3930="Vibrating grid for enlarged design"),$D3930)</f>
        <v>#N/A</v>
      </c>
      <c r="I3930" t="e" cm="1">
        <f t="array" ref="I3930">_xlfn.IFS(OR($D3930="Simple magnetic grid  - 304",$D3930="Simple magnetic grid  - 316",$D3930="Simple and enlarged magnetic grid "),$D3930)</f>
        <v>#N/A</v>
      </c>
      <c r="J3930" t="e" cm="1">
        <f t="array" ref="J3930">_xlfn.IFS(OR($D3930="SMC",$D3930="Simple magnetic grid  - 316.",$D3930="FESTO"),$D3930)</f>
        <v>#N/A</v>
      </c>
    </row>
    <row r="3931" spans="1:10" x14ac:dyDescent="0.2">
      <c r="A3931" t="s">
        <v>53</v>
      </c>
      <c r="B3931" t="s">
        <v>151</v>
      </c>
      <c r="C3931" s="2" t="str">
        <f>_xlfn.XLOOKUP(B3931,Sheet1!$E$2:$E$171,Sheet1!$A$2:$A$171," ",0)</f>
        <v xml:space="preserve"> </v>
      </c>
      <c r="D3931" s="2" t="str">
        <f>_xlfn.XLOOKUP(B3931,Sheet1!$E$2:$E$171,Sheet1!$B$2:$B$171," ",0)</f>
        <v xml:space="preserve"> </v>
      </c>
      <c r="E3931" t="e" cm="1">
        <f t="array" ref="E3931">_xlfn.IFS(OR(D3931="Spl Mounting flange - 304",D3931="Spl Enlarged Mounting flange - 304",D3931="Spl Monoblock - 304",D3931="Dbl Mounting flange - 304",D3931="Dbl Monoblock - 304",D3931="Spl Mounting flange - 316",D3931="Dbl Mounting flange - 316",D3931="Spl Monoblock - 316",D3931="Dbl Mounting flange - 316"),D3931)</f>
        <v>#N/A</v>
      </c>
      <c r="F3931" t="e" cm="1">
        <f t="array" ref="F3931">_xlfn.IFS(OR($D3931="Fan 50 Hz",$D3931="Fan 440V 60 Hz",$D3931="Fan 460V 50 Hz"),$D3931)</f>
        <v>#N/A</v>
      </c>
      <c r="G3931" t="e" cm="1">
        <f t="array" ref="G3931">_xlfn.IFS(OR($D3931="Hopper 304",$D3931="Hopper 316"),$D3931)</f>
        <v>#N/A</v>
      </c>
      <c r="H3931" t="e" cm="1">
        <f t="array" ref="H3931">_xlfn.IFS(OR($D3931="Vibrating grid",$D3931="Vibrating grid for enlarged design"),$D3931)</f>
        <v>#N/A</v>
      </c>
      <c r="I3931" t="e" cm="1">
        <f t="array" ref="I3931">_xlfn.IFS(OR($D3931="Simple magnetic grid  - 304",$D3931="Simple magnetic grid  - 316",$D3931="Simple and enlarged magnetic grid "),$D3931)</f>
        <v>#N/A</v>
      </c>
      <c r="J3931" t="e" cm="1">
        <f t="array" ref="J3931">_xlfn.IFS(OR($D3931="SMC",$D3931="Simple magnetic grid  - 316.",$D3931="FESTO"),$D3931)</f>
        <v>#N/A</v>
      </c>
    </row>
    <row r="3932" spans="1:10" x14ac:dyDescent="0.2">
      <c r="A3932" t="s">
        <v>53</v>
      </c>
      <c r="B3932" t="s">
        <v>1</v>
      </c>
      <c r="C3932" s="2" t="str">
        <f>_xlfn.XLOOKUP(B3932,Sheet1!$E$2:$E$171,Sheet1!$A$2:$A$171," ",0)</f>
        <v xml:space="preserve"> </v>
      </c>
      <c r="D3932" s="2" t="str">
        <f>_xlfn.XLOOKUP(B3932,Sheet1!$E$2:$E$171,Sheet1!$B$2:$B$171," ",0)</f>
        <v xml:space="preserve"> </v>
      </c>
      <c r="E3932" t="e" cm="1">
        <f t="array" ref="E3932">_xlfn.IFS(OR(D3932="Spl Mounting flange - 304",D3932="Spl Enlarged Mounting flange - 304",D3932="Spl Monoblock - 304",D3932="Dbl Mounting flange - 304",D3932="Dbl Monoblock - 304",D3932="Spl Mounting flange - 316",D3932="Dbl Mounting flange - 316",D3932="Spl Monoblock - 316",D3932="Dbl Mounting flange - 316"),D3932)</f>
        <v>#N/A</v>
      </c>
      <c r="F3932" t="e" cm="1">
        <f t="array" ref="F3932">_xlfn.IFS(OR($D3932="Fan 50 Hz",$D3932="Fan 440V 60 Hz",$D3932="Fan 460V 50 Hz"),$D3932)</f>
        <v>#N/A</v>
      </c>
      <c r="G3932" t="e" cm="1">
        <f t="array" ref="G3932">_xlfn.IFS(OR($D3932="Hopper 304",$D3932="Hopper 316"),$D3932)</f>
        <v>#N/A</v>
      </c>
      <c r="H3932" t="e" cm="1">
        <f t="array" ref="H3932">_xlfn.IFS(OR($D3932="Vibrating grid",$D3932="Vibrating grid for enlarged design"),$D3932)</f>
        <v>#N/A</v>
      </c>
      <c r="I3932" t="e" cm="1">
        <f t="array" ref="I3932">_xlfn.IFS(OR($D3932="Simple magnetic grid  - 304",$D3932="Simple magnetic grid  - 316",$D3932="Simple and enlarged magnetic grid "),$D3932)</f>
        <v>#N/A</v>
      </c>
      <c r="J3932" t="e" cm="1">
        <f t="array" ref="J3932">_xlfn.IFS(OR($D3932="SMC",$D3932="Simple magnetic grid  - 316.",$D3932="FESTO"),$D3932)</f>
        <v>#N/A</v>
      </c>
    </row>
    <row r="3933" spans="1:10" x14ac:dyDescent="0.2">
      <c r="A3933" t="s">
        <v>53</v>
      </c>
      <c r="B3933" t="s">
        <v>83</v>
      </c>
      <c r="C3933" s="2" t="str">
        <f>_xlfn.XLOOKUP(B3933,Sheet1!$E$2:$E$171,Sheet1!$A$2:$A$171," ",0)</f>
        <v xml:space="preserve"> </v>
      </c>
      <c r="D3933" s="2" t="str">
        <f>_xlfn.XLOOKUP(B3933,Sheet1!$E$2:$E$171,Sheet1!$B$2:$B$171," ",0)</f>
        <v xml:space="preserve"> </v>
      </c>
      <c r="E3933" t="e" cm="1">
        <f t="array" ref="E3933">_xlfn.IFS(OR(D3933="Spl Mounting flange - 304",D3933="Spl Enlarged Mounting flange - 304",D3933="Spl Monoblock - 304",D3933="Dbl Mounting flange - 304",D3933="Dbl Monoblock - 304",D3933="Spl Mounting flange - 316",D3933="Dbl Mounting flange - 316",D3933="Spl Monoblock - 316",D3933="Dbl Mounting flange - 316"),D3933)</f>
        <v>#N/A</v>
      </c>
      <c r="F3933" t="e" cm="1">
        <f t="array" ref="F3933">_xlfn.IFS(OR($D3933="Fan 50 Hz",$D3933="Fan 440V 60 Hz",$D3933="Fan 460V 50 Hz"),$D3933)</f>
        <v>#N/A</v>
      </c>
      <c r="G3933" t="e" cm="1">
        <f t="array" ref="G3933">_xlfn.IFS(OR($D3933="Hopper 304",$D3933="Hopper 316"),$D3933)</f>
        <v>#N/A</v>
      </c>
      <c r="H3933" t="e" cm="1">
        <f t="array" ref="H3933">_xlfn.IFS(OR($D3933="Vibrating grid",$D3933="Vibrating grid for enlarged design"),$D3933)</f>
        <v>#N/A</v>
      </c>
      <c r="I3933" t="e" cm="1">
        <f t="array" ref="I3933">_xlfn.IFS(OR($D3933="Simple magnetic grid  - 304",$D3933="Simple magnetic grid  - 316",$D3933="Simple and enlarged magnetic grid "),$D3933)</f>
        <v>#N/A</v>
      </c>
      <c r="J3933" t="e" cm="1">
        <f t="array" ref="J3933">_xlfn.IFS(OR($D3933="SMC",$D3933="Simple magnetic grid  - 316.",$D3933="FESTO"),$D3933)</f>
        <v>#N/A</v>
      </c>
    </row>
    <row r="3934" spans="1:10" x14ac:dyDescent="0.2">
      <c r="A3934" t="s">
        <v>53</v>
      </c>
      <c r="B3934" t="s">
        <v>69</v>
      </c>
      <c r="C3934" s="2" t="str">
        <f>_xlfn.XLOOKUP(B3934,Sheet1!$E$2:$E$171,Sheet1!$A$2:$A$171," ",0)</f>
        <v xml:space="preserve"> </v>
      </c>
      <c r="D3934" s="2" t="str">
        <f>_xlfn.XLOOKUP(B3934,Sheet1!$E$2:$E$171,Sheet1!$B$2:$B$171," ",0)</f>
        <v xml:space="preserve"> </v>
      </c>
      <c r="E3934" t="e" cm="1">
        <f t="array" ref="E3934">_xlfn.IFS(OR(D3934="Spl Mounting flange - 304",D3934="Spl Enlarged Mounting flange - 304",D3934="Spl Monoblock - 304",D3934="Dbl Mounting flange - 304",D3934="Dbl Monoblock - 304",D3934="Spl Mounting flange - 316",D3934="Dbl Mounting flange - 316",D3934="Spl Monoblock - 316",D3934="Dbl Mounting flange - 316"),D3934)</f>
        <v>#N/A</v>
      </c>
      <c r="F3934" t="e" cm="1">
        <f t="array" ref="F3934">_xlfn.IFS(OR($D3934="Fan 50 Hz",$D3934="Fan 440V 60 Hz",$D3934="Fan 460V 50 Hz"),$D3934)</f>
        <v>#N/A</v>
      </c>
      <c r="G3934" t="e" cm="1">
        <f t="array" ref="G3934">_xlfn.IFS(OR($D3934="Hopper 304",$D3934="Hopper 316"),$D3934)</f>
        <v>#N/A</v>
      </c>
      <c r="H3934" t="e" cm="1">
        <f t="array" ref="H3934">_xlfn.IFS(OR($D3934="Vibrating grid",$D3934="Vibrating grid for enlarged design"),$D3934)</f>
        <v>#N/A</v>
      </c>
      <c r="I3934" t="e" cm="1">
        <f t="array" ref="I3934">_xlfn.IFS(OR($D3934="Simple magnetic grid  - 304",$D3934="Simple magnetic grid  - 316",$D3934="Simple and enlarged magnetic grid "),$D3934)</f>
        <v>#N/A</v>
      </c>
      <c r="J3934" t="e" cm="1">
        <f t="array" ref="J3934">_xlfn.IFS(OR($D3934="SMC",$D3934="Simple magnetic grid  - 316.",$D3934="FESTO"),$D3934)</f>
        <v>#N/A</v>
      </c>
    </row>
    <row r="3935" spans="1:10" x14ac:dyDescent="0.2">
      <c r="A3935" t="s">
        <v>53</v>
      </c>
      <c r="B3935" t="s">
        <v>82</v>
      </c>
      <c r="C3935" s="2" t="str">
        <f>_xlfn.XLOOKUP(B3935,Sheet1!$E$2:$E$171,Sheet1!$A$2:$A$171," ",0)</f>
        <v xml:space="preserve"> </v>
      </c>
      <c r="D3935" s="2" t="str">
        <f>_xlfn.XLOOKUP(B3935,Sheet1!$E$2:$E$171,Sheet1!$B$2:$B$171," ",0)</f>
        <v xml:space="preserve"> </v>
      </c>
      <c r="E3935" t="e" cm="1">
        <f t="array" ref="E3935">_xlfn.IFS(OR(D3935="Spl Mounting flange - 304",D3935="Spl Enlarged Mounting flange - 304",D3935="Spl Monoblock - 304",D3935="Dbl Mounting flange - 304",D3935="Dbl Monoblock - 304",D3935="Spl Mounting flange - 316",D3935="Dbl Mounting flange - 316",D3935="Spl Monoblock - 316",D3935="Dbl Mounting flange - 316"),D3935)</f>
        <v>#N/A</v>
      </c>
      <c r="F3935" t="e" cm="1">
        <f t="array" ref="F3935">_xlfn.IFS(OR($D3935="Fan 50 Hz",$D3935="Fan 440V 60 Hz",$D3935="Fan 460V 50 Hz"),$D3935)</f>
        <v>#N/A</v>
      </c>
      <c r="G3935" t="e" cm="1">
        <f t="array" ref="G3935">_xlfn.IFS(OR($D3935="Hopper 304",$D3935="Hopper 316"),$D3935)</f>
        <v>#N/A</v>
      </c>
      <c r="H3935" t="e" cm="1">
        <f t="array" ref="H3935">_xlfn.IFS(OR($D3935="Vibrating grid",$D3935="Vibrating grid for enlarged design"),$D3935)</f>
        <v>#N/A</v>
      </c>
      <c r="I3935" t="e" cm="1">
        <f t="array" ref="I3935">_xlfn.IFS(OR($D3935="Simple magnetic grid  - 304",$D3935="Simple magnetic grid  - 316",$D3935="Simple and enlarged magnetic grid "),$D3935)</f>
        <v>#N/A</v>
      </c>
      <c r="J3935" t="e" cm="1">
        <f t="array" ref="J3935">_xlfn.IFS(OR($D3935="SMC",$D3935="Simple magnetic grid  - 316.",$D3935="FESTO"),$D3935)</f>
        <v>#N/A</v>
      </c>
    </row>
    <row r="3936" spans="1:10" x14ac:dyDescent="0.2">
      <c r="A3936" t="s">
        <v>53</v>
      </c>
      <c r="B3936" t="s">
        <v>117</v>
      </c>
      <c r="C3936" s="2" t="str">
        <f>_xlfn.XLOOKUP(B3936,Sheet1!$E$2:$E$171,Sheet1!$A$2:$A$171," ",0)</f>
        <v xml:space="preserve"> </v>
      </c>
      <c r="D3936" s="2" t="str">
        <f>_xlfn.XLOOKUP(B3936,Sheet1!$E$2:$E$171,Sheet1!$B$2:$B$171," ",0)</f>
        <v xml:space="preserve"> </v>
      </c>
      <c r="E3936" t="e" cm="1">
        <f t="array" ref="E3936">_xlfn.IFS(OR(D3936="Spl Mounting flange - 304",D3936="Spl Enlarged Mounting flange - 304",D3936="Spl Monoblock - 304",D3936="Dbl Mounting flange - 304",D3936="Dbl Monoblock - 304",D3936="Spl Mounting flange - 316",D3936="Dbl Mounting flange - 316",D3936="Spl Monoblock - 316",D3936="Dbl Mounting flange - 316"),D3936)</f>
        <v>#N/A</v>
      </c>
      <c r="F3936" t="e" cm="1">
        <f t="array" ref="F3936">_xlfn.IFS(OR($D3936="Fan 50 Hz",$D3936="Fan 440V 60 Hz",$D3936="Fan 460V 50 Hz"),$D3936)</f>
        <v>#N/A</v>
      </c>
      <c r="G3936" t="e" cm="1">
        <f t="array" ref="G3936">_xlfn.IFS(OR($D3936="Hopper 304",$D3936="Hopper 316"),$D3936)</f>
        <v>#N/A</v>
      </c>
      <c r="H3936" t="e" cm="1">
        <f t="array" ref="H3936">_xlfn.IFS(OR($D3936="Vibrating grid",$D3936="Vibrating grid for enlarged design"),$D3936)</f>
        <v>#N/A</v>
      </c>
      <c r="I3936" t="e" cm="1">
        <f t="array" ref="I3936">_xlfn.IFS(OR($D3936="Simple magnetic grid  - 304",$D3936="Simple magnetic grid  - 316",$D3936="Simple and enlarged magnetic grid "),$D3936)</f>
        <v>#N/A</v>
      </c>
      <c r="J3936" t="e" cm="1">
        <f t="array" ref="J3936">_xlfn.IFS(OR($D3936="SMC",$D3936="Simple magnetic grid  - 316.",$D3936="FESTO"),$D3936)</f>
        <v>#N/A</v>
      </c>
    </row>
    <row r="3937" spans="1:10" x14ac:dyDescent="0.2">
      <c r="A3937" t="s">
        <v>53</v>
      </c>
      <c r="B3937" t="s">
        <v>1</v>
      </c>
      <c r="C3937" s="2" t="str">
        <f>_xlfn.XLOOKUP(B3937,Sheet1!$E$2:$E$171,Sheet1!$A$2:$A$171," ",0)</f>
        <v xml:space="preserve"> </v>
      </c>
      <c r="D3937" s="2" t="str">
        <f>_xlfn.XLOOKUP(B3937,Sheet1!$E$2:$E$171,Sheet1!$B$2:$B$171," ",0)</f>
        <v xml:space="preserve"> </v>
      </c>
      <c r="E3937" t="e" cm="1">
        <f t="array" ref="E3937">_xlfn.IFS(OR(D3937="Spl Mounting flange - 304",D3937="Spl Enlarged Mounting flange - 304",D3937="Spl Monoblock - 304",D3937="Dbl Mounting flange - 304",D3937="Dbl Monoblock - 304",D3937="Spl Mounting flange - 316",D3937="Dbl Mounting flange - 316",D3937="Spl Monoblock - 316",D3937="Dbl Mounting flange - 316"),D3937)</f>
        <v>#N/A</v>
      </c>
      <c r="F3937" t="e" cm="1">
        <f t="array" ref="F3937">_xlfn.IFS(OR($D3937="Fan 50 Hz",$D3937="Fan 440V 60 Hz",$D3937="Fan 460V 50 Hz"),$D3937)</f>
        <v>#N/A</v>
      </c>
      <c r="G3937" t="e" cm="1">
        <f t="array" ref="G3937">_xlfn.IFS(OR($D3937="Hopper 304",$D3937="Hopper 316"),$D3937)</f>
        <v>#N/A</v>
      </c>
      <c r="H3937" t="e" cm="1">
        <f t="array" ref="H3937">_xlfn.IFS(OR($D3937="Vibrating grid",$D3937="Vibrating grid for enlarged design"),$D3937)</f>
        <v>#N/A</v>
      </c>
      <c r="I3937" t="e" cm="1">
        <f t="array" ref="I3937">_xlfn.IFS(OR($D3937="Simple magnetic grid  - 304",$D3937="Simple magnetic grid  - 316",$D3937="Simple and enlarged magnetic grid "),$D3937)</f>
        <v>#N/A</v>
      </c>
      <c r="J3937" t="e" cm="1">
        <f t="array" ref="J3937">_xlfn.IFS(OR($D3937="SMC",$D3937="Simple magnetic grid  - 316.",$D3937="FESTO"),$D3937)</f>
        <v>#N/A</v>
      </c>
    </row>
    <row r="3938" spans="1:10" x14ac:dyDescent="0.2">
      <c r="A3938" t="s">
        <v>53</v>
      </c>
      <c r="B3938" t="s">
        <v>1</v>
      </c>
      <c r="C3938" s="2" t="str">
        <f>_xlfn.XLOOKUP(B3938,Sheet1!$E$2:$E$171,Sheet1!$A$2:$A$171," ",0)</f>
        <v xml:space="preserve"> </v>
      </c>
      <c r="D3938" s="2" t="str">
        <f>_xlfn.XLOOKUP(B3938,Sheet1!$E$2:$E$171,Sheet1!$B$2:$B$171," ",0)</f>
        <v xml:space="preserve"> </v>
      </c>
      <c r="E3938" t="e" cm="1">
        <f t="array" ref="E3938">_xlfn.IFS(OR(D3938="Spl Mounting flange - 304",D3938="Spl Enlarged Mounting flange - 304",D3938="Spl Monoblock - 304",D3938="Dbl Mounting flange - 304",D3938="Dbl Monoblock - 304",D3938="Spl Mounting flange - 316",D3938="Dbl Mounting flange - 316",D3938="Spl Monoblock - 316",D3938="Dbl Mounting flange - 316"),D3938)</f>
        <v>#N/A</v>
      </c>
      <c r="F3938" t="e" cm="1">
        <f t="array" ref="F3938">_xlfn.IFS(OR($D3938="Fan 50 Hz",$D3938="Fan 440V 60 Hz",$D3938="Fan 460V 50 Hz"),$D3938)</f>
        <v>#N/A</v>
      </c>
      <c r="G3938" t="e" cm="1">
        <f t="array" ref="G3938">_xlfn.IFS(OR($D3938="Hopper 304",$D3938="Hopper 316"),$D3938)</f>
        <v>#N/A</v>
      </c>
      <c r="H3938" t="e" cm="1">
        <f t="array" ref="H3938">_xlfn.IFS(OR($D3938="Vibrating grid",$D3938="Vibrating grid for enlarged design"),$D3938)</f>
        <v>#N/A</v>
      </c>
      <c r="I3938" t="e" cm="1">
        <f t="array" ref="I3938">_xlfn.IFS(OR($D3938="Simple magnetic grid  - 304",$D3938="Simple magnetic grid  - 316",$D3938="Simple and enlarged magnetic grid "),$D3938)</f>
        <v>#N/A</v>
      </c>
      <c r="J3938" t="e" cm="1">
        <f t="array" ref="J3938">_xlfn.IFS(OR($D3938="SMC",$D3938="Simple magnetic grid  - 316.",$D3938="FESTO"),$D3938)</f>
        <v>#N/A</v>
      </c>
    </row>
    <row r="3939" spans="1:10" x14ac:dyDescent="0.2">
      <c r="A3939" t="s">
        <v>53</v>
      </c>
      <c r="B3939" t="s">
        <v>116</v>
      </c>
      <c r="C3939" s="2" t="str">
        <f>_xlfn.XLOOKUP(B3939,Sheet1!$E$2:$E$171,Sheet1!$A$2:$A$171," ",0)</f>
        <v xml:space="preserve"> </v>
      </c>
      <c r="D3939" s="2" t="str">
        <f>_xlfn.XLOOKUP(B3939,Sheet1!$E$2:$E$171,Sheet1!$B$2:$B$171," ",0)</f>
        <v xml:space="preserve"> </v>
      </c>
      <c r="E3939" t="e" cm="1">
        <f t="array" ref="E3939">_xlfn.IFS(OR(D3939="Spl Mounting flange - 304",D3939="Spl Enlarged Mounting flange - 304",D3939="Spl Monoblock - 304",D3939="Dbl Mounting flange - 304",D3939="Dbl Monoblock - 304",D3939="Spl Mounting flange - 316",D3939="Dbl Mounting flange - 316",D3939="Spl Monoblock - 316",D3939="Dbl Mounting flange - 316"),D3939)</f>
        <v>#N/A</v>
      </c>
      <c r="F3939" t="e" cm="1">
        <f t="array" ref="F3939">_xlfn.IFS(OR($D3939="Fan 50 Hz",$D3939="Fan 440V 60 Hz",$D3939="Fan 460V 50 Hz"),$D3939)</f>
        <v>#N/A</v>
      </c>
      <c r="G3939" t="e" cm="1">
        <f t="array" ref="G3939">_xlfn.IFS(OR($D3939="Hopper 304",$D3939="Hopper 316"),$D3939)</f>
        <v>#N/A</v>
      </c>
      <c r="H3939" t="e" cm="1">
        <f t="array" ref="H3939">_xlfn.IFS(OR($D3939="Vibrating grid",$D3939="Vibrating grid for enlarged design"),$D3939)</f>
        <v>#N/A</v>
      </c>
      <c r="I3939" t="e" cm="1">
        <f t="array" ref="I3939">_xlfn.IFS(OR($D3939="Simple magnetic grid  - 304",$D3939="Simple magnetic grid  - 316",$D3939="Simple and enlarged magnetic grid "),$D3939)</f>
        <v>#N/A</v>
      </c>
      <c r="J3939" t="e" cm="1">
        <f t="array" ref="J3939">_xlfn.IFS(OR($D3939="SMC",$D3939="Simple magnetic grid  - 316.",$D3939="FESTO"),$D3939)</f>
        <v>#N/A</v>
      </c>
    </row>
    <row r="3940" spans="1:10" x14ac:dyDescent="0.2">
      <c r="A3940" t="s">
        <v>53</v>
      </c>
      <c r="B3940" t="s">
        <v>115</v>
      </c>
      <c r="C3940" s="2" t="str">
        <f>_xlfn.XLOOKUP(B3940,Sheet1!$E$2:$E$171,Sheet1!$A$2:$A$171," ",0)</f>
        <v xml:space="preserve"> </v>
      </c>
      <c r="D3940" s="2" t="str">
        <f>_xlfn.XLOOKUP(B3940,Sheet1!$E$2:$E$171,Sheet1!$B$2:$B$171," ",0)</f>
        <v xml:space="preserve"> </v>
      </c>
      <c r="E3940" t="e" cm="1">
        <f t="array" ref="E3940">_xlfn.IFS(OR(D3940="Spl Mounting flange - 304",D3940="Spl Enlarged Mounting flange - 304",D3940="Spl Monoblock - 304",D3940="Dbl Mounting flange - 304",D3940="Dbl Monoblock - 304",D3940="Spl Mounting flange - 316",D3940="Dbl Mounting flange - 316",D3940="Spl Monoblock - 316",D3940="Dbl Mounting flange - 316"),D3940)</f>
        <v>#N/A</v>
      </c>
      <c r="F3940" t="e" cm="1">
        <f t="array" ref="F3940">_xlfn.IFS(OR($D3940="Fan 50 Hz",$D3940="Fan 440V 60 Hz",$D3940="Fan 460V 50 Hz"),$D3940)</f>
        <v>#N/A</v>
      </c>
      <c r="G3940" t="e" cm="1">
        <f t="array" ref="G3940">_xlfn.IFS(OR($D3940="Hopper 304",$D3940="Hopper 316"),$D3940)</f>
        <v>#N/A</v>
      </c>
      <c r="H3940" t="e" cm="1">
        <f t="array" ref="H3940">_xlfn.IFS(OR($D3940="Vibrating grid",$D3940="Vibrating grid for enlarged design"),$D3940)</f>
        <v>#N/A</v>
      </c>
      <c r="I3940" t="e" cm="1">
        <f t="array" ref="I3940">_xlfn.IFS(OR($D3940="Simple magnetic grid  - 304",$D3940="Simple magnetic grid  - 316",$D3940="Simple and enlarged magnetic grid "),$D3940)</f>
        <v>#N/A</v>
      </c>
      <c r="J3940" t="e" cm="1">
        <f t="array" ref="J3940">_xlfn.IFS(OR($D3940="SMC",$D3940="Simple magnetic grid  - 316.",$D3940="FESTO"),$D3940)</f>
        <v>#N/A</v>
      </c>
    </row>
    <row r="3941" spans="1:10" x14ac:dyDescent="0.2">
      <c r="A3941" t="s">
        <v>53</v>
      </c>
      <c r="B3941" t="s">
        <v>1</v>
      </c>
      <c r="C3941" s="2" t="str">
        <f>_xlfn.XLOOKUP(B3941,Sheet1!$E$2:$E$171,Sheet1!$A$2:$A$171," ",0)</f>
        <v xml:space="preserve"> </v>
      </c>
      <c r="D3941" s="2" t="str">
        <f>_xlfn.XLOOKUP(B3941,Sheet1!$E$2:$E$171,Sheet1!$B$2:$B$171," ",0)</f>
        <v xml:space="preserve"> </v>
      </c>
      <c r="E3941" t="e" cm="1">
        <f t="array" ref="E3941">_xlfn.IFS(OR(D3941="Spl Mounting flange - 304",D3941="Spl Enlarged Mounting flange - 304",D3941="Spl Monoblock - 304",D3941="Dbl Mounting flange - 304",D3941="Dbl Monoblock - 304",D3941="Spl Mounting flange - 316",D3941="Dbl Mounting flange - 316",D3941="Spl Monoblock - 316",D3941="Dbl Mounting flange - 316"),D3941)</f>
        <v>#N/A</v>
      </c>
      <c r="F3941" t="e" cm="1">
        <f t="array" ref="F3941">_xlfn.IFS(OR($D3941="Fan 50 Hz",$D3941="Fan 440V 60 Hz",$D3941="Fan 460V 50 Hz"),$D3941)</f>
        <v>#N/A</v>
      </c>
      <c r="G3941" t="e" cm="1">
        <f t="array" ref="G3941">_xlfn.IFS(OR($D3941="Hopper 304",$D3941="Hopper 316"),$D3941)</f>
        <v>#N/A</v>
      </c>
      <c r="H3941" t="e" cm="1">
        <f t="array" ref="H3941">_xlfn.IFS(OR($D3941="Vibrating grid",$D3941="Vibrating grid for enlarged design"),$D3941)</f>
        <v>#N/A</v>
      </c>
      <c r="I3941" t="e" cm="1">
        <f t="array" ref="I3941">_xlfn.IFS(OR($D3941="Simple magnetic grid  - 304",$D3941="Simple magnetic grid  - 316",$D3941="Simple and enlarged magnetic grid "),$D3941)</f>
        <v>#N/A</v>
      </c>
      <c r="J3941" t="e" cm="1">
        <f t="array" ref="J3941">_xlfn.IFS(OR($D3941="SMC",$D3941="Simple magnetic grid  - 316.",$D3941="FESTO"),$D3941)</f>
        <v>#N/A</v>
      </c>
    </row>
    <row r="3942" spans="1:10" x14ac:dyDescent="0.2">
      <c r="A3942" t="s">
        <v>53</v>
      </c>
      <c r="B3942" t="s">
        <v>114</v>
      </c>
      <c r="C3942" s="2" t="str">
        <f>_xlfn.XLOOKUP(B3942,Sheet1!$E$2:$E$171,Sheet1!$A$2:$A$171," ",0)</f>
        <v xml:space="preserve"> </v>
      </c>
      <c r="D3942" s="2" t="str">
        <f>_xlfn.XLOOKUP(B3942,Sheet1!$E$2:$E$171,Sheet1!$B$2:$B$171," ",0)</f>
        <v xml:space="preserve"> </v>
      </c>
      <c r="E3942" t="e" cm="1">
        <f t="array" ref="E3942">_xlfn.IFS(OR(D3942="Spl Mounting flange - 304",D3942="Spl Enlarged Mounting flange - 304",D3942="Spl Monoblock - 304",D3942="Dbl Mounting flange - 304",D3942="Dbl Monoblock - 304",D3942="Spl Mounting flange - 316",D3942="Dbl Mounting flange - 316",D3942="Spl Monoblock - 316",D3942="Dbl Mounting flange - 316"),D3942)</f>
        <v>#N/A</v>
      </c>
      <c r="F3942" t="e" cm="1">
        <f t="array" ref="F3942">_xlfn.IFS(OR($D3942="Fan 50 Hz",$D3942="Fan 440V 60 Hz",$D3942="Fan 460V 50 Hz"),$D3942)</f>
        <v>#N/A</v>
      </c>
      <c r="G3942" t="e" cm="1">
        <f t="array" ref="G3942">_xlfn.IFS(OR($D3942="Hopper 304",$D3942="Hopper 316"),$D3942)</f>
        <v>#N/A</v>
      </c>
      <c r="H3942" t="e" cm="1">
        <f t="array" ref="H3942">_xlfn.IFS(OR($D3942="Vibrating grid",$D3942="Vibrating grid for enlarged design"),$D3942)</f>
        <v>#N/A</v>
      </c>
      <c r="I3942" t="e" cm="1">
        <f t="array" ref="I3942">_xlfn.IFS(OR($D3942="Simple magnetic grid  - 304",$D3942="Simple magnetic grid  - 316",$D3942="Simple and enlarged magnetic grid "),$D3942)</f>
        <v>#N/A</v>
      </c>
      <c r="J3942" t="e" cm="1">
        <f t="array" ref="J3942">_xlfn.IFS(OR($D3942="SMC",$D3942="Simple magnetic grid  - 316.",$D3942="FESTO"),$D3942)</f>
        <v>#N/A</v>
      </c>
    </row>
    <row r="3943" spans="1:10" x14ac:dyDescent="0.2">
      <c r="A3943" t="s">
        <v>53</v>
      </c>
      <c r="B3943" t="s">
        <v>1</v>
      </c>
      <c r="C3943" s="2" t="str">
        <f>_xlfn.XLOOKUP(B3943,Sheet1!$E$2:$E$171,Sheet1!$A$2:$A$171," ",0)</f>
        <v xml:space="preserve"> </v>
      </c>
      <c r="D3943" s="2" t="str">
        <f>_xlfn.XLOOKUP(B3943,Sheet1!$E$2:$E$171,Sheet1!$B$2:$B$171," ",0)</f>
        <v xml:space="preserve"> </v>
      </c>
      <c r="E3943" t="e" cm="1">
        <f t="array" ref="E3943">_xlfn.IFS(OR(D3943="Spl Mounting flange - 304",D3943="Spl Enlarged Mounting flange - 304",D3943="Spl Monoblock - 304",D3943="Dbl Mounting flange - 304",D3943="Dbl Monoblock - 304",D3943="Spl Mounting flange - 316",D3943="Dbl Mounting flange - 316",D3943="Spl Monoblock - 316",D3943="Dbl Mounting flange - 316"),D3943)</f>
        <v>#N/A</v>
      </c>
      <c r="F3943" t="e" cm="1">
        <f t="array" ref="F3943">_xlfn.IFS(OR($D3943="Fan 50 Hz",$D3943="Fan 440V 60 Hz",$D3943="Fan 460V 50 Hz"),$D3943)</f>
        <v>#N/A</v>
      </c>
      <c r="G3943" t="e" cm="1">
        <f t="array" ref="G3943">_xlfn.IFS(OR($D3943="Hopper 304",$D3943="Hopper 316"),$D3943)</f>
        <v>#N/A</v>
      </c>
      <c r="H3943" t="e" cm="1">
        <f t="array" ref="H3943">_xlfn.IFS(OR($D3943="Vibrating grid",$D3943="Vibrating grid for enlarged design"),$D3943)</f>
        <v>#N/A</v>
      </c>
      <c r="I3943" t="e" cm="1">
        <f t="array" ref="I3943">_xlfn.IFS(OR($D3943="Simple magnetic grid  - 304",$D3943="Simple magnetic grid  - 316",$D3943="Simple and enlarged magnetic grid "),$D3943)</f>
        <v>#N/A</v>
      </c>
      <c r="J3943" t="e" cm="1">
        <f t="array" ref="J3943">_xlfn.IFS(OR($D3943="SMC",$D3943="Simple magnetic grid  - 316.",$D3943="FESTO"),$D3943)</f>
        <v>#N/A</v>
      </c>
    </row>
    <row r="3944" spans="1:10" x14ac:dyDescent="0.2">
      <c r="A3944" t="s">
        <v>53</v>
      </c>
      <c r="B3944" t="s">
        <v>1</v>
      </c>
      <c r="C3944" s="2" t="str">
        <f>_xlfn.XLOOKUP(B3944,Sheet1!$E$2:$E$171,Sheet1!$A$2:$A$171," ",0)</f>
        <v xml:space="preserve"> </v>
      </c>
      <c r="D3944" s="2" t="str">
        <f>_xlfn.XLOOKUP(B3944,Sheet1!$E$2:$E$171,Sheet1!$B$2:$B$171," ",0)</f>
        <v xml:space="preserve"> </v>
      </c>
      <c r="E3944" t="e" cm="1">
        <f t="array" ref="E3944">_xlfn.IFS(OR(D3944="Spl Mounting flange - 304",D3944="Spl Enlarged Mounting flange - 304",D3944="Spl Monoblock - 304",D3944="Dbl Mounting flange - 304",D3944="Dbl Monoblock - 304",D3944="Spl Mounting flange - 316",D3944="Dbl Mounting flange - 316",D3944="Spl Monoblock - 316",D3944="Dbl Mounting flange - 316"),D3944)</f>
        <v>#N/A</v>
      </c>
      <c r="F3944" t="e" cm="1">
        <f t="array" ref="F3944">_xlfn.IFS(OR($D3944="Fan 50 Hz",$D3944="Fan 440V 60 Hz",$D3944="Fan 460V 50 Hz"),$D3944)</f>
        <v>#N/A</v>
      </c>
      <c r="G3944" t="e" cm="1">
        <f t="array" ref="G3944">_xlfn.IFS(OR($D3944="Hopper 304",$D3944="Hopper 316"),$D3944)</f>
        <v>#N/A</v>
      </c>
      <c r="H3944" t="e" cm="1">
        <f t="array" ref="H3944">_xlfn.IFS(OR($D3944="Vibrating grid",$D3944="Vibrating grid for enlarged design"),$D3944)</f>
        <v>#N/A</v>
      </c>
      <c r="I3944" t="e" cm="1">
        <f t="array" ref="I3944">_xlfn.IFS(OR($D3944="Simple magnetic grid  - 304",$D3944="Simple magnetic grid  - 316",$D3944="Simple and enlarged magnetic grid "),$D3944)</f>
        <v>#N/A</v>
      </c>
      <c r="J3944" t="e" cm="1">
        <f t="array" ref="J3944">_xlfn.IFS(OR($D3944="SMC",$D3944="Simple magnetic grid  - 316.",$D3944="FESTO"),$D3944)</f>
        <v>#N/A</v>
      </c>
    </row>
    <row r="3945" spans="1:10" x14ac:dyDescent="0.2">
      <c r="A3945" t="s">
        <v>53</v>
      </c>
      <c r="B3945" t="s">
        <v>1</v>
      </c>
      <c r="C3945" s="2" t="str">
        <f>_xlfn.XLOOKUP(B3945,Sheet1!$E$2:$E$171,Sheet1!$A$2:$A$171," ",0)</f>
        <v xml:space="preserve"> </v>
      </c>
      <c r="D3945" s="2" t="str">
        <f>_xlfn.XLOOKUP(B3945,Sheet1!$E$2:$E$171,Sheet1!$B$2:$B$171," ",0)</f>
        <v xml:space="preserve"> </v>
      </c>
      <c r="E3945" t="e" cm="1">
        <f t="array" ref="E3945">_xlfn.IFS(OR(D3945="Spl Mounting flange - 304",D3945="Spl Enlarged Mounting flange - 304",D3945="Spl Monoblock - 304",D3945="Dbl Mounting flange - 304",D3945="Dbl Monoblock - 304",D3945="Spl Mounting flange - 316",D3945="Dbl Mounting flange - 316",D3945="Spl Monoblock - 316",D3945="Dbl Mounting flange - 316"),D3945)</f>
        <v>#N/A</v>
      </c>
      <c r="F3945" t="e" cm="1">
        <f t="array" ref="F3945">_xlfn.IFS(OR($D3945="Fan 50 Hz",$D3945="Fan 440V 60 Hz",$D3945="Fan 460V 50 Hz"),$D3945)</f>
        <v>#N/A</v>
      </c>
      <c r="G3945" t="e" cm="1">
        <f t="array" ref="G3945">_xlfn.IFS(OR($D3945="Hopper 304",$D3945="Hopper 316"),$D3945)</f>
        <v>#N/A</v>
      </c>
      <c r="H3945" t="e" cm="1">
        <f t="array" ref="H3945">_xlfn.IFS(OR($D3945="Vibrating grid",$D3945="Vibrating grid for enlarged design"),$D3945)</f>
        <v>#N/A</v>
      </c>
      <c r="I3945" t="e" cm="1">
        <f t="array" ref="I3945">_xlfn.IFS(OR($D3945="Simple magnetic grid  - 304",$D3945="Simple magnetic grid  - 316",$D3945="Simple and enlarged magnetic grid "),$D3945)</f>
        <v>#N/A</v>
      </c>
      <c r="J3945" t="e" cm="1">
        <f t="array" ref="J3945">_xlfn.IFS(OR($D3945="SMC",$D3945="Simple magnetic grid  - 316.",$D3945="FESTO"),$D3945)</f>
        <v>#N/A</v>
      </c>
    </row>
    <row r="3946" spans="1:10" x14ac:dyDescent="0.2">
      <c r="A3946" t="s">
        <v>53</v>
      </c>
      <c r="B3946" t="s">
        <v>307</v>
      </c>
      <c r="C3946" s="2" t="str">
        <f>_xlfn.XLOOKUP(B3946,Sheet1!$E$2:$E$171,Sheet1!$A$2:$A$171," ",0)</f>
        <v xml:space="preserve"> </v>
      </c>
      <c r="D3946" s="2" t="str">
        <f>_xlfn.XLOOKUP(B3946,Sheet1!$E$2:$E$171,Sheet1!$B$2:$B$171," ",0)</f>
        <v xml:space="preserve"> </v>
      </c>
      <c r="E3946" t="e" cm="1">
        <f t="array" ref="E3946">_xlfn.IFS(OR(D3946="Spl Mounting flange - 304",D3946="Spl Enlarged Mounting flange - 304",D3946="Spl Monoblock - 304",D3946="Dbl Mounting flange - 304",D3946="Dbl Monoblock - 304",D3946="Spl Mounting flange - 316",D3946="Dbl Mounting flange - 316",D3946="Spl Monoblock - 316",D3946="Dbl Mounting flange - 316"),D3946)</f>
        <v>#N/A</v>
      </c>
      <c r="F3946" t="e" cm="1">
        <f t="array" ref="F3946">_xlfn.IFS(OR($D3946="Fan 50 Hz",$D3946="Fan 440V 60 Hz",$D3946="Fan 460V 50 Hz"),$D3946)</f>
        <v>#N/A</v>
      </c>
      <c r="G3946" t="e" cm="1">
        <f t="array" ref="G3946">_xlfn.IFS(OR($D3946="Hopper 304",$D3946="Hopper 316"),$D3946)</f>
        <v>#N/A</v>
      </c>
      <c r="H3946" t="e" cm="1">
        <f t="array" ref="H3946">_xlfn.IFS(OR($D3946="Vibrating grid",$D3946="Vibrating grid for enlarged design"),$D3946)</f>
        <v>#N/A</v>
      </c>
      <c r="I3946" t="e" cm="1">
        <f t="array" ref="I3946">_xlfn.IFS(OR($D3946="Simple magnetic grid  - 304",$D3946="Simple magnetic grid  - 316",$D3946="Simple and enlarged magnetic grid "),$D3946)</f>
        <v>#N/A</v>
      </c>
      <c r="J3946" t="e" cm="1">
        <f t="array" ref="J3946">_xlfn.IFS(OR($D3946="SMC",$D3946="Simple magnetic grid  - 316.",$D3946="FESTO"),$D3946)</f>
        <v>#N/A</v>
      </c>
    </row>
    <row r="3947" spans="1:10" x14ac:dyDescent="0.2">
      <c r="A3947" t="s">
        <v>53</v>
      </c>
      <c r="B3947" t="s">
        <v>65</v>
      </c>
      <c r="C3947" s="2" t="str">
        <f>_xlfn.XLOOKUP(B3947,Sheet1!$E$2:$E$171,Sheet1!$A$2:$A$171," ",0)</f>
        <v xml:space="preserve"> </v>
      </c>
      <c r="D3947" s="2" t="str">
        <f>_xlfn.XLOOKUP(B3947,Sheet1!$E$2:$E$171,Sheet1!$B$2:$B$171," ",0)</f>
        <v xml:space="preserve"> </v>
      </c>
      <c r="E3947" t="e" cm="1">
        <f t="array" ref="E3947">_xlfn.IFS(OR(D3947="Spl Mounting flange - 304",D3947="Spl Enlarged Mounting flange - 304",D3947="Spl Monoblock - 304",D3947="Dbl Mounting flange - 304",D3947="Dbl Monoblock - 304",D3947="Spl Mounting flange - 316",D3947="Dbl Mounting flange - 316",D3947="Spl Monoblock - 316",D3947="Dbl Mounting flange - 316"),D3947)</f>
        <v>#N/A</v>
      </c>
      <c r="F3947" t="e" cm="1">
        <f t="array" ref="F3947">_xlfn.IFS(OR($D3947="Fan 50 Hz",$D3947="Fan 440V 60 Hz",$D3947="Fan 460V 50 Hz"),$D3947)</f>
        <v>#N/A</v>
      </c>
      <c r="G3947" t="e" cm="1">
        <f t="array" ref="G3947">_xlfn.IFS(OR($D3947="Hopper 304",$D3947="Hopper 316"),$D3947)</f>
        <v>#N/A</v>
      </c>
      <c r="H3947" t="e" cm="1">
        <f t="array" ref="H3947">_xlfn.IFS(OR($D3947="Vibrating grid",$D3947="Vibrating grid for enlarged design"),$D3947)</f>
        <v>#N/A</v>
      </c>
      <c r="I3947" t="e" cm="1">
        <f t="array" ref="I3947">_xlfn.IFS(OR($D3947="Simple magnetic grid  - 304",$D3947="Simple magnetic grid  - 316",$D3947="Simple and enlarged magnetic grid "),$D3947)</f>
        <v>#N/A</v>
      </c>
      <c r="J3947" t="e" cm="1">
        <f t="array" ref="J3947">_xlfn.IFS(OR($D3947="SMC",$D3947="Simple magnetic grid  - 316.",$D3947="FESTO"),$D3947)</f>
        <v>#N/A</v>
      </c>
    </row>
    <row r="3948" spans="1:10" x14ac:dyDescent="0.2">
      <c r="A3948" t="s">
        <v>53</v>
      </c>
      <c r="B3948" t="s">
        <v>64</v>
      </c>
      <c r="C3948" s="2" t="str">
        <f>_xlfn.XLOOKUP(B3948,Sheet1!$E$2:$E$171,Sheet1!$A$2:$A$171," ",0)</f>
        <v xml:space="preserve"> </v>
      </c>
      <c r="D3948" s="2" t="str">
        <f>_xlfn.XLOOKUP(B3948,Sheet1!$E$2:$E$171,Sheet1!$B$2:$B$171," ",0)</f>
        <v xml:space="preserve"> </v>
      </c>
      <c r="E3948" t="e" cm="1">
        <f t="array" ref="E3948">_xlfn.IFS(OR(D3948="Spl Mounting flange - 304",D3948="Spl Enlarged Mounting flange - 304",D3948="Spl Monoblock - 304",D3948="Dbl Mounting flange - 304",D3948="Dbl Monoblock - 304",D3948="Spl Mounting flange - 316",D3948="Dbl Mounting flange - 316",D3948="Spl Monoblock - 316",D3948="Dbl Mounting flange - 316"),D3948)</f>
        <v>#N/A</v>
      </c>
      <c r="F3948" t="e" cm="1">
        <f t="array" ref="F3948">_xlfn.IFS(OR($D3948="Fan 50 Hz",$D3948="Fan 440V 60 Hz",$D3948="Fan 460V 50 Hz"),$D3948)</f>
        <v>#N/A</v>
      </c>
      <c r="G3948" t="e" cm="1">
        <f t="array" ref="G3948">_xlfn.IFS(OR($D3948="Hopper 304",$D3948="Hopper 316"),$D3948)</f>
        <v>#N/A</v>
      </c>
      <c r="H3948" t="e" cm="1">
        <f t="array" ref="H3948">_xlfn.IFS(OR($D3948="Vibrating grid",$D3948="Vibrating grid for enlarged design"),$D3948)</f>
        <v>#N/A</v>
      </c>
      <c r="I3948" t="e" cm="1">
        <f t="array" ref="I3948">_xlfn.IFS(OR($D3948="Simple magnetic grid  - 304",$D3948="Simple magnetic grid  - 316",$D3948="Simple and enlarged magnetic grid "),$D3948)</f>
        <v>#N/A</v>
      </c>
      <c r="J3948" t="e" cm="1">
        <f t="array" ref="J3948">_xlfn.IFS(OR($D3948="SMC",$D3948="Simple magnetic grid  - 316.",$D3948="FESTO"),$D3948)</f>
        <v>#N/A</v>
      </c>
    </row>
    <row r="3949" spans="1:10" x14ac:dyDescent="0.2">
      <c r="A3949" t="s">
        <v>53</v>
      </c>
      <c r="B3949" t="s">
        <v>150</v>
      </c>
      <c r="C3949" s="2" t="str">
        <f>_xlfn.XLOOKUP(B3949,Sheet1!$E$2:$E$171,Sheet1!$A$2:$A$171," ",0)</f>
        <v xml:space="preserve"> </v>
      </c>
      <c r="D3949" s="2" t="str">
        <f>_xlfn.XLOOKUP(B3949,Sheet1!$E$2:$E$171,Sheet1!$B$2:$B$171," ",0)</f>
        <v xml:space="preserve"> </v>
      </c>
      <c r="E3949" t="e" cm="1">
        <f t="array" ref="E3949">_xlfn.IFS(OR(D3949="Spl Mounting flange - 304",D3949="Spl Enlarged Mounting flange - 304",D3949="Spl Monoblock - 304",D3949="Dbl Mounting flange - 304",D3949="Dbl Monoblock - 304",D3949="Spl Mounting flange - 316",D3949="Dbl Mounting flange - 316",D3949="Spl Monoblock - 316",D3949="Dbl Mounting flange - 316"),D3949)</f>
        <v>#N/A</v>
      </c>
      <c r="F3949" t="e" cm="1">
        <f t="array" ref="F3949">_xlfn.IFS(OR($D3949="Fan 50 Hz",$D3949="Fan 440V 60 Hz",$D3949="Fan 460V 50 Hz"),$D3949)</f>
        <v>#N/A</v>
      </c>
      <c r="G3949" t="e" cm="1">
        <f t="array" ref="G3949">_xlfn.IFS(OR($D3949="Hopper 304",$D3949="Hopper 316"),$D3949)</f>
        <v>#N/A</v>
      </c>
      <c r="H3949" t="e" cm="1">
        <f t="array" ref="H3949">_xlfn.IFS(OR($D3949="Vibrating grid",$D3949="Vibrating grid for enlarged design"),$D3949)</f>
        <v>#N/A</v>
      </c>
      <c r="I3949" t="e" cm="1">
        <f t="array" ref="I3949">_xlfn.IFS(OR($D3949="Simple magnetic grid  - 304",$D3949="Simple magnetic grid  - 316",$D3949="Simple and enlarged magnetic grid "),$D3949)</f>
        <v>#N/A</v>
      </c>
      <c r="J3949" t="e" cm="1">
        <f t="array" ref="J3949">_xlfn.IFS(OR($D3949="SMC",$D3949="Simple magnetic grid  - 316.",$D3949="FESTO"),$D3949)</f>
        <v>#N/A</v>
      </c>
    </row>
    <row r="3950" spans="1:10" x14ac:dyDescent="0.2">
      <c r="A3950" t="s">
        <v>53</v>
      </c>
      <c r="B3950" t="s">
        <v>172</v>
      </c>
      <c r="C3950" s="2" t="str">
        <f>_xlfn.XLOOKUP(B3950,Sheet1!$E$2:$E$171,Sheet1!$A$2:$A$171," ",0)</f>
        <v xml:space="preserve"> </v>
      </c>
      <c r="D3950" s="2" t="str">
        <f>_xlfn.XLOOKUP(B3950,Sheet1!$E$2:$E$171,Sheet1!$B$2:$B$171," ",0)</f>
        <v xml:space="preserve"> </v>
      </c>
      <c r="E3950" t="e" cm="1">
        <f t="array" ref="E3950">_xlfn.IFS(OR(D3950="Spl Mounting flange - 304",D3950="Spl Enlarged Mounting flange - 304",D3950="Spl Monoblock - 304",D3950="Dbl Mounting flange - 304",D3950="Dbl Monoblock - 304",D3950="Spl Mounting flange - 316",D3950="Dbl Mounting flange - 316",D3950="Spl Monoblock - 316",D3950="Dbl Mounting flange - 316"),D3950)</f>
        <v>#N/A</v>
      </c>
      <c r="F3950" t="e" cm="1">
        <f t="array" ref="F3950">_xlfn.IFS(OR($D3950="Fan 50 Hz",$D3950="Fan 440V 60 Hz",$D3950="Fan 460V 50 Hz"),$D3950)</f>
        <v>#N/A</v>
      </c>
      <c r="G3950" t="e" cm="1">
        <f t="array" ref="G3950">_xlfn.IFS(OR($D3950="Hopper 304",$D3950="Hopper 316"),$D3950)</f>
        <v>#N/A</v>
      </c>
      <c r="H3950" t="e" cm="1">
        <f t="array" ref="H3950">_xlfn.IFS(OR($D3950="Vibrating grid",$D3950="Vibrating grid for enlarged design"),$D3950)</f>
        <v>#N/A</v>
      </c>
      <c r="I3950" t="e" cm="1">
        <f t="array" ref="I3950">_xlfn.IFS(OR($D3950="Simple magnetic grid  - 304",$D3950="Simple magnetic grid  - 316",$D3950="Simple and enlarged magnetic grid "),$D3950)</f>
        <v>#N/A</v>
      </c>
      <c r="J3950" t="e" cm="1">
        <f t="array" ref="J3950">_xlfn.IFS(OR($D3950="SMC",$D3950="Simple magnetic grid  - 316.",$D3950="FESTO"),$D3950)</f>
        <v>#N/A</v>
      </c>
    </row>
    <row r="3951" spans="1:10" x14ac:dyDescent="0.2">
      <c r="A3951" t="s">
        <v>53</v>
      </c>
      <c r="B3951" t="s">
        <v>1</v>
      </c>
      <c r="C3951" s="2" t="str">
        <f>_xlfn.XLOOKUP(B3951,Sheet1!$E$2:$E$171,Sheet1!$A$2:$A$171," ",0)</f>
        <v xml:space="preserve"> </v>
      </c>
      <c r="D3951" s="2" t="str">
        <f>_xlfn.XLOOKUP(B3951,Sheet1!$E$2:$E$171,Sheet1!$B$2:$B$171," ",0)</f>
        <v xml:space="preserve"> </v>
      </c>
      <c r="E3951" t="e" cm="1">
        <f t="array" ref="E3951">_xlfn.IFS(OR(D3951="Spl Mounting flange - 304",D3951="Spl Enlarged Mounting flange - 304",D3951="Spl Monoblock - 304",D3951="Dbl Mounting flange - 304",D3951="Dbl Monoblock - 304",D3951="Spl Mounting flange - 316",D3951="Dbl Mounting flange - 316",D3951="Spl Monoblock - 316",D3951="Dbl Mounting flange - 316"),D3951)</f>
        <v>#N/A</v>
      </c>
      <c r="F3951" t="e" cm="1">
        <f t="array" ref="F3951">_xlfn.IFS(OR($D3951="Fan 50 Hz",$D3951="Fan 440V 60 Hz",$D3951="Fan 460V 50 Hz"),$D3951)</f>
        <v>#N/A</v>
      </c>
      <c r="G3951" t="e" cm="1">
        <f t="array" ref="G3951">_xlfn.IFS(OR($D3951="Hopper 304",$D3951="Hopper 316"),$D3951)</f>
        <v>#N/A</v>
      </c>
      <c r="H3951" t="e" cm="1">
        <f t="array" ref="H3951">_xlfn.IFS(OR($D3951="Vibrating grid",$D3951="Vibrating grid for enlarged design"),$D3951)</f>
        <v>#N/A</v>
      </c>
      <c r="I3951" t="e" cm="1">
        <f t="array" ref="I3951">_xlfn.IFS(OR($D3951="Simple magnetic grid  - 304",$D3951="Simple magnetic grid  - 316",$D3951="Simple and enlarged magnetic grid "),$D3951)</f>
        <v>#N/A</v>
      </c>
      <c r="J3951" t="e" cm="1">
        <f t="array" ref="J3951">_xlfn.IFS(OR($D3951="SMC",$D3951="Simple magnetic grid  - 316.",$D3951="FESTO"),$D3951)</f>
        <v>#N/A</v>
      </c>
    </row>
    <row r="3952" spans="1:10" x14ac:dyDescent="0.2">
      <c r="A3952" t="s">
        <v>53</v>
      </c>
      <c r="B3952" t="s">
        <v>147</v>
      </c>
      <c r="C3952" s="2" t="str">
        <f>_xlfn.XLOOKUP(B3952,Sheet1!$E$2:$E$171,Sheet1!$A$2:$A$171," ",0)</f>
        <v xml:space="preserve"> </v>
      </c>
      <c r="D3952" s="2" t="str">
        <f>_xlfn.XLOOKUP(B3952,Sheet1!$E$2:$E$171,Sheet1!$B$2:$B$171," ",0)</f>
        <v xml:space="preserve"> </v>
      </c>
      <c r="E3952" t="e" cm="1">
        <f t="array" ref="E3952">_xlfn.IFS(OR(D3952="Spl Mounting flange - 304",D3952="Spl Enlarged Mounting flange - 304",D3952="Spl Monoblock - 304",D3952="Dbl Mounting flange - 304",D3952="Dbl Monoblock - 304",D3952="Spl Mounting flange - 316",D3952="Dbl Mounting flange - 316",D3952="Spl Monoblock - 316",D3952="Dbl Mounting flange - 316"),D3952)</f>
        <v>#N/A</v>
      </c>
      <c r="F3952" t="e" cm="1">
        <f t="array" ref="F3952">_xlfn.IFS(OR($D3952="Fan 50 Hz",$D3952="Fan 440V 60 Hz",$D3952="Fan 460V 50 Hz"),$D3952)</f>
        <v>#N/A</v>
      </c>
      <c r="G3952" t="e" cm="1">
        <f t="array" ref="G3952">_xlfn.IFS(OR($D3952="Hopper 304",$D3952="Hopper 316"),$D3952)</f>
        <v>#N/A</v>
      </c>
      <c r="H3952" t="e" cm="1">
        <f t="array" ref="H3952">_xlfn.IFS(OR($D3952="Vibrating grid",$D3952="Vibrating grid for enlarged design"),$D3952)</f>
        <v>#N/A</v>
      </c>
      <c r="I3952" t="e" cm="1">
        <f t="array" ref="I3952">_xlfn.IFS(OR($D3952="Simple magnetic grid  - 304",$D3952="Simple magnetic grid  - 316",$D3952="Simple and enlarged magnetic grid "),$D3952)</f>
        <v>#N/A</v>
      </c>
      <c r="J3952" t="e" cm="1">
        <f t="array" ref="J3952">_xlfn.IFS(OR($D3952="SMC",$D3952="Simple magnetic grid  - 316.",$D3952="FESTO"),$D3952)</f>
        <v>#N/A</v>
      </c>
    </row>
    <row r="3953" spans="1:10" x14ac:dyDescent="0.2">
      <c r="A3953" t="s">
        <v>53</v>
      </c>
      <c r="B3953" t="s">
        <v>1</v>
      </c>
      <c r="C3953" s="2" t="str">
        <f>_xlfn.XLOOKUP(B3953,Sheet1!$E$2:$E$171,Sheet1!$A$2:$A$171," ",0)</f>
        <v xml:space="preserve"> </v>
      </c>
      <c r="D3953" s="2" t="str">
        <f>_xlfn.XLOOKUP(B3953,Sheet1!$E$2:$E$171,Sheet1!$B$2:$B$171," ",0)</f>
        <v xml:space="preserve"> </v>
      </c>
      <c r="E3953" t="e" cm="1">
        <f t="array" ref="E3953">_xlfn.IFS(OR(D3953="Spl Mounting flange - 304",D3953="Spl Enlarged Mounting flange - 304",D3953="Spl Monoblock - 304",D3953="Dbl Mounting flange - 304",D3953="Dbl Monoblock - 304",D3953="Spl Mounting flange - 316",D3953="Dbl Mounting flange - 316",D3953="Spl Monoblock - 316",D3953="Dbl Mounting flange - 316"),D3953)</f>
        <v>#N/A</v>
      </c>
      <c r="F3953" t="e" cm="1">
        <f t="array" ref="F3953">_xlfn.IFS(OR($D3953="Fan 50 Hz",$D3953="Fan 440V 60 Hz",$D3953="Fan 460V 50 Hz"),$D3953)</f>
        <v>#N/A</v>
      </c>
      <c r="G3953" t="e" cm="1">
        <f t="array" ref="G3953">_xlfn.IFS(OR($D3953="Hopper 304",$D3953="Hopper 316"),$D3953)</f>
        <v>#N/A</v>
      </c>
      <c r="H3953" t="e" cm="1">
        <f t="array" ref="H3953">_xlfn.IFS(OR($D3953="Vibrating grid",$D3953="Vibrating grid for enlarged design"),$D3953)</f>
        <v>#N/A</v>
      </c>
      <c r="I3953" t="e" cm="1">
        <f t="array" ref="I3953">_xlfn.IFS(OR($D3953="Simple magnetic grid  - 304",$D3953="Simple magnetic grid  - 316",$D3953="Simple and enlarged magnetic grid "),$D3953)</f>
        <v>#N/A</v>
      </c>
      <c r="J3953" t="e" cm="1">
        <f t="array" ref="J3953">_xlfn.IFS(OR($D3953="SMC",$D3953="Simple magnetic grid  - 316.",$D3953="FESTO"),$D3953)</f>
        <v>#N/A</v>
      </c>
    </row>
    <row r="3954" spans="1:10" x14ac:dyDescent="0.2">
      <c r="A3954" t="s">
        <v>53</v>
      </c>
      <c r="B3954" t="s">
        <v>201</v>
      </c>
      <c r="C3954" s="2" t="str">
        <f>_xlfn.XLOOKUP(B3954,Sheet1!$E$2:$E$171,Sheet1!$A$2:$A$171," ",0)</f>
        <v xml:space="preserve"> </v>
      </c>
      <c r="D3954" s="2" t="str">
        <f>_xlfn.XLOOKUP(B3954,Sheet1!$E$2:$E$171,Sheet1!$B$2:$B$171," ",0)</f>
        <v xml:space="preserve"> </v>
      </c>
      <c r="E3954" t="e" cm="1">
        <f t="array" ref="E3954">_xlfn.IFS(OR(D3954="Spl Mounting flange - 304",D3954="Spl Enlarged Mounting flange - 304",D3954="Spl Monoblock - 304",D3954="Dbl Mounting flange - 304",D3954="Dbl Monoblock - 304",D3954="Spl Mounting flange - 316",D3954="Dbl Mounting flange - 316",D3954="Spl Monoblock - 316",D3954="Dbl Mounting flange - 316"),D3954)</f>
        <v>#N/A</v>
      </c>
      <c r="F3954" t="e" cm="1">
        <f t="array" ref="F3954">_xlfn.IFS(OR($D3954="Fan 50 Hz",$D3954="Fan 440V 60 Hz",$D3954="Fan 460V 50 Hz"),$D3954)</f>
        <v>#N/A</v>
      </c>
      <c r="G3954" t="e" cm="1">
        <f t="array" ref="G3954">_xlfn.IFS(OR($D3954="Hopper 304",$D3954="Hopper 316"),$D3954)</f>
        <v>#N/A</v>
      </c>
      <c r="H3954" t="e" cm="1">
        <f t="array" ref="H3954">_xlfn.IFS(OR($D3954="Vibrating grid",$D3954="Vibrating grid for enlarged design"),$D3954)</f>
        <v>#N/A</v>
      </c>
      <c r="I3954" t="e" cm="1">
        <f t="array" ref="I3954">_xlfn.IFS(OR($D3954="Simple magnetic grid  - 304",$D3954="Simple magnetic grid  - 316",$D3954="Simple and enlarged magnetic grid "),$D3954)</f>
        <v>#N/A</v>
      </c>
      <c r="J3954" t="e" cm="1">
        <f t="array" ref="J3954">_xlfn.IFS(OR($D3954="SMC",$D3954="Simple magnetic grid  - 316.",$D3954="FESTO"),$D3954)</f>
        <v>#N/A</v>
      </c>
    </row>
    <row r="3955" spans="1:10" x14ac:dyDescent="0.2">
      <c r="A3955" t="s">
        <v>53</v>
      </c>
      <c r="B3955" t="s">
        <v>109</v>
      </c>
      <c r="C3955" s="2" t="str">
        <f>_xlfn.XLOOKUP(B3955,Sheet1!$E$2:$E$171,Sheet1!$A$2:$A$171," ",0)</f>
        <v xml:space="preserve"> </v>
      </c>
      <c r="D3955" s="2" t="str">
        <f>_xlfn.XLOOKUP(B3955,Sheet1!$E$2:$E$171,Sheet1!$B$2:$B$171," ",0)</f>
        <v xml:space="preserve"> </v>
      </c>
      <c r="E3955" t="e" cm="1">
        <f t="array" ref="E3955">_xlfn.IFS(OR(D3955="Spl Mounting flange - 304",D3955="Spl Enlarged Mounting flange - 304",D3955="Spl Monoblock - 304",D3955="Dbl Mounting flange - 304",D3955="Dbl Monoblock - 304",D3955="Spl Mounting flange - 316",D3955="Dbl Mounting flange - 316",D3955="Spl Monoblock - 316",D3955="Dbl Mounting flange - 316"),D3955)</f>
        <v>#N/A</v>
      </c>
      <c r="F3955" t="e" cm="1">
        <f t="array" ref="F3955">_xlfn.IFS(OR($D3955="Fan 50 Hz",$D3955="Fan 440V 60 Hz",$D3955="Fan 460V 50 Hz"),$D3955)</f>
        <v>#N/A</v>
      </c>
      <c r="G3955" t="e" cm="1">
        <f t="array" ref="G3955">_xlfn.IFS(OR($D3955="Hopper 304",$D3955="Hopper 316"),$D3955)</f>
        <v>#N/A</v>
      </c>
      <c r="H3955" t="e" cm="1">
        <f t="array" ref="H3955">_xlfn.IFS(OR($D3955="Vibrating grid",$D3955="Vibrating grid for enlarged design"),$D3955)</f>
        <v>#N/A</v>
      </c>
      <c r="I3955" t="e" cm="1">
        <f t="array" ref="I3955">_xlfn.IFS(OR($D3955="Simple magnetic grid  - 304",$D3955="Simple magnetic grid  - 316",$D3955="Simple and enlarged magnetic grid "),$D3955)</f>
        <v>#N/A</v>
      </c>
      <c r="J3955" t="e" cm="1">
        <f t="array" ref="J3955">_xlfn.IFS(OR($D3955="SMC",$D3955="Simple magnetic grid  - 316.",$D3955="FESTO"),$D3955)</f>
        <v>#N/A</v>
      </c>
    </row>
    <row r="3956" spans="1:10" x14ac:dyDescent="0.2">
      <c r="A3956" t="s">
        <v>53</v>
      </c>
      <c r="B3956" t="s">
        <v>108</v>
      </c>
      <c r="C3956" s="2" t="str">
        <f>_xlfn.XLOOKUP(B3956,Sheet1!$E$2:$E$171,Sheet1!$A$2:$A$171," ",0)</f>
        <v xml:space="preserve"> </v>
      </c>
      <c r="D3956" s="2" t="str">
        <f>_xlfn.XLOOKUP(B3956,Sheet1!$E$2:$E$171,Sheet1!$B$2:$B$171," ",0)</f>
        <v xml:space="preserve"> </v>
      </c>
      <c r="E3956" t="e" cm="1">
        <f t="array" ref="E3956">_xlfn.IFS(OR(D3956="Spl Mounting flange - 304",D3956="Spl Enlarged Mounting flange - 304",D3956="Spl Monoblock - 304",D3956="Dbl Mounting flange - 304",D3956="Dbl Monoblock - 304",D3956="Spl Mounting flange - 316",D3956="Dbl Mounting flange - 316",D3956="Spl Monoblock - 316",D3956="Dbl Mounting flange - 316"),D3956)</f>
        <v>#N/A</v>
      </c>
      <c r="F3956" t="e" cm="1">
        <f t="array" ref="F3956">_xlfn.IFS(OR($D3956="Fan 50 Hz",$D3956="Fan 440V 60 Hz",$D3956="Fan 460V 50 Hz"),$D3956)</f>
        <v>#N/A</v>
      </c>
      <c r="G3956" t="e" cm="1">
        <f t="array" ref="G3956">_xlfn.IFS(OR($D3956="Hopper 304",$D3956="Hopper 316"),$D3956)</f>
        <v>#N/A</v>
      </c>
      <c r="H3956" t="e" cm="1">
        <f t="array" ref="H3956">_xlfn.IFS(OR($D3956="Vibrating grid",$D3956="Vibrating grid for enlarged design"),$D3956)</f>
        <v>#N/A</v>
      </c>
      <c r="I3956" t="e" cm="1">
        <f t="array" ref="I3956">_xlfn.IFS(OR($D3956="Simple magnetic grid  - 304",$D3956="Simple magnetic grid  - 316",$D3956="Simple and enlarged magnetic grid "),$D3956)</f>
        <v>#N/A</v>
      </c>
      <c r="J3956" t="e" cm="1">
        <f t="array" ref="J3956">_xlfn.IFS(OR($D3956="SMC",$D3956="Simple magnetic grid  - 316.",$D3956="FESTO"),$D3956)</f>
        <v>#N/A</v>
      </c>
    </row>
    <row r="3957" spans="1:10" x14ac:dyDescent="0.2">
      <c r="A3957" t="s">
        <v>53</v>
      </c>
      <c r="B3957" t="s">
        <v>146</v>
      </c>
      <c r="C3957" s="2" t="str">
        <f>_xlfn.XLOOKUP(B3957,Sheet1!$E$2:$E$171,Sheet1!$A$2:$A$171," ",0)</f>
        <v xml:space="preserve"> </v>
      </c>
      <c r="D3957" s="2" t="str">
        <f>_xlfn.XLOOKUP(B3957,Sheet1!$E$2:$E$171,Sheet1!$B$2:$B$171," ",0)</f>
        <v xml:space="preserve"> </v>
      </c>
      <c r="E3957" t="e" cm="1">
        <f t="array" ref="E3957">_xlfn.IFS(OR(D3957="Spl Mounting flange - 304",D3957="Spl Enlarged Mounting flange - 304",D3957="Spl Monoblock - 304",D3957="Dbl Mounting flange - 304",D3957="Dbl Monoblock - 304",D3957="Spl Mounting flange - 316",D3957="Dbl Mounting flange - 316",D3957="Spl Monoblock - 316",D3957="Dbl Mounting flange - 316"),D3957)</f>
        <v>#N/A</v>
      </c>
      <c r="F3957" t="e" cm="1">
        <f t="array" ref="F3957">_xlfn.IFS(OR($D3957="Fan 50 Hz",$D3957="Fan 440V 60 Hz",$D3957="Fan 460V 50 Hz"),$D3957)</f>
        <v>#N/A</v>
      </c>
      <c r="G3957" t="e" cm="1">
        <f t="array" ref="G3957">_xlfn.IFS(OR($D3957="Hopper 304",$D3957="Hopper 316"),$D3957)</f>
        <v>#N/A</v>
      </c>
      <c r="H3957" t="e" cm="1">
        <f t="array" ref="H3957">_xlfn.IFS(OR($D3957="Vibrating grid",$D3957="Vibrating grid for enlarged design"),$D3957)</f>
        <v>#N/A</v>
      </c>
      <c r="I3957" t="e" cm="1">
        <f t="array" ref="I3957">_xlfn.IFS(OR($D3957="Simple magnetic grid  - 304",$D3957="Simple magnetic grid  - 316",$D3957="Simple and enlarged magnetic grid "),$D3957)</f>
        <v>#N/A</v>
      </c>
      <c r="J3957" t="e" cm="1">
        <f t="array" ref="J3957">_xlfn.IFS(OR($D3957="SMC",$D3957="Simple magnetic grid  - 316.",$D3957="FESTO"),$D3957)</f>
        <v>#N/A</v>
      </c>
    </row>
    <row r="3958" spans="1:10" x14ac:dyDescent="0.2">
      <c r="A3958" t="s">
        <v>53</v>
      </c>
      <c r="B3958" t="s">
        <v>106</v>
      </c>
      <c r="C3958" s="2" t="str">
        <f>_xlfn.XLOOKUP(B3958,Sheet1!$E$2:$E$171,Sheet1!$A$2:$A$171," ",0)</f>
        <v xml:space="preserve"> </v>
      </c>
      <c r="D3958" s="2" t="str">
        <f>_xlfn.XLOOKUP(B3958,Sheet1!$E$2:$E$171,Sheet1!$B$2:$B$171," ",0)</f>
        <v xml:space="preserve"> </v>
      </c>
      <c r="E3958" t="e" cm="1">
        <f t="array" ref="E3958">_xlfn.IFS(OR(D3958="Spl Mounting flange - 304",D3958="Spl Enlarged Mounting flange - 304",D3958="Spl Monoblock - 304",D3958="Dbl Mounting flange - 304",D3958="Dbl Monoblock - 304",D3958="Spl Mounting flange - 316",D3958="Dbl Mounting flange - 316",D3958="Spl Monoblock - 316",D3958="Dbl Mounting flange - 316"),D3958)</f>
        <v>#N/A</v>
      </c>
      <c r="F3958" t="e" cm="1">
        <f t="array" ref="F3958">_xlfn.IFS(OR($D3958="Fan 50 Hz",$D3958="Fan 440V 60 Hz",$D3958="Fan 460V 50 Hz"),$D3958)</f>
        <v>#N/A</v>
      </c>
      <c r="G3958" t="e" cm="1">
        <f t="array" ref="G3958">_xlfn.IFS(OR($D3958="Hopper 304",$D3958="Hopper 316"),$D3958)</f>
        <v>#N/A</v>
      </c>
      <c r="H3958" t="e" cm="1">
        <f t="array" ref="H3958">_xlfn.IFS(OR($D3958="Vibrating grid",$D3958="Vibrating grid for enlarged design"),$D3958)</f>
        <v>#N/A</v>
      </c>
      <c r="I3958" t="e" cm="1">
        <f t="array" ref="I3958">_xlfn.IFS(OR($D3958="Simple magnetic grid  - 304",$D3958="Simple magnetic grid  - 316",$D3958="Simple and enlarged magnetic grid "),$D3958)</f>
        <v>#N/A</v>
      </c>
      <c r="J3958" t="e" cm="1">
        <f t="array" ref="J3958">_xlfn.IFS(OR($D3958="SMC",$D3958="Simple magnetic grid  - 316.",$D3958="FESTO"),$D3958)</f>
        <v>#N/A</v>
      </c>
    </row>
    <row r="3959" spans="1:10" x14ac:dyDescent="0.2">
      <c r="A3959" t="s">
        <v>53</v>
      </c>
      <c r="B3959" t="s">
        <v>171</v>
      </c>
      <c r="C3959" s="2" t="str">
        <f>_xlfn.XLOOKUP(B3959,Sheet1!$E$2:$E$171,Sheet1!$A$2:$A$171," ",0)</f>
        <v xml:space="preserve"> </v>
      </c>
      <c r="D3959" s="2" t="str">
        <f>_xlfn.XLOOKUP(B3959,Sheet1!$E$2:$E$171,Sheet1!$B$2:$B$171," ",0)</f>
        <v xml:space="preserve"> </v>
      </c>
      <c r="E3959" t="e" cm="1">
        <f t="array" ref="E3959">_xlfn.IFS(OR(D3959="Spl Mounting flange - 304",D3959="Spl Enlarged Mounting flange - 304",D3959="Spl Monoblock - 304",D3959="Dbl Mounting flange - 304",D3959="Dbl Monoblock - 304",D3959="Spl Mounting flange - 316",D3959="Dbl Mounting flange - 316",D3959="Spl Monoblock - 316",D3959="Dbl Mounting flange - 316"),D3959)</f>
        <v>#N/A</v>
      </c>
      <c r="F3959" t="e" cm="1">
        <f t="array" ref="F3959">_xlfn.IFS(OR($D3959="Fan 50 Hz",$D3959="Fan 440V 60 Hz",$D3959="Fan 460V 50 Hz"),$D3959)</f>
        <v>#N/A</v>
      </c>
      <c r="G3959" t="e" cm="1">
        <f t="array" ref="G3959">_xlfn.IFS(OR($D3959="Hopper 304",$D3959="Hopper 316"),$D3959)</f>
        <v>#N/A</v>
      </c>
      <c r="H3959" t="e" cm="1">
        <f t="array" ref="H3959">_xlfn.IFS(OR($D3959="Vibrating grid",$D3959="Vibrating grid for enlarged design"),$D3959)</f>
        <v>#N/A</v>
      </c>
      <c r="I3959" t="e" cm="1">
        <f t="array" ref="I3959">_xlfn.IFS(OR($D3959="Simple magnetic grid  - 304",$D3959="Simple magnetic grid  - 316",$D3959="Simple and enlarged magnetic grid "),$D3959)</f>
        <v>#N/A</v>
      </c>
      <c r="J3959" t="e" cm="1">
        <f t="array" ref="J3959">_xlfn.IFS(OR($D3959="SMC",$D3959="Simple magnetic grid  - 316.",$D3959="FESTO"),$D3959)</f>
        <v>#N/A</v>
      </c>
    </row>
    <row r="3960" spans="1:10" x14ac:dyDescent="0.2">
      <c r="A3960" t="s">
        <v>53</v>
      </c>
      <c r="B3960" t="s">
        <v>145</v>
      </c>
      <c r="C3960" s="2" t="str">
        <f>_xlfn.XLOOKUP(B3960,Sheet1!$E$2:$E$171,Sheet1!$A$2:$A$171," ",0)</f>
        <v xml:space="preserve"> </v>
      </c>
      <c r="D3960" s="2" t="str">
        <f>_xlfn.XLOOKUP(B3960,Sheet1!$E$2:$E$171,Sheet1!$B$2:$B$171," ",0)</f>
        <v xml:space="preserve"> </v>
      </c>
      <c r="E3960" t="e" cm="1">
        <f t="array" ref="E3960">_xlfn.IFS(OR(D3960="Spl Mounting flange - 304",D3960="Spl Enlarged Mounting flange - 304",D3960="Spl Monoblock - 304",D3960="Dbl Mounting flange - 304",D3960="Dbl Monoblock - 304",D3960="Spl Mounting flange - 316",D3960="Dbl Mounting flange - 316",D3960="Spl Monoblock - 316",D3960="Dbl Mounting flange - 316"),D3960)</f>
        <v>#N/A</v>
      </c>
      <c r="F3960" t="e" cm="1">
        <f t="array" ref="F3960">_xlfn.IFS(OR($D3960="Fan 50 Hz",$D3960="Fan 440V 60 Hz",$D3960="Fan 460V 50 Hz"),$D3960)</f>
        <v>#N/A</v>
      </c>
      <c r="G3960" t="e" cm="1">
        <f t="array" ref="G3960">_xlfn.IFS(OR($D3960="Hopper 304",$D3960="Hopper 316"),$D3960)</f>
        <v>#N/A</v>
      </c>
      <c r="H3960" t="e" cm="1">
        <f t="array" ref="H3960">_xlfn.IFS(OR($D3960="Vibrating grid",$D3960="Vibrating grid for enlarged design"),$D3960)</f>
        <v>#N/A</v>
      </c>
      <c r="I3960" t="e" cm="1">
        <f t="array" ref="I3960">_xlfn.IFS(OR($D3960="Simple magnetic grid  - 304",$D3960="Simple magnetic grid  - 316",$D3960="Simple and enlarged magnetic grid "),$D3960)</f>
        <v>#N/A</v>
      </c>
      <c r="J3960" t="e" cm="1">
        <f t="array" ref="J3960">_xlfn.IFS(OR($D3960="SMC",$D3960="Simple magnetic grid  - 316.",$D3960="FESTO"),$D3960)</f>
        <v>#N/A</v>
      </c>
    </row>
    <row r="3961" spans="1:10" x14ac:dyDescent="0.2">
      <c r="A3961" t="s">
        <v>53</v>
      </c>
      <c r="B3961" t="s">
        <v>69</v>
      </c>
      <c r="C3961" s="2" t="str">
        <f>_xlfn.XLOOKUP(B3961,Sheet1!$E$2:$E$171,Sheet1!$A$2:$A$171," ",0)</f>
        <v xml:space="preserve"> </v>
      </c>
      <c r="D3961" s="2" t="str">
        <f>_xlfn.XLOOKUP(B3961,Sheet1!$E$2:$E$171,Sheet1!$B$2:$B$171," ",0)</f>
        <v xml:space="preserve"> </v>
      </c>
      <c r="E3961" t="e" cm="1">
        <f t="array" ref="E3961">_xlfn.IFS(OR(D3961="Spl Mounting flange - 304",D3961="Spl Enlarged Mounting flange - 304",D3961="Spl Monoblock - 304",D3961="Dbl Mounting flange - 304",D3961="Dbl Monoblock - 304",D3961="Spl Mounting flange - 316",D3961="Dbl Mounting flange - 316",D3961="Spl Monoblock - 316",D3961="Dbl Mounting flange - 316"),D3961)</f>
        <v>#N/A</v>
      </c>
      <c r="F3961" t="e" cm="1">
        <f t="array" ref="F3961">_xlfn.IFS(OR($D3961="Fan 50 Hz",$D3961="Fan 440V 60 Hz",$D3961="Fan 460V 50 Hz"),$D3961)</f>
        <v>#N/A</v>
      </c>
      <c r="G3961" t="e" cm="1">
        <f t="array" ref="G3961">_xlfn.IFS(OR($D3961="Hopper 304",$D3961="Hopper 316"),$D3961)</f>
        <v>#N/A</v>
      </c>
      <c r="H3961" t="e" cm="1">
        <f t="array" ref="H3961">_xlfn.IFS(OR($D3961="Vibrating grid",$D3961="Vibrating grid for enlarged design"),$D3961)</f>
        <v>#N/A</v>
      </c>
      <c r="I3961" t="e" cm="1">
        <f t="array" ref="I3961">_xlfn.IFS(OR($D3961="Simple magnetic grid  - 304",$D3961="Simple magnetic grid  - 316",$D3961="Simple and enlarged magnetic grid "),$D3961)</f>
        <v>#N/A</v>
      </c>
      <c r="J3961" t="e" cm="1">
        <f t="array" ref="J3961">_xlfn.IFS(OR($D3961="SMC",$D3961="Simple magnetic grid  - 316.",$D3961="FESTO"),$D3961)</f>
        <v>#N/A</v>
      </c>
    </row>
    <row r="3962" spans="1:10" x14ac:dyDescent="0.2">
      <c r="A3962" t="s">
        <v>53</v>
      </c>
      <c r="B3962" t="s">
        <v>190</v>
      </c>
      <c r="C3962" s="2" t="str">
        <f>_xlfn.XLOOKUP(B3962,Sheet1!$E$2:$E$171,Sheet1!$A$2:$A$171," ",0)</f>
        <v xml:space="preserve"> </v>
      </c>
      <c r="D3962" s="2" t="str">
        <f>_xlfn.XLOOKUP(B3962,Sheet1!$E$2:$E$171,Sheet1!$B$2:$B$171," ",0)</f>
        <v xml:space="preserve"> </v>
      </c>
      <c r="E3962" t="e" cm="1">
        <f t="array" ref="E3962">_xlfn.IFS(OR(D3962="Spl Mounting flange - 304",D3962="Spl Enlarged Mounting flange - 304",D3962="Spl Monoblock - 304",D3962="Dbl Mounting flange - 304",D3962="Dbl Monoblock - 304",D3962="Spl Mounting flange - 316",D3962="Dbl Mounting flange - 316",D3962="Spl Monoblock - 316",D3962="Dbl Mounting flange - 316"),D3962)</f>
        <v>#N/A</v>
      </c>
      <c r="F3962" t="e" cm="1">
        <f t="array" ref="F3962">_xlfn.IFS(OR($D3962="Fan 50 Hz",$D3962="Fan 440V 60 Hz",$D3962="Fan 460V 50 Hz"),$D3962)</f>
        <v>#N/A</v>
      </c>
      <c r="G3962" t="e" cm="1">
        <f t="array" ref="G3962">_xlfn.IFS(OR($D3962="Hopper 304",$D3962="Hopper 316"),$D3962)</f>
        <v>#N/A</v>
      </c>
      <c r="H3962" t="e" cm="1">
        <f t="array" ref="H3962">_xlfn.IFS(OR($D3962="Vibrating grid",$D3962="Vibrating grid for enlarged design"),$D3962)</f>
        <v>#N/A</v>
      </c>
      <c r="I3962" t="e" cm="1">
        <f t="array" ref="I3962">_xlfn.IFS(OR($D3962="Simple magnetic grid  - 304",$D3962="Simple magnetic grid  - 316",$D3962="Simple and enlarged magnetic grid "),$D3962)</f>
        <v>#N/A</v>
      </c>
      <c r="J3962" t="e" cm="1">
        <f t="array" ref="J3962">_xlfn.IFS(OR($D3962="SMC",$D3962="Simple magnetic grid  - 316.",$D3962="FESTO"),$D3962)</f>
        <v>#N/A</v>
      </c>
    </row>
    <row r="3963" spans="1:10" x14ac:dyDescent="0.2">
      <c r="A3963" t="s">
        <v>53</v>
      </c>
      <c r="B3963" t="s">
        <v>1</v>
      </c>
      <c r="C3963" s="2" t="str">
        <f>_xlfn.XLOOKUP(B3963,Sheet1!$E$2:$E$171,Sheet1!$A$2:$A$171," ",0)</f>
        <v xml:space="preserve"> </v>
      </c>
      <c r="D3963" s="2" t="str">
        <f>_xlfn.XLOOKUP(B3963,Sheet1!$E$2:$E$171,Sheet1!$B$2:$B$171," ",0)</f>
        <v xml:space="preserve"> </v>
      </c>
      <c r="E3963" t="e" cm="1">
        <f t="array" ref="E3963">_xlfn.IFS(OR(D3963="Spl Mounting flange - 304",D3963="Spl Enlarged Mounting flange - 304",D3963="Spl Monoblock - 304",D3963="Dbl Mounting flange - 304",D3963="Dbl Monoblock - 304",D3963="Spl Mounting flange - 316",D3963="Dbl Mounting flange - 316",D3963="Spl Monoblock - 316",D3963="Dbl Mounting flange - 316"),D3963)</f>
        <v>#N/A</v>
      </c>
      <c r="F3963" t="e" cm="1">
        <f t="array" ref="F3963">_xlfn.IFS(OR($D3963="Fan 50 Hz",$D3963="Fan 440V 60 Hz",$D3963="Fan 460V 50 Hz"),$D3963)</f>
        <v>#N/A</v>
      </c>
      <c r="G3963" t="e" cm="1">
        <f t="array" ref="G3963">_xlfn.IFS(OR($D3963="Hopper 304",$D3963="Hopper 316"),$D3963)</f>
        <v>#N/A</v>
      </c>
      <c r="H3963" t="e" cm="1">
        <f t="array" ref="H3963">_xlfn.IFS(OR($D3963="Vibrating grid",$D3963="Vibrating grid for enlarged design"),$D3963)</f>
        <v>#N/A</v>
      </c>
      <c r="I3963" t="e" cm="1">
        <f t="array" ref="I3963">_xlfn.IFS(OR($D3963="Simple magnetic grid  - 304",$D3963="Simple magnetic grid  - 316",$D3963="Simple and enlarged magnetic grid "),$D3963)</f>
        <v>#N/A</v>
      </c>
      <c r="J3963" t="e" cm="1">
        <f t="array" ref="J3963">_xlfn.IFS(OR($D3963="SMC",$D3963="Simple magnetic grid  - 316.",$D3963="FESTO"),$D3963)</f>
        <v>#N/A</v>
      </c>
    </row>
    <row r="3964" spans="1:10" x14ac:dyDescent="0.2">
      <c r="A3964" t="s">
        <v>53</v>
      </c>
      <c r="B3964" t="s">
        <v>170</v>
      </c>
      <c r="C3964" s="2" t="str">
        <f>_xlfn.XLOOKUP(B3964,Sheet1!$E$2:$E$171,Sheet1!$A$2:$A$171," ",0)</f>
        <v xml:space="preserve"> </v>
      </c>
      <c r="D3964" s="2" t="str">
        <f>_xlfn.XLOOKUP(B3964,Sheet1!$E$2:$E$171,Sheet1!$B$2:$B$171," ",0)</f>
        <v xml:space="preserve"> </v>
      </c>
      <c r="E3964" t="e" cm="1">
        <f t="array" ref="E3964">_xlfn.IFS(OR(D3964="Spl Mounting flange - 304",D3964="Spl Enlarged Mounting flange - 304",D3964="Spl Monoblock - 304",D3964="Dbl Mounting flange - 304",D3964="Dbl Monoblock - 304",D3964="Spl Mounting flange - 316",D3964="Dbl Mounting flange - 316",D3964="Spl Monoblock - 316",D3964="Dbl Mounting flange - 316"),D3964)</f>
        <v>#N/A</v>
      </c>
      <c r="F3964" t="e" cm="1">
        <f t="array" ref="F3964">_xlfn.IFS(OR($D3964="Fan 50 Hz",$D3964="Fan 440V 60 Hz",$D3964="Fan 460V 50 Hz"),$D3964)</f>
        <v>#N/A</v>
      </c>
      <c r="G3964" t="e" cm="1">
        <f t="array" ref="G3964">_xlfn.IFS(OR($D3964="Hopper 304",$D3964="Hopper 316"),$D3964)</f>
        <v>#N/A</v>
      </c>
      <c r="H3964" t="e" cm="1">
        <f t="array" ref="H3964">_xlfn.IFS(OR($D3964="Vibrating grid",$D3964="Vibrating grid for enlarged design"),$D3964)</f>
        <v>#N/A</v>
      </c>
      <c r="I3964" t="e" cm="1">
        <f t="array" ref="I3964">_xlfn.IFS(OR($D3964="Simple magnetic grid  - 304",$D3964="Simple magnetic grid  - 316",$D3964="Simple and enlarged magnetic grid "),$D3964)</f>
        <v>#N/A</v>
      </c>
      <c r="J3964" t="e" cm="1">
        <f t="array" ref="J3964">_xlfn.IFS(OR($D3964="SMC",$D3964="Simple magnetic grid  - 316.",$D3964="FESTO"),$D3964)</f>
        <v>#N/A</v>
      </c>
    </row>
    <row r="3965" spans="1:10" x14ac:dyDescent="0.2">
      <c r="A3965" t="s">
        <v>53</v>
      </c>
      <c r="B3965" t="s">
        <v>169</v>
      </c>
      <c r="C3965" s="2" t="str">
        <f>_xlfn.XLOOKUP(B3965,Sheet1!$E$2:$E$171,Sheet1!$A$2:$A$171," ",0)</f>
        <v xml:space="preserve"> </v>
      </c>
      <c r="D3965" s="2" t="str">
        <f>_xlfn.XLOOKUP(B3965,Sheet1!$E$2:$E$171,Sheet1!$B$2:$B$171," ",0)</f>
        <v xml:space="preserve"> </v>
      </c>
      <c r="E3965" t="e" cm="1">
        <f t="array" ref="E3965">_xlfn.IFS(OR(D3965="Spl Mounting flange - 304",D3965="Spl Enlarged Mounting flange - 304",D3965="Spl Monoblock - 304",D3965="Dbl Mounting flange - 304",D3965="Dbl Monoblock - 304",D3965="Spl Mounting flange - 316",D3965="Dbl Mounting flange - 316",D3965="Spl Monoblock - 316",D3965="Dbl Mounting flange - 316"),D3965)</f>
        <v>#N/A</v>
      </c>
      <c r="F3965" t="e" cm="1">
        <f t="array" ref="F3965">_xlfn.IFS(OR($D3965="Fan 50 Hz",$D3965="Fan 440V 60 Hz",$D3965="Fan 460V 50 Hz"),$D3965)</f>
        <v>#N/A</v>
      </c>
      <c r="G3965" t="e" cm="1">
        <f t="array" ref="G3965">_xlfn.IFS(OR($D3965="Hopper 304",$D3965="Hopper 316"),$D3965)</f>
        <v>#N/A</v>
      </c>
      <c r="H3965" t="e" cm="1">
        <f t="array" ref="H3965">_xlfn.IFS(OR($D3965="Vibrating grid",$D3965="Vibrating grid for enlarged design"),$D3965)</f>
        <v>#N/A</v>
      </c>
      <c r="I3965" t="e" cm="1">
        <f t="array" ref="I3965">_xlfn.IFS(OR($D3965="Simple magnetic grid  - 304",$D3965="Simple magnetic grid  - 316",$D3965="Simple and enlarged magnetic grid "),$D3965)</f>
        <v>#N/A</v>
      </c>
      <c r="J3965" t="e" cm="1">
        <f t="array" ref="J3965">_xlfn.IFS(OR($D3965="SMC",$D3965="Simple magnetic grid  - 316.",$D3965="FESTO"),$D3965)</f>
        <v>#N/A</v>
      </c>
    </row>
    <row r="3966" spans="1:10" x14ac:dyDescent="0.2">
      <c r="A3966" t="s">
        <v>53</v>
      </c>
      <c r="B3966" t="s">
        <v>1</v>
      </c>
      <c r="C3966" s="2" t="str">
        <f>_xlfn.XLOOKUP(B3966,Sheet1!$E$2:$E$171,Sheet1!$A$2:$A$171," ",0)</f>
        <v xml:space="preserve"> </v>
      </c>
      <c r="D3966" s="2" t="str">
        <f>_xlfn.XLOOKUP(B3966,Sheet1!$E$2:$E$171,Sheet1!$B$2:$B$171," ",0)</f>
        <v xml:space="preserve"> </v>
      </c>
      <c r="E3966" t="e" cm="1">
        <f t="array" ref="E3966">_xlfn.IFS(OR(D3966="Spl Mounting flange - 304",D3966="Spl Enlarged Mounting flange - 304",D3966="Spl Monoblock - 304",D3966="Dbl Mounting flange - 304",D3966="Dbl Monoblock - 304",D3966="Spl Mounting flange - 316",D3966="Dbl Mounting flange - 316",D3966="Spl Monoblock - 316",D3966="Dbl Mounting flange - 316"),D3966)</f>
        <v>#N/A</v>
      </c>
      <c r="F3966" t="e" cm="1">
        <f t="array" ref="F3966">_xlfn.IFS(OR($D3966="Fan 50 Hz",$D3966="Fan 440V 60 Hz",$D3966="Fan 460V 50 Hz"),$D3966)</f>
        <v>#N/A</v>
      </c>
      <c r="G3966" t="e" cm="1">
        <f t="array" ref="G3966">_xlfn.IFS(OR($D3966="Hopper 304",$D3966="Hopper 316"),$D3966)</f>
        <v>#N/A</v>
      </c>
      <c r="H3966" t="e" cm="1">
        <f t="array" ref="H3966">_xlfn.IFS(OR($D3966="Vibrating grid",$D3966="Vibrating grid for enlarged design"),$D3966)</f>
        <v>#N/A</v>
      </c>
      <c r="I3966" t="e" cm="1">
        <f t="array" ref="I3966">_xlfn.IFS(OR($D3966="Simple magnetic grid  - 304",$D3966="Simple magnetic grid  - 316",$D3966="Simple and enlarged magnetic grid "),$D3966)</f>
        <v>#N/A</v>
      </c>
      <c r="J3966" t="e" cm="1">
        <f t="array" ref="J3966">_xlfn.IFS(OR($D3966="SMC",$D3966="Simple magnetic grid  - 316.",$D3966="FESTO"),$D3966)</f>
        <v>#N/A</v>
      </c>
    </row>
    <row r="3967" spans="1:10" x14ac:dyDescent="0.2">
      <c r="A3967" t="s">
        <v>53</v>
      </c>
      <c r="B3967" t="s">
        <v>102</v>
      </c>
      <c r="C3967" s="2" t="str">
        <f>_xlfn.XLOOKUP(B3967,Sheet1!$E$2:$E$171,Sheet1!$A$2:$A$171," ",0)</f>
        <v xml:space="preserve"> </v>
      </c>
      <c r="D3967" s="2" t="str">
        <f>_xlfn.XLOOKUP(B3967,Sheet1!$E$2:$E$171,Sheet1!$B$2:$B$171," ",0)</f>
        <v xml:space="preserve"> </v>
      </c>
      <c r="E3967" t="e" cm="1">
        <f t="array" ref="E3967">_xlfn.IFS(OR(D3967="Spl Mounting flange - 304",D3967="Spl Enlarged Mounting flange - 304",D3967="Spl Monoblock - 304",D3967="Dbl Mounting flange - 304",D3967="Dbl Monoblock - 304",D3967="Spl Mounting flange - 316",D3967="Dbl Mounting flange - 316",D3967="Spl Monoblock - 316",D3967="Dbl Mounting flange - 316"),D3967)</f>
        <v>#N/A</v>
      </c>
      <c r="F3967" t="e" cm="1">
        <f t="array" ref="F3967">_xlfn.IFS(OR($D3967="Fan 50 Hz",$D3967="Fan 440V 60 Hz",$D3967="Fan 460V 50 Hz"),$D3967)</f>
        <v>#N/A</v>
      </c>
      <c r="G3967" t="e" cm="1">
        <f t="array" ref="G3967">_xlfn.IFS(OR($D3967="Hopper 304",$D3967="Hopper 316"),$D3967)</f>
        <v>#N/A</v>
      </c>
      <c r="H3967" t="e" cm="1">
        <f t="array" ref="H3967">_xlfn.IFS(OR($D3967="Vibrating grid",$D3967="Vibrating grid for enlarged design"),$D3967)</f>
        <v>#N/A</v>
      </c>
      <c r="I3967" t="e" cm="1">
        <f t="array" ref="I3967">_xlfn.IFS(OR($D3967="Simple magnetic grid  - 304",$D3967="Simple magnetic grid  - 316",$D3967="Simple and enlarged magnetic grid "),$D3967)</f>
        <v>#N/A</v>
      </c>
      <c r="J3967" t="e" cm="1">
        <f t="array" ref="J3967">_xlfn.IFS(OR($D3967="SMC",$D3967="Simple magnetic grid  - 316.",$D3967="FESTO"),$D3967)</f>
        <v>#N/A</v>
      </c>
    </row>
    <row r="3968" spans="1:10" x14ac:dyDescent="0.2">
      <c r="A3968" t="s">
        <v>53</v>
      </c>
      <c r="B3968" t="s">
        <v>101</v>
      </c>
      <c r="C3968" s="2" t="str">
        <f>_xlfn.XLOOKUP(B3968,Sheet1!$E$2:$E$171,Sheet1!$A$2:$A$171," ",0)</f>
        <v xml:space="preserve"> </v>
      </c>
      <c r="D3968" s="2" t="str">
        <f>_xlfn.XLOOKUP(B3968,Sheet1!$E$2:$E$171,Sheet1!$B$2:$B$171," ",0)</f>
        <v xml:space="preserve"> </v>
      </c>
      <c r="E3968" t="e" cm="1">
        <f t="array" ref="E3968">_xlfn.IFS(OR(D3968="Spl Mounting flange - 304",D3968="Spl Enlarged Mounting flange - 304",D3968="Spl Monoblock - 304",D3968="Dbl Mounting flange - 304",D3968="Dbl Monoblock - 304",D3968="Spl Mounting flange - 316",D3968="Dbl Mounting flange - 316",D3968="Spl Monoblock - 316",D3968="Dbl Mounting flange - 316"),D3968)</f>
        <v>#N/A</v>
      </c>
      <c r="F3968" t="e" cm="1">
        <f t="array" ref="F3968">_xlfn.IFS(OR($D3968="Fan 50 Hz",$D3968="Fan 440V 60 Hz",$D3968="Fan 460V 50 Hz"),$D3968)</f>
        <v>#N/A</v>
      </c>
      <c r="G3968" t="e" cm="1">
        <f t="array" ref="G3968">_xlfn.IFS(OR($D3968="Hopper 304",$D3968="Hopper 316"),$D3968)</f>
        <v>#N/A</v>
      </c>
      <c r="H3968" t="e" cm="1">
        <f t="array" ref="H3968">_xlfn.IFS(OR($D3968="Vibrating grid",$D3968="Vibrating grid for enlarged design"),$D3968)</f>
        <v>#N/A</v>
      </c>
      <c r="I3968" t="e" cm="1">
        <f t="array" ref="I3968">_xlfn.IFS(OR($D3968="Simple magnetic grid  - 304",$D3968="Simple magnetic grid  - 316",$D3968="Simple and enlarged magnetic grid "),$D3968)</f>
        <v>#N/A</v>
      </c>
      <c r="J3968" t="e" cm="1">
        <f t="array" ref="J3968">_xlfn.IFS(OR($D3968="SMC",$D3968="Simple magnetic grid  - 316.",$D3968="FESTO"),$D3968)</f>
        <v>#N/A</v>
      </c>
    </row>
    <row r="3969" spans="1:10" x14ac:dyDescent="0.2">
      <c r="A3969" t="s">
        <v>53</v>
      </c>
      <c r="B3969" t="s">
        <v>100</v>
      </c>
      <c r="C3969" s="2" t="str">
        <f>_xlfn.XLOOKUP(B3969,Sheet1!$E$2:$E$171,Sheet1!$A$2:$A$171," ",0)</f>
        <v xml:space="preserve"> </v>
      </c>
      <c r="D3969" s="2" t="str">
        <f>_xlfn.XLOOKUP(B3969,Sheet1!$E$2:$E$171,Sheet1!$B$2:$B$171," ",0)</f>
        <v xml:space="preserve"> </v>
      </c>
      <c r="E3969" t="e" cm="1">
        <f t="array" ref="E3969">_xlfn.IFS(OR(D3969="Spl Mounting flange - 304",D3969="Spl Enlarged Mounting flange - 304",D3969="Spl Monoblock - 304",D3969="Dbl Mounting flange - 304",D3969="Dbl Monoblock - 304",D3969="Spl Mounting flange - 316",D3969="Dbl Mounting flange - 316",D3969="Spl Monoblock - 316",D3969="Dbl Mounting flange - 316"),D3969)</f>
        <v>#N/A</v>
      </c>
      <c r="F3969" t="e" cm="1">
        <f t="array" ref="F3969">_xlfn.IFS(OR($D3969="Fan 50 Hz",$D3969="Fan 440V 60 Hz",$D3969="Fan 460V 50 Hz"),$D3969)</f>
        <v>#N/A</v>
      </c>
      <c r="G3969" t="e" cm="1">
        <f t="array" ref="G3969">_xlfn.IFS(OR($D3969="Hopper 304",$D3969="Hopper 316"),$D3969)</f>
        <v>#N/A</v>
      </c>
      <c r="H3969" t="e" cm="1">
        <f t="array" ref="H3969">_xlfn.IFS(OR($D3969="Vibrating grid",$D3969="Vibrating grid for enlarged design"),$D3969)</f>
        <v>#N/A</v>
      </c>
      <c r="I3969" t="e" cm="1">
        <f t="array" ref="I3969">_xlfn.IFS(OR($D3969="Simple magnetic grid  - 304",$D3969="Simple magnetic grid  - 316",$D3969="Simple and enlarged magnetic grid "),$D3969)</f>
        <v>#N/A</v>
      </c>
      <c r="J3969" t="e" cm="1">
        <f t="array" ref="J3969">_xlfn.IFS(OR($D3969="SMC",$D3969="Simple magnetic grid  - 316.",$D3969="FESTO"),$D3969)</f>
        <v>#N/A</v>
      </c>
    </row>
    <row r="3970" spans="1:10" x14ac:dyDescent="0.2">
      <c r="A3970" t="s">
        <v>53</v>
      </c>
      <c r="B3970" t="s">
        <v>99</v>
      </c>
      <c r="C3970" s="2" t="str">
        <f>_xlfn.XLOOKUP(B3970,Sheet1!$E$2:$E$171,Sheet1!$A$2:$A$171," ",0)</f>
        <v xml:space="preserve"> </v>
      </c>
      <c r="D3970" s="2" t="str">
        <f>_xlfn.XLOOKUP(B3970,Sheet1!$E$2:$E$171,Sheet1!$B$2:$B$171," ",0)</f>
        <v xml:space="preserve"> </v>
      </c>
      <c r="E3970" t="e" cm="1">
        <f t="array" ref="E3970">_xlfn.IFS(OR(D3970="Spl Mounting flange - 304",D3970="Spl Enlarged Mounting flange - 304",D3970="Spl Monoblock - 304",D3970="Dbl Mounting flange - 304",D3970="Dbl Monoblock - 304",D3970="Spl Mounting flange - 316",D3970="Dbl Mounting flange - 316",D3970="Spl Monoblock - 316",D3970="Dbl Mounting flange - 316"),D3970)</f>
        <v>#N/A</v>
      </c>
      <c r="F3970" t="e" cm="1">
        <f t="array" ref="F3970">_xlfn.IFS(OR($D3970="Fan 50 Hz",$D3970="Fan 440V 60 Hz",$D3970="Fan 460V 50 Hz"),$D3970)</f>
        <v>#N/A</v>
      </c>
      <c r="G3970" t="e" cm="1">
        <f t="array" ref="G3970">_xlfn.IFS(OR($D3970="Hopper 304",$D3970="Hopper 316"),$D3970)</f>
        <v>#N/A</v>
      </c>
      <c r="H3970" t="e" cm="1">
        <f t="array" ref="H3970">_xlfn.IFS(OR($D3970="Vibrating grid",$D3970="Vibrating grid for enlarged design"),$D3970)</f>
        <v>#N/A</v>
      </c>
      <c r="I3970" t="e" cm="1">
        <f t="array" ref="I3970">_xlfn.IFS(OR($D3970="Simple magnetic grid  - 304",$D3970="Simple magnetic grid  - 316",$D3970="Simple and enlarged magnetic grid "),$D3970)</f>
        <v>#N/A</v>
      </c>
      <c r="J3970" t="e" cm="1">
        <f t="array" ref="J3970">_xlfn.IFS(OR($D3970="SMC",$D3970="Simple magnetic grid  - 316.",$D3970="FESTO"),$D3970)</f>
        <v>#N/A</v>
      </c>
    </row>
    <row r="3971" spans="1:10" x14ac:dyDescent="0.2">
      <c r="A3971" t="s">
        <v>53</v>
      </c>
      <c r="B3971" t="s">
        <v>98</v>
      </c>
      <c r="C3971" s="2" t="str">
        <f>_xlfn.XLOOKUP(B3971,Sheet1!$E$2:$E$171,Sheet1!$A$2:$A$171," ",0)</f>
        <v xml:space="preserve"> </v>
      </c>
      <c r="D3971" s="2" t="str">
        <f>_xlfn.XLOOKUP(B3971,Sheet1!$E$2:$E$171,Sheet1!$B$2:$B$171," ",0)</f>
        <v xml:space="preserve"> </v>
      </c>
      <c r="E3971" t="e" cm="1">
        <f t="array" ref="E3971">_xlfn.IFS(OR(D3971="Spl Mounting flange - 304",D3971="Spl Enlarged Mounting flange - 304",D3971="Spl Monoblock - 304",D3971="Dbl Mounting flange - 304",D3971="Dbl Monoblock - 304",D3971="Spl Mounting flange - 316",D3971="Dbl Mounting flange - 316",D3971="Spl Monoblock - 316",D3971="Dbl Mounting flange - 316"),D3971)</f>
        <v>#N/A</v>
      </c>
      <c r="F3971" t="e" cm="1">
        <f t="array" ref="F3971">_xlfn.IFS(OR($D3971="Fan 50 Hz",$D3971="Fan 440V 60 Hz",$D3971="Fan 460V 50 Hz"),$D3971)</f>
        <v>#N/A</v>
      </c>
      <c r="G3971" t="e" cm="1">
        <f t="array" ref="G3971">_xlfn.IFS(OR($D3971="Hopper 304",$D3971="Hopper 316"),$D3971)</f>
        <v>#N/A</v>
      </c>
      <c r="H3971" t="e" cm="1">
        <f t="array" ref="H3971">_xlfn.IFS(OR($D3971="Vibrating grid",$D3971="Vibrating grid for enlarged design"),$D3971)</f>
        <v>#N/A</v>
      </c>
      <c r="I3971" t="e" cm="1">
        <f t="array" ref="I3971">_xlfn.IFS(OR($D3971="Simple magnetic grid  - 304",$D3971="Simple magnetic grid  - 316",$D3971="Simple and enlarged magnetic grid "),$D3971)</f>
        <v>#N/A</v>
      </c>
      <c r="J3971" t="e" cm="1">
        <f t="array" ref="J3971">_xlfn.IFS(OR($D3971="SMC",$D3971="Simple magnetic grid  - 316.",$D3971="FESTO"),$D3971)</f>
        <v>#N/A</v>
      </c>
    </row>
    <row r="3972" spans="1:10" x14ac:dyDescent="0.2">
      <c r="A3972" t="s">
        <v>53</v>
      </c>
      <c r="B3972" t="s">
        <v>1</v>
      </c>
      <c r="C3972" s="2" t="str">
        <f>_xlfn.XLOOKUP(B3972,Sheet1!$E$2:$E$171,Sheet1!$A$2:$A$171," ",0)</f>
        <v xml:space="preserve"> </v>
      </c>
      <c r="D3972" s="2" t="str">
        <f>_xlfn.XLOOKUP(B3972,Sheet1!$E$2:$E$171,Sheet1!$B$2:$B$171," ",0)</f>
        <v xml:space="preserve"> </v>
      </c>
      <c r="E3972" t="e" cm="1">
        <f t="array" ref="E3972">_xlfn.IFS(OR(D3972="Spl Mounting flange - 304",D3972="Spl Enlarged Mounting flange - 304",D3972="Spl Monoblock - 304",D3972="Dbl Mounting flange - 304",D3972="Dbl Monoblock - 304",D3972="Spl Mounting flange - 316",D3972="Dbl Mounting flange - 316",D3972="Spl Monoblock - 316",D3972="Dbl Mounting flange - 316"),D3972)</f>
        <v>#N/A</v>
      </c>
      <c r="F3972" t="e" cm="1">
        <f t="array" ref="F3972">_xlfn.IFS(OR($D3972="Fan 50 Hz",$D3972="Fan 440V 60 Hz",$D3972="Fan 460V 50 Hz"),$D3972)</f>
        <v>#N/A</v>
      </c>
      <c r="G3972" t="e" cm="1">
        <f t="array" ref="G3972">_xlfn.IFS(OR($D3972="Hopper 304",$D3972="Hopper 316"),$D3972)</f>
        <v>#N/A</v>
      </c>
      <c r="H3972" t="e" cm="1">
        <f t="array" ref="H3972">_xlfn.IFS(OR($D3972="Vibrating grid",$D3972="Vibrating grid for enlarged design"),$D3972)</f>
        <v>#N/A</v>
      </c>
      <c r="I3972" t="e" cm="1">
        <f t="array" ref="I3972">_xlfn.IFS(OR($D3972="Simple magnetic grid  - 304",$D3972="Simple magnetic grid  - 316",$D3972="Simple and enlarged magnetic grid "),$D3972)</f>
        <v>#N/A</v>
      </c>
      <c r="J3972" t="e" cm="1">
        <f t="array" ref="J3972">_xlfn.IFS(OR($D3972="SMC",$D3972="Simple magnetic grid  - 316.",$D3972="FESTO"),$D3972)</f>
        <v>#N/A</v>
      </c>
    </row>
    <row r="3973" spans="1:10" x14ac:dyDescent="0.2">
      <c r="A3973" t="s">
        <v>53</v>
      </c>
      <c r="B3973" t="s">
        <v>97</v>
      </c>
      <c r="C3973" s="2" t="str">
        <f>_xlfn.XLOOKUP(B3973,Sheet1!$E$2:$E$171,Sheet1!$A$2:$A$171," ",0)</f>
        <v xml:space="preserve"> </v>
      </c>
      <c r="D3973" s="2" t="str">
        <f>_xlfn.XLOOKUP(B3973,Sheet1!$E$2:$E$171,Sheet1!$B$2:$B$171," ",0)</f>
        <v xml:space="preserve"> </v>
      </c>
      <c r="E3973" t="e" cm="1">
        <f t="array" ref="E3973">_xlfn.IFS(OR(D3973="Spl Mounting flange - 304",D3973="Spl Enlarged Mounting flange - 304",D3973="Spl Monoblock - 304",D3973="Dbl Mounting flange - 304",D3973="Dbl Monoblock - 304",D3973="Spl Mounting flange - 316",D3973="Dbl Mounting flange - 316",D3973="Spl Monoblock - 316",D3973="Dbl Mounting flange - 316"),D3973)</f>
        <v>#N/A</v>
      </c>
      <c r="F3973" t="e" cm="1">
        <f t="array" ref="F3973">_xlfn.IFS(OR($D3973="Fan 50 Hz",$D3973="Fan 440V 60 Hz",$D3973="Fan 460V 50 Hz"),$D3973)</f>
        <v>#N/A</v>
      </c>
      <c r="G3973" t="e" cm="1">
        <f t="array" ref="G3973">_xlfn.IFS(OR($D3973="Hopper 304",$D3973="Hopper 316"),$D3973)</f>
        <v>#N/A</v>
      </c>
      <c r="H3973" t="e" cm="1">
        <f t="array" ref="H3973">_xlfn.IFS(OR($D3973="Vibrating grid",$D3973="Vibrating grid for enlarged design"),$D3973)</f>
        <v>#N/A</v>
      </c>
      <c r="I3973" t="e" cm="1">
        <f t="array" ref="I3973">_xlfn.IFS(OR($D3973="Simple magnetic grid  - 304",$D3973="Simple magnetic grid  - 316",$D3973="Simple and enlarged magnetic grid "),$D3973)</f>
        <v>#N/A</v>
      </c>
      <c r="J3973" t="e" cm="1">
        <f t="array" ref="J3973">_xlfn.IFS(OR($D3973="SMC",$D3973="Simple magnetic grid  - 316.",$D3973="FESTO"),$D3973)</f>
        <v>#N/A</v>
      </c>
    </row>
    <row r="3974" spans="1:10" x14ac:dyDescent="0.2">
      <c r="A3974" t="s">
        <v>53</v>
      </c>
      <c r="B3974" t="s">
        <v>78</v>
      </c>
      <c r="C3974" s="2" t="str">
        <f>_xlfn.XLOOKUP(B3974,Sheet1!$E$2:$E$171,Sheet1!$A$2:$A$171," ",0)</f>
        <v xml:space="preserve"> </v>
      </c>
      <c r="D3974" s="2" t="str">
        <f>_xlfn.XLOOKUP(B3974,Sheet1!$E$2:$E$171,Sheet1!$B$2:$B$171," ",0)</f>
        <v xml:space="preserve"> </v>
      </c>
      <c r="E3974" t="e" cm="1">
        <f t="array" ref="E3974">_xlfn.IFS(OR(D3974="Spl Mounting flange - 304",D3974="Spl Enlarged Mounting flange - 304",D3974="Spl Monoblock - 304",D3974="Dbl Mounting flange - 304",D3974="Dbl Monoblock - 304",D3974="Spl Mounting flange - 316",D3974="Dbl Mounting flange - 316",D3974="Spl Monoblock - 316",D3974="Dbl Mounting flange - 316"),D3974)</f>
        <v>#N/A</v>
      </c>
      <c r="F3974" t="e" cm="1">
        <f t="array" ref="F3974">_xlfn.IFS(OR($D3974="Fan 50 Hz",$D3974="Fan 440V 60 Hz",$D3974="Fan 460V 50 Hz"),$D3974)</f>
        <v>#N/A</v>
      </c>
      <c r="G3974" t="e" cm="1">
        <f t="array" ref="G3974">_xlfn.IFS(OR($D3974="Hopper 304",$D3974="Hopper 316"),$D3974)</f>
        <v>#N/A</v>
      </c>
      <c r="H3974" t="e" cm="1">
        <f t="array" ref="H3974">_xlfn.IFS(OR($D3974="Vibrating grid",$D3974="Vibrating grid for enlarged design"),$D3974)</f>
        <v>#N/A</v>
      </c>
      <c r="I3974" t="e" cm="1">
        <f t="array" ref="I3974">_xlfn.IFS(OR($D3974="Simple magnetic grid  - 304",$D3974="Simple magnetic grid  - 316",$D3974="Simple and enlarged magnetic grid "),$D3974)</f>
        <v>#N/A</v>
      </c>
      <c r="J3974" t="e" cm="1">
        <f t="array" ref="J3974">_xlfn.IFS(OR($D3974="SMC",$D3974="Simple magnetic grid  - 316.",$D3974="FESTO"),$D3974)</f>
        <v>#N/A</v>
      </c>
    </row>
    <row r="3975" spans="1:10" x14ac:dyDescent="0.2">
      <c r="A3975" t="s">
        <v>53</v>
      </c>
      <c r="B3975" t="s">
        <v>96</v>
      </c>
      <c r="C3975" s="2" t="str">
        <f>_xlfn.XLOOKUP(B3975,Sheet1!$E$2:$E$171,Sheet1!$A$2:$A$171," ",0)</f>
        <v xml:space="preserve"> </v>
      </c>
      <c r="D3975" s="2" t="str">
        <f>_xlfn.XLOOKUP(B3975,Sheet1!$E$2:$E$171,Sheet1!$B$2:$B$171," ",0)</f>
        <v xml:space="preserve"> </v>
      </c>
      <c r="E3975" t="e" cm="1">
        <f t="array" ref="E3975">_xlfn.IFS(OR(D3975="Spl Mounting flange - 304",D3975="Spl Enlarged Mounting flange - 304",D3975="Spl Monoblock - 304",D3975="Dbl Mounting flange - 304",D3975="Dbl Monoblock - 304",D3975="Spl Mounting flange - 316",D3975="Dbl Mounting flange - 316",D3975="Spl Monoblock - 316",D3975="Dbl Mounting flange - 316"),D3975)</f>
        <v>#N/A</v>
      </c>
      <c r="F3975" t="e" cm="1">
        <f t="array" ref="F3975">_xlfn.IFS(OR($D3975="Fan 50 Hz",$D3975="Fan 440V 60 Hz",$D3975="Fan 460V 50 Hz"),$D3975)</f>
        <v>#N/A</v>
      </c>
      <c r="G3975" t="e" cm="1">
        <f t="array" ref="G3975">_xlfn.IFS(OR($D3975="Hopper 304",$D3975="Hopper 316"),$D3975)</f>
        <v>#N/A</v>
      </c>
      <c r="H3975" t="e" cm="1">
        <f t="array" ref="H3975">_xlfn.IFS(OR($D3975="Vibrating grid",$D3975="Vibrating grid for enlarged design"),$D3975)</f>
        <v>#N/A</v>
      </c>
      <c r="I3975" t="e" cm="1">
        <f t="array" ref="I3975">_xlfn.IFS(OR($D3975="Simple magnetic grid  - 304",$D3975="Simple magnetic grid  - 316",$D3975="Simple and enlarged magnetic grid "),$D3975)</f>
        <v>#N/A</v>
      </c>
      <c r="J3975" t="e" cm="1">
        <f t="array" ref="J3975">_xlfn.IFS(OR($D3975="SMC",$D3975="Simple magnetic grid  - 316.",$D3975="FESTO"),$D3975)</f>
        <v>#N/A</v>
      </c>
    </row>
    <row r="3976" spans="1:10" x14ac:dyDescent="0.2">
      <c r="A3976" t="s">
        <v>53</v>
      </c>
      <c r="B3976" t="s">
        <v>1</v>
      </c>
      <c r="C3976" s="2" t="str">
        <f>_xlfn.XLOOKUP(B3976,Sheet1!$E$2:$E$171,Sheet1!$A$2:$A$171," ",0)</f>
        <v xml:space="preserve"> </v>
      </c>
      <c r="D3976" s="2" t="str">
        <f>_xlfn.XLOOKUP(B3976,Sheet1!$E$2:$E$171,Sheet1!$B$2:$B$171," ",0)</f>
        <v xml:space="preserve"> </v>
      </c>
      <c r="E3976" t="e" cm="1">
        <f t="array" ref="E3976">_xlfn.IFS(OR(D3976="Spl Mounting flange - 304",D3976="Spl Enlarged Mounting flange - 304",D3976="Spl Monoblock - 304",D3976="Dbl Mounting flange - 304",D3976="Dbl Monoblock - 304",D3976="Spl Mounting flange - 316",D3976="Dbl Mounting flange - 316",D3976="Spl Monoblock - 316",D3976="Dbl Mounting flange - 316"),D3976)</f>
        <v>#N/A</v>
      </c>
      <c r="F3976" t="e" cm="1">
        <f t="array" ref="F3976">_xlfn.IFS(OR($D3976="Fan 50 Hz",$D3976="Fan 440V 60 Hz",$D3976="Fan 460V 50 Hz"),$D3976)</f>
        <v>#N/A</v>
      </c>
      <c r="G3976" t="e" cm="1">
        <f t="array" ref="G3976">_xlfn.IFS(OR($D3976="Hopper 304",$D3976="Hopper 316"),$D3976)</f>
        <v>#N/A</v>
      </c>
      <c r="H3976" t="e" cm="1">
        <f t="array" ref="H3976">_xlfn.IFS(OR($D3976="Vibrating grid",$D3976="Vibrating grid for enlarged design"),$D3976)</f>
        <v>#N/A</v>
      </c>
      <c r="I3976" t="e" cm="1">
        <f t="array" ref="I3976">_xlfn.IFS(OR($D3976="Simple magnetic grid  - 304",$D3976="Simple magnetic grid  - 316",$D3976="Simple and enlarged magnetic grid "),$D3976)</f>
        <v>#N/A</v>
      </c>
      <c r="J3976" t="e" cm="1">
        <f t="array" ref="J3976">_xlfn.IFS(OR($D3976="SMC",$D3976="Simple magnetic grid  - 316.",$D3976="FESTO"),$D3976)</f>
        <v>#N/A</v>
      </c>
    </row>
    <row r="3977" spans="1:10" x14ac:dyDescent="0.2">
      <c r="A3977" t="s">
        <v>53</v>
      </c>
      <c r="B3977" t="s">
        <v>95</v>
      </c>
      <c r="C3977" s="2" t="str">
        <f>_xlfn.XLOOKUP(B3977,Sheet1!$E$2:$E$171,Sheet1!$A$2:$A$171," ",0)</f>
        <v xml:space="preserve"> </v>
      </c>
      <c r="D3977" s="2" t="str">
        <f>_xlfn.XLOOKUP(B3977,Sheet1!$E$2:$E$171,Sheet1!$B$2:$B$171," ",0)</f>
        <v xml:space="preserve"> </v>
      </c>
      <c r="E3977" t="e" cm="1">
        <f t="array" ref="E3977">_xlfn.IFS(OR(D3977="Spl Mounting flange - 304",D3977="Spl Enlarged Mounting flange - 304",D3977="Spl Monoblock - 304",D3977="Dbl Mounting flange - 304",D3977="Dbl Monoblock - 304",D3977="Spl Mounting flange - 316",D3977="Dbl Mounting flange - 316",D3977="Spl Monoblock - 316",D3977="Dbl Mounting flange - 316"),D3977)</f>
        <v>#N/A</v>
      </c>
      <c r="F3977" t="e" cm="1">
        <f t="array" ref="F3977">_xlfn.IFS(OR($D3977="Fan 50 Hz",$D3977="Fan 440V 60 Hz",$D3977="Fan 460V 50 Hz"),$D3977)</f>
        <v>#N/A</v>
      </c>
      <c r="G3977" t="e" cm="1">
        <f t="array" ref="G3977">_xlfn.IFS(OR($D3977="Hopper 304",$D3977="Hopper 316"),$D3977)</f>
        <v>#N/A</v>
      </c>
      <c r="H3977" t="e" cm="1">
        <f t="array" ref="H3977">_xlfn.IFS(OR($D3977="Vibrating grid",$D3977="Vibrating grid for enlarged design"),$D3977)</f>
        <v>#N/A</v>
      </c>
      <c r="I3977" t="e" cm="1">
        <f t="array" ref="I3977">_xlfn.IFS(OR($D3977="Simple magnetic grid  - 304",$D3977="Simple magnetic grid  - 316",$D3977="Simple and enlarged magnetic grid "),$D3977)</f>
        <v>#N/A</v>
      </c>
      <c r="J3977" t="e" cm="1">
        <f t="array" ref="J3977">_xlfn.IFS(OR($D3977="SMC",$D3977="Simple magnetic grid  - 316.",$D3977="FESTO"),$D3977)</f>
        <v>#N/A</v>
      </c>
    </row>
    <row r="3978" spans="1:10" x14ac:dyDescent="0.2">
      <c r="A3978" t="s">
        <v>53</v>
      </c>
      <c r="B3978" t="s">
        <v>94</v>
      </c>
      <c r="C3978" s="2" t="str">
        <f>_xlfn.XLOOKUP(B3978,Sheet1!$E$2:$E$171,Sheet1!$A$2:$A$171," ",0)</f>
        <v xml:space="preserve"> </v>
      </c>
      <c r="D3978" s="2" t="str">
        <f>_xlfn.XLOOKUP(B3978,Sheet1!$E$2:$E$171,Sheet1!$B$2:$B$171," ",0)</f>
        <v xml:space="preserve"> </v>
      </c>
      <c r="E3978" t="e" cm="1">
        <f t="array" ref="E3978">_xlfn.IFS(OR(D3978="Spl Mounting flange - 304",D3978="Spl Enlarged Mounting flange - 304",D3978="Spl Monoblock - 304",D3978="Dbl Mounting flange - 304",D3978="Dbl Monoblock - 304",D3978="Spl Mounting flange - 316",D3978="Dbl Mounting flange - 316",D3978="Spl Monoblock - 316",D3978="Dbl Mounting flange - 316"),D3978)</f>
        <v>#N/A</v>
      </c>
      <c r="F3978" t="e" cm="1">
        <f t="array" ref="F3978">_xlfn.IFS(OR($D3978="Fan 50 Hz",$D3978="Fan 440V 60 Hz",$D3978="Fan 460V 50 Hz"),$D3978)</f>
        <v>#N/A</v>
      </c>
      <c r="G3978" t="e" cm="1">
        <f t="array" ref="G3978">_xlfn.IFS(OR($D3978="Hopper 304",$D3978="Hopper 316"),$D3978)</f>
        <v>#N/A</v>
      </c>
      <c r="H3978" t="e" cm="1">
        <f t="array" ref="H3978">_xlfn.IFS(OR($D3978="Vibrating grid",$D3978="Vibrating grid for enlarged design"),$D3978)</f>
        <v>#N/A</v>
      </c>
      <c r="I3978" t="e" cm="1">
        <f t="array" ref="I3978">_xlfn.IFS(OR($D3978="Simple magnetic grid  - 304",$D3978="Simple magnetic grid  - 316",$D3978="Simple and enlarged magnetic grid "),$D3978)</f>
        <v>#N/A</v>
      </c>
      <c r="J3978" t="e" cm="1">
        <f t="array" ref="J3978">_xlfn.IFS(OR($D3978="SMC",$D3978="Simple magnetic grid  - 316.",$D3978="FESTO"),$D3978)</f>
        <v>#N/A</v>
      </c>
    </row>
    <row r="3979" spans="1:10" x14ac:dyDescent="0.2">
      <c r="A3979" t="s">
        <v>53</v>
      </c>
      <c r="B3979" t="s">
        <v>69</v>
      </c>
      <c r="C3979" s="2" t="str">
        <f>_xlfn.XLOOKUP(B3979,Sheet1!$E$2:$E$171,Sheet1!$A$2:$A$171," ",0)</f>
        <v xml:space="preserve"> </v>
      </c>
      <c r="D3979" s="2" t="str">
        <f>_xlfn.XLOOKUP(B3979,Sheet1!$E$2:$E$171,Sheet1!$B$2:$B$171," ",0)</f>
        <v xml:space="preserve"> </v>
      </c>
      <c r="E3979" t="e" cm="1">
        <f t="array" ref="E3979">_xlfn.IFS(OR(D3979="Spl Mounting flange - 304",D3979="Spl Enlarged Mounting flange - 304",D3979="Spl Monoblock - 304",D3979="Dbl Mounting flange - 304",D3979="Dbl Monoblock - 304",D3979="Spl Mounting flange - 316",D3979="Dbl Mounting flange - 316",D3979="Spl Monoblock - 316",D3979="Dbl Mounting flange - 316"),D3979)</f>
        <v>#N/A</v>
      </c>
      <c r="F3979" t="e" cm="1">
        <f t="array" ref="F3979">_xlfn.IFS(OR($D3979="Fan 50 Hz",$D3979="Fan 440V 60 Hz",$D3979="Fan 460V 50 Hz"),$D3979)</f>
        <v>#N/A</v>
      </c>
      <c r="G3979" t="e" cm="1">
        <f t="array" ref="G3979">_xlfn.IFS(OR($D3979="Hopper 304",$D3979="Hopper 316"),$D3979)</f>
        <v>#N/A</v>
      </c>
      <c r="H3979" t="e" cm="1">
        <f t="array" ref="H3979">_xlfn.IFS(OR($D3979="Vibrating grid",$D3979="Vibrating grid for enlarged design"),$D3979)</f>
        <v>#N/A</v>
      </c>
      <c r="I3979" t="e" cm="1">
        <f t="array" ref="I3979">_xlfn.IFS(OR($D3979="Simple magnetic grid  - 304",$D3979="Simple magnetic grid  - 316",$D3979="Simple and enlarged magnetic grid "),$D3979)</f>
        <v>#N/A</v>
      </c>
      <c r="J3979" t="e" cm="1">
        <f t="array" ref="J3979">_xlfn.IFS(OR($D3979="SMC",$D3979="Simple magnetic grid  - 316.",$D3979="FESTO"),$D3979)</f>
        <v>#N/A</v>
      </c>
    </row>
    <row r="3980" spans="1:10" x14ac:dyDescent="0.2">
      <c r="A3980" t="s">
        <v>53</v>
      </c>
      <c r="B3980" t="s">
        <v>93</v>
      </c>
      <c r="C3980" s="2" t="str">
        <f>_xlfn.XLOOKUP(B3980,Sheet1!$E$2:$E$171,Sheet1!$A$2:$A$171," ",0)</f>
        <v xml:space="preserve"> </v>
      </c>
      <c r="D3980" s="2" t="str">
        <f>_xlfn.XLOOKUP(B3980,Sheet1!$E$2:$E$171,Sheet1!$B$2:$B$171," ",0)</f>
        <v xml:space="preserve"> </v>
      </c>
      <c r="E3980" t="e" cm="1">
        <f t="array" ref="E3980">_xlfn.IFS(OR(D3980="Spl Mounting flange - 304",D3980="Spl Enlarged Mounting flange - 304",D3980="Spl Monoblock - 304",D3980="Dbl Mounting flange - 304",D3980="Dbl Monoblock - 304",D3980="Spl Mounting flange - 316",D3980="Dbl Mounting flange - 316",D3980="Spl Monoblock - 316",D3980="Dbl Mounting flange - 316"),D3980)</f>
        <v>#N/A</v>
      </c>
      <c r="F3980" t="e" cm="1">
        <f t="array" ref="F3980">_xlfn.IFS(OR($D3980="Fan 50 Hz",$D3980="Fan 440V 60 Hz",$D3980="Fan 460V 50 Hz"),$D3980)</f>
        <v>#N/A</v>
      </c>
      <c r="G3980" t="e" cm="1">
        <f t="array" ref="G3980">_xlfn.IFS(OR($D3980="Hopper 304",$D3980="Hopper 316"),$D3980)</f>
        <v>#N/A</v>
      </c>
      <c r="H3980" t="e" cm="1">
        <f t="array" ref="H3980">_xlfn.IFS(OR($D3980="Vibrating grid",$D3980="Vibrating grid for enlarged design"),$D3980)</f>
        <v>#N/A</v>
      </c>
      <c r="I3980" t="e" cm="1">
        <f t="array" ref="I3980">_xlfn.IFS(OR($D3980="Simple magnetic grid  - 304",$D3980="Simple magnetic grid  - 316",$D3980="Simple and enlarged magnetic grid "),$D3980)</f>
        <v>#N/A</v>
      </c>
      <c r="J3980" t="e" cm="1">
        <f t="array" ref="J3980">_xlfn.IFS(OR($D3980="SMC",$D3980="Simple magnetic grid  - 316.",$D3980="FESTO"),$D3980)</f>
        <v>#N/A</v>
      </c>
    </row>
    <row r="3981" spans="1:10" x14ac:dyDescent="0.2">
      <c r="A3981" t="s">
        <v>53</v>
      </c>
      <c r="B3981" t="s">
        <v>190</v>
      </c>
      <c r="C3981" s="2" t="str">
        <f>_xlfn.XLOOKUP(B3981,Sheet1!$E$2:$E$171,Sheet1!$A$2:$A$171," ",0)</f>
        <v xml:space="preserve"> </v>
      </c>
      <c r="D3981" s="2" t="str">
        <f>_xlfn.XLOOKUP(B3981,Sheet1!$E$2:$E$171,Sheet1!$B$2:$B$171," ",0)</f>
        <v xml:space="preserve"> </v>
      </c>
      <c r="E3981" t="e" cm="1">
        <f t="array" ref="E3981">_xlfn.IFS(OR(D3981="Spl Mounting flange - 304",D3981="Spl Enlarged Mounting flange - 304",D3981="Spl Monoblock - 304",D3981="Dbl Mounting flange - 304",D3981="Dbl Monoblock - 304",D3981="Spl Mounting flange - 316",D3981="Dbl Mounting flange - 316",D3981="Spl Monoblock - 316",D3981="Dbl Mounting flange - 316"),D3981)</f>
        <v>#N/A</v>
      </c>
      <c r="F3981" t="e" cm="1">
        <f t="array" ref="F3981">_xlfn.IFS(OR($D3981="Fan 50 Hz",$D3981="Fan 440V 60 Hz",$D3981="Fan 460V 50 Hz"),$D3981)</f>
        <v>#N/A</v>
      </c>
      <c r="G3981" t="e" cm="1">
        <f t="array" ref="G3981">_xlfn.IFS(OR($D3981="Hopper 304",$D3981="Hopper 316"),$D3981)</f>
        <v>#N/A</v>
      </c>
      <c r="H3981" t="e" cm="1">
        <f t="array" ref="H3981">_xlfn.IFS(OR($D3981="Vibrating grid",$D3981="Vibrating grid for enlarged design"),$D3981)</f>
        <v>#N/A</v>
      </c>
      <c r="I3981" t="e" cm="1">
        <f t="array" ref="I3981">_xlfn.IFS(OR($D3981="Simple magnetic grid  - 304",$D3981="Simple magnetic grid  - 316",$D3981="Simple and enlarged magnetic grid "),$D3981)</f>
        <v>#N/A</v>
      </c>
      <c r="J3981" t="e" cm="1">
        <f t="array" ref="J3981">_xlfn.IFS(OR($D3981="SMC",$D3981="Simple magnetic grid  - 316.",$D3981="FESTO"),$D3981)</f>
        <v>#N/A</v>
      </c>
    </row>
    <row r="3982" spans="1:10" x14ac:dyDescent="0.2">
      <c r="A3982" t="s">
        <v>53</v>
      </c>
      <c r="B3982" t="s">
        <v>92</v>
      </c>
      <c r="C3982" s="2" t="str">
        <f>_xlfn.XLOOKUP(B3982,Sheet1!$E$2:$E$171,Sheet1!$A$2:$A$171," ",0)</f>
        <v xml:space="preserve"> </v>
      </c>
      <c r="D3982" s="2" t="str">
        <f>_xlfn.XLOOKUP(B3982,Sheet1!$E$2:$E$171,Sheet1!$B$2:$B$171," ",0)</f>
        <v xml:space="preserve"> </v>
      </c>
      <c r="E3982" t="e" cm="1">
        <f t="array" ref="E3982">_xlfn.IFS(OR(D3982="Spl Mounting flange - 304",D3982="Spl Enlarged Mounting flange - 304",D3982="Spl Monoblock - 304",D3982="Dbl Mounting flange - 304",D3982="Dbl Monoblock - 304",D3982="Spl Mounting flange - 316",D3982="Dbl Mounting flange - 316",D3982="Spl Monoblock - 316",D3982="Dbl Mounting flange - 316"),D3982)</f>
        <v>#N/A</v>
      </c>
      <c r="F3982" t="e" cm="1">
        <f t="array" ref="F3982">_xlfn.IFS(OR($D3982="Fan 50 Hz",$D3982="Fan 440V 60 Hz",$D3982="Fan 460V 50 Hz"),$D3982)</f>
        <v>#N/A</v>
      </c>
      <c r="G3982" t="e" cm="1">
        <f t="array" ref="G3982">_xlfn.IFS(OR($D3982="Hopper 304",$D3982="Hopper 316"),$D3982)</f>
        <v>#N/A</v>
      </c>
      <c r="H3982" t="e" cm="1">
        <f t="array" ref="H3982">_xlfn.IFS(OR($D3982="Vibrating grid",$D3982="Vibrating grid for enlarged design"),$D3982)</f>
        <v>#N/A</v>
      </c>
      <c r="I3982" t="e" cm="1">
        <f t="array" ref="I3982">_xlfn.IFS(OR($D3982="Simple magnetic grid  - 304",$D3982="Simple magnetic grid  - 316",$D3982="Simple and enlarged magnetic grid "),$D3982)</f>
        <v>#N/A</v>
      </c>
      <c r="J3982" t="e" cm="1">
        <f t="array" ref="J3982">_xlfn.IFS(OR($D3982="SMC",$D3982="Simple magnetic grid  - 316.",$D3982="FESTO"),$D3982)</f>
        <v>#N/A</v>
      </c>
    </row>
    <row r="3983" spans="1:10" x14ac:dyDescent="0.2">
      <c r="A3983" t="s">
        <v>53</v>
      </c>
      <c r="B3983" t="s">
        <v>60</v>
      </c>
      <c r="C3983" s="2" t="str">
        <f>_xlfn.XLOOKUP(B3983,Sheet1!$E$2:$E$171,Sheet1!$A$2:$A$171," ",0)</f>
        <v xml:space="preserve"> </v>
      </c>
      <c r="D3983" s="2" t="str">
        <f>_xlfn.XLOOKUP(B3983,Sheet1!$E$2:$E$171,Sheet1!$B$2:$B$171," ",0)</f>
        <v xml:space="preserve"> </v>
      </c>
      <c r="E3983" t="e" cm="1">
        <f t="array" ref="E3983">_xlfn.IFS(OR(D3983="Spl Mounting flange - 304",D3983="Spl Enlarged Mounting flange - 304",D3983="Spl Monoblock - 304",D3983="Dbl Mounting flange - 304",D3983="Dbl Monoblock - 304",D3983="Spl Mounting flange - 316",D3983="Dbl Mounting flange - 316",D3983="Spl Monoblock - 316",D3983="Dbl Mounting flange - 316"),D3983)</f>
        <v>#N/A</v>
      </c>
      <c r="F3983" t="e" cm="1">
        <f t="array" ref="F3983">_xlfn.IFS(OR($D3983="Fan 50 Hz",$D3983="Fan 440V 60 Hz",$D3983="Fan 460V 50 Hz"),$D3983)</f>
        <v>#N/A</v>
      </c>
      <c r="G3983" t="e" cm="1">
        <f t="array" ref="G3983">_xlfn.IFS(OR($D3983="Hopper 304",$D3983="Hopper 316"),$D3983)</f>
        <v>#N/A</v>
      </c>
      <c r="H3983" t="e" cm="1">
        <f t="array" ref="H3983">_xlfn.IFS(OR($D3983="Vibrating grid",$D3983="Vibrating grid for enlarged design"),$D3983)</f>
        <v>#N/A</v>
      </c>
      <c r="I3983" t="e" cm="1">
        <f t="array" ref="I3983">_xlfn.IFS(OR($D3983="Simple magnetic grid  - 304",$D3983="Simple magnetic grid  - 316",$D3983="Simple and enlarged magnetic grid "),$D3983)</f>
        <v>#N/A</v>
      </c>
      <c r="J3983" t="e" cm="1">
        <f t="array" ref="J3983">_xlfn.IFS(OR($D3983="SMC",$D3983="Simple magnetic grid  - 316.",$D3983="FESTO"),$D3983)</f>
        <v>#N/A</v>
      </c>
    </row>
    <row r="3984" spans="1:10" x14ac:dyDescent="0.2">
      <c r="A3984" t="s">
        <v>53</v>
      </c>
      <c r="B3984" t="s">
        <v>1</v>
      </c>
      <c r="C3984" s="2" t="str">
        <f>_xlfn.XLOOKUP(B3984,Sheet1!$E$2:$E$171,Sheet1!$A$2:$A$171," ",0)</f>
        <v xml:space="preserve"> </v>
      </c>
      <c r="D3984" s="2" t="str">
        <f>_xlfn.XLOOKUP(B3984,Sheet1!$E$2:$E$171,Sheet1!$B$2:$B$171," ",0)</f>
        <v xml:space="preserve"> </v>
      </c>
      <c r="E3984" t="e" cm="1">
        <f t="array" ref="E3984">_xlfn.IFS(OR(D3984="Spl Mounting flange - 304",D3984="Spl Enlarged Mounting flange - 304",D3984="Spl Monoblock - 304",D3984="Dbl Mounting flange - 304",D3984="Dbl Monoblock - 304",D3984="Spl Mounting flange - 316",D3984="Dbl Mounting flange - 316",D3984="Spl Monoblock - 316",D3984="Dbl Mounting flange - 316"),D3984)</f>
        <v>#N/A</v>
      </c>
      <c r="F3984" t="e" cm="1">
        <f t="array" ref="F3984">_xlfn.IFS(OR($D3984="Fan 50 Hz",$D3984="Fan 440V 60 Hz",$D3984="Fan 460V 50 Hz"),$D3984)</f>
        <v>#N/A</v>
      </c>
      <c r="G3984" t="e" cm="1">
        <f t="array" ref="G3984">_xlfn.IFS(OR($D3984="Hopper 304",$D3984="Hopper 316"),$D3984)</f>
        <v>#N/A</v>
      </c>
      <c r="H3984" t="e" cm="1">
        <f t="array" ref="H3984">_xlfn.IFS(OR($D3984="Vibrating grid",$D3984="Vibrating grid for enlarged design"),$D3984)</f>
        <v>#N/A</v>
      </c>
      <c r="I3984" t="e" cm="1">
        <f t="array" ref="I3984">_xlfn.IFS(OR($D3984="Simple magnetic grid  - 304",$D3984="Simple magnetic grid  - 316",$D3984="Simple and enlarged magnetic grid "),$D3984)</f>
        <v>#N/A</v>
      </c>
      <c r="J3984" t="e" cm="1">
        <f t="array" ref="J3984">_xlfn.IFS(OR($D3984="SMC",$D3984="Simple magnetic grid  - 316.",$D3984="FESTO"),$D3984)</f>
        <v>#N/A</v>
      </c>
    </row>
    <row r="3985" spans="1:10" x14ac:dyDescent="0.2">
      <c r="A3985" t="s">
        <v>53</v>
      </c>
      <c r="B3985" t="s">
        <v>1</v>
      </c>
      <c r="C3985" s="2" t="str">
        <f>_xlfn.XLOOKUP(B3985,Sheet1!$E$2:$E$171,Sheet1!$A$2:$A$171," ",0)</f>
        <v xml:space="preserve"> </v>
      </c>
      <c r="D3985" s="2" t="str">
        <f>_xlfn.XLOOKUP(B3985,Sheet1!$E$2:$E$171,Sheet1!$B$2:$B$171," ",0)</f>
        <v xml:space="preserve"> </v>
      </c>
      <c r="E3985" t="e" cm="1">
        <f t="array" ref="E3985">_xlfn.IFS(OR(D3985="Spl Mounting flange - 304",D3985="Spl Enlarged Mounting flange - 304",D3985="Spl Monoblock - 304",D3985="Dbl Mounting flange - 304",D3985="Dbl Monoblock - 304",D3985="Spl Mounting flange - 316",D3985="Dbl Mounting flange - 316",D3985="Spl Monoblock - 316",D3985="Dbl Mounting flange - 316"),D3985)</f>
        <v>#N/A</v>
      </c>
      <c r="F3985" t="e" cm="1">
        <f t="array" ref="F3985">_xlfn.IFS(OR($D3985="Fan 50 Hz",$D3985="Fan 440V 60 Hz",$D3985="Fan 460V 50 Hz"),$D3985)</f>
        <v>#N/A</v>
      </c>
      <c r="G3985" t="e" cm="1">
        <f t="array" ref="G3985">_xlfn.IFS(OR($D3985="Hopper 304",$D3985="Hopper 316"),$D3985)</f>
        <v>#N/A</v>
      </c>
      <c r="H3985" t="e" cm="1">
        <f t="array" ref="H3985">_xlfn.IFS(OR($D3985="Vibrating grid",$D3985="Vibrating grid for enlarged design"),$D3985)</f>
        <v>#N/A</v>
      </c>
      <c r="I3985" t="e" cm="1">
        <f t="array" ref="I3985">_xlfn.IFS(OR($D3985="Simple magnetic grid  - 304",$D3985="Simple magnetic grid  - 316",$D3985="Simple and enlarged magnetic grid "),$D3985)</f>
        <v>#N/A</v>
      </c>
      <c r="J3985" t="e" cm="1">
        <f t="array" ref="J3985">_xlfn.IFS(OR($D3985="SMC",$D3985="Simple magnetic grid  - 316.",$D3985="FESTO"),$D3985)</f>
        <v>#N/A</v>
      </c>
    </row>
    <row r="3986" spans="1:10" x14ac:dyDescent="0.2">
      <c r="A3986" t="s">
        <v>53</v>
      </c>
      <c r="B3986" t="s">
        <v>59</v>
      </c>
      <c r="C3986" s="2" t="str">
        <f>_xlfn.XLOOKUP(B3986,Sheet1!$E$2:$E$171,Sheet1!$A$2:$A$171," ",0)</f>
        <v xml:space="preserve"> </v>
      </c>
      <c r="D3986" s="2" t="str">
        <f>_xlfn.XLOOKUP(B3986,Sheet1!$E$2:$E$171,Sheet1!$B$2:$B$171," ",0)</f>
        <v xml:space="preserve"> </v>
      </c>
      <c r="E3986" t="e" cm="1">
        <f t="array" ref="E3986">_xlfn.IFS(OR(D3986="Spl Mounting flange - 304",D3986="Spl Enlarged Mounting flange - 304",D3986="Spl Monoblock - 304",D3986="Dbl Mounting flange - 304",D3986="Dbl Monoblock - 304",D3986="Spl Mounting flange - 316",D3986="Dbl Mounting flange - 316",D3986="Spl Monoblock - 316",D3986="Dbl Mounting flange - 316"),D3986)</f>
        <v>#N/A</v>
      </c>
      <c r="F3986" t="e" cm="1">
        <f t="array" ref="F3986">_xlfn.IFS(OR($D3986="Fan 50 Hz",$D3986="Fan 440V 60 Hz",$D3986="Fan 460V 50 Hz"),$D3986)</f>
        <v>#N/A</v>
      </c>
      <c r="G3986" t="e" cm="1">
        <f t="array" ref="G3986">_xlfn.IFS(OR($D3986="Hopper 304",$D3986="Hopper 316"),$D3986)</f>
        <v>#N/A</v>
      </c>
      <c r="H3986" t="e" cm="1">
        <f t="array" ref="H3986">_xlfn.IFS(OR($D3986="Vibrating grid",$D3986="Vibrating grid for enlarged design"),$D3986)</f>
        <v>#N/A</v>
      </c>
      <c r="I3986" t="e" cm="1">
        <f t="array" ref="I3986">_xlfn.IFS(OR($D3986="Simple magnetic grid  - 304",$D3986="Simple magnetic grid  - 316",$D3986="Simple and enlarged magnetic grid "),$D3986)</f>
        <v>#N/A</v>
      </c>
      <c r="J3986" t="e" cm="1">
        <f t="array" ref="J3986">_xlfn.IFS(OR($D3986="SMC",$D3986="Simple magnetic grid  - 316.",$D3986="FESTO"),$D3986)</f>
        <v>#N/A</v>
      </c>
    </row>
    <row r="3987" spans="1:10" x14ac:dyDescent="0.2">
      <c r="A3987" t="s">
        <v>53</v>
      </c>
      <c r="B3987" t="s">
        <v>1</v>
      </c>
      <c r="C3987" s="2" t="str">
        <f>_xlfn.XLOOKUP(B3987,Sheet1!$E$2:$E$171,Sheet1!$A$2:$A$171," ",0)</f>
        <v xml:space="preserve"> </v>
      </c>
      <c r="D3987" s="2" t="str">
        <f>_xlfn.XLOOKUP(B3987,Sheet1!$E$2:$E$171,Sheet1!$B$2:$B$171," ",0)</f>
        <v xml:space="preserve"> </v>
      </c>
      <c r="E3987" t="e" cm="1">
        <f t="array" ref="E3987">_xlfn.IFS(OR(D3987="Spl Mounting flange - 304",D3987="Spl Enlarged Mounting flange - 304",D3987="Spl Monoblock - 304",D3987="Dbl Mounting flange - 304",D3987="Dbl Monoblock - 304",D3987="Spl Mounting flange - 316",D3987="Dbl Mounting flange - 316",D3987="Spl Monoblock - 316",D3987="Dbl Mounting flange - 316"),D3987)</f>
        <v>#N/A</v>
      </c>
      <c r="F3987" t="e" cm="1">
        <f t="array" ref="F3987">_xlfn.IFS(OR($D3987="Fan 50 Hz",$D3987="Fan 440V 60 Hz",$D3987="Fan 460V 50 Hz"),$D3987)</f>
        <v>#N/A</v>
      </c>
      <c r="G3987" t="e" cm="1">
        <f t="array" ref="G3987">_xlfn.IFS(OR($D3987="Hopper 304",$D3987="Hopper 316"),$D3987)</f>
        <v>#N/A</v>
      </c>
      <c r="H3987" t="e" cm="1">
        <f t="array" ref="H3987">_xlfn.IFS(OR($D3987="Vibrating grid",$D3987="Vibrating grid for enlarged design"),$D3987)</f>
        <v>#N/A</v>
      </c>
      <c r="I3987" t="e" cm="1">
        <f t="array" ref="I3987">_xlfn.IFS(OR($D3987="Simple magnetic grid  - 304",$D3987="Simple magnetic grid  - 316",$D3987="Simple and enlarged magnetic grid "),$D3987)</f>
        <v>#N/A</v>
      </c>
      <c r="J3987" t="e" cm="1">
        <f t="array" ref="J3987">_xlfn.IFS(OR($D3987="SMC",$D3987="Simple magnetic grid  - 316.",$D3987="FESTO"),$D3987)</f>
        <v>#N/A</v>
      </c>
    </row>
    <row r="3988" spans="1:10" x14ac:dyDescent="0.2">
      <c r="A3988" t="s">
        <v>53</v>
      </c>
      <c r="B3988" t="s">
        <v>58</v>
      </c>
      <c r="C3988" s="2" t="str">
        <f>_xlfn.XLOOKUP(B3988,Sheet1!$E$2:$E$171,Sheet1!$A$2:$A$171," ",0)</f>
        <v xml:space="preserve"> </v>
      </c>
      <c r="D3988" s="2" t="str">
        <f>_xlfn.XLOOKUP(B3988,Sheet1!$E$2:$E$171,Sheet1!$B$2:$B$171," ",0)</f>
        <v xml:space="preserve"> </v>
      </c>
      <c r="E3988" t="e" cm="1">
        <f t="array" ref="E3988">_xlfn.IFS(OR(D3988="Spl Mounting flange - 304",D3988="Spl Enlarged Mounting flange - 304",D3988="Spl Monoblock - 304",D3988="Dbl Mounting flange - 304",D3988="Dbl Monoblock - 304",D3988="Spl Mounting flange - 316",D3988="Dbl Mounting flange - 316",D3988="Spl Monoblock - 316",D3988="Dbl Mounting flange - 316"),D3988)</f>
        <v>#N/A</v>
      </c>
      <c r="F3988" t="e" cm="1">
        <f t="array" ref="F3988">_xlfn.IFS(OR($D3988="Fan 50 Hz",$D3988="Fan 440V 60 Hz",$D3988="Fan 460V 50 Hz"),$D3988)</f>
        <v>#N/A</v>
      </c>
      <c r="G3988" t="e" cm="1">
        <f t="array" ref="G3988">_xlfn.IFS(OR($D3988="Hopper 304",$D3988="Hopper 316"),$D3988)</f>
        <v>#N/A</v>
      </c>
      <c r="H3988" t="e" cm="1">
        <f t="array" ref="H3988">_xlfn.IFS(OR($D3988="Vibrating grid",$D3988="Vibrating grid for enlarged design"),$D3988)</f>
        <v>#N/A</v>
      </c>
      <c r="I3988" t="e" cm="1">
        <f t="array" ref="I3988">_xlfn.IFS(OR($D3988="Simple magnetic grid  - 304",$D3988="Simple magnetic grid  - 316",$D3988="Simple and enlarged magnetic grid "),$D3988)</f>
        <v>#N/A</v>
      </c>
      <c r="J3988" t="e" cm="1">
        <f t="array" ref="J3988">_xlfn.IFS(OR($D3988="SMC",$D3988="Simple magnetic grid  - 316.",$D3988="FESTO"),$D3988)</f>
        <v>#N/A</v>
      </c>
    </row>
    <row r="3989" spans="1:10" x14ac:dyDescent="0.2">
      <c r="A3989" t="s">
        <v>53</v>
      </c>
      <c r="B3989" t="s">
        <v>1</v>
      </c>
      <c r="C3989" s="2" t="str">
        <f>_xlfn.XLOOKUP(B3989,Sheet1!$E$2:$E$171,Sheet1!$A$2:$A$171," ",0)</f>
        <v xml:space="preserve"> </v>
      </c>
      <c r="D3989" s="2" t="str">
        <f>_xlfn.XLOOKUP(B3989,Sheet1!$E$2:$E$171,Sheet1!$B$2:$B$171," ",0)</f>
        <v xml:space="preserve"> </v>
      </c>
      <c r="E3989" t="e" cm="1">
        <f t="array" ref="E3989">_xlfn.IFS(OR(D3989="Spl Mounting flange - 304",D3989="Spl Enlarged Mounting flange - 304",D3989="Spl Monoblock - 304",D3989="Dbl Mounting flange - 304",D3989="Dbl Monoblock - 304",D3989="Spl Mounting flange - 316",D3989="Dbl Mounting flange - 316",D3989="Spl Monoblock - 316",D3989="Dbl Mounting flange - 316"),D3989)</f>
        <v>#N/A</v>
      </c>
      <c r="F3989" t="e" cm="1">
        <f t="array" ref="F3989">_xlfn.IFS(OR($D3989="Fan 50 Hz",$D3989="Fan 440V 60 Hz",$D3989="Fan 460V 50 Hz"),$D3989)</f>
        <v>#N/A</v>
      </c>
      <c r="G3989" t="e" cm="1">
        <f t="array" ref="G3989">_xlfn.IFS(OR($D3989="Hopper 304",$D3989="Hopper 316"),$D3989)</f>
        <v>#N/A</v>
      </c>
      <c r="H3989" t="e" cm="1">
        <f t="array" ref="H3989">_xlfn.IFS(OR($D3989="Vibrating grid",$D3989="Vibrating grid for enlarged design"),$D3989)</f>
        <v>#N/A</v>
      </c>
      <c r="I3989" t="e" cm="1">
        <f t="array" ref="I3989">_xlfn.IFS(OR($D3989="Simple magnetic grid  - 304",$D3989="Simple magnetic grid  - 316",$D3989="Simple and enlarged magnetic grid "),$D3989)</f>
        <v>#N/A</v>
      </c>
      <c r="J3989" t="e" cm="1">
        <f t="array" ref="J3989">_xlfn.IFS(OR($D3989="SMC",$D3989="Simple magnetic grid  - 316.",$D3989="FESTO"),$D3989)</f>
        <v>#N/A</v>
      </c>
    </row>
    <row r="3990" spans="1:10" x14ac:dyDescent="0.2">
      <c r="A3990" t="s">
        <v>53</v>
      </c>
      <c r="B3990" t="s">
        <v>57</v>
      </c>
      <c r="C3990" s="2" t="str">
        <f>_xlfn.XLOOKUP(B3990,Sheet1!$E$2:$E$171,Sheet1!$A$2:$A$171," ",0)</f>
        <v xml:space="preserve"> </v>
      </c>
      <c r="D3990" s="2" t="str">
        <f>_xlfn.XLOOKUP(B3990,Sheet1!$E$2:$E$171,Sheet1!$B$2:$B$171," ",0)</f>
        <v xml:space="preserve"> </v>
      </c>
      <c r="E3990" t="e" cm="1">
        <f t="array" ref="E3990">_xlfn.IFS(OR(D3990="Spl Mounting flange - 304",D3990="Spl Enlarged Mounting flange - 304",D3990="Spl Monoblock - 304",D3990="Dbl Mounting flange - 304",D3990="Dbl Monoblock - 304",D3990="Spl Mounting flange - 316",D3990="Dbl Mounting flange - 316",D3990="Spl Monoblock - 316",D3990="Dbl Mounting flange - 316"),D3990)</f>
        <v>#N/A</v>
      </c>
      <c r="F3990" t="e" cm="1">
        <f t="array" ref="F3990">_xlfn.IFS(OR($D3990="Fan 50 Hz",$D3990="Fan 440V 60 Hz",$D3990="Fan 460V 50 Hz"),$D3990)</f>
        <v>#N/A</v>
      </c>
      <c r="G3990" t="e" cm="1">
        <f t="array" ref="G3990">_xlfn.IFS(OR($D3990="Hopper 304",$D3990="Hopper 316"),$D3990)</f>
        <v>#N/A</v>
      </c>
      <c r="H3990" t="e" cm="1">
        <f t="array" ref="H3990">_xlfn.IFS(OR($D3990="Vibrating grid",$D3990="Vibrating grid for enlarged design"),$D3990)</f>
        <v>#N/A</v>
      </c>
      <c r="I3990" t="e" cm="1">
        <f t="array" ref="I3990">_xlfn.IFS(OR($D3990="Simple magnetic grid  - 304",$D3990="Simple magnetic grid  - 316",$D3990="Simple and enlarged magnetic grid "),$D3990)</f>
        <v>#N/A</v>
      </c>
      <c r="J3990" t="e" cm="1">
        <f t="array" ref="J3990">_xlfn.IFS(OR($D3990="SMC",$D3990="Simple magnetic grid  - 316.",$D3990="FESTO"),$D3990)</f>
        <v>#N/A</v>
      </c>
    </row>
    <row r="3991" spans="1:10" x14ac:dyDescent="0.2">
      <c r="A3991" t="s">
        <v>53</v>
      </c>
      <c r="B3991" t="s">
        <v>56</v>
      </c>
      <c r="C3991" s="2" t="str">
        <f>_xlfn.XLOOKUP(B3991,Sheet1!$E$2:$E$171,Sheet1!$A$2:$A$171," ",0)</f>
        <v xml:space="preserve"> </v>
      </c>
      <c r="D3991" s="2" t="str">
        <f>_xlfn.XLOOKUP(B3991,Sheet1!$E$2:$E$171,Sheet1!$B$2:$B$171," ",0)</f>
        <v xml:space="preserve"> </v>
      </c>
      <c r="E3991" t="e" cm="1">
        <f t="array" ref="E3991">_xlfn.IFS(OR(D3991="Spl Mounting flange - 304",D3991="Spl Enlarged Mounting flange - 304",D3991="Spl Monoblock - 304",D3991="Dbl Mounting flange - 304",D3991="Dbl Monoblock - 304",D3991="Spl Mounting flange - 316",D3991="Dbl Mounting flange - 316",D3991="Spl Monoblock - 316",D3991="Dbl Mounting flange - 316"),D3991)</f>
        <v>#N/A</v>
      </c>
      <c r="F3991" t="e" cm="1">
        <f t="array" ref="F3991">_xlfn.IFS(OR($D3991="Fan 50 Hz",$D3991="Fan 440V 60 Hz",$D3991="Fan 460V 50 Hz"),$D3991)</f>
        <v>#N/A</v>
      </c>
      <c r="G3991" t="e" cm="1">
        <f t="array" ref="G3991">_xlfn.IFS(OR($D3991="Hopper 304",$D3991="Hopper 316"),$D3991)</f>
        <v>#N/A</v>
      </c>
      <c r="H3991" t="e" cm="1">
        <f t="array" ref="H3991">_xlfn.IFS(OR($D3991="Vibrating grid",$D3991="Vibrating grid for enlarged design"),$D3991)</f>
        <v>#N/A</v>
      </c>
      <c r="I3991" t="e" cm="1">
        <f t="array" ref="I3991">_xlfn.IFS(OR($D3991="Simple magnetic grid  - 304",$D3991="Simple magnetic grid  - 316",$D3991="Simple and enlarged magnetic grid "),$D3991)</f>
        <v>#N/A</v>
      </c>
      <c r="J3991" t="e" cm="1">
        <f t="array" ref="J3991">_xlfn.IFS(OR($D3991="SMC",$D3991="Simple magnetic grid  - 316.",$D3991="FESTO"),$D3991)</f>
        <v>#N/A</v>
      </c>
    </row>
    <row r="3992" spans="1:10" x14ac:dyDescent="0.2">
      <c r="A3992" t="s">
        <v>53</v>
      </c>
      <c r="B3992" t="s">
        <v>61</v>
      </c>
      <c r="C3992" s="2" t="str">
        <f>_xlfn.XLOOKUP(B3992,Sheet1!$E$2:$E$171,Sheet1!$A$2:$A$171," ",0)</f>
        <v xml:space="preserve"> </v>
      </c>
      <c r="D3992" s="2" t="str">
        <f>_xlfn.XLOOKUP(B3992,Sheet1!$E$2:$E$171,Sheet1!$B$2:$B$171," ",0)</f>
        <v xml:space="preserve"> </v>
      </c>
      <c r="E3992" t="e" cm="1">
        <f t="array" ref="E3992">_xlfn.IFS(OR(D3992="Spl Mounting flange - 304",D3992="Spl Enlarged Mounting flange - 304",D3992="Spl Monoblock - 304",D3992="Dbl Mounting flange - 304",D3992="Dbl Monoblock - 304",D3992="Spl Mounting flange - 316",D3992="Dbl Mounting flange - 316",D3992="Spl Monoblock - 316",D3992="Dbl Mounting flange - 316"),D3992)</f>
        <v>#N/A</v>
      </c>
      <c r="F3992" t="e" cm="1">
        <f t="array" ref="F3992">_xlfn.IFS(OR($D3992="Fan 50 Hz",$D3992="Fan 440V 60 Hz",$D3992="Fan 460V 50 Hz"),$D3992)</f>
        <v>#N/A</v>
      </c>
      <c r="G3992" t="e" cm="1">
        <f t="array" ref="G3992">_xlfn.IFS(OR($D3992="Hopper 304",$D3992="Hopper 316"),$D3992)</f>
        <v>#N/A</v>
      </c>
      <c r="H3992" t="e" cm="1">
        <f t="array" ref="H3992">_xlfn.IFS(OR($D3992="Vibrating grid",$D3992="Vibrating grid for enlarged design"),$D3992)</f>
        <v>#N/A</v>
      </c>
      <c r="I3992" t="e" cm="1">
        <f t="array" ref="I3992">_xlfn.IFS(OR($D3992="Simple magnetic grid  - 304",$D3992="Simple magnetic grid  - 316",$D3992="Simple and enlarged magnetic grid "),$D3992)</f>
        <v>#N/A</v>
      </c>
      <c r="J3992" t="e" cm="1">
        <f t="array" ref="J3992">_xlfn.IFS(OR($D3992="SMC",$D3992="Simple magnetic grid  - 316.",$D3992="FESTO"),$D3992)</f>
        <v>#N/A</v>
      </c>
    </row>
    <row r="3993" spans="1:10" x14ac:dyDescent="0.2">
      <c r="A3993" t="s">
        <v>53</v>
      </c>
      <c r="B3993" t="s">
        <v>1</v>
      </c>
      <c r="C3993" s="2" t="str">
        <f>_xlfn.XLOOKUP(B3993,Sheet1!$E$2:$E$171,Sheet1!$A$2:$A$171," ",0)</f>
        <v xml:space="preserve"> </v>
      </c>
      <c r="D3993" s="2" t="str">
        <f>_xlfn.XLOOKUP(B3993,Sheet1!$E$2:$E$171,Sheet1!$B$2:$B$171," ",0)</f>
        <v xml:space="preserve"> </v>
      </c>
      <c r="E3993" t="e" cm="1">
        <f t="array" ref="E3993">_xlfn.IFS(OR(D3993="Spl Mounting flange - 304",D3993="Spl Enlarged Mounting flange - 304",D3993="Spl Monoblock - 304",D3993="Dbl Mounting flange - 304",D3993="Dbl Monoblock - 304",D3993="Spl Mounting flange - 316",D3993="Dbl Mounting flange - 316",D3993="Spl Monoblock - 316",D3993="Dbl Mounting flange - 316"),D3993)</f>
        <v>#N/A</v>
      </c>
      <c r="F3993" t="e" cm="1">
        <f t="array" ref="F3993">_xlfn.IFS(OR($D3993="Fan 50 Hz",$D3993="Fan 440V 60 Hz",$D3993="Fan 460V 50 Hz"),$D3993)</f>
        <v>#N/A</v>
      </c>
      <c r="G3993" t="e" cm="1">
        <f t="array" ref="G3993">_xlfn.IFS(OR($D3993="Hopper 304",$D3993="Hopper 316"),$D3993)</f>
        <v>#N/A</v>
      </c>
      <c r="H3993" t="e" cm="1">
        <f t="array" ref="H3993">_xlfn.IFS(OR($D3993="Vibrating grid",$D3993="Vibrating grid for enlarged design"),$D3993)</f>
        <v>#N/A</v>
      </c>
      <c r="I3993" t="e" cm="1">
        <f t="array" ref="I3993">_xlfn.IFS(OR($D3993="Simple magnetic grid  - 304",$D3993="Simple magnetic grid  - 316",$D3993="Simple and enlarged magnetic grid "),$D3993)</f>
        <v>#N/A</v>
      </c>
      <c r="J3993" t="e" cm="1">
        <f t="array" ref="J3993">_xlfn.IFS(OR($D3993="SMC",$D3993="Simple magnetic grid  - 316.",$D3993="FESTO"),$D3993)</f>
        <v>#N/A</v>
      </c>
    </row>
    <row r="3994" spans="1:10" x14ac:dyDescent="0.2">
      <c r="A3994" t="s">
        <v>53</v>
      </c>
      <c r="B3994" t="s">
        <v>1</v>
      </c>
      <c r="C3994" s="2" t="str">
        <f>_xlfn.XLOOKUP(B3994,Sheet1!$E$2:$E$171,Sheet1!$A$2:$A$171," ",0)</f>
        <v xml:space="preserve"> </v>
      </c>
      <c r="D3994" s="2" t="str">
        <f>_xlfn.XLOOKUP(B3994,Sheet1!$E$2:$E$171,Sheet1!$B$2:$B$171," ",0)</f>
        <v xml:space="preserve"> </v>
      </c>
      <c r="E3994" t="e" cm="1">
        <f t="array" ref="E3994">_xlfn.IFS(OR(D3994="Spl Mounting flange - 304",D3994="Spl Enlarged Mounting flange - 304",D3994="Spl Monoblock - 304",D3994="Dbl Mounting flange - 304",D3994="Dbl Monoblock - 304",D3994="Spl Mounting flange - 316",D3994="Dbl Mounting flange - 316",D3994="Spl Monoblock - 316",D3994="Dbl Mounting flange - 316"),D3994)</f>
        <v>#N/A</v>
      </c>
      <c r="F3994" t="e" cm="1">
        <f t="array" ref="F3994">_xlfn.IFS(OR($D3994="Fan 50 Hz",$D3994="Fan 440V 60 Hz",$D3994="Fan 460V 50 Hz"),$D3994)</f>
        <v>#N/A</v>
      </c>
      <c r="G3994" t="e" cm="1">
        <f t="array" ref="G3994">_xlfn.IFS(OR($D3994="Hopper 304",$D3994="Hopper 316"),$D3994)</f>
        <v>#N/A</v>
      </c>
      <c r="H3994" t="e" cm="1">
        <f t="array" ref="H3994">_xlfn.IFS(OR($D3994="Vibrating grid",$D3994="Vibrating grid for enlarged design"),$D3994)</f>
        <v>#N/A</v>
      </c>
      <c r="I3994" t="e" cm="1">
        <f t="array" ref="I3994">_xlfn.IFS(OR($D3994="Simple magnetic grid  - 304",$D3994="Simple magnetic grid  - 316",$D3994="Simple and enlarged magnetic grid "),$D3994)</f>
        <v>#N/A</v>
      </c>
      <c r="J3994" t="e" cm="1">
        <f t="array" ref="J3994">_xlfn.IFS(OR($D3994="SMC",$D3994="Simple magnetic grid  - 316.",$D3994="FESTO"),$D3994)</f>
        <v>#N/A</v>
      </c>
    </row>
    <row r="3995" spans="1:10" x14ac:dyDescent="0.2">
      <c r="A3995" t="s">
        <v>53</v>
      </c>
      <c r="B3995" t="s">
        <v>60</v>
      </c>
      <c r="C3995" s="2" t="str">
        <f>_xlfn.XLOOKUP(B3995,Sheet1!$E$2:$E$171,Sheet1!$A$2:$A$171," ",0)</f>
        <v xml:space="preserve"> </v>
      </c>
      <c r="D3995" s="2" t="str">
        <f>_xlfn.XLOOKUP(B3995,Sheet1!$E$2:$E$171,Sheet1!$B$2:$B$171," ",0)</f>
        <v xml:space="preserve"> </v>
      </c>
      <c r="E3995" t="e" cm="1">
        <f t="array" ref="E3995">_xlfn.IFS(OR(D3995="Spl Mounting flange - 304",D3995="Spl Enlarged Mounting flange - 304",D3995="Spl Monoblock - 304",D3995="Dbl Mounting flange - 304",D3995="Dbl Monoblock - 304",D3995="Spl Mounting flange - 316",D3995="Dbl Mounting flange - 316",D3995="Spl Monoblock - 316",D3995="Dbl Mounting flange - 316"),D3995)</f>
        <v>#N/A</v>
      </c>
      <c r="F3995" t="e" cm="1">
        <f t="array" ref="F3995">_xlfn.IFS(OR($D3995="Fan 50 Hz",$D3995="Fan 440V 60 Hz",$D3995="Fan 460V 50 Hz"),$D3995)</f>
        <v>#N/A</v>
      </c>
      <c r="G3995" t="e" cm="1">
        <f t="array" ref="G3995">_xlfn.IFS(OR($D3995="Hopper 304",$D3995="Hopper 316"),$D3995)</f>
        <v>#N/A</v>
      </c>
      <c r="H3995" t="e" cm="1">
        <f t="array" ref="H3995">_xlfn.IFS(OR($D3995="Vibrating grid",$D3995="Vibrating grid for enlarged design"),$D3995)</f>
        <v>#N/A</v>
      </c>
      <c r="I3995" t="e" cm="1">
        <f t="array" ref="I3995">_xlfn.IFS(OR($D3995="Simple magnetic grid  - 304",$D3995="Simple magnetic grid  - 316",$D3995="Simple and enlarged magnetic grid "),$D3995)</f>
        <v>#N/A</v>
      </c>
      <c r="J3995" t="e" cm="1">
        <f t="array" ref="J3995">_xlfn.IFS(OR($D3995="SMC",$D3995="Simple magnetic grid  - 316.",$D3995="FESTO"),$D3995)</f>
        <v>#N/A</v>
      </c>
    </row>
    <row r="3996" spans="1:10" x14ac:dyDescent="0.2">
      <c r="A3996" t="s">
        <v>53</v>
      </c>
      <c r="B3996" t="s">
        <v>1</v>
      </c>
      <c r="C3996" s="2" t="str">
        <f>_xlfn.XLOOKUP(B3996,Sheet1!$E$2:$E$171,Sheet1!$A$2:$A$171," ",0)</f>
        <v xml:space="preserve"> </v>
      </c>
      <c r="D3996" s="2" t="str">
        <f>_xlfn.XLOOKUP(B3996,Sheet1!$E$2:$E$171,Sheet1!$B$2:$B$171," ",0)</f>
        <v xml:space="preserve"> </v>
      </c>
      <c r="E3996" t="e" cm="1">
        <f t="array" ref="E3996">_xlfn.IFS(OR(D3996="Spl Mounting flange - 304",D3996="Spl Enlarged Mounting flange - 304",D3996="Spl Monoblock - 304",D3996="Dbl Mounting flange - 304",D3996="Dbl Monoblock - 304",D3996="Spl Mounting flange - 316",D3996="Dbl Mounting flange - 316",D3996="Spl Monoblock - 316",D3996="Dbl Mounting flange - 316"),D3996)</f>
        <v>#N/A</v>
      </c>
      <c r="F3996" t="e" cm="1">
        <f t="array" ref="F3996">_xlfn.IFS(OR($D3996="Fan 50 Hz",$D3996="Fan 440V 60 Hz",$D3996="Fan 460V 50 Hz"),$D3996)</f>
        <v>#N/A</v>
      </c>
      <c r="G3996" t="e" cm="1">
        <f t="array" ref="G3996">_xlfn.IFS(OR($D3996="Hopper 304",$D3996="Hopper 316"),$D3996)</f>
        <v>#N/A</v>
      </c>
      <c r="H3996" t="e" cm="1">
        <f t="array" ref="H3996">_xlfn.IFS(OR($D3996="Vibrating grid",$D3996="Vibrating grid for enlarged design"),$D3996)</f>
        <v>#N/A</v>
      </c>
      <c r="I3996" t="e" cm="1">
        <f t="array" ref="I3996">_xlfn.IFS(OR($D3996="Simple magnetic grid  - 304",$D3996="Simple magnetic grid  - 316",$D3996="Simple and enlarged magnetic grid "),$D3996)</f>
        <v>#N/A</v>
      </c>
      <c r="J3996" t="e" cm="1">
        <f t="array" ref="J3996">_xlfn.IFS(OR($D3996="SMC",$D3996="Simple magnetic grid  - 316.",$D3996="FESTO"),$D3996)</f>
        <v>#N/A</v>
      </c>
    </row>
    <row r="3997" spans="1:10" x14ac:dyDescent="0.2">
      <c r="A3997" t="s">
        <v>53</v>
      </c>
      <c r="B3997" t="s">
        <v>1</v>
      </c>
      <c r="C3997" s="2" t="str">
        <f>_xlfn.XLOOKUP(B3997,Sheet1!$E$2:$E$171,Sheet1!$A$2:$A$171," ",0)</f>
        <v xml:space="preserve"> </v>
      </c>
      <c r="D3997" s="2" t="str">
        <f>_xlfn.XLOOKUP(B3997,Sheet1!$E$2:$E$171,Sheet1!$B$2:$B$171," ",0)</f>
        <v xml:space="preserve"> </v>
      </c>
      <c r="E3997" t="e" cm="1">
        <f t="array" ref="E3997">_xlfn.IFS(OR(D3997="Spl Mounting flange - 304",D3997="Spl Enlarged Mounting flange - 304",D3997="Spl Monoblock - 304",D3997="Dbl Mounting flange - 304",D3997="Dbl Monoblock - 304",D3997="Spl Mounting flange - 316",D3997="Dbl Mounting flange - 316",D3997="Spl Monoblock - 316",D3997="Dbl Mounting flange - 316"),D3997)</f>
        <v>#N/A</v>
      </c>
      <c r="F3997" t="e" cm="1">
        <f t="array" ref="F3997">_xlfn.IFS(OR($D3997="Fan 50 Hz",$D3997="Fan 440V 60 Hz",$D3997="Fan 460V 50 Hz"),$D3997)</f>
        <v>#N/A</v>
      </c>
      <c r="G3997" t="e" cm="1">
        <f t="array" ref="G3997">_xlfn.IFS(OR($D3997="Hopper 304",$D3997="Hopper 316"),$D3997)</f>
        <v>#N/A</v>
      </c>
      <c r="H3997" t="e" cm="1">
        <f t="array" ref="H3997">_xlfn.IFS(OR($D3997="Vibrating grid",$D3997="Vibrating grid for enlarged design"),$D3997)</f>
        <v>#N/A</v>
      </c>
      <c r="I3997" t="e" cm="1">
        <f t="array" ref="I3997">_xlfn.IFS(OR($D3997="Simple magnetic grid  - 304",$D3997="Simple magnetic grid  - 316",$D3997="Simple and enlarged magnetic grid "),$D3997)</f>
        <v>#N/A</v>
      </c>
      <c r="J3997" t="e" cm="1">
        <f t="array" ref="J3997">_xlfn.IFS(OR($D3997="SMC",$D3997="Simple magnetic grid  - 316.",$D3997="FESTO"),$D3997)</f>
        <v>#N/A</v>
      </c>
    </row>
    <row r="3998" spans="1:10" x14ac:dyDescent="0.2">
      <c r="A3998" t="s">
        <v>53</v>
      </c>
      <c r="B3998" t="s">
        <v>59</v>
      </c>
      <c r="C3998" s="2" t="str">
        <f>_xlfn.XLOOKUP(B3998,Sheet1!$E$2:$E$171,Sheet1!$A$2:$A$171," ",0)</f>
        <v xml:space="preserve"> </v>
      </c>
      <c r="D3998" s="2" t="str">
        <f>_xlfn.XLOOKUP(B3998,Sheet1!$E$2:$E$171,Sheet1!$B$2:$B$171," ",0)</f>
        <v xml:space="preserve"> </v>
      </c>
      <c r="E3998" t="e" cm="1">
        <f t="array" ref="E3998">_xlfn.IFS(OR(D3998="Spl Mounting flange - 304",D3998="Spl Enlarged Mounting flange - 304",D3998="Spl Monoblock - 304",D3998="Dbl Mounting flange - 304",D3998="Dbl Monoblock - 304",D3998="Spl Mounting flange - 316",D3998="Dbl Mounting flange - 316",D3998="Spl Monoblock - 316",D3998="Dbl Mounting flange - 316"),D3998)</f>
        <v>#N/A</v>
      </c>
      <c r="F3998" t="e" cm="1">
        <f t="array" ref="F3998">_xlfn.IFS(OR($D3998="Fan 50 Hz",$D3998="Fan 440V 60 Hz",$D3998="Fan 460V 50 Hz"),$D3998)</f>
        <v>#N/A</v>
      </c>
      <c r="G3998" t="e" cm="1">
        <f t="array" ref="G3998">_xlfn.IFS(OR($D3998="Hopper 304",$D3998="Hopper 316"),$D3998)</f>
        <v>#N/A</v>
      </c>
      <c r="H3998" t="e" cm="1">
        <f t="array" ref="H3998">_xlfn.IFS(OR($D3998="Vibrating grid",$D3998="Vibrating grid for enlarged design"),$D3998)</f>
        <v>#N/A</v>
      </c>
      <c r="I3998" t="e" cm="1">
        <f t="array" ref="I3998">_xlfn.IFS(OR($D3998="Simple magnetic grid  - 304",$D3998="Simple magnetic grid  - 316",$D3998="Simple and enlarged magnetic grid "),$D3998)</f>
        <v>#N/A</v>
      </c>
      <c r="J3998" t="e" cm="1">
        <f t="array" ref="J3998">_xlfn.IFS(OR($D3998="SMC",$D3998="Simple magnetic grid  - 316.",$D3998="FESTO"),$D3998)</f>
        <v>#N/A</v>
      </c>
    </row>
    <row r="3999" spans="1:10" x14ac:dyDescent="0.2">
      <c r="A3999" t="s">
        <v>53</v>
      </c>
      <c r="B3999" t="s">
        <v>1</v>
      </c>
      <c r="C3999" s="2" t="str">
        <f>_xlfn.XLOOKUP(B3999,Sheet1!$E$2:$E$171,Sheet1!$A$2:$A$171," ",0)</f>
        <v xml:space="preserve"> </v>
      </c>
      <c r="D3999" s="2" t="str">
        <f>_xlfn.XLOOKUP(B3999,Sheet1!$E$2:$E$171,Sheet1!$B$2:$B$171," ",0)</f>
        <v xml:space="preserve"> </v>
      </c>
      <c r="E3999" t="e" cm="1">
        <f t="array" ref="E3999">_xlfn.IFS(OR(D3999="Spl Mounting flange - 304",D3999="Spl Enlarged Mounting flange - 304",D3999="Spl Monoblock - 304",D3999="Dbl Mounting flange - 304",D3999="Dbl Monoblock - 304",D3999="Spl Mounting flange - 316",D3999="Dbl Mounting flange - 316",D3999="Spl Monoblock - 316",D3999="Dbl Mounting flange - 316"),D3999)</f>
        <v>#N/A</v>
      </c>
      <c r="F3999" t="e" cm="1">
        <f t="array" ref="F3999">_xlfn.IFS(OR($D3999="Fan 50 Hz",$D3999="Fan 440V 60 Hz",$D3999="Fan 460V 50 Hz"),$D3999)</f>
        <v>#N/A</v>
      </c>
      <c r="G3999" t="e" cm="1">
        <f t="array" ref="G3999">_xlfn.IFS(OR($D3999="Hopper 304",$D3999="Hopper 316"),$D3999)</f>
        <v>#N/A</v>
      </c>
      <c r="H3999" t="e" cm="1">
        <f t="array" ref="H3999">_xlfn.IFS(OR($D3999="Vibrating grid",$D3999="Vibrating grid for enlarged design"),$D3999)</f>
        <v>#N/A</v>
      </c>
      <c r="I3999" t="e" cm="1">
        <f t="array" ref="I3999">_xlfn.IFS(OR($D3999="Simple magnetic grid  - 304",$D3999="Simple magnetic grid  - 316",$D3999="Simple and enlarged magnetic grid "),$D3999)</f>
        <v>#N/A</v>
      </c>
      <c r="J3999" t="e" cm="1">
        <f t="array" ref="J3999">_xlfn.IFS(OR($D3999="SMC",$D3999="Simple magnetic grid  - 316.",$D3999="FESTO"),$D3999)</f>
        <v>#N/A</v>
      </c>
    </row>
    <row r="4000" spans="1:10" x14ac:dyDescent="0.2">
      <c r="A4000" t="s">
        <v>53</v>
      </c>
      <c r="B4000" t="s">
        <v>58</v>
      </c>
      <c r="C4000" s="2" t="str">
        <f>_xlfn.XLOOKUP(B4000,Sheet1!$E$2:$E$171,Sheet1!$A$2:$A$171," ",0)</f>
        <v xml:space="preserve"> </v>
      </c>
      <c r="D4000" s="2" t="str">
        <f>_xlfn.XLOOKUP(B4000,Sheet1!$E$2:$E$171,Sheet1!$B$2:$B$171," ",0)</f>
        <v xml:space="preserve"> </v>
      </c>
      <c r="E4000" t="e" cm="1">
        <f t="array" ref="E4000">_xlfn.IFS(OR(D4000="Spl Mounting flange - 304",D4000="Spl Enlarged Mounting flange - 304",D4000="Spl Monoblock - 304",D4000="Dbl Mounting flange - 304",D4000="Dbl Monoblock - 304",D4000="Spl Mounting flange - 316",D4000="Dbl Mounting flange - 316",D4000="Spl Monoblock - 316",D4000="Dbl Mounting flange - 316"),D4000)</f>
        <v>#N/A</v>
      </c>
      <c r="F4000" t="e" cm="1">
        <f t="array" ref="F4000">_xlfn.IFS(OR($D4000="Fan 50 Hz",$D4000="Fan 440V 60 Hz",$D4000="Fan 460V 50 Hz"),$D4000)</f>
        <v>#N/A</v>
      </c>
      <c r="G4000" t="e" cm="1">
        <f t="array" ref="G4000">_xlfn.IFS(OR($D4000="Hopper 304",$D4000="Hopper 316"),$D4000)</f>
        <v>#N/A</v>
      </c>
      <c r="H4000" t="e" cm="1">
        <f t="array" ref="H4000">_xlfn.IFS(OR($D4000="Vibrating grid",$D4000="Vibrating grid for enlarged design"),$D4000)</f>
        <v>#N/A</v>
      </c>
      <c r="I4000" t="e" cm="1">
        <f t="array" ref="I4000">_xlfn.IFS(OR($D4000="Simple magnetic grid  - 304",$D4000="Simple magnetic grid  - 316",$D4000="Simple and enlarged magnetic grid "),$D4000)</f>
        <v>#N/A</v>
      </c>
      <c r="J4000" t="e" cm="1">
        <f t="array" ref="J4000">_xlfn.IFS(OR($D4000="SMC",$D4000="Simple magnetic grid  - 316.",$D4000="FESTO"),$D4000)</f>
        <v>#N/A</v>
      </c>
    </row>
    <row r="4001" spans="1:10" x14ac:dyDescent="0.2">
      <c r="A4001" t="s">
        <v>53</v>
      </c>
      <c r="B4001" t="s">
        <v>1</v>
      </c>
      <c r="C4001" s="2" t="str">
        <f>_xlfn.XLOOKUP(B4001,Sheet1!$E$2:$E$171,Sheet1!$A$2:$A$171," ",0)</f>
        <v xml:space="preserve"> </v>
      </c>
      <c r="D4001" s="2" t="str">
        <f>_xlfn.XLOOKUP(B4001,Sheet1!$E$2:$E$171,Sheet1!$B$2:$B$171," ",0)</f>
        <v xml:space="preserve"> </v>
      </c>
      <c r="E4001" t="e" cm="1">
        <f t="array" ref="E4001">_xlfn.IFS(OR(D4001="Spl Mounting flange - 304",D4001="Spl Enlarged Mounting flange - 304",D4001="Spl Monoblock - 304",D4001="Dbl Mounting flange - 304",D4001="Dbl Monoblock - 304",D4001="Spl Mounting flange - 316",D4001="Dbl Mounting flange - 316",D4001="Spl Monoblock - 316",D4001="Dbl Mounting flange - 316"),D4001)</f>
        <v>#N/A</v>
      </c>
      <c r="F4001" t="e" cm="1">
        <f t="array" ref="F4001">_xlfn.IFS(OR($D4001="Fan 50 Hz",$D4001="Fan 440V 60 Hz",$D4001="Fan 460V 50 Hz"),$D4001)</f>
        <v>#N/A</v>
      </c>
      <c r="G4001" t="e" cm="1">
        <f t="array" ref="G4001">_xlfn.IFS(OR($D4001="Hopper 304",$D4001="Hopper 316"),$D4001)</f>
        <v>#N/A</v>
      </c>
      <c r="H4001" t="e" cm="1">
        <f t="array" ref="H4001">_xlfn.IFS(OR($D4001="Vibrating grid",$D4001="Vibrating grid for enlarged design"),$D4001)</f>
        <v>#N/A</v>
      </c>
      <c r="I4001" t="e" cm="1">
        <f t="array" ref="I4001">_xlfn.IFS(OR($D4001="Simple magnetic grid  - 304",$D4001="Simple magnetic grid  - 316",$D4001="Simple and enlarged magnetic grid "),$D4001)</f>
        <v>#N/A</v>
      </c>
      <c r="J4001" t="e" cm="1">
        <f t="array" ref="J4001">_xlfn.IFS(OR($D4001="SMC",$D4001="Simple magnetic grid  - 316.",$D4001="FESTO"),$D4001)</f>
        <v>#N/A</v>
      </c>
    </row>
    <row r="4002" spans="1:10" x14ac:dyDescent="0.2">
      <c r="A4002" t="s">
        <v>53</v>
      </c>
      <c r="B4002" t="s">
        <v>57</v>
      </c>
      <c r="C4002" s="2" t="str">
        <f>_xlfn.XLOOKUP(B4002,Sheet1!$E$2:$E$171,Sheet1!$A$2:$A$171," ",0)</f>
        <v xml:space="preserve"> </v>
      </c>
      <c r="D4002" s="2" t="str">
        <f>_xlfn.XLOOKUP(B4002,Sheet1!$E$2:$E$171,Sheet1!$B$2:$B$171," ",0)</f>
        <v xml:space="preserve"> </v>
      </c>
      <c r="E4002" t="e" cm="1">
        <f t="array" ref="E4002">_xlfn.IFS(OR(D4002="Spl Mounting flange - 304",D4002="Spl Enlarged Mounting flange - 304",D4002="Spl Monoblock - 304",D4002="Dbl Mounting flange - 304",D4002="Dbl Monoblock - 304",D4002="Spl Mounting flange - 316",D4002="Dbl Mounting flange - 316",D4002="Spl Monoblock - 316",D4002="Dbl Mounting flange - 316"),D4002)</f>
        <v>#N/A</v>
      </c>
      <c r="F4002" t="e" cm="1">
        <f t="array" ref="F4002">_xlfn.IFS(OR($D4002="Fan 50 Hz",$D4002="Fan 440V 60 Hz",$D4002="Fan 460V 50 Hz"),$D4002)</f>
        <v>#N/A</v>
      </c>
      <c r="G4002" t="e" cm="1">
        <f t="array" ref="G4002">_xlfn.IFS(OR($D4002="Hopper 304",$D4002="Hopper 316"),$D4002)</f>
        <v>#N/A</v>
      </c>
      <c r="H4002" t="e" cm="1">
        <f t="array" ref="H4002">_xlfn.IFS(OR($D4002="Vibrating grid",$D4002="Vibrating grid for enlarged design"),$D4002)</f>
        <v>#N/A</v>
      </c>
      <c r="I4002" t="e" cm="1">
        <f t="array" ref="I4002">_xlfn.IFS(OR($D4002="Simple magnetic grid  - 304",$D4002="Simple magnetic grid  - 316",$D4002="Simple and enlarged magnetic grid "),$D4002)</f>
        <v>#N/A</v>
      </c>
      <c r="J4002" t="e" cm="1">
        <f t="array" ref="J4002">_xlfn.IFS(OR($D4002="SMC",$D4002="Simple magnetic grid  - 316.",$D4002="FESTO"),$D4002)</f>
        <v>#N/A</v>
      </c>
    </row>
    <row r="4003" spans="1:10" x14ac:dyDescent="0.2">
      <c r="A4003" t="s">
        <v>53</v>
      </c>
      <c r="B4003" t="s">
        <v>56</v>
      </c>
      <c r="C4003" s="2" t="str">
        <f>_xlfn.XLOOKUP(B4003,Sheet1!$E$2:$E$171,Sheet1!$A$2:$A$171," ",0)</f>
        <v xml:space="preserve"> </v>
      </c>
      <c r="D4003" s="2" t="str">
        <f>_xlfn.XLOOKUP(B4003,Sheet1!$E$2:$E$171,Sheet1!$B$2:$B$171," ",0)</f>
        <v xml:space="preserve"> </v>
      </c>
      <c r="E4003" t="e" cm="1">
        <f t="array" ref="E4003">_xlfn.IFS(OR(D4003="Spl Mounting flange - 304",D4003="Spl Enlarged Mounting flange - 304",D4003="Spl Monoblock - 304",D4003="Dbl Mounting flange - 304",D4003="Dbl Monoblock - 304",D4003="Spl Mounting flange - 316",D4003="Dbl Mounting flange - 316",D4003="Spl Monoblock - 316",D4003="Dbl Mounting flange - 316"),D4003)</f>
        <v>#N/A</v>
      </c>
      <c r="F4003" t="e" cm="1">
        <f t="array" ref="F4003">_xlfn.IFS(OR($D4003="Fan 50 Hz",$D4003="Fan 440V 60 Hz",$D4003="Fan 460V 50 Hz"),$D4003)</f>
        <v>#N/A</v>
      </c>
      <c r="G4003" t="e" cm="1">
        <f t="array" ref="G4003">_xlfn.IFS(OR($D4003="Hopper 304",$D4003="Hopper 316"),$D4003)</f>
        <v>#N/A</v>
      </c>
      <c r="H4003" t="e" cm="1">
        <f t="array" ref="H4003">_xlfn.IFS(OR($D4003="Vibrating grid",$D4003="Vibrating grid for enlarged design"),$D4003)</f>
        <v>#N/A</v>
      </c>
      <c r="I4003" t="e" cm="1">
        <f t="array" ref="I4003">_xlfn.IFS(OR($D4003="Simple magnetic grid  - 304",$D4003="Simple magnetic grid  - 316",$D4003="Simple and enlarged magnetic grid "),$D4003)</f>
        <v>#N/A</v>
      </c>
      <c r="J4003" t="e" cm="1">
        <f t="array" ref="J4003">_xlfn.IFS(OR($D4003="SMC",$D4003="Simple magnetic grid  - 316.",$D4003="FESTO"),$D4003)</f>
        <v>#N/A</v>
      </c>
    </row>
    <row r="4004" spans="1:10" x14ac:dyDescent="0.2">
      <c r="A4004" t="s">
        <v>54</v>
      </c>
      <c r="B4004" t="s">
        <v>62</v>
      </c>
      <c r="C4004" s="2" t="str">
        <f>_xlfn.XLOOKUP(B4004,Sheet1!$E$2:$E$171,Sheet1!$A$2:$A$171," ",0)</f>
        <v xml:space="preserve"> </v>
      </c>
      <c r="D4004" s="2" t="str">
        <f>_xlfn.XLOOKUP(B4004,Sheet1!$E$2:$E$171,Sheet1!$B$2:$B$171," ",0)</f>
        <v xml:space="preserve"> </v>
      </c>
      <c r="E4004" t="e" cm="1">
        <f t="array" ref="E4004">_xlfn.IFS(OR(D4004="Spl Mounting flange - 304",D4004="Spl Enlarged Mounting flange - 304",D4004="Spl Monoblock - 304",D4004="Dbl Mounting flange - 304",D4004="Dbl Monoblock - 304",D4004="Spl Mounting flange - 316",D4004="Dbl Mounting flange - 316",D4004="Spl Monoblock - 316",D4004="Dbl Mounting flange - 316"),D4004)</f>
        <v>#N/A</v>
      </c>
      <c r="F4004" t="e" cm="1">
        <f t="array" ref="F4004">_xlfn.IFS(OR($D4004="Fan 50 Hz",$D4004="Fan 440V 60 Hz",$D4004="Fan 460V 50 Hz"),$D4004)</f>
        <v>#N/A</v>
      </c>
      <c r="G4004" t="e" cm="1">
        <f t="array" ref="G4004">_xlfn.IFS(OR($D4004="Hopper 304",$D4004="Hopper 316"),$D4004)</f>
        <v>#N/A</v>
      </c>
      <c r="H4004" t="e" cm="1">
        <f t="array" ref="H4004">_xlfn.IFS(OR($D4004="Vibrating grid",$D4004="Vibrating grid for enlarged design"),$D4004)</f>
        <v>#N/A</v>
      </c>
      <c r="I4004" t="e" cm="1">
        <f t="array" ref="I4004">_xlfn.IFS(OR($D4004="Simple magnetic grid  - 304",$D4004="Simple magnetic grid  - 316",$D4004="Simple and enlarged magnetic grid "),$D4004)</f>
        <v>#N/A</v>
      </c>
      <c r="J4004" t="e" cm="1">
        <f t="array" ref="J4004">_xlfn.IFS(OR($D4004="SMC",$D4004="Simple magnetic grid  - 316.",$D4004="FESTO"),$D4004)</f>
        <v>#N/A</v>
      </c>
    </row>
    <row r="4005" spans="1:10" x14ac:dyDescent="0.2">
      <c r="A4005" t="s">
        <v>54</v>
      </c>
      <c r="B4005" t="s">
        <v>1</v>
      </c>
      <c r="C4005" s="2" t="str">
        <f>_xlfn.XLOOKUP(B4005,Sheet1!$E$2:$E$171,Sheet1!$A$2:$A$171," ",0)</f>
        <v xml:space="preserve"> </v>
      </c>
      <c r="D4005" s="2" t="str">
        <f>_xlfn.XLOOKUP(B4005,Sheet1!$E$2:$E$171,Sheet1!$B$2:$B$171," ",0)</f>
        <v xml:space="preserve"> </v>
      </c>
      <c r="E4005" t="e" cm="1">
        <f t="array" ref="E4005">_xlfn.IFS(OR(D4005="Spl Mounting flange - 304",D4005="Spl Enlarged Mounting flange - 304",D4005="Spl Monoblock - 304",D4005="Dbl Mounting flange - 304",D4005="Dbl Monoblock - 304",D4005="Spl Mounting flange - 316",D4005="Dbl Mounting flange - 316",D4005="Spl Monoblock - 316",D4005="Dbl Mounting flange - 316"),D4005)</f>
        <v>#N/A</v>
      </c>
      <c r="F4005" t="e" cm="1">
        <f t="array" ref="F4005">_xlfn.IFS(OR($D4005="Fan 50 Hz",$D4005="Fan 440V 60 Hz",$D4005="Fan 460V 50 Hz"),$D4005)</f>
        <v>#N/A</v>
      </c>
      <c r="G4005" t="e" cm="1">
        <f t="array" ref="G4005">_xlfn.IFS(OR($D4005="Hopper 304",$D4005="Hopper 316"),$D4005)</f>
        <v>#N/A</v>
      </c>
      <c r="H4005" t="e" cm="1">
        <f t="array" ref="H4005">_xlfn.IFS(OR($D4005="Vibrating grid",$D4005="Vibrating grid for enlarged design"),$D4005)</f>
        <v>#N/A</v>
      </c>
      <c r="I4005" t="e" cm="1">
        <f t="array" ref="I4005">_xlfn.IFS(OR($D4005="Simple magnetic grid  - 304",$D4005="Simple magnetic grid  - 316",$D4005="Simple and enlarged magnetic grid "),$D4005)</f>
        <v>#N/A</v>
      </c>
      <c r="J4005" t="e" cm="1">
        <f t="array" ref="J4005">_xlfn.IFS(OR($D4005="SMC",$D4005="Simple magnetic grid  - 316.",$D4005="FESTO"),$D4005)</f>
        <v>#N/A</v>
      </c>
    </row>
    <row r="4006" spans="1:10" x14ac:dyDescent="0.2">
      <c r="A4006" t="s">
        <v>54</v>
      </c>
      <c r="B4006" t="s">
        <v>1</v>
      </c>
      <c r="C4006" s="2" t="str">
        <f>_xlfn.XLOOKUP(B4006,Sheet1!$E$2:$E$171,Sheet1!$A$2:$A$171," ",0)</f>
        <v xml:space="preserve"> </v>
      </c>
      <c r="D4006" s="2" t="str">
        <f>_xlfn.XLOOKUP(B4006,Sheet1!$E$2:$E$171,Sheet1!$B$2:$B$171," ",0)</f>
        <v xml:space="preserve"> </v>
      </c>
      <c r="E4006" t="e" cm="1">
        <f t="array" ref="E4006">_xlfn.IFS(OR(D4006="Spl Mounting flange - 304",D4006="Spl Enlarged Mounting flange - 304",D4006="Spl Monoblock - 304",D4006="Dbl Mounting flange - 304",D4006="Dbl Monoblock - 304",D4006="Spl Mounting flange - 316",D4006="Dbl Mounting flange - 316",D4006="Spl Monoblock - 316",D4006="Dbl Mounting flange - 316"),D4006)</f>
        <v>#N/A</v>
      </c>
      <c r="F4006" t="e" cm="1">
        <f t="array" ref="F4006">_xlfn.IFS(OR($D4006="Fan 50 Hz",$D4006="Fan 440V 60 Hz",$D4006="Fan 460V 50 Hz"),$D4006)</f>
        <v>#N/A</v>
      </c>
      <c r="G4006" t="e" cm="1">
        <f t="array" ref="G4006">_xlfn.IFS(OR($D4006="Hopper 304",$D4006="Hopper 316"),$D4006)</f>
        <v>#N/A</v>
      </c>
      <c r="H4006" t="e" cm="1">
        <f t="array" ref="H4006">_xlfn.IFS(OR($D4006="Vibrating grid",$D4006="Vibrating grid for enlarged design"),$D4006)</f>
        <v>#N/A</v>
      </c>
      <c r="I4006" t="e" cm="1">
        <f t="array" ref="I4006">_xlfn.IFS(OR($D4006="Simple magnetic grid  - 304",$D4006="Simple magnetic grid  - 316",$D4006="Simple and enlarged magnetic grid "),$D4006)</f>
        <v>#N/A</v>
      </c>
      <c r="J4006" t="e" cm="1">
        <f t="array" ref="J4006">_xlfn.IFS(OR($D4006="SMC",$D4006="Simple magnetic grid  - 316.",$D4006="FESTO"),$D4006)</f>
        <v>#N/A</v>
      </c>
    </row>
    <row r="4007" spans="1:10" x14ac:dyDescent="0.2">
      <c r="A4007" t="s">
        <v>54</v>
      </c>
      <c r="B4007" t="s">
        <v>175</v>
      </c>
      <c r="C4007" s="2">
        <f>_xlfn.XLOOKUP(B4007,Sheet1!$E$2:$E$171,Sheet1!$A$2:$A$171," ",0)</f>
        <v>1</v>
      </c>
      <c r="D4007" s="2" t="str">
        <f>_xlfn.XLOOKUP(B4007,Sheet1!$E$2:$E$171,Sheet1!$B$2:$B$171," ",0)</f>
        <v>Dbl Mounting flange - 304</v>
      </c>
      <c r="E4007" t="str" cm="1">
        <f t="array" ref="E4007">_xlfn.IFS(OR(D4007="Spl Mounting flange - 304",D4007="Spl Enlarged Mounting flange - 304",D4007="Spl Monoblock - 304",D4007="Dbl Mounting flange - 304",D4007="Dbl Monoblock - 304",D4007="Spl Mounting flange - 316",D4007="Dbl Mounting flange - 316",D4007="Spl Monoblock - 316",D4007="Dbl Mounting flange - 316"),D4007)</f>
        <v>Dbl Mounting flange - 304</v>
      </c>
      <c r="F4007" t="e" cm="1">
        <f t="array" ref="F4007">_xlfn.IFS(OR($D4007="Fan 50 Hz",$D4007="Fan 440V 60 Hz",$D4007="Fan 460V 50 Hz"),$D4007)</f>
        <v>#N/A</v>
      </c>
      <c r="G4007" t="e" cm="1">
        <f t="array" ref="G4007">_xlfn.IFS(OR($D4007="Hopper 304",$D4007="Hopper 316"),$D4007)</f>
        <v>#N/A</v>
      </c>
      <c r="H4007" t="e" cm="1">
        <f t="array" ref="H4007">_xlfn.IFS(OR($D4007="Vibrating grid",$D4007="Vibrating grid for enlarged design"),$D4007)</f>
        <v>#N/A</v>
      </c>
      <c r="I4007" t="e" cm="1">
        <f t="array" ref="I4007">_xlfn.IFS(OR($D4007="Simple magnetic grid  - 304",$D4007="Simple magnetic grid  - 316",$D4007="Simple and enlarged magnetic grid "),$D4007)</f>
        <v>#N/A</v>
      </c>
      <c r="J4007" t="e" cm="1">
        <f t="array" ref="J4007">_xlfn.IFS(OR($D4007="SMC",$D4007="Simple magnetic grid  - 316.",$D4007="FESTO"),$D4007)</f>
        <v>#N/A</v>
      </c>
    </row>
    <row r="4008" spans="1:10" x14ac:dyDescent="0.2">
      <c r="A4008" t="s">
        <v>54</v>
      </c>
      <c r="B4008" t="s">
        <v>1</v>
      </c>
      <c r="C4008" s="2" t="str">
        <f>_xlfn.XLOOKUP(B4008,Sheet1!$E$2:$E$171,Sheet1!$A$2:$A$171," ",0)</f>
        <v xml:space="preserve"> </v>
      </c>
      <c r="D4008" s="2" t="str">
        <f>_xlfn.XLOOKUP(B4008,Sheet1!$E$2:$E$171,Sheet1!$B$2:$B$171," ",0)</f>
        <v xml:space="preserve"> </v>
      </c>
      <c r="E4008" t="e" cm="1">
        <f t="array" ref="E4008">_xlfn.IFS(OR(D4008="Spl Mounting flange - 304",D4008="Spl Enlarged Mounting flange - 304",D4008="Spl Monoblock - 304",D4008="Dbl Mounting flange - 304",D4008="Dbl Monoblock - 304",D4008="Spl Mounting flange - 316",D4008="Dbl Mounting flange - 316",D4008="Spl Monoblock - 316",D4008="Dbl Mounting flange - 316"),D4008)</f>
        <v>#N/A</v>
      </c>
      <c r="F4008" t="e" cm="1">
        <f t="array" ref="F4008">_xlfn.IFS(OR($D4008="Fan 50 Hz",$D4008="Fan 440V 60 Hz",$D4008="Fan 460V 50 Hz"),$D4008)</f>
        <v>#N/A</v>
      </c>
      <c r="G4008" t="e" cm="1">
        <f t="array" ref="G4008">_xlfn.IFS(OR($D4008="Hopper 304",$D4008="Hopper 316"),$D4008)</f>
        <v>#N/A</v>
      </c>
      <c r="H4008" t="e" cm="1">
        <f t="array" ref="H4008">_xlfn.IFS(OR($D4008="Vibrating grid",$D4008="Vibrating grid for enlarged design"),$D4008)</f>
        <v>#N/A</v>
      </c>
      <c r="I4008" t="e" cm="1">
        <f t="array" ref="I4008">_xlfn.IFS(OR($D4008="Simple magnetic grid  - 304",$D4008="Simple magnetic grid  - 316",$D4008="Simple and enlarged magnetic grid "),$D4008)</f>
        <v>#N/A</v>
      </c>
      <c r="J4008" t="e" cm="1">
        <f t="array" ref="J4008">_xlfn.IFS(OR($D4008="SMC",$D4008="Simple magnetic grid  - 316.",$D4008="FESTO"),$D4008)</f>
        <v>#N/A</v>
      </c>
    </row>
    <row r="4009" spans="1:10" x14ac:dyDescent="0.2">
      <c r="A4009" t="s">
        <v>54</v>
      </c>
      <c r="B4009" t="s">
        <v>1</v>
      </c>
      <c r="C4009" s="2" t="str">
        <f>_xlfn.XLOOKUP(B4009,Sheet1!$E$2:$E$171,Sheet1!$A$2:$A$171," ",0)</f>
        <v xml:space="preserve"> </v>
      </c>
      <c r="D4009" s="2" t="str">
        <f>_xlfn.XLOOKUP(B4009,Sheet1!$E$2:$E$171,Sheet1!$B$2:$B$171," ",0)</f>
        <v xml:space="preserve"> </v>
      </c>
      <c r="E4009" t="e" cm="1">
        <f t="array" ref="E4009">_xlfn.IFS(OR(D4009="Spl Mounting flange - 304",D4009="Spl Enlarged Mounting flange - 304",D4009="Spl Monoblock - 304",D4009="Dbl Mounting flange - 304",D4009="Dbl Monoblock - 304",D4009="Spl Mounting flange - 316",D4009="Dbl Mounting flange - 316",D4009="Spl Monoblock - 316",D4009="Dbl Mounting flange - 316"),D4009)</f>
        <v>#N/A</v>
      </c>
      <c r="F4009" t="e" cm="1">
        <f t="array" ref="F4009">_xlfn.IFS(OR($D4009="Fan 50 Hz",$D4009="Fan 440V 60 Hz",$D4009="Fan 460V 50 Hz"),$D4009)</f>
        <v>#N/A</v>
      </c>
      <c r="G4009" t="e" cm="1">
        <f t="array" ref="G4009">_xlfn.IFS(OR($D4009="Hopper 304",$D4009="Hopper 316"),$D4009)</f>
        <v>#N/A</v>
      </c>
      <c r="H4009" t="e" cm="1">
        <f t="array" ref="H4009">_xlfn.IFS(OR($D4009="Vibrating grid",$D4009="Vibrating grid for enlarged design"),$D4009)</f>
        <v>#N/A</v>
      </c>
      <c r="I4009" t="e" cm="1">
        <f t="array" ref="I4009">_xlfn.IFS(OR($D4009="Simple magnetic grid  - 304",$D4009="Simple magnetic grid  - 316",$D4009="Simple and enlarged magnetic grid "),$D4009)</f>
        <v>#N/A</v>
      </c>
      <c r="J4009" t="e" cm="1">
        <f t="array" ref="J4009">_xlfn.IFS(OR($D4009="SMC",$D4009="Simple magnetic grid  - 316.",$D4009="FESTO"),$D4009)</f>
        <v>#N/A</v>
      </c>
    </row>
    <row r="4010" spans="1:10" x14ac:dyDescent="0.2">
      <c r="A4010" t="s">
        <v>54</v>
      </c>
      <c r="B4010" t="s">
        <v>174</v>
      </c>
      <c r="C4010" s="2">
        <f>_xlfn.XLOOKUP(B4010,Sheet1!$E$2:$E$171,Sheet1!$A$2:$A$171," ",0)</f>
        <v>1</v>
      </c>
      <c r="D4010" s="2" t="str">
        <f>_xlfn.XLOOKUP(B4010,Sheet1!$E$2:$E$171,Sheet1!$B$2:$B$171," ",0)</f>
        <v>Fan 440V 60 Hz</v>
      </c>
      <c r="E4010" t="e" cm="1">
        <f t="array" ref="E4010">_xlfn.IFS(OR(D4010="Spl Mounting flange - 304",D4010="Spl Enlarged Mounting flange - 304",D4010="Spl Monoblock - 304",D4010="Dbl Mounting flange - 304",D4010="Dbl Monoblock - 304",D4010="Spl Mounting flange - 316",D4010="Dbl Mounting flange - 316",D4010="Spl Monoblock - 316",D4010="Dbl Mounting flange - 316"),D4010)</f>
        <v>#N/A</v>
      </c>
      <c r="F4010" t="str" cm="1">
        <f t="array" ref="F4010">_xlfn.IFS(OR($D4010="Fan 50 Hz",$D4010="Fan 440V 60 Hz",$D4010="Fan 460V 50 Hz"),$D4010)</f>
        <v>Fan 440V 60 Hz</v>
      </c>
      <c r="G4010" t="e" cm="1">
        <f t="array" ref="G4010">_xlfn.IFS(OR($D4010="Hopper 304",$D4010="Hopper 316"),$D4010)</f>
        <v>#N/A</v>
      </c>
      <c r="H4010" t="e" cm="1">
        <f t="array" ref="H4010">_xlfn.IFS(OR($D4010="Vibrating grid",$D4010="Vibrating grid for enlarged design"),$D4010)</f>
        <v>#N/A</v>
      </c>
      <c r="I4010" t="e" cm="1">
        <f t="array" ref="I4010">_xlfn.IFS(OR($D4010="Simple magnetic grid  - 304",$D4010="Simple magnetic grid  - 316",$D4010="Simple and enlarged magnetic grid "),$D4010)</f>
        <v>#N/A</v>
      </c>
      <c r="J4010" t="e" cm="1">
        <f t="array" ref="J4010">_xlfn.IFS(OR($D4010="SMC",$D4010="Simple magnetic grid  - 316.",$D4010="FESTO"),$D4010)</f>
        <v>#N/A</v>
      </c>
    </row>
    <row r="4011" spans="1:10" x14ac:dyDescent="0.2">
      <c r="A4011" t="s">
        <v>54</v>
      </c>
      <c r="B4011" t="s">
        <v>1</v>
      </c>
      <c r="C4011" s="2" t="str">
        <f>_xlfn.XLOOKUP(B4011,Sheet1!$E$2:$E$171,Sheet1!$A$2:$A$171," ",0)</f>
        <v xml:space="preserve"> </v>
      </c>
      <c r="D4011" s="2" t="str">
        <f>_xlfn.XLOOKUP(B4011,Sheet1!$E$2:$E$171,Sheet1!$B$2:$B$171," ",0)</f>
        <v xml:space="preserve"> </v>
      </c>
      <c r="E4011" t="e" cm="1">
        <f t="array" ref="E4011">_xlfn.IFS(OR(D4011="Spl Mounting flange - 304",D4011="Spl Enlarged Mounting flange - 304",D4011="Spl Monoblock - 304",D4011="Dbl Mounting flange - 304",D4011="Dbl Monoblock - 304",D4011="Spl Mounting flange - 316",D4011="Dbl Mounting flange - 316",D4011="Spl Monoblock - 316",D4011="Dbl Mounting flange - 316"),D4011)</f>
        <v>#N/A</v>
      </c>
      <c r="F4011" t="e" cm="1">
        <f t="array" ref="F4011">_xlfn.IFS(OR($D4011="Fan 50 Hz",$D4011="Fan 440V 60 Hz",$D4011="Fan 460V 50 Hz"),$D4011)</f>
        <v>#N/A</v>
      </c>
      <c r="G4011" t="e" cm="1">
        <f t="array" ref="G4011">_xlfn.IFS(OR($D4011="Hopper 304",$D4011="Hopper 316"),$D4011)</f>
        <v>#N/A</v>
      </c>
      <c r="H4011" t="e" cm="1">
        <f t="array" ref="H4011">_xlfn.IFS(OR($D4011="Vibrating grid",$D4011="Vibrating grid for enlarged design"),$D4011)</f>
        <v>#N/A</v>
      </c>
      <c r="I4011" t="e" cm="1">
        <f t="array" ref="I4011">_xlfn.IFS(OR($D4011="Simple magnetic grid  - 304",$D4011="Simple magnetic grid  - 316",$D4011="Simple and enlarged magnetic grid "),$D4011)</f>
        <v>#N/A</v>
      </c>
      <c r="J4011" t="e" cm="1">
        <f t="array" ref="J4011">_xlfn.IFS(OR($D4011="SMC",$D4011="Simple magnetic grid  - 316.",$D4011="FESTO"),$D4011)</f>
        <v>#N/A</v>
      </c>
    </row>
    <row r="4012" spans="1:10" x14ac:dyDescent="0.2">
      <c r="A4012" t="s">
        <v>54</v>
      </c>
      <c r="B4012" t="s">
        <v>126</v>
      </c>
      <c r="C4012" s="2" t="str">
        <f>_xlfn.XLOOKUP(B4012,Sheet1!$E$2:$E$171,Sheet1!$A$2:$A$171," ",0)</f>
        <v xml:space="preserve"> </v>
      </c>
      <c r="D4012" s="2" t="str">
        <f>_xlfn.XLOOKUP(B4012,Sheet1!$E$2:$E$171,Sheet1!$B$2:$B$171," ",0)</f>
        <v xml:space="preserve"> </v>
      </c>
      <c r="E4012" t="e" cm="1">
        <f t="array" ref="E4012">_xlfn.IFS(OR(D4012="Spl Mounting flange - 304",D4012="Spl Enlarged Mounting flange - 304",D4012="Spl Monoblock - 304",D4012="Dbl Mounting flange - 304",D4012="Dbl Monoblock - 304",D4012="Spl Mounting flange - 316",D4012="Dbl Mounting flange - 316",D4012="Spl Monoblock - 316",D4012="Dbl Mounting flange - 316"),D4012)</f>
        <v>#N/A</v>
      </c>
      <c r="F4012" t="e" cm="1">
        <f t="array" ref="F4012">_xlfn.IFS(OR($D4012="Fan 50 Hz",$D4012="Fan 440V 60 Hz",$D4012="Fan 460V 50 Hz"),$D4012)</f>
        <v>#N/A</v>
      </c>
      <c r="G4012" t="e" cm="1">
        <f t="array" ref="G4012">_xlfn.IFS(OR($D4012="Hopper 304",$D4012="Hopper 316"),$D4012)</f>
        <v>#N/A</v>
      </c>
      <c r="H4012" t="e" cm="1">
        <f t="array" ref="H4012">_xlfn.IFS(OR($D4012="Vibrating grid",$D4012="Vibrating grid for enlarged design"),$D4012)</f>
        <v>#N/A</v>
      </c>
      <c r="I4012" t="e" cm="1">
        <f t="array" ref="I4012">_xlfn.IFS(OR($D4012="Simple magnetic grid  - 304",$D4012="Simple magnetic grid  - 316",$D4012="Simple and enlarged magnetic grid "),$D4012)</f>
        <v>#N/A</v>
      </c>
      <c r="J4012" t="e" cm="1">
        <f t="array" ref="J4012">_xlfn.IFS(OR($D4012="SMC",$D4012="Simple magnetic grid  - 316.",$D4012="FESTO"),$D4012)</f>
        <v>#N/A</v>
      </c>
    </row>
    <row r="4013" spans="1:10" x14ac:dyDescent="0.2">
      <c r="A4013" t="s">
        <v>54</v>
      </c>
      <c r="B4013" t="s">
        <v>1</v>
      </c>
      <c r="C4013" s="2" t="str">
        <f>_xlfn.XLOOKUP(B4013,Sheet1!$E$2:$E$171,Sheet1!$A$2:$A$171," ",0)</f>
        <v xml:space="preserve"> </v>
      </c>
      <c r="D4013" s="2" t="str">
        <f>_xlfn.XLOOKUP(B4013,Sheet1!$E$2:$E$171,Sheet1!$B$2:$B$171," ",0)</f>
        <v xml:space="preserve"> </v>
      </c>
      <c r="E4013" t="e" cm="1">
        <f t="array" ref="E4013">_xlfn.IFS(OR(D4013="Spl Mounting flange - 304",D4013="Spl Enlarged Mounting flange - 304",D4013="Spl Monoblock - 304",D4013="Dbl Mounting flange - 304",D4013="Dbl Monoblock - 304",D4013="Spl Mounting flange - 316",D4013="Dbl Mounting flange - 316",D4013="Spl Monoblock - 316",D4013="Dbl Mounting flange - 316"),D4013)</f>
        <v>#N/A</v>
      </c>
      <c r="F4013" t="e" cm="1">
        <f t="array" ref="F4013">_xlfn.IFS(OR($D4013="Fan 50 Hz",$D4013="Fan 440V 60 Hz",$D4013="Fan 460V 50 Hz"),$D4013)</f>
        <v>#N/A</v>
      </c>
      <c r="G4013" t="e" cm="1">
        <f t="array" ref="G4013">_xlfn.IFS(OR($D4013="Hopper 304",$D4013="Hopper 316"),$D4013)</f>
        <v>#N/A</v>
      </c>
      <c r="H4013" t="e" cm="1">
        <f t="array" ref="H4013">_xlfn.IFS(OR($D4013="Vibrating grid",$D4013="Vibrating grid for enlarged design"),$D4013)</f>
        <v>#N/A</v>
      </c>
      <c r="I4013" t="e" cm="1">
        <f t="array" ref="I4013">_xlfn.IFS(OR($D4013="Simple magnetic grid  - 304",$D4013="Simple magnetic grid  - 316",$D4013="Simple and enlarged magnetic grid "),$D4013)</f>
        <v>#N/A</v>
      </c>
      <c r="J4013" t="e" cm="1">
        <f t="array" ref="J4013">_xlfn.IFS(OR($D4013="SMC",$D4013="Simple magnetic grid  - 316.",$D4013="FESTO"),$D4013)</f>
        <v>#N/A</v>
      </c>
    </row>
    <row r="4014" spans="1:10" x14ac:dyDescent="0.2">
      <c r="A4014" t="s">
        <v>54</v>
      </c>
      <c r="B4014" t="s">
        <v>5</v>
      </c>
      <c r="C4014" s="2" t="str">
        <f>_xlfn.XLOOKUP(B4014,Sheet1!$E$2:$E$171,Sheet1!$A$2:$A$171," ",0)</f>
        <v xml:space="preserve"> </v>
      </c>
      <c r="D4014" s="2" t="str">
        <f>_xlfn.XLOOKUP(B4014,Sheet1!$E$2:$E$171,Sheet1!$B$2:$B$171," ",0)</f>
        <v xml:space="preserve"> </v>
      </c>
      <c r="E4014" t="e" cm="1">
        <f t="array" ref="E4014">_xlfn.IFS(OR(D4014="Spl Mounting flange - 304",D4014="Spl Enlarged Mounting flange - 304",D4014="Spl Monoblock - 304",D4014="Dbl Mounting flange - 304",D4014="Dbl Monoblock - 304",D4014="Spl Mounting flange - 316",D4014="Dbl Mounting flange - 316",D4014="Spl Monoblock - 316",D4014="Dbl Mounting flange - 316"),D4014)</f>
        <v>#N/A</v>
      </c>
      <c r="F4014" t="e" cm="1">
        <f t="array" ref="F4014">_xlfn.IFS(OR($D4014="Fan 50 Hz",$D4014="Fan 440V 60 Hz",$D4014="Fan 460V 50 Hz"),$D4014)</f>
        <v>#N/A</v>
      </c>
      <c r="G4014" t="e" cm="1">
        <f t="array" ref="G4014">_xlfn.IFS(OR($D4014="Hopper 304",$D4014="Hopper 316"),$D4014)</f>
        <v>#N/A</v>
      </c>
      <c r="H4014" t="e" cm="1">
        <f t="array" ref="H4014">_xlfn.IFS(OR($D4014="Vibrating grid",$D4014="Vibrating grid for enlarged design"),$D4014)</f>
        <v>#N/A</v>
      </c>
      <c r="I4014" t="e" cm="1">
        <f t="array" ref="I4014">_xlfn.IFS(OR($D4014="Simple magnetic grid  - 304",$D4014="Simple magnetic grid  - 316",$D4014="Simple and enlarged magnetic grid "),$D4014)</f>
        <v>#N/A</v>
      </c>
      <c r="J4014" t="e" cm="1">
        <f t="array" ref="J4014">_xlfn.IFS(OR($D4014="SMC",$D4014="Simple magnetic grid  - 316.",$D4014="FESTO"),$D4014)</f>
        <v>#N/A</v>
      </c>
    </row>
    <row r="4015" spans="1:10" x14ac:dyDescent="0.2">
      <c r="A4015" t="s">
        <v>54</v>
      </c>
      <c r="B4015" t="s">
        <v>1</v>
      </c>
      <c r="C4015" s="2" t="str">
        <f>_xlfn.XLOOKUP(B4015,Sheet1!$E$2:$E$171,Sheet1!$A$2:$A$171," ",0)</f>
        <v xml:space="preserve"> </v>
      </c>
      <c r="D4015" s="2" t="str">
        <f>_xlfn.XLOOKUP(B4015,Sheet1!$E$2:$E$171,Sheet1!$B$2:$B$171," ",0)</f>
        <v xml:space="preserve"> </v>
      </c>
      <c r="E4015" t="e" cm="1">
        <f t="array" ref="E4015">_xlfn.IFS(OR(D4015="Spl Mounting flange - 304",D4015="Spl Enlarged Mounting flange - 304",D4015="Spl Monoblock - 304",D4015="Dbl Mounting flange - 304",D4015="Dbl Monoblock - 304",D4015="Spl Mounting flange - 316",D4015="Dbl Mounting flange - 316",D4015="Spl Monoblock - 316",D4015="Dbl Mounting flange - 316"),D4015)</f>
        <v>#N/A</v>
      </c>
      <c r="F4015" t="e" cm="1">
        <f t="array" ref="F4015">_xlfn.IFS(OR($D4015="Fan 50 Hz",$D4015="Fan 440V 60 Hz",$D4015="Fan 460V 50 Hz"),$D4015)</f>
        <v>#N/A</v>
      </c>
      <c r="G4015" t="e" cm="1">
        <f t="array" ref="G4015">_xlfn.IFS(OR($D4015="Hopper 304",$D4015="Hopper 316"),$D4015)</f>
        <v>#N/A</v>
      </c>
      <c r="H4015" t="e" cm="1">
        <f t="array" ref="H4015">_xlfn.IFS(OR($D4015="Vibrating grid",$D4015="Vibrating grid for enlarged design"),$D4015)</f>
        <v>#N/A</v>
      </c>
      <c r="I4015" t="e" cm="1">
        <f t="array" ref="I4015">_xlfn.IFS(OR($D4015="Simple magnetic grid  - 304",$D4015="Simple magnetic grid  - 316",$D4015="Simple and enlarged magnetic grid "),$D4015)</f>
        <v>#N/A</v>
      </c>
      <c r="J4015" t="e" cm="1">
        <f t="array" ref="J4015">_xlfn.IFS(OR($D4015="SMC",$D4015="Simple magnetic grid  - 316.",$D4015="FESTO"),$D4015)</f>
        <v>#N/A</v>
      </c>
    </row>
    <row r="4016" spans="1:10" x14ac:dyDescent="0.2">
      <c r="A4016" t="s">
        <v>54</v>
      </c>
      <c r="B4016" t="s">
        <v>177</v>
      </c>
      <c r="C4016" s="2" t="str">
        <f>_xlfn.XLOOKUP(B4016,Sheet1!$E$2:$E$171,Sheet1!$A$2:$A$171," ",0)</f>
        <v xml:space="preserve"> </v>
      </c>
      <c r="D4016" s="2" t="str">
        <f>_xlfn.XLOOKUP(B4016,Sheet1!$E$2:$E$171,Sheet1!$B$2:$B$171," ",0)</f>
        <v xml:space="preserve"> </v>
      </c>
      <c r="E4016" t="e" cm="1">
        <f t="array" ref="E4016">_xlfn.IFS(OR(D4016="Spl Mounting flange - 304",D4016="Spl Enlarged Mounting flange - 304",D4016="Spl Monoblock - 304",D4016="Dbl Mounting flange - 304",D4016="Dbl Monoblock - 304",D4016="Spl Mounting flange - 316",D4016="Dbl Mounting flange - 316",D4016="Spl Monoblock - 316",D4016="Dbl Mounting flange - 316"),D4016)</f>
        <v>#N/A</v>
      </c>
      <c r="F4016" t="e" cm="1">
        <f t="array" ref="F4016">_xlfn.IFS(OR($D4016="Fan 50 Hz",$D4016="Fan 440V 60 Hz",$D4016="Fan 460V 50 Hz"),$D4016)</f>
        <v>#N/A</v>
      </c>
      <c r="G4016" t="e" cm="1">
        <f t="array" ref="G4016">_xlfn.IFS(OR($D4016="Hopper 304",$D4016="Hopper 316"),$D4016)</f>
        <v>#N/A</v>
      </c>
      <c r="H4016" t="e" cm="1">
        <f t="array" ref="H4016">_xlfn.IFS(OR($D4016="Vibrating grid",$D4016="Vibrating grid for enlarged design"),$D4016)</f>
        <v>#N/A</v>
      </c>
      <c r="I4016" t="e" cm="1">
        <f t="array" ref="I4016">_xlfn.IFS(OR($D4016="Simple magnetic grid  - 304",$D4016="Simple magnetic grid  - 316",$D4016="Simple and enlarged magnetic grid "),$D4016)</f>
        <v>#N/A</v>
      </c>
      <c r="J4016" t="e" cm="1">
        <f t="array" ref="J4016">_xlfn.IFS(OR($D4016="SMC",$D4016="Simple magnetic grid  - 316.",$D4016="FESTO"),$D4016)</f>
        <v>#N/A</v>
      </c>
    </row>
    <row r="4017" spans="1:10" x14ac:dyDescent="0.2">
      <c r="A4017" t="s">
        <v>54</v>
      </c>
      <c r="B4017" t="s">
        <v>176</v>
      </c>
      <c r="C4017" s="2" t="str">
        <f>_xlfn.XLOOKUP(B4017,Sheet1!$E$2:$E$171,Sheet1!$A$2:$A$171," ",0)</f>
        <v xml:space="preserve"> </v>
      </c>
      <c r="D4017" s="2" t="str">
        <f>_xlfn.XLOOKUP(B4017,Sheet1!$E$2:$E$171,Sheet1!$B$2:$B$171," ",0)</f>
        <v xml:space="preserve"> </v>
      </c>
      <c r="E4017" t="e" cm="1">
        <f t="array" ref="E4017">_xlfn.IFS(OR(D4017="Spl Mounting flange - 304",D4017="Spl Enlarged Mounting flange - 304",D4017="Spl Monoblock - 304",D4017="Dbl Mounting flange - 304",D4017="Dbl Monoblock - 304",D4017="Spl Mounting flange - 316",D4017="Dbl Mounting flange - 316",D4017="Spl Monoblock - 316",D4017="Dbl Mounting flange - 316"),D4017)</f>
        <v>#N/A</v>
      </c>
      <c r="F4017" t="e" cm="1">
        <f t="array" ref="F4017">_xlfn.IFS(OR($D4017="Fan 50 Hz",$D4017="Fan 440V 60 Hz",$D4017="Fan 460V 50 Hz"),$D4017)</f>
        <v>#N/A</v>
      </c>
      <c r="G4017" t="e" cm="1">
        <f t="array" ref="G4017">_xlfn.IFS(OR($D4017="Hopper 304",$D4017="Hopper 316"),$D4017)</f>
        <v>#N/A</v>
      </c>
      <c r="H4017" t="e" cm="1">
        <f t="array" ref="H4017">_xlfn.IFS(OR($D4017="Vibrating grid",$D4017="Vibrating grid for enlarged design"),$D4017)</f>
        <v>#N/A</v>
      </c>
      <c r="I4017" t="e" cm="1">
        <f t="array" ref="I4017">_xlfn.IFS(OR($D4017="Simple magnetic grid  - 304",$D4017="Simple magnetic grid  - 316",$D4017="Simple and enlarged magnetic grid "),$D4017)</f>
        <v>#N/A</v>
      </c>
      <c r="J4017" t="e" cm="1">
        <f t="array" ref="J4017">_xlfn.IFS(OR($D4017="SMC",$D4017="Simple magnetic grid  - 316.",$D4017="FESTO"),$D4017)</f>
        <v>#N/A</v>
      </c>
    </row>
    <row r="4018" spans="1:10" x14ac:dyDescent="0.2">
      <c r="A4018" t="s">
        <v>54</v>
      </c>
      <c r="B4018" t="s">
        <v>63</v>
      </c>
      <c r="C4018" s="2" t="str">
        <f>_xlfn.XLOOKUP(B4018,Sheet1!$E$2:$E$171,Sheet1!$A$2:$A$171," ",0)</f>
        <v xml:space="preserve"> </v>
      </c>
      <c r="D4018" s="2" t="str">
        <f>_xlfn.XLOOKUP(B4018,Sheet1!$E$2:$E$171,Sheet1!$B$2:$B$171," ",0)</f>
        <v xml:space="preserve"> </v>
      </c>
      <c r="E4018" t="e" cm="1">
        <f t="array" ref="E4018">_xlfn.IFS(OR(D4018="Spl Mounting flange - 304",D4018="Spl Enlarged Mounting flange - 304",D4018="Spl Monoblock - 304",D4018="Dbl Mounting flange - 304",D4018="Dbl Monoblock - 304",D4018="Spl Mounting flange - 316",D4018="Dbl Mounting flange - 316",D4018="Spl Monoblock - 316",D4018="Dbl Mounting flange - 316"),D4018)</f>
        <v>#N/A</v>
      </c>
      <c r="F4018" t="e" cm="1">
        <f t="array" ref="F4018">_xlfn.IFS(OR($D4018="Fan 50 Hz",$D4018="Fan 440V 60 Hz",$D4018="Fan 460V 50 Hz"),$D4018)</f>
        <v>#N/A</v>
      </c>
      <c r="G4018" t="e" cm="1">
        <f t="array" ref="G4018">_xlfn.IFS(OR($D4018="Hopper 304",$D4018="Hopper 316"),$D4018)</f>
        <v>#N/A</v>
      </c>
      <c r="H4018" t="e" cm="1">
        <f t="array" ref="H4018">_xlfn.IFS(OR($D4018="Vibrating grid",$D4018="Vibrating grid for enlarged design"),$D4018)</f>
        <v>#N/A</v>
      </c>
      <c r="I4018" t="e" cm="1">
        <f t="array" ref="I4018">_xlfn.IFS(OR($D4018="Simple magnetic grid  - 304",$D4018="Simple magnetic grid  - 316",$D4018="Simple and enlarged magnetic grid "),$D4018)</f>
        <v>#N/A</v>
      </c>
      <c r="J4018" t="e" cm="1">
        <f t="array" ref="J4018">_xlfn.IFS(OR($D4018="SMC",$D4018="Simple magnetic grid  - 316.",$D4018="FESTO"),$D4018)</f>
        <v>#N/A</v>
      </c>
    </row>
    <row r="4019" spans="1:10" x14ac:dyDescent="0.2">
      <c r="A4019" t="s">
        <v>54</v>
      </c>
      <c r="B4019" t="s">
        <v>62</v>
      </c>
      <c r="C4019" s="2" t="str">
        <f>_xlfn.XLOOKUP(B4019,Sheet1!$E$2:$E$171,Sheet1!$A$2:$A$171," ",0)</f>
        <v xml:space="preserve"> </v>
      </c>
      <c r="D4019" s="2" t="str">
        <f>_xlfn.XLOOKUP(B4019,Sheet1!$E$2:$E$171,Sheet1!$B$2:$B$171," ",0)</f>
        <v xml:space="preserve"> </v>
      </c>
      <c r="E4019" t="e" cm="1">
        <f t="array" ref="E4019">_xlfn.IFS(OR(D4019="Spl Mounting flange - 304",D4019="Spl Enlarged Mounting flange - 304",D4019="Spl Monoblock - 304",D4019="Dbl Mounting flange - 304",D4019="Dbl Monoblock - 304",D4019="Spl Mounting flange - 316",D4019="Dbl Mounting flange - 316",D4019="Spl Monoblock - 316",D4019="Dbl Mounting flange - 316"),D4019)</f>
        <v>#N/A</v>
      </c>
      <c r="F4019" t="e" cm="1">
        <f t="array" ref="F4019">_xlfn.IFS(OR($D4019="Fan 50 Hz",$D4019="Fan 440V 60 Hz",$D4019="Fan 460V 50 Hz"),$D4019)</f>
        <v>#N/A</v>
      </c>
      <c r="G4019" t="e" cm="1">
        <f t="array" ref="G4019">_xlfn.IFS(OR($D4019="Hopper 304",$D4019="Hopper 316"),$D4019)</f>
        <v>#N/A</v>
      </c>
      <c r="H4019" t="e" cm="1">
        <f t="array" ref="H4019">_xlfn.IFS(OR($D4019="Vibrating grid",$D4019="Vibrating grid for enlarged design"),$D4019)</f>
        <v>#N/A</v>
      </c>
      <c r="I4019" t="e" cm="1">
        <f t="array" ref="I4019">_xlfn.IFS(OR($D4019="Simple magnetic grid  - 304",$D4019="Simple magnetic grid  - 316",$D4019="Simple and enlarged magnetic grid "),$D4019)</f>
        <v>#N/A</v>
      </c>
      <c r="J4019" t="e" cm="1">
        <f t="array" ref="J4019">_xlfn.IFS(OR($D4019="SMC",$D4019="Simple magnetic grid  - 316.",$D4019="FESTO"),$D4019)</f>
        <v>#N/A</v>
      </c>
    </row>
    <row r="4020" spans="1:10" x14ac:dyDescent="0.2">
      <c r="A4020" t="s">
        <v>54</v>
      </c>
      <c r="B4020" t="s">
        <v>66</v>
      </c>
      <c r="C4020" s="2" t="str">
        <f>_xlfn.XLOOKUP(B4020,Sheet1!$E$2:$E$171,Sheet1!$A$2:$A$171," ",0)</f>
        <v xml:space="preserve"> </v>
      </c>
      <c r="D4020" s="2" t="str">
        <f>_xlfn.XLOOKUP(B4020,Sheet1!$E$2:$E$171,Sheet1!$B$2:$B$171," ",0)</f>
        <v xml:space="preserve"> </v>
      </c>
      <c r="E4020" t="e" cm="1">
        <f t="array" ref="E4020">_xlfn.IFS(OR(D4020="Spl Mounting flange - 304",D4020="Spl Enlarged Mounting flange - 304",D4020="Spl Monoblock - 304",D4020="Dbl Mounting flange - 304",D4020="Dbl Monoblock - 304",D4020="Spl Mounting flange - 316",D4020="Dbl Mounting flange - 316",D4020="Spl Monoblock - 316",D4020="Dbl Mounting flange - 316"),D4020)</f>
        <v>#N/A</v>
      </c>
      <c r="F4020" t="e" cm="1">
        <f t="array" ref="F4020">_xlfn.IFS(OR($D4020="Fan 50 Hz",$D4020="Fan 440V 60 Hz",$D4020="Fan 460V 50 Hz"),$D4020)</f>
        <v>#N/A</v>
      </c>
      <c r="G4020" t="e" cm="1">
        <f t="array" ref="G4020">_xlfn.IFS(OR($D4020="Hopper 304",$D4020="Hopper 316"),$D4020)</f>
        <v>#N/A</v>
      </c>
      <c r="H4020" t="e" cm="1">
        <f t="array" ref="H4020">_xlfn.IFS(OR($D4020="Vibrating grid",$D4020="Vibrating grid for enlarged design"),$D4020)</f>
        <v>#N/A</v>
      </c>
      <c r="I4020" t="e" cm="1">
        <f t="array" ref="I4020">_xlfn.IFS(OR($D4020="Simple magnetic grid  - 304",$D4020="Simple magnetic grid  - 316",$D4020="Simple and enlarged magnetic grid "),$D4020)</f>
        <v>#N/A</v>
      </c>
      <c r="J4020" t="e" cm="1">
        <f t="array" ref="J4020">_xlfn.IFS(OR($D4020="SMC",$D4020="Simple magnetic grid  - 316.",$D4020="FESTO"),$D4020)</f>
        <v>#N/A</v>
      </c>
    </row>
    <row r="4021" spans="1:10" x14ac:dyDescent="0.2">
      <c r="A4021" t="s">
        <v>54</v>
      </c>
      <c r="B4021" t="s">
        <v>65</v>
      </c>
      <c r="C4021" s="2" t="str">
        <f>_xlfn.XLOOKUP(B4021,Sheet1!$E$2:$E$171,Sheet1!$A$2:$A$171," ",0)</f>
        <v xml:space="preserve"> </v>
      </c>
      <c r="D4021" s="2" t="str">
        <f>_xlfn.XLOOKUP(B4021,Sheet1!$E$2:$E$171,Sheet1!$B$2:$B$171," ",0)</f>
        <v xml:space="preserve"> </v>
      </c>
      <c r="E4021" t="e" cm="1">
        <f t="array" ref="E4021">_xlfn.IFS(OR(D4021="Spl Mounting flange - 304",D4021="Spl Enlarged Mounting flange - 304",D4021="Spl Monoblock - 304",D4021="Dbl Mounting flange - 304",D4021="Dbl Monoblock - 304",D4021="Spl Mounting flange - 316",D4021="Dbl Mounting flange - 316",D4021="Spl Monoblock - 316",D4021="Dbl Mounting flange - 316"),D4021)</f>
        <v>#N/A</v>
      </c>
      <c r="F4021" t="e" cm="1">
        <f t="array" ref="F4021">_xlfn.IFS(OR($D4021="Fan 50 Hz",$D4021="Fan 440V 60 Hz",$D4021="Fan 460V 50 Hz"),$D4021)</f>
        <v>#N/A</v>
      </c>
      <c r="G4021" t="e" cm="1">
        <f t="array" ref="G4021">_xlfn.IFS(OR($D4021="Hopper 304",$D4021="Hopper 316"),$D4021)</f>
        <v>#N/A</v>
      </c>
      <c r="H4021" t="e" cm="1">
        <f t="array" ref="H4021">_xlfn.IFS(OR($D4021="Vibrating grid",$D4021="Vibrating grid for enlarged design"),$D4021)</f>
        <v>#N/A</v>
      </c>
      <c r="I4021" t="e" cm="1">
        <f t="array" ref="I4021">_xlfn.IFS(OR($D4021="Simple magnetic grid  - 304",$D4021="Simple magnetic grid  - 316",$D4021="Simple and enlarged magnetic grid "),$D4021)</f>
        <v>#N/A</v>
      </c>
      <c r="J4021" t="e" cm="1">
        <f t="array" ref="J4021">_xlfn.IFS(OR($D4021="SMC",$D4021="Simple magnetic grid  - 316.",$D4021="FESTO"),$D4021)</f>
        <v>#N/A</v>
      </c>
    </row>
    <row r="4022" spans="1:10" x14ac:dyDescent="0.2">
      <c r="A4022" t="s">
        <v>54</v>
      </c>
      <c r="B4022" t="s">
        <v>64</v>
      </c>
      <c r="C4022" s="2" t="str">
        <f>_xlfn.XLOOKUP(B4022,Sheet1!$E$2:$E$171,Sheet1!$A$2:$A$171," ",0)</f>
        <v xml:space="preserve"> </v>
      </c>
      <c r="D4022" s="2" t="str">
        <f>_xlfn.XLOOKUP(B4022,Sheet1!$E$2:$E$171,Sheet1!$B$2:$B$171," ",0)</f>
        <v xml:space="preserve"> </v>
      </c>
      <c r="E4022" t="e" cm="1">
        <f t="array" ref="E4022">_xlfn.IFS(OR(D4022="Spl Mounting flange - 304",D4022="Spl Enlarged Mounting flange - 304",D4022="Spl Monoblock - 304",D4022="Dbl Mounting flange - 304",D4022="Dbl Monoblock - 304",D4022="Spl Mounting flange - 316",D4022="Dbl Mounting flange - 316",D4022="Spl Monoblock - 316",D4022="Dbl Mounting flange - 316"),D4022)</f>
        <v>#N/A</v>
      </c>
      <c r="F4022" t="e" cm="1">
        <f t="array" ref="F4022">_xlfn.IFS(OR($D4022="Fan 50 Hz",$D4022="Fan 440V 60 Hz",$D4022="Fan 460V 50 Hz"),$D4022)</f>
        <v>#N/A</v>
      </c>
      <c r="G4022" t="e" cm="1">
        <f t="array" ref="G4022">_xlfn.IFS(OR($D4022="Hopper 304",$D4022="Hopper 316"),$D4022)</f>
        <v>#N/A</v>
      </c>
      <c r="H4022" t="e" cm="1">
        <f t="array" ref="H4022">_xlfn.IFS(OR($D4022="Vibrating grid",$D4022="Vibrating grid for enlarged design"),$D4022)</f>
        <v>#N/A</v>
      </c>
      <c r="I4022" t="e" cm="1">
        <f t="array" ref="I4022">_xlfn.IFS(OR($D4022="Simple magnetic grid  - 304",$D4022="Simple magnetic grid  - 316",$D4022="Simple and enlarged magnetic grid "),$D4022)</f>
        <v>#N/A</v>
      </c>
      <c r="J4022" t="e" cm="1">
        <f t="array" ref="J4022">_xlfn.IFS(OR($D4022="SMC",$D4022="Simple magnetic grid  - 316.",$D4022="FESTO"),$D4022)</f>
        <v>#N/A</v>
      </c>
    </row>
    <row r="4023" spans="1:10" x14ac:dyDescent="0.2">
      <c r="A4023" t="s">
        <v>54</v>
      </c>
      <c r="B4023" t="s">
        <v>119</v>
      </c>
      <c r="C4023" s="2">
        <f>_xlfn.XLOOKUP(B4023,Sheet1!$E$2:$E$171,Sheet1!$A$2:$A$171," ",0)</f>
        <v>1</v>
      </c>
      <c r="D4023" s="2" t="str">
        <f>_xlfn.XLOOKUP(B4023,Sheet1!$E$2:$E$171,Sheet1!$B$2:$B$171," ",0)</f>
        <v>Vibrating grid</v>
      </c>
      <c r="E4023" t="e" cm="1">
        <f t="array" ref="E4023">_xlfn.IFS(OR(D4023="Spl Mounting flange - 304",D4023="Spl Enlarged Mounting flange - 304",D4023="Spl Monoblock - 304",D4023="Dbl Mounting flange - 304",D4023="Dbl Monoblock - 304",D4023="Spl Mounting flange - 316",D4023="Dbl Mounting flange - 316",D4023="Spl Monoblock - 316",D4023="Dbl Mounting flange - 316"),D4023)</f>
        <v>#N/A</v>
      </c>
      <c r="F4023" t="e" cm="1">
        <f t="array" ref="F4023">_xlfn.IFS(OR($D4023="Fan 50 Hz",$D4023="Fan 440V 60 Hz",$D4023="Fan 460V 50 Hz"),$D4023)</f>
        <v>#N/A</v>
      </c>
      <c r="G4023" t="e" cm="1">
        <f t="array" ref="G4023">_xlfn.IFS(OR($D4023="Hopper 304",$D4023="Hopper 316"),$D4023)</f>
        <v>#N/A</v>
      </c>
      <c r="H4023" t="str" cm="1">
        <f t="array" ref="H4023">_xlfn.IFS(OR($D4023="Vibrating grid",$D4023="Vibrating grid for enlarged design"),$D4023)</f>
        <v>Vibrating grid</v>
      </c>
      <c r="I4023" t="e" cm="1">
        <f t="array" ref="I4023">_xlfn.IFS(OR($D4023="Simple magnetic grid  - 304",$D4023="Simple magnetic grid  - 316",$D4023="Simple and enlarged magnetic grid "),$D4023)</f>
        <v>#N/A</v>
      </c>
      <c r="J4023" t="e" cm="1">
        <f t="array" ref="J4023">_xlfn.IFS(OR($D4023="SMC",$D4023="Simple magnetic grid  - 316.",$D4023="FESTO"),$D4023)</f>
        <v>#N/A</v>
      </c>
    </row>
    <row r="4024" spans="1:10" x14ac:dyDescent="0.2">
      <c r="A4024" t="s">
        <v>54</v>
      </c>
      <c r="B4024" t="s">
        <v>1</v>
      </c>
      <c r="C4024" s="2" t="str">
        <f>_xlfn.XLOOKUP(B4024,Sheet1!$E$2:$E$171,Sheet1!$A$2:$A$171," ",0)</f>
        <v xml:space="preserve"> </v>
      </c>
      <c r="D4024" s="2" t="str">
        <f>_xlfn.XLOOKUP(B4024,Sheet1!$E$2:$E$171,Sheet1!$B$2:$B$171," ",0)</f>
        <v xml:space="preserve"> </v>
      </c>
      <c r="E4024" t="e" cm="1">
        <f t="array" ref="E4024">_xlfn.IFS(OR(D4024="Spl Mounting flange - 304",D4024="Spl Enlarged Mounting flange - 304",D4024="Spl Monoblock - 304",D4024="Dbl Mounting flange - 304",D4024="Dbl Monoblock - 304",D4024="Spl Mounting flange - 316",D4024="Dbl Mounting flange - 316",D4024="Spl Monoblock - 316",D4024="Dbl Mounting flange - 316"),D4024)</f>
        <v>#N/A</v>
      </c>
      <c r="F4024" t="e" cm="1">
        <f t="array" ref="F4024">_xlfn.IFS(OR($D4024="Fan 50 Hz",$D4024="Fan 440V 60 Hz",$D4024="Fan 460V 50 Hz"),$D4024)</f>
        <v>#N/A</v>
      </c>
      <c r="G4024" t="e" cm="1">
        <f t="array" ref="G4024">_xlfn.IFS(OR($D4024="Hopper 304",$D4024="Hopper 316"),$D4024)</f>
        <v>#N/A</v>
      </c>
      <c r="H4024" t="e" cm="1">
        <f t="array" ref="H4024">_xlfn.IFS(OR($D4024="Vibrating grid",$D4024="Vibrating grid for enlarged design"),$D4024)</f>
        <v>#N/A</v>
      </c>
      <c r="I4024" t="e" cm="1">
        <f t="array" ref="I4024">_xlfn.IFS(OR($D4024="Simple magnetic grid  - 304",$D4024="Simple magnetic grid  - 316",$D4024="Simple and enlarged magnetic grid "),$D4024)</f>
        <v>#N/A</v>
      </c>
      <c r="J4024" t="e" cm="1">
        <f t="array" ref="J4024">_xlfn.IFS(OR($D4024="SMC",$D4024="Simple magnetic grid  - 316.",$D4024="FESTO"),$D4024)</f>
        <v>#N/A</v>
      </c>
    </row>
    <row r="4025" spans="1:10" x14ac:dyDescent="0.2">
      <c r="A4025" t="s">
        <v>54</v>
      </c>
      <c r="B4025" t="s">
        <v>1</v>
      </c>
      <c r="C4025" s="2" t="str">
        <f>_xlfn.XLOOKUP(B4025,Sheet1!$E$2:$E$171,Sheet1!$A$2:$A$171," ",0)</f>
        <v xml:space="preserve"> </v>
      </c>
      <c r="D4025" s="2" t="str">
        <f>_xlfn.XLOOKUP(B4025,Sheet1!$E$2:$E$171,Sheet1!$B$2:$B$171," ",0)</f>
        <v xml:space="preserve"> </v>
      </c>
      <c r="E4025" t="e" cm="1">
        <f t="array" ref="E4025">_xlfn.IFS(OR(D4025="Spl Mounting flange - 304",D4025="Spl Enlarged Mounting flange - 304",D4025="Spl Monoblock - 304",D4025="Dbl Mounting flange - 304",D4025="Dbl Monoblock - 304",D4025="Spl Mounting flange - 316",D4025="Dbl Mounting flange - 316",D4025="Spl Monoblock - 316",D4025="Dbl Mounting flange - 316"),D4025)</f>
        <v>#N/A</v>
      </c>
      <c r="F4025" t="e" cm="1">
        <f t="array" ref="F4025">_xlfn.IFS(OR($D4025="Fan 50 Hz",$D4025="Fan 440V 60 Hz",$D4025="Fan 460V 50 Hz"),$D4025)</f>
        <v>#N/A</v>
      </c>
      <c r="G4025" t="e" cm="1">
        <f t="array" ref="G4025">_xlfn.IFS(OR($D4025="Hopper 304",$D4025="Hopper 316"),$D4025)</f>
        <v>#N/A</v>
      </c>
      <c r="H4025" t="e" cm="1">
        <f t="array" ref="H4025">_xlfn.IFS(OR($D4025="Vibrating grid",$D4025="Vibrating grid for enlarged design"),$D4025)</f>
        <v>#N/A</v>
      </c>
      <c r="I4025" t="e" cm="1">
        <f t="array" ref="I4025">_xlfn.IFS(OR($D4025="Simple magnetic grid  - 304",$D4025="Simple magnetic grid  - 316",$D4025="Simple and enlarged magnetic grid "),$D4025)</f>
        <v>#N/A</v>
      </c>
      <c r="J4025" t="e" cm="1">
        <f t="array" ref="J4025">_xlfn.IFS(OR($D4025="SMC",$D4025="Simple magnetic grid  - 316.",$D4025="FESTO"),$D4025)</f>
        <v>#N/A</v>
      </c>
    </row>
    <row r="4026" spans="1:10" x14ac:dyDescent="0.2">
      <c r="A4026" t="s">
        <v>54</v>
      </c>
      <c r="B4026" t="s">
        <v>157</v>
      </c>
      <c r="C4026" s="2" t="str">
        <f>_xlfn.XLOOKUP(B4026,Sheet1!$E$2:$E$171,Sheet1!$A$2:$A$171," ",0)</f>
        <v xml:space="preserve"> </v>
      </c>
      <c r="D4026" s="2" t="str">
        <f>_xlfn.XLOOKUP(B4026,Sheet1!$E$2:$E$171,Sheet1!$B$2:$B$171," ",0)</f>
        <v xml:space="preserve"> </v>
      </c>
      <c r="E4026" t="e" cm="1">
        <f t="array" ref="E4026">_xlfn.IFS(OR(D4026="Spl Mounting flange - 304",D4026="Spl Enlarged Mounting flange - 304",D4026="Spl Monoblock - 304",D4026="Dbl Mounting flange - 304",D4026="Dbl Monoblock - 304",D4026="Spl Mounting flange - 316",D4026="Dbl Mounting flange - 316",D4026="Spl Monoblock - 316",D4026="Dbl Mounting flange - 316"),D4026)</f>
        <v>#N/A</v>
      </c>
      <c r="F4026" t="e" cm="1">
        <f t="array" ref="F4026">_xlfn.IFS(OR($D4026="Fan 50 Hz",$D4026="Fan 440V 60 Hz",$D4026="Fan 460V 50 Hz"),$D4026)</f>
        <v>#N/A</v>
      </c>
      <c r="G4026" t="e" cm="1">
        <f t="array" ref="G4026">_xlfn.IFS(OR($D4026="Hopper 304",$D4026="Hopper 316"),$D4026)</f>
        <v>#N/A</v>
      </c>
      <c r="H4026" t="e" cm="1">
        <f t="array" ref="H4026">_xlfn.IFS(OR($D4026="Vibrating grid",$D4026="Vibrating grid for enlarged design"),$D4026)</f>
        <v>#N/A</v>
      </c>
      <c r="I4026" t="e" cm="1">
        <f t="array" ref="I4026">_xlfn.IFS(OR($D4026="Simple magnetic grid  - 304",$D4026="Simple magnetic grid  - 316",$D4026="Simple and enlarged magnetic grid "),$D4026)</f>
        <v>#N/A</v>
      </c>
      <c r="J4026" t="e" cm="1">
        <f t="array" ref="J4026">_xlfn.IFS(OR($D4026="SMC",$D4026="Simple magnetic grid  - 316.",$D4026="FESTO"),$D4026)</f>
        <v>#N/A</v>
      </c>
    </row>
    <row r="4027" spans="1:10" x14ac:dyDescent="0.2">
      <c r="A4027" t="s">
        <v>54</v>
      </c>
      <c r="B4027" t="s">
        <v>155</v>
      </c>
      <c r="C4027" s="2" t="str">
        <f>_xlfn.XLOOKUP(B4027,Sheet1!$E$2:$E$171,Sheet1!$A$2:$A$171," ",0)</f>
        <v xml:space="preserve"> </v>
      </c>
      <c r="D4027" s="2" t="str">
        <f>_xlfn.XLOOKUP(B4027,Sheet1!$E$2:$E$171,Sheet1!$B$2:$B$171," ",0)</f>
        <v xml:space="preserve"> </v>
      </c>
      <c r="E4027" t="e" cm="1">
        <f t="array" ref="E4027">_xlfn.IFS(OR(D4027="Spl Mounting flange - 304",D4027="Spl Enlarged Mounting flange - 304",D4027="Spl Monoblock - 304",D4027="Dbl Mounting flange - 304",D4027="Dbl Monoblock - 304",D4027="Spl Mounting flange - 316",D4027="Dbl Mounting flange - 316",D4027="Spl Monoblock - 316",D4027="Dbl Mounting flange - 316"),D4027)</f>
        <v>#N/A</v>
      </c>
      <c r="F4027" t="e" cm="1">
        <f t="array" ref="F4027">_xlfn.IFS(OR($D4027="Fan 50 Hz",$D4027="Fan 440V 60 Hz",$D4027="Fan 460V 50 Hz"),$D4027)</f>
        <v>#N/A</v>
      </c>
      <c r="G4027" t="e" cm="1">
        <f t="array" ref="G4027">_xlfn.IFS(OR($D4027="Hopper 304",$D4027="Hopper 316"),$D4027)</f>
        <v>#N/A</v>
      </c>
      <c r="H4027" t="e" cm="1">
        <f t="array" ref="H4027">_xlfn.IFS(OR($D4027="Vibrating grid",$D4027="Vibrating grid for enlarged design"),$D4027)</f>
        <v>#N/A</v>
      </c>
      <c r="I4027" t="e" cm="1">
        <f t="array" ref="I4027">_xlfn.IFS(OR($D4027="Simple magnetic grid  - 304",$D4027="Simple magnetic grid  - 316",$D4027="Simple and enlarged magnetic grid "),$D4027)</f>
        <v>#N/A</v>
      </c>
      <c r="J4027" t="e" cm="1">
        <f t="array" ref="J4027">_xlfn.IFS(OR($D4027="SMC",$D4027="Simple magnetic grid  - 316.",$D4027="FESTO"),$D4027)</f>
        <v>#N/A</v>
      </c>
    </row>
    <row r="4028" spans="1:10" x14ac:dyDescent="0.2">
      <c r="A4028" t="s">
        <v>54</v>
      </c>
      <c r="B4028" t="s">
        <v>1</v>
      </c>
      <c r="C4028" s="2" t="str">
        <f>_xlfn.XLOOKUP(B4028,Sheet1!$E$2:$E$171,Sheet1!$A$2:$A$171," ",0)</f>
        <v xml:space="preserve"> </v>
      </c>
      <c r="D4028" s="2" t="str">
        <f>_xlfn.XLOOKUP(B4028,Sheet1!$E$2:$E$171,Sheet1!$B$2:$B$171," ",0)</f>
        <v xml:space="preserve"> </v>
      </c>
      <c r="E4028" t="e" cm="1">
        <f t="array" ref="E4028">_xlfn.IFS(OR(D4028="Spl Mounting flange - 304",D4028="Spl Enlarged Mounting flange - 304",D4028="Spl Monoblock - 304",D4028="Dbl Mounting flange - 304",D4028="Dbl Monoblock - 304",D4028="Spl Mounting flange - 316",D4028="Dbl Mounting flange - 316",D4028="Spl Monoblock - 316",D4028="Dbl Mounting flange - 316"),D4028)</f>
        <v>#N/A</v>
      </c>
      <c r="F4028" t="e" cm="1">
        <f t="array" ref="F4028">_xlfn.IFS(OR($D4028="Fan 50 Hz",$D4028="Fan 440V 60 Hz",$D4028="Fan 460V 50 Hz"),$D4028)</f>
        <v>#N/A</v>
      </c>
      <c r="G4028" t="e" cm="1">
        <f t="array" ref="G4028">_xlfn.IFS(OR($D4028="Hopper 304",$D4028="Hopper 316"),$D4028)</f>
        <v>#N/A</v>
      </c>
      <c r="H4028" t="e" cm="1">
        <f t="array" ref="H4028">_xlfn.IFS(OR($D4028="Vibrating grid",$D4028="Vibrating grid for enlarged design"),$D4028)</f>
        <v>#N/A</v>
      </c>
      <c r="I4028" t="e" cm="1">
        <f t="array" ref="I4028">_xlfn.IFS(OR($D4028="Simple magnetic grid  - 304",$D4028="Simple magnetic grid  - 316",$D4028="Simple and enlarged magnetic grid "),$D4028)</f>
        <v>#N/A</v>
      </c>
      <c r="J4028" t="e" cm="1">
        <f t="array" ref="J4028">_xlfn.IFS(OR($D4028="SMC",$D4028="Simple magnetic grid  - 316.",$D4028="FESTO"),$D4028)</f>
        <v>#N/A</v>
      </c>
    </row>
    <row r="4029" spans="1:10" x14ac:dyDescent="0.2">
      <c r="A4029" t="s">
        <v>54</v>
      </c>
      <c r="B4029" t="s">
        <v>154</v>
      </c>
      <c r="C4029" s="2" t="str">
        <f>_xlfn.XLOOKUP(B4029,Sheet1!$E$2:$E$171,Sheet1!$A$2:$A$171," ",0)</f>
        <v xml:space="preserve"> </v>
      </c>
      <c r="D4029" s="2" t="str">
        <f>_xlfn.XLOOKUP(B4029,Sheet1!$E$2:$E$171,Sheet1!$B$2:$B$171," ",0)</f>
        <v xml:space="preserve"> </v>
      </c>
      <c r="E4029" t="e" cm="1">
        <f t="array" ref="E4029">_xlfn.IFS(OR(D4029="Spl Mounting flange - 304",D4029="Spl Enlarged Mounting flange - 304",D4029="Spl Monoblock - 304",D4029="Dbl Mounting flange - 304",D4029="Dbl Monoblock - 304",D4029="Spl Mounting flange - 316",D4029="Dbl Mounting flange - 316",D4029="Spl Monoblock - 316",D4029="Dbl Mounting flange - 316"),D4029)</f>
        <v>#N/A</v>
      </c>
      <c r="F4029" t="e" cm="1">
        <f t="array" ref="F4029">_xlfn.IFS(OR($D4029="Fan 50 Hz",$D4029="Fan 440V 60 Hz",$D4029="Fan 460V 50 Hz"),$D4029)</f>
        <v>#N/A</v>
      </c>
      <c r="G4029" t="e" cm="1">
        <f t="array" ref="G4029">_xlfn.IFS(OR($D4029="Hopper 304",$D4029="Hopper 316"),$D4029)</f>
        <v>#N/A</v>
      </c>
      <c r="H4029" t="e" cm="1">
        <f t="array" ref="H4029">_xlfn.IFS(OR($D4029="Vibrating grid",$D4029="Vibrating grid for enlarged design"),$D4029)</f>
        <v>#N/A</v>
      </c>
      <c r="I4029" t="e" cm="1">
        <f t="array" ref="I4029">_xlfn.IFS(OR($D4029="Simple magnetic grid  - 304",$D4029="Simple magnetic grid  - 316",$D4029="Simple and enlarged magnetic grid "),$D4029)</f>
        <v>#N/A</v>
      </c>
      <c r="J4029" t="e" cm="1">
        <f t="array" ref="J4029">_xlfn.IFS(OR($D4029="SMC",$D4029="Simple magnetic grid  - 316.",$D4029="FESTO"),$D4029)</f>
        <v>#N/A</v>
      </c>
    </row>
    <row r="4030" spans="1:10" x14ac:dyDescent="0.2">
      <c r="A4030" t="s">
        <v>54</v>
      </c>
      <c r="B4030" t="s">
        <v>153</v>
      </c>
      <c r="C4030" s="2" t="str">
        <f>_xlfn.XLOOKUP(B4030,Sheet1!$E$2:$E$171,Sheet1!$A$2:$A$171," ",0)</f>
        <v xml:space="preserve"> </v>
      </c>
      <c r="D4030" s="2" t="str">
        <f>_xlfn.XLOOKUP(B4030,Sheet1!$E$2:$E$171,Sheet1!$B$2:$B$171," ",0)</f>
        <v xml:space="preserve"> </v>
      </c>
      <c r="E4030" t="e" cm="1">
        <f t="array" ref="E4030">_xlfn.IFS(OR(D4030="Spl Mounting flange - 304",D4030="Spl Enlarged Mounting flange - 304",D4030="Spl Monoblock - 304",D4030="Dbl Mounting flange - 304",D4030="Dbl Monoblock - 304",D4030="Spl Mounting flange - 316",D4030="Dbl Mounting flange - 316",D4030="Spl Monoblock - 316",D4030="Dbl Mounting flange - 316"),D4030)</f>
        <v>#N/A</v>
      </c>
      <c r="F4030" t="e" cm="1">
        <f t="array" ref="F4030">_xlfn.IFS(OR($D4030="Fan 50 Hz",$D4030="Fan 440V 60 Hz",$D4030="Fan 460V 50 Hz"),$D4030)</f>
        <v>#N/A</v>
      </c>
      <c r="G4030" t="e" cm="1">
        <f t="array" ref="G4030">_xlfn.IFS(OR($D4030="Hopper 304",$D4030="Hopper 316"),$D4030)</f>
        <v>#N/A</v>
      </c>
      <c r="H4030" t="e" cm="1">
        <f t="array" ref="H4030">_xlfn.IFS(OR($D4030="Vibrating grid",$D4030="Vibrating grid for enlarged design"),$D4030)</f>
        <v>#N/A</v>
      </c>
      <c r="I4030" t="e" cm="1">
        <f t="array" ref="I4030">_xlfn.IFS(OR($D4030="Simple magnetic grid  - 304",$D4030="Simple magnetic grid  - 316",$D4030="Simple and enlarged magnetic grid "),$D4030)</f>
        <v>#N/A</v>
      </c>
      <c r="J4030" t="e" cm="1">
        <f t="array" ref="J4030">_xlfn.IFS(OR($D4030="SMC",$D4030="Simple magnetic grid  - 316.",$D4030="FESTO"),$D4030)</f>
        <v>#N/A</v>
      </c>
    </row>
    <row r="4031" spans="1:10" x14ac:dyDescent="0.2">
      <c r="A4031" t="s">
        <v>54</v>
      </c>
      <c r="B4031" t="s">
        <v>74</v>
      </c>
      <c r="C4031" s="2" t="str">
        <f>_xlfn.XLOOKUP(B4031,Sheet1!$E$2:$E$171,Sheet1!$A$2:$A$171," ",0)</f>
        <v xml:space="preserve"> </v>
      </c>
      <c r="D4031" s="2" t="str">
        <f>_xlfn.XLOOKUP(B4031,Sheet1!$E$2:$E$171,Sheet1!$B$2:$B$171," ",0)</f>
        <v xml:space="preserve"> </v>
      </c>
      <c r="E4031" t="e" cm="1">
        <f t="array" ref="E4031">_xlfn.IFS(OR(D4031="Spl Mounting flange - 304",D4031="Spl Enlarged Mounting flange - 304",D4031="Spl Monoblock - 304",D4031="Dbl Mounting flange - 304",D4031="Dbl Monoblock - 304",D4031="Spl Mounting flange - 316",D4031="Dbl Mounting flange - 316",D4031="Spl Monoblock - 316",D4031="Dbl Mounting flange - 316"),D4031)</f>
        <v>#N/A</v>
      </c>
      <c r="F4031" t="e" cm="1">
        <f t="array" ref="F4031">_xlfn.IFS(OR($D4031="Fan 50 Hz",$D4031="Fan 440V 60 Hz",$D4031="Fan 460V 50 Hz"),$D4031)</f>
        <v>#N/A</v>
      </c>
      <c r="G4031" t="e" cm="1">
        <f t="array" ref="G4031">_xlfn.IFS(OR($D4031="Hopper 304",$D4031="Hopper 316"),$D4031)</f>
        <v>#N/A</v>
      </c>
      <c r="H4031" t="e" cm="1">
        <f t="array" ref="H4031">_xlfn.IFS(OR($D4031="Vibrating grid",$D4031="Vibrating grid for enlarged design"),$D4031)</f>
        <v>#N/A</v>
      </c>
      <c r="I4031" t="e" cm="1">
        <f t="array" ref="I4031">_xlfn.IFS(OR($D4031="Simple magnetic grid  - 304",$D4031="Simple magnetic grid  - 316",$D4031="Simple and enlarged magnetic grid "),$D4031)</f>
        <v>#N/A</v>
      </c>
      <c r="J4031" t="e" cm="1">
        <f t="array" ref="J4031">_xlfn.IFS(OR($D4031="SMC",$D4031="Simple magnetic grid  - 316.",$D4031="FESTO"),$D4031)</f>
        <v>#N/A</v>
      </c>
    </row>
    <row r="4032" spans="1:10" x14ac:dyDescent="0.2">
      <c r="A4032" t="s">
        <v>54</v>
      </c>
      <c r="B4032" t="s">
        <v>152</v>
      </c>
      <c r="C4032" s="2" t="str">
        <f>_xlfn.XLOOKUP(B4032,Sheet1!$E$2:$E$171,Sheet1!$A$2:$A$171," ",0)</f>
        <v xml:space="preserve"> </v>
      </c>
      <c r="D4032" s="2" t="str">
        <f>_xlfn.XLOOKUP(B4032,Sheet1!$E$2:$E$171,Sheet1!$B$2:$B$171," ",0)</f>
        <v xml:space="preserve"> </v>
      </c>
      <c r="E4032" t="e" cm="1">
        <f t="array" ref="E4032">_xlfn.IFS(OR(D4032="Spl Mounting flange - 304",D4032="Spl Enlarged Mounting flange - 304",D4032="Spl Monoblock - 304",D4032="Dbl Mounting flange - 304",D4032="Dbl Monoblock - 304",D4032="Spl Mounting flange - 316",D4032="Dbl Mounting flange - 316",D4032="Spl Monoblock - 316",D4032="Dbl Mounting flange - 316"),D4032)</f>
        <v>#N/A</v>
      </c>
      <c r="F4032" t="e" cm="1">
        <f t="array" ref="F4032">_xlfn.IFS(OR($D4032="Fan 50 Hz",$D4032="Fan 440V 60 Hz",$D4032="Fan 460V 50 Hz"),$D4032)</f>
        <v>#N/A</v>
      </c>
      <c r="G4032" t="e" cm="1">
        <f t="array" ref="G4032">_xlfn.IFS(OR($D4032="Hopper 304",$D4032="Hopper 316"),$D4032)</f>
        <v>#N/A</v>
      </c>
      <c r="H4032" t="e" cm="1">
        <f t="array" ref="H4032">_xlfn.IFS(OR($D4032="Vibrating grid",$D4032="Vibrating grid for enlarged design"),$D4032)</f>
        <v>#N/A</v>
      </c>
      <c r="I4032" t="e" cm="1">
        <f t="array" ref="I4032">_xlfn.IFS(OR($D4032="Simple magnetic grid  - 304",$D4032="Simple magnetic grid  - 316",$D4032="Simple and enlarged magnetic grid "),$D4032)</f>
        <v>#N/A</v>
      </c>
      <c r="J4032" t="e" cm="1">
        <f t="array" ref="J4032">_xlfn.IFS(OR($D4032="SMC",$D4032="Simple magnetic grid  - 316.",$D4032="FESTO"),$D4032)</f>
        <v>#N/A</v>
      </c>
    </row>
    <row r="4033" spans="1:10" x14ac:dyDescent="0.2">
      <c r="A4033" t="s">
        <v>54</v>
      </c>
      <c r="B4033" t="s">
        <v>73</v>
      </c>
      <c r="C4033" s="2" t="str">
        <f>_xlfn.XLOOKUP(B4033,Sheet1!$E$2:$E$171,Sheet1!$A$2:$A$171," ",0)</f>
        <v xml:space="preserve"> </v>
      </c>
      <c r="D4033" s="2" t="str">
        <f>_xlfn.XLOOKUP(B4033,Sheet1!$E$2:$E$171,Sheet1!$B$2:$B$171," ",0)</f>
        <v xml:space="preserve"> </v>
      </c>
      <c r="E4033" t="e" cm="1">
        <f t="array" ref="E4033">_xlfn.IFS(OR(D4033="Spl Mounting flange - 304",D4033="Spl Enlarged Mounting flange - 304",D4033="Spl Monoblock - 304",D4033="Dbl Mounting flange - 304",D4033="Dbl Monoblock - 304",D4033="Spl Mounting flange - 316",D4033="Dbl Mounting flange - 316",D4033="Spl Monoblock - 316",D4033="Dbl Mounting flange - 316"),D4033)</f>
        <v>#N/A</v>
      </c>
      <c r="F4033" t="e" cm="1">
        <f t="array" ref="F4033">_xlfn.IFS(OR($D4033="Fan 50 Hz",$D4033="Fan 440V 60 Hz",$D4033="Fan 460V 50 Hz"),$D4033)</f>
        <v>#N/A</v>
      </c>
      <c r="G4033" t="e" cm="1">
        <f t="array" ref="G4033">_xlfn.IFS(OR($D4033="Hopper 304",$D4033="Hopper 316"),$D4033)</f>
        <v>#N/A</v>
      </c>
      <c r="H4033" t="e" cm="1">
        <f t="array" ref="H4033">_xlfn.IFS(OR($D4033="Vibrating grid",$D4033="Vibrating grid for enlarged design"),$D4033)</f>
        <v>#N/A</v>
      </c>
      <c r="I4033" t="e" cm="1">
        <f t="array" ref="I4033">_xlfn.IFS(OR($D4033="Simple magnetic grid  - 304",$D4033="Simple magnetic grid  - 316",$D4033="Simple and enlarged magnetic grid "),$D4033)</f>
        <v>#N/A</v>
      </c>
      <c r="J4033" t="e" cm="1">
        <f t="array" ref="J4033">_xlfn.IFS(OR($D4033="SMC",$D4033="Simple magnetic grid  - 316.",$D4033="FESTO"),$D4033)</f>
        <v>#N/A</v>
      </c>
    </row>
    <row r="4034" spans="1:10" x14ac:dyDescent="0.2">
      <c r="A4034" t="s">
        <v>54</v>
      </c>
      <c r="B4034" t="s">
        <v>1</v>
      </c>
      <c r="C4034" s="2" t="str">
        <f>_xlfn.XLOOKUP(B4034,Sheet1!$E$2:$E$171,Sheet1!$A$2:$A$171," ",0)</f>
        <v xml:space="preserve"> </v>
      </c>
      <c r="D4034" s="2" t="str">
        <f>_xlfn.XLOOKUP(B4034,Sheet1!$E$2:$E$171,Sheet1!$B$2:$B$171," ",0)</f>
        <v xml:space="preserve"> </v>
      </c>
      <c r="E4034" t="e" cm="1">
        <f t="array" ref="E4034">_xlfn.IFS(OR(D4034="Spl Mounting flange - 304",D4034="Spl Enlarged Mounting flange - 304",D4034="Spl Monoblock - 304",D4034="Dbl Mounting flange - 304",D4034="Dbl Monoblock - 304",D4034="Spl Mounting flange - 316",D4034="Dbl Mounting flange - 316",D4034="Spl Monoblock - 316",D4034="Dbl Mounting flange - 316"),D4034)</f>
        <v>#N/A</v>
      </c>
      <c r="F4034" t="e" cm="1">
        <f t="array" ref="F4034">_xlfn.IFS(OR($D4034="Fan 50 Hz",$D4034="Fan 440V 60 Hz",$D4034="Fan 460V 50 Hz"),$D4034)</f>
        <v>#N/A</v>
      </c>
      <c r="G4034" t="e" cm="1">
        <f t="array" ref="G4034">_xlfn.IFS(OR($D4034="Hopper 304",$D4034="Hopper 316"),$D4034)</f>
        <v>#N/A</v>
      </c>
      <c r="H4034" t="e" cm="1">
        <f t="array" ref="H4034">_xlfn.IFS(OR($D4034="Vibrating grid",$D4034="Vibrating grid for enlarged design"),$D4034)</f>
        <v>#N/A</v>
      </c>
      <c r="I4034" t="e" cm="1">
        <f t="array" ref="I4034">_xlfn.IFS(OR($D4034="Simple magnetic grid  - 304",$D4034="Simple magnetic grid  - 316",$D4034="Simple and enlarged magnetic grid "),$D4034)</f>
        <v>#N/A</v>
      </c>
      <c r="J4034" t="e" cm="1">
        <f t="array" ref="J4034">_xlfn.IFS(OR($D4034="SMC",$D4034="Simple magnetic grid  - 316.",$D4034="FESTO"),$D4034)</f>
        <v>#N/A</v>
      </c>
    </row>
    <row r="4035" spans="1:10" x14ac:dyDescent="0.2">
      <c r="A4035" t="s">
        <v>54</v>
      </c>
      <c r="B4035" t="s">
        <v>1</v>
      </c>
      <c r="C4035" s="2" t="str">
        <f>_xlfn.XLOOKUP(B4035,Sheet1!$E$2:$E$171,Sheet1!$A$2:$A$171," ",0)</f>
        <v xml:space="preserve"> </v>
      </c>
      <c r="D4035" s="2" t="str">
        <f>_xlfn.XLOOKUP(B4035,Sheet1!$E$2:$E$171,Sheet1!$B$2:$B$171," ",0)</f>
        <v xml:space="preserve"> </v>
      </c>
      <c r="E4035" t="e" cm="1">
        <f t="array" ref="E4035">_xlfn.IFS(OR(D4035="Spl Mounting flange - 304",D4035="Spl Enlarged Mounting flange - 304",D4035="Spl Monoblock - 304",D4035="Dbl Mounting flange - 304",D4035="Dbl Monoblock - 304",D4035="Spl Mounting flange - 316",D4035="Dbl Mounting flange - 316",D4035="Spl Monoblock - 316",D4035="Dbl Mounting flange - 316"),D4035)</f>
        <v>#N/A</v>
      </c>
      <c r="F4035" t="e" cm="1">
        <f t="array" ref="F4035">_xlfn.IFS(OR($D4035="Fan 50 Hz",$D4035="Fan 440V 60 Hz",$D4035="Fan 460V 50 Hz"),$D4035)</f>
        <v>#N/A</v>
      </c>
      <c r="G4035" t="e" cm="1">
        <f t="array" ref="G4035">_xlfn.IFS(OR($D4035="Hopper 304",$D4035="Hopper 316"),$D4035)</f>
        <v>#N/A</v>
      </c>
      <c r="H4035" t="e" cm="1">
        <f t="array" ref="H4035">_xlfn.IFS(OR($D4035="Vibrating grid",$D4035="Vibrating grid for enlarged design"),$D4035)</f>
        <v>#N/A</v>
      </c>
      <c r="I4035" t="e" cm="1">
        <f t="array" ref="I4035">_xlfn.IFS(OR($D4035="Simple magnetic grid  - 304",$D4035="Simple magnetic grid  - 316",$D4035="Simple and enlarged magnetic grid "),$D4035)</f>
        <v>#N/A</v>
      </c>
      <c r="J4035" t="e" cm="1">
        <f t="array" ref="J4035">_xlfn.IFS(OR($D4035="SMC",$D4035="Simple magnetic grid  - 316.",$D4035="FESTO"),$D4035)</f>
        <v>#N/A</v>
      </c>
    </row>
    <row r="4036" spans="1:10" x14ac:dyDescent="0.2">
      <c r="A4036" t="s">
        <v>54</v>
      </c>
      <c r="B4036" t="s">
        <v>84</v>
      </c>
      <c r="C4036" s="2" t="str">
        <f>_xlfn.XLOOKUP(B4036,Sheet1!$E$2:$E$171,Sheet1!$A$2:$A$171," ",0)</f>
        <v xml:space="preserve"> </v>
      </c>
      <c r="D4036" s="2" t="str">
        <f>_xlfn.XLOOKUP(B4036,Sheet1!$E$2:$E$171,Sheet1!$B$2:$B$171," ",0)</f>
        <v xml:space="preserve"> </v>
      </c>
      <c r="E4036" t="e" cm="1">
        <f t="array" ref="E4036">_xlfn.IFS(OR(D4036="Spl Mounting flange - 304",D4036="Spl Enlarged Mounting flange - 304",D4036="Spl Monoblock - 304",D4036="Dbl Mounting flange - 304",D4036="Dbl Monoblock - 304",D4036="Spl Mounting flange - 316",D4036="Dbl Mounting flange - 316",D4036="Spl Monoblock - 316",D4036="Dbl Mounting flange - 316"),D4036)</f>
        <v>#N/A</v>
      </c>
      <c r="F4036" t="e" cm="1">
        <f t="array" ref="F4036">_xlfn.IFS(OR($D4036="Fan 50 Hz",$D4036="Fan 440V 60 Hz",$D4036="Fan 460V 50 Hz"),$D4036)</f>
        <v>#N/A</v>
      </c>
      <c r="G4036" t="e" cm="1">
        <f t="array" ref="G4036">_xlfn.IFS(OR($D4036="Hopper 304",$D4036="Hopper 316"),$D4036)</f>
        <v>#N/A</v>
      </c>
      <c r="H4036" t="e" cm="1">
        <f t="array" ref="H4036">_xlfn.IFS(OR($D4036="Vibrating grid",$D4036="Vibrating grid for enlarged design"),$D4036)</f>
        <v>#N/A</v>
      </c>
      <c r="I4036" t="e" cm="1">
        <f t="array" ref="I4036">_xlfn.IFS(OR($D4036="Simple magnetic grid  - 304",$D4036="Simple magnetic grid  - 316",$D4036="Simple and enlarged magnetic grid "),$D4036)</f>
        <v>#N/A</v>
      </c>
      <c r="J4036" t="e" cm="1">
        <f t="array" ref="J4036">_xlfn.IFS(OR($D4036="SMC",$D4036="Simple magnetic grid  - 316.",$D4036="FESTO"),$D4036)</f>
        <v>#N/A</v>
      </c>
    </row>
    <row r="4037" spans="1:10" x14ac:dyDescent="0.2">
      <c r="A4037" t="s">
        <v>54</v>
      </c>
      <c r="B4037" t="s">
        <v>81</v>
      </c>
      <c r="C4037" s="2" t="str">
        <f>_xlfn.XLOOKUP(B4037,Sheet1!$E$2:$E$171,Sheet1!$A$2:$A$171," ",0)</f>
        <v xml:space="preserve"> </v>
      </c>
      <c r="D4037" s="2" t="str">
        <f>_xlfn.XLOOKUP(B4037,Sheet1!$E$2:$E$171,Sheet1!$B$2:$B$171," ",0)</f>
        <v xml:space="preserve"> </v>
      </c>
      <c r="E4037" t="e" cm="1">
        <f t="array" ref="E4037">_xlfn.IFS(OR(D4037="Spl Mounting flange - 304",D4037="Spl Enlarged Mounting flange - 304",D4037="Spl Monoblock - 304",D4037="Dbl Mounting flange - 304",D4037="Dbl Monoblock - 304",D4037="Spl Mounting flange - 316",D4037="Dbl Mounting flange - 316",D4037="Spl Monoblock - 316",D4037="Dbl Mounting flange - 316"),D4037)</f>
        <v>#N/A</v>
      </c>
      <c r="F4037" t="e" cm="1">
        <f t="array" ref="F4037">_xlfn.IFS(OR($D4037="Fan 50 Hz",$D4037="Fan 440V 60 Hz",$D4037="Fan 460V 50 Hz"),$D4037)</f>
        <v>#N/A</v>
      </c>
      <c r="G4037" t="e" cm="1">
        <f t="array" ref="G4037">_xlfn.IFS(OR($D4037="Hopper 304",$D4037="Hopper 316"),$D4037)</f>
        <v>#N/A</v>
      </c>
      <c r="H4037" t="e" cm="1">
        <f t="array" ref="H4037">_xlfn.IFS(OR($D4037="Vibrating grid",$D4037="Vibrating grid for enlarged design"),$D4037)</f>
        <v>#N/A</v>
      </c>
      <c r="I4037" t="e" cm="1">
        <f t="array" ref="I4037">_xlfn.IFS(OR($D4037="Simple magnetic grid  - 304",$D4037="Simple magnetic grid  - 316",$D4037="Simple and enlarged magnetic grid "),$D4037)</f>
        <v>#N/A</v>
      </c>
      <c r="J4037" t="e" cm="1">
        <f t="array" ref="J4037">_xlfn.IFS(OR($D4037="SMC",$D4037="Simple magnetic grid  - 316.",$D4037="FESTO"),$D4037)</f>
        <v>#N/A</v>
      </c>
    </row>
    <row r="4038" spans="1:10" x14ac:dyDescent="0.2">
      <c r="A4038" t="s">
        <v>54</v>
      </c>
      <c r="B4038" t="s">
        <v>77</v>
      </c>
      <c r="C4038" s="2" t="str">
        <f>_xlfn.XLOOKUP(B4038,Sheet1!$E$2:$E$171,Sheet1!$A$2:$A$171," ",0)</f>
        <v xml:space="preserve"> </v>
      </c>
      <c r="D4038" s="2" t="str">
        <f>_xlfn.XLOOKUP(B4038,Sheet1!$E$2:$E$171,Sheet1!$B$2:$B$171," ",0)</f>
        <v xml:space="preserve"> </v>
      </c>
      <c r="E4038" t="e" cm="1">
        <f t="array" ref="E4038">_xlfn.IFS(OR(D4038="Spl Mounting flange - 304",D4038="Spl Enlarged Mounting flange - 304",D4038="Spl Monoblock - 304",D4038="Dbl Mounting flange - 304",D4038="Dbl Monoblock - 304",D4038="Spl Mounting flange - 316",D4038="Dbl Mounting flange - 316",D4038="Spl Monoblock - 316",D4038="Dbl Mounting flange - 316"),D4038)</f>
        <v>#N/A</v>
      </c>
      <c r="F4038" t="e" cm="1">
        <f t="array" ref="F4038">_xlfn.IFS(OR($D4038="Fan 50 Hz",$D4038="Fan 440V 60 Hz",$D4038="Fan 460V 50 Hz"),$D4038)</f>
        <v>#N/A</v>
      </c>
      <c r="G4038" t="e" cm="1">
        <f t="array" ref="G4038">_xlfn.IFS(OR($D4038="Hopper 304",$D4038="Hopper 316"),$D4038)</f>
        <v>#N/A</v>
      </c>
      <c r="H4038" t="e" cm="1">
        <f t="array" ref="H4038">_xlfn.IFS(OR($D4038="Vibrating grid",$D4038="Vibrating grid for enlarged design"),$D4038)</f>
        <v>#N/A</v>
      </c>
      <c r="I4038" t="e" cm="1">
        <f t="array" ref="I4038">_xlfn.IFS(OR($D4038="Simple magnetic grid  - 304",$D4038="Simple magnetic grid  - 316",$D4038="Simple and enlarged magnetic grid "),$D4038)</f>
        <v>#N/A</v>
      </c>
      <c r="J4038" t="e" cm="1">
        <f t="array" ref="J4038">_xlfn.IFS(OR($D4038="SMC",$D4038="Simple magnetic grid  - 316.",$D4038="FESTO"),$D4038)</f>
        <v>#N/A</v>
      </c>
    </row>
    <row r="4039" spans="1:10" x14ac:dyDescent="0.2">
      <c r="A4039" t="s">
        <v>54</v>
      </c>
      <c r="B4039" t="s">
        <v>80</v>
      </c>
      <c r="C4039" s="2" t="str">
        <f>_xlfn.XLOOKUP(B4039,Sheet1!$E$2:$E$171,Sheet1!$A$2:$A$171," ",0)</f>
        <v xml:space="preserve"> </v>
      </c>
      <c r="D4039" s="2" t="str">
        <f>_xlfn.XLOOKUP(B4039,Sheet1!$E$2:$E$171,Sheet1!$B$2:$B$171," ",0)</f>
        <v xml:space="preserve"> </v>
      </c>
      <c r="E4039" t="e" cm="1">
        <f t="array" ref="E4039">_xlfn.IFS(OR(D4039="Spl Mounting flange - 304",D4039="Spl Enlarged Mounting flange - 304",D4039="Spl Monoblock - 304",D4039="Dbl Mounting flange - 304",D4039="Dbl Monoblock - 304",D4039="Spl Mounting flange - 316",D4039="Dbl Mounting flange - 316",D4039="Spl Monoblock - 316",D4039="Dbl Mounting flange - 316"),D4039)</f>
        <v>#N/A</v>
      </c>
      <c r="F4039" t="e" cm="1">
        <f t="array" ref="F4039">_xlfn.IFS(OR($D4039="Fan 50 Hz",$D4039="Fan 440V 60 Hz",$D4039="Fan 460V 50 Hz"),$D4039)</f>
        <v>#N/A</v>
      </c>
      <c r="G4039" t="e" cm="1">
        <f t="array" ref="G4039">_xlfn.IFS(OR($D4039="Hopper 304",$D4039="Hopper 316"),$D4039)</f>
        <v>#N/A</v>
      </c>
      <c r="H4039" t="e" cm="1">
        <f t="array" ref="H4039">_xlfn.IFS(OR($D4039="Vibrating grid",$D4039="Vibrating grid for enlarged design"),$D4039)</f>
        <v>#N/A</v>
      </c>
      <c r="I4039" t="e" cm="1">
        <f t="array" ref="I4039">_xlfn.IFS(OR($D4039="Simple magnetic grid  - 304",$D4039="Simple magnetic grid  - 316",$D4039="Simple and enlarged magnetic grid "),$D4039)</f>
        <v>#N/A</v>
      </c>
      <c r="J4039" t="e" cm="1">
        <f t="array" ref="J4039">_xlfn.IFS(OR($D4039="SMC",$D4039="Simple magnetic grid  - 316.",$D4039="FESTO"),$D4039)</f>
        <v>#N/A</v>
      </c>
    </row>
    <row r="4040" spans="1:10" x14ac:dyDescent="0.2">
      <c r="A4040" t="s">
        <v>54</v>
      </c>
      <c r="B4040" t="s">
        <v>65</v>
      </c>
      <c r="C4040" s="2" t="str">
        <f>_xlfn.XLOOKUP(B4040,Sheet1!$E$2:$E$171,Sheet1!$A$2:$A$171," ",0)</f>
        <v xml:space="preserve"> </v>
      </c>
      <c r="D4040" s="2" t="str">
        <f>_xlfn.XLOOKUP(B4040,Sheet1!$E$2:$E$171,Sheet1!$B$2:$B$171," ",0)</f>
        <v xml:space="preserve"> </v>
      </c>
      <c r="E4040" t="e" cm="1">
        <f t="array" ref="E4040">_xlfn.IFS(OR(D4040="Spl Mounting flange - 304",D4040="Spl Enlarged Mounting flange - 304",D4040="Spl Monoblock - 304",D4040="Dbl Mounting flange - 304",D4040="Dbl Monoblock - 304",D4040="Spl Mounting flange - 316",D4040="Dbl Mounting flange - 316",D4040="Spl Monoblock - 316",D4040="Dbl Mounting flange - 316"),D4040)</f>
        <v>#N/A</v>
      </c>
      <c r="F4040" t="e" cm="1">
        <f t="array" ref="F4040">_xlfn.IFS(OR($D4040="Fan 50 Hz",$D4040="Fan 440V 60 Hz",$D4040="Fan 460V 50 Hz"),$D4040)</f>
        <v>#N/A</v>
      </c>
      <c r="G4040" t="e" cm="1">
        <f t="array" ref="G4040">_xlfn.IFS(OR($D4040="Hopper 304",$D4040="Hopper 316"),$D4040)</f>
        <v>#N/A</v>
      </c>
      <c r="H4040" t="e" cm="1">
        <f t="array" ref="H4040">_xlfn.IFS(OR($D4040="Vibrating grid",$D4040="Vibrating grid for enlarged design"),$D4040)</f>
        <v>#N/A</v>
      </c>
      <c r="I4040" t="e" cm="1">
        <f t="array" ref="I4040">_xlfn.IFS(OR($D4040="Simple magnetic grid  - 304",$D4040="Simple magnetic grid  - 316",$D4040="Simple and enlarged magnetic grid "),$D4040)</f>
        <v>#N/A</v>
      </c>
      <c r="J4040" t="e" cm="1">
        <f t="array" ref="J4040">_xlfn.IFS(OR($D4040="SMC",$D4040="Simple magnetic grid  - 316.",$D4040="FESTO"),$D4040)</f>
        <v>#N/A</v>
      </c>
    </row>
    <row r="4041" spans="1:10" x14ac:dyDescent="0.2">
      <c r="A4041" t="s">
        <v>54</v>
      </c>
      <c r="B4041" t="s">
        <v>79</v>
      </c>
      <c r="C4041" s="2" t="str">
        <f>_xlfn.XLOOKUP(B4041,Sheet1!$E$2:$E$171,Sheet1!$A$2:$A$171," ",0)</f>
        <v xml:space="preserve"> </v>
      </c>
      <c r="D4041" s="2" t="str">
        <f>_xlfn.XLOOKUP(B4041,Sheet1!$E$2:$E$171,Sheet1!$B$2:$B$171," ",0)</f>
        <v xml:space="preserve"> </v>
      </c>
      <c r="E4041" t="e" cm="1">
        <f t="array" ref="E4041">_xlfn.IFS(OR(D4041="Spl Mounting flange - 304",D4041="Spl Enlarged Mounting flange - 304",D4041="Spl Monoblock - 304",D4041="Dbl Mounting flange - 304",D4041="Dbl Monoblock - 304",D4041="Spl Mounting flange - 316",D4041="Dbl Mounting flange - 316",D4041="Spl Monoblock - 316",D4041="Dbl Mounting flange - 316"),D4041)</f>
        <v>#N/A</v>
      </c>
      <c r="F4041" t="e" cm="1">
        <f t="array" ref="F4041">_xlfn.IFS(OR($D4041="Fan 50 Hz",$D4041="Fan 440V 60 Hz",$D4041="Fan 460V 50 Hz"),$D4041)</f>
        <v>#N/A</v>
      </c>
      <c r="G4041" t="e" cm="1">
        <f t="array" ref="G4041">_xlfn.IFS(OR($D4041="Hopper 304",$D4041="Hopper 316"),$D4041)</f>
        <v>#N/A</v>
      </c>
      <c r="H4041" t="e" cm="1">
        <f t="array" ref="H4041">_xlfn.IFS(OR($D4041="Vibrating grid",$D4041="Vibrating grid for enlarged design"),$D4041)</f>
        <v>#N/A</v>
      </c>
      <c r="I4041" t="e" cm="1">
        <f t="array" ref="I4041">_xlfn.IFS(OR($D4041="Simple magnetic grid  - 304",$D4041="Simple magnetic grid  - 316",$D4041="Simple and enlarged magnetic grid "),$D4041)</f>
        <v>#N/A</v>
      </c>
      <c r="J4041" t="e" cm="1">
        <f t="array" ref="J4041">_xlfn.IFS(OR($D4041="SMC",$D4041="Simple magnetic grid  - 316.",$D4041="FESTO"),$D4041)</f>
        <v>#N/A</v>
      </c>
    </row>
    <row r="4042" spans="1:10" x14ac:dyDescent="0.2">
      <c r="A4042" t="s">
        <v>54</v>
      </c>
      <c r="B4042" t="s">
        <v>78</v>
      </c>
      <c r="C4042" s="2" t="str">
        <f>_xlfn.XLOOKUP(B4042,Sheet1!$E$2:$E$171,Sheet1!$A$2:$A$171," ",0)</f>
        <v xml:space="preserve"> </v>
      </c>
      <c r="D4042" s="2" t="str">
        <f>_xlfn.XLOOKUP(B4042,Sheet1!$E$2:$E$171,Sheet1!$B$2:$B$171," ",0)</f>
        <v xml:space="preserve"> </v>
      </c>
      <c r="E4042" t="e" cm="1">
        <f t="array" ref="E4042">_xlfn.IFS(OR(D4042="Spl Mounting flange - 304",D4042="Spl Enlarged Mounting flange - 304",D4042="Spl Monoblock - 304",D4042="Dbl Mounting flange - 304",D4042="Dbl Monoblock - 304",D4042="Spl Mounting flange - 316",D4042="Dbl Mounting flange - 316",D4042="Spl Monoblock - 316",D4042="Dbl Mounting flange - 316"),D4042)</f>
        <v>#N/A</v>
      </c>
      <c r="F4042" t="e" cm="1">
        <f t="array" ref="F4042">_xlfn.IFS(OR($D4042="Fan 50 Hz",$D4042="Fan 440V 60 Hz",$D4042="Fan 460V 50 Hz"),$D4042)</f>
        <v>#N/A</v>
      </c>
      <c r="G4042" t="e" cm="1">
        <f t="array" ref="G4042">_xlfn.IFS(OR($D4042="Hopper 304",$D4042="Hopper 316"),$D4042)</f>
        <v>#N/A</v>
      </c>
      <c r="H4042" t="e" cm="1">
        <f t="array" ref="H4042">_xlfn.IFS(OR($D4042="Vibrating grid",$D4042="Vibrating grid for enlarged design"),$D4042)</f>
        <v>#N/A</v>
      </c>
      <c r="I4042" t="e" cm="1">
        <f t="array" ref="I4042">_xlfn.IFS(OR($D4042="Simple magnetic grid  - 304",$D4042="Simple magnetic grid  - 316",$D4042="Simple and enlarged magnetic grid "),$D4042)</f>
        <v>#N/A</v>
      </c>
      <c r="J4042" t="e" cm="1">
        <f t="array" ref="J4042">_xlfn.IFS(OR($D4042="SMC",$D4042="Simple magnetic grid  - 316.",$D4042="FESTO"),$D4042)</f>
        <v>#N/A</v>
      </c>
    </row>
    <row r="4043" spans="1:10" x14ac:dyDescent="0.2">
      <c r="A4043" t="s">
        <v>54</v>
      </c>
      <c r="B4043" t="s">
        <v>70</v>
      </c>
      <c r="C4043" s="2" t="str">
        <f>_xlfn.XLOOKUP(B4043,Sheet1!$E$2:$E$171,Sheet1!$A$2:$A$171," ",0)</f>
        <v xml:space="preserve"> </v>
      </c>
      <c r="D4043" s="2" t="str">
        <f>_xlfn.XLOOKUP(B4043,Sheet1!$E$2:$E$171,Sheet1!$B$2:$B$171," ",0)</f>
        <v xml:space="preserve"> </v>
      </c>
      <c r="E4043" t="e" cm="1">
        <f t="array" ref="E4043">_xlfn.IFS(OR(D4043="Spl Mounting flange - 304",D4043="Spl Enlarged Mounting flange - 304",D4043="Spl Monoblock - 304",D4043="Dbl Mounting flange - 304",D4043="Dbl Monoblock - 304",D4043="Spl Mounting flange - 316",D4043="Dbl Mounting flange - 316",D4043="Spl Monoblock - 316",D4043="Dbl Mounting flange - 316"),D4043)</f>
        <v>#N/A</v>
      </c>
      <c r="F4043" t="e" cm="1">
        <f t="array" ref="F4043">_xlfn.IFS(OR($D4043="Fan 50 Hz",$D4043="Fan 440V 60 Hz",$D4043="Fan 460V 50 Hz"),$D4043)</f>
        <v>#N/A</v>
      </c>
      <c r="G4043" t="e" cm="1">
        <f t="array" ref="G4043">_xlfn.IFS(OR($D4043="Hopper 304",$D4043="Hopper 316"),$D4043)</f>
        <v>#N/A</v>
      </c>
      <c r="H4043" t="e" cm="1">
        <f t="array" ref="H4043">_xlfn.IFS(OR($D4043="Vibrating grid",$D4043="Vibrating grid for enlarged design"),$D4043)</f>
        <v>#N/A</v>
      </c>
      <c r="I4043" t="e" cm="1">
        <f t="array" ref="I4043">_xlfn.IFS(OR($D4043="Simple magnetic grid  - 304",$D4043="Simple magnetic grid  - 316",$D4043="Simple and enlarged magnetic grid "),$D4043)</f>
        <v>#N/A</v>
      </c>
      <c r="J4043" t="e" cm="1">
        <f t="array" ref="J4043">_xlfn.IFS(OR($D4043="SMC",$D4043="Simple magnetic grid  - 316.",$D4043="FESTO"),$D4043)</f>
        <v>#N/A</v>
      </c>
    </row>
    <row r="4044" spans="1:10" x14ac:dyDescent="0.2">
      <c r="A4044" t="s">
        <v>54</v>
      </c>
      <c r="B4044" t="s">
        <v>68</v>
      </c>
      <c r="C4044" s="2" t="str">
        <f>_xlfn.XLOOKUP(B4044,Sheet1!$E$2:$E$171,Sheet1!$A$2:$A$171," ",0)</f>
        <v xml:space="preserve"> </v>
      </c>
      <c r="D4044" s="2" t="str">
        <f>_xlfn.XLOOKUP(B4044,Sheet1!$E$2:$E$171,Sheet1!$B$2:$B$171," ",0)</f>
        <v xml:space="preserve"> </v>
      </c>
      <c r="E4044" t="e" cm="1">
        <f t="array" ref="E4044">_xlfn.IFS(OR(D4044="Spl Mounting flange - 304",D4044="Spl Enlarged Mounting flange - 304",D4044="Spl Monoblock - 304",D4044="Dbl Mounting flange - 304",D4044="Dbl Monoblock - 304",D4044="Spl Mounting flange - 316",D4044="Dbl Mounting flange - 316",D4044="Spl Monoblock - 316",D4044="Dbl Mounting flange - 316"),D4044)</f>
        <v>#N/A</v>
      </c>
      <c r="F4044" t="e" cm="1">
        <f t="array" ref="F4044">_xlfn.IFS(OR($D4044="Fan 50 Hz",$D4044="Fan 440V 60 Hz",$D4044="Fan 460V 50 Hz"),$D4044)</f>
        <v>#N/A</v>
      </c>
      <c r="G4044" t="e" cm="1">
        <f t="array" ref="G4044">_xlfn.IFS(OR($D4044="Hopper 304",$D4044="Hopper 316"),$D4044)</f>
        <v>#N/A</v>
      </c>
      <c r="H4044" t="e" cm="1">
        <f t="array" ref="H4044">_xlfn.IFS(OR($D4044="Vibrating grid",$D4044="Vibrating grid for enlarged design"),$D4044)</f>
        <v>#N/A</v>
      </c>
      <c r="I4044" t="e" cm="1">
        <f t="array" ref="I4044">_xlfn.IFS(OR($D4044="Simple magnetic grid  - 304",$D4044="Simple magnetic grid  - 316",$D4044="Simple and enlarged magnetic grid "),$D4044)</f>
        <v>#N/A</v>
      </c>
      <c r="J4044" t="e" cm="1">
        <f t="array" ref="J4044">_xlfn.IFS(OR($D4044="SMC",$D4044="Simple magnetic grid  - 316.",$D4044="FESTO"),$D4044)</f>
        <v>#N/A</v>
      </c>
    </row>
    <row r="4045" spans="1:10" x14ac:dyDescent="0.2">
      <c r="A4045" t="s">
        <v>54</v>
      </c>
      <c r="B4045" t="s">
        <v>82</v>
      </c>
      <c r="C4045" s="2" t="str">
        <f>_xlfn.XLOOKUP(B4045,Sheet1!$E$2:$E$171,Sheet1!$A$2:$A$171," ",0)</f>
        <v xml:space="preserve"> </v>
      </c>
      <c r="D4045" s="2" t="str">
        <f>_xlfn.XLOOKUP(B4045,Sheet1!$E$2:$E$171,Sheet1!$B$2:$B$171," ",0)</f>
        <v xml:space="preserve"> </v>
      </c>
      <c r="E4045" t="e" cm="1">
        <f t="array" ref="E4045">_xlfn.IFS(OR(D4045="Spl Mounting flange - 304",D4045="Spl Enlarged Mounting flange - 304",D4045="Spl Monoblock - 304",D4045="Dbl Mounting flange - 304",D4045="Dbl Monoblock - 304",D4045="Spl Mounting flange - 316",D4045="Dbl Mounting flange - 316",D4045="Spl Monoblock - 316",D4045="Dbl Mounting flange - 316"),D4045)</f>
        <v>#N/A</v>
      </c>
      <c r="F4045" t="e" cm="1">
        <f t="array" ref="F4045">_xlfn.IFS(OR($D4045="Fan 50 Hz",$D4045="Fan 440V 60 Hz",$D4045="Fan 460V 50 Hz"),$D4045)</f>
        <v>#N/A</v>
      </c>
      <c r="G4045" t="e" cm="1">
        <f t="array" ref="G4045">_xlfn.IFS(OR($D4045="Hopper 304",$D4045="Hopper 316"),$D4045)</f>
        <v>#N/A</v>
      </c>
      <c r="H4045" t="e" cm="1">
        <f t="array" ref="H4045">_xlfn.IFS(OR($D4045="Vibrating grid",$D4045="Vibrating grid for enlarged design"),$D4045)</f>
        <v>#N/A</v>
      </c>
      <c r="I4045" t="e" cm="1">
        <f t="array" ref="I4045">_xlfn.IFS(OR($D4045="Simple magnetic grid  - 304",$D4045="Simple magnetic grid  - 316",$D4045="Simple and enlarged magnetic grid "),$D4045)</f>
        <v>#N/A</v>
      </c>
      <c r="J4045" t="e" cm="1">
        <f t="array" ref="J4045">_xlfn.IFS(OR($D4045="SMC",$D4045="Simple magnetic grid  - 316.",$D4045="FESTO"),$D4045)</f>
        <v>#N/A</v>
      </c>
    </row>
    <row r="4046" spans="1:10" x14ac:dyDescent="0.2">
      <c r="A4046" t="s">
        <v>54</v>
      </c>
      <c r="B4046" t="s">
        <v>1</v>
      </c>
      <c r="C4046" s="2" t="str">
        <f>_xlfn.XLOOKUP(B4046,Sheet1!$E$2:$E$171,Sheet1!$A$2:$A$171," ",0)</f>
        <v xml:space="preserve"> </v>
      </c>
      <c r="D4046" s="2" t="str">
        <f>_xlfn.XLOOKUP(B4046,Sheet1!$E$2:$E$171,Sheet1!$B$2:$B$171," ",0)</f>
        <v xml:space="preserve"> </v>
      </c>
      <c r="E4046" t="e" cm="1">
        <f t="array" ref="E4046">_xlfn.IFS(OR(D4046="Spl Mounting flange - 304",D4046="Spl Enlarged Mounting flange - 304",D4046="Spl Monoblock - 304",D4046="Dbl Mounting flange - 304",D4046="Dbl Monoblock - 304",D4046="Spl Mounting flange - 316",D4046="Dbl Mounting flange - 316",D4046="Spl Monoblock - 316",D4046="Dbl Mounting flange - 316"),D4046)</f>
        <v>#N/A</v>
      </c>
      <c r="F4046" t="e" cm="1">
        <f t="array" ref="F4046">_xlfn.IFS(OR($D4046="Fan 50 Hz",$D4046="Fan 440V 60 Hz",$D4046="Fan 460V 50 Hz"),$D4046)</f>
        <v>#N/A</v>
      </c>
      <c r="G4046" t="e" cm="1">
        <f t="array" ref="G4046">_xlfn.IFS(OR($D4046="Hopper 304",$D4046="Hopper 316"),$D4046)</f>
        <v>#N/A</v>
      </c>
      <c r="H4046" t="e" cm="1">
        <f t="array" ref="H4046">_xlfn.IFS(OR($D4046="Vibrating grid",$D4046="Vibrating grid for enlarged design"),$D4046)</f>
        <v>#N/A</v>
      </c>
      <c r="I4046" t="e" cm="1">
        <f t="array" ref="I4046">_xlfn.IFS(OR($D4046="Simple magnetic grid  - 304",$D4046="Simple magnetic grid  - 316",$D4046="Simple and enlarged magnetic grid "),$D4046)</f>
        <v>#N/A</v>
      </c>
      <c r="J4046" t="e" cm="1">
        <f t="array" ref="J4046">_xlfn.IFS(OR($D4046="SMC",$D4046="Simple magnetic grid  - 316.",$D4046="FESTO"),$D4046)</f>
        <v>#N/A</v>
      </c>
    </row>
    <row r="4047" spans="1:10" x14ac:dyDescent="0.2">
      <c r="A4047" t="s">
        <v>54</v>
      </c>
      <c r="B4047" t="s">
        <v>87</v>
      </c>
      <c r="C4047" s="2" t="str">
        <f>_xlfn.XLOOKUP(B4047,Sheet1!$E$2:$E$171,Sheet1!$A$2:$A$171," ",0)</f>
        <v xml:space="preserve"> </v>
      </c>
      <c r="D4047" s="2" t="str">
        <f>_xlfn.XLOOKUP(B4047,Sheet1!$E$2:$E$171,Sheet1!$B$2:$B$171," ",0)</f>
        <v xml:space="preserve"> </v>
      </c>
      <c r="E4047" t="e" cm="1">
        <f t="array" ref="E4047">_xlfn.IFS(OR(D4047="Spl Mounting flange - 304",D4047="Spl Enlarged Mounting flange - 304",D4047="Spl Monoblock - 304",D4047="Dbl Mounting flange - 304",D4047="Dbl Monoblock - 304",D4047="Spl Mounting flange - 316",D4047="Dbl Mounting flange - 316",D4047="Spl Monoblock - 316",D4047="Dbl Mounting flange - 316"),D4047)</f>
        <v>#N/A</v>
      </c>
      <c r="F4047" t="e" cm="1">
        <f t="array" ref="F4047">_xlfn.IFS(OR($D4047="Fan 50 Hz",$D4047="Fan 440V 60 Hz",$D4047="Fan 460V 50 Hz"),$D4047)</f>
        <v>#N/A</v>
      </c>
      <c r="G4047" t="e" cm="1">
        <f t="array" ref="G4047">_xlfn.IFS(OR($D4047="Hopper 304",$D4047="Hopper 316"),$D4047)</f>
        <v>#N/A</v>
      </c>
      <c r="H4047" t="e" cm="1">
        <f t="array" ref="H4047">_xlfn.IFS(OR($D4047="Vibrating grid",$D4047="Vibrating grid for enlarged design"),$D4047)</f>
        <v>#N/A</v>
      </c>
      <c r="I4047" t="e" cm="1">
        <f t="array" ref="I4047">_xlfn.IFS(OR($D4047="Simple magnetic grid  - 304",$D4047="Simple magnetic grid  - 316",$D4047="Simple and enlarged magnetic grid "),$D4047)</f>
        <v>#N/A</v>
      </c>
      <c r="J4047" t="e" cm="1">
        <f t="array" ref="J4047">_xlfn.IFS(OR($D4047="SMC",$D4047="Simple magnetic grid  - 316.",$D4047="FESTO"),$D4047)</f>
        <v>#N/A</v>
      </c>
    </row>
    <row r="4048" spans="1:10" x14ac:dyDescent="0.2">
      <c r="A4048" t="s">
        <v>54</v>
      </c>
      <c r="B4048" t="s">
        <v>90</v>
      </c>
      <c r="C4048" s="2" t="str">
        <f>_xlfn.XLOOKUP(B4048,Sheet1!$E$2:$E$171,Sheet1!$A$2:$A$171," ",0)</f>
        <v xml:space="preserve"> </v>
      </c>
      <c r="D4048" s="2" t="str">
        <f>_xlfn.XLOOKUP(B4048,Sheet1!$E$2:$E$171,Sheet1!$B$2:$B$171," ",0)</f>
        <v xml:space="preserve"> </v>
      </c>
      <c r="E4048" t="e" cm="1">
        <f t="array" ref="E4048">_xlfn.IFS(OR(D4048="Spl Mounting flange - 304",D4048="Spl Enlarged Mounting flange - 304",D4048="Spl Monoblock - 304",D4048="Dbl Mounting flange - 304",D4048="Dbl Monoblock - 304",D4048="Spl Mounting flange - 316",D4048="Dbl Mounting flange - 316",D4048="Spl Monoblock - 316",D4048="Dbl Mounting flange - 316"),D4048)</f>
        <v>#N/A</v>
      </c>
      <c r="F4048" t="e" cm="1">
        <f t="array" ref="F4048">_xlfn.IFS(OR($D4048="Fan 50 Hz",$D4048="Fan 440V 60 Hz",$D4048="Fan 460V 50 Hz"),$D4048)</f>
        <v>#N/A</v>
      </c>
      <c r="G4048" t="e" cm="1">
        <f t="array" ref="G4048">_xlfn.IFS(OR($D4048="Hopper 304",$D4048="Hopper 316"),$D4048)</f>
        <v>#N/A</v>
      </c>
      <c r="H4048" t="e" cm="1">
        <f t="array" ref="H4048">_xlfn.IFS(OR($D4048="Vibrating grid",$D4048="Vibrating grid for enlarged design"),$D4048)</f>
        <v>#N/A</v>
      </c>
      <c r="I4048" t="e" cm="1">
        <f t="array" ref="I4048">_xlfn.IFS(OR($D4048="Simple magnetic grid  - 304",$D4048="Simple magnetic grid  - 316",$D4048="Simple and enlarged magnetic grid "),$D4048)</f>
        <v>#N/A</v>
      </c>
      <c r="J4048" t="e" cm="1">
        <f t="array" ref="J4048">_xlfn.IFS(OR($D4048="SMC",$D4048="Simple magnetic grid  - 316.",$D4048="FESTO"),$D4048)</f>
        <v>#N/A</v>
      </c>
    </row>
    <row r="4049" spans="1:10" x14ac:dyDescent="0.2">
      <c r="A4049" t="s">
        <v>54</v>
      </c>
      <c r="B4049" t="s">
        <v>89</v>
      </c>
      <c r="C4049" s="2" t="str">
        <f>_xlfn.XLOOKUP(B4049,Sheet1!$E$2:$E$171,Sheet1!$A$2:$A$171," ",0)</f>
        <v xml:space="preserve"> </v>
      </c>
      <c r="D4049" s="2" t="str">
        <f>_xlfn.XLOOKUP(B4049,Sheet1!$E$2:$E$171,Sheet1!$B$2:$B$171," ",0)</f>
        <v xml:space="preserve"> </v>
      </c>
      <c r="E4049" t="e" cm="1">
        <f t="array" ref="E4049">_xlfn.IFS(OR(D4049="Spl Mounting flange - 304",D4049="Spl Enlarged Mounting flange - 304",D4049="Spl Monoblock - 304",D4049="Dbl Mounting flange - 304",D4049="Dbl Monoblock - 304",D4049="Spl Mounting flange - 316",D4049="Dbl Mounting flange - 316",D4049="Spl Monoblock - 316",D4049="Dbl Mounting flange - 316"),D4049)</f>
        <v>#N/A</v>
      </c>
      <c r="F4049" t="e" cm="1">
        <f t="array" ref="F4049">_xlfn.IFS(OR($D4049="Fan 50 Hz",$D4049="Fan 440V 60 Hz",$D4049="Fan 460V 50 Hz"),$D4049)</f>
        <v>#N/A</v>
      </c>
      <c r="G4049" t="e" cm="1">
        <f t="array" ref="G4049">_xlfn.IFS(OR($D4049="Hopper 304",$D4049="Hopper 316"),$D4049)</f>
        <v>#N/A</v>
      </c>
      <c r="H4049" t="e" cm="1">
        <f t="array" ref="H4049">_xlfn.IFS(OR($D4049="Vibrating grid",$D4049="Vibrating grid for enlarged design"),$D4049)</f>
        <v>#N/A</v>
      </c>
      <c r="I4049" t="e" cm="1">
        <f t="array" ref="I4049">_xlfn.IFS(OR($D4049="Simple magnetic grid  - 304",$D4049="Simple magnetic grid  - 316",$D4049="Simple and enlarged magnetic grid "),$D4049)</f>
        <v>#N/A</v>
      </c>
      <c r="J4049" t="e" cm="1">
        <f t="array" ref="J4049">_xlfn.IFS(OR($D4049="SMC",$D4049="Simple magnetic grid  - 316.",$D4049="FESTO"),$D4049)</f>
        <v>#N/A</v>
      </c>
    </row>
    <row r="4050" spans="1:10" x14ac:dyDescent="0.2">
      <c r="A4050" t="s">
        <v>54</v>
      </c>
      <c r="B4050" t="s">
        <v>86</v>
      </c>
      <c r="C4050" s="2" t="str">
        <f>_xlfn.XLOOKUP(B4050,Sheet1!$E$2:$E$171,Sheet1!$A$2:$A$171," ",0)</f>
        <v xml:space="preserve"> </v>
      </c>
      <c r="D4050" s="2" t="str">
        <f>_xlfn.XLOOKUP(B4050,Sheet1!$E$2:$E$171,Sheet1!$B$2:$B$171," ",0)</f>
        <v xml:space="preserve"> </v>
      </c>
      <c r="E4050" t="e" cm="1">
        <f t="array" ref="E4050">_xlfn.IFS(OR(D4050="Spl Mounting flange - 304",D4050="Spl Enlarged Mounting flange - 304",D4050="Spl Monoblock - 304",D4050="Dbl Mounting flange - 304",D4050="Dbl Monoblock - 304",D4050="Spl Mounting flange - 316",D4050="Dbl Mounting flange - 316",D4050="Spl Monoblock - 316",D4050="Dbl Mounting flange - 316"),D4050)</f>
        <v>#N/A</v>
      </c>
      <c r="F4050" t="e" cm="1">
        <f t="array" ref="F4050">_xlfn.IFS(OR($D4050="Fan 50 Hz",$D4050="Fan 440V 60 Hz",$D4050="Fan 460V 50 Hz"),$D4050)</f>
        <v>#N/A</v>
      </c>
      <c r="G4050" t="e" cm="1">
        <f t="array" ref="G4050">_xlfn.IFS(OR($D4050="Hopper 304",$D4050="Hopper 316"),$D4050)</f>
        <v>#N/A</v>
      </c>
      <c r="H4050" t="e" cm="1">
        <f t="array" ref="H4050">_xlfn.IFS(OR($D4050="Vibrating grid",$D4050="Vibrating grid for enlarged design"),$D4050)</f>
        <v>#N/A</v>
      </c>
      <c r="I4050" t="e" cm="1">
        <f t="array" ref="I4050">_xlfn.IFS(OR($D4050="Simple magnetic grid  - 304",$D4050="Simple magnetic grid  - 316",$D4050="Simple and enlarged magnetic grid "),$D4050)</f>
        <v>#N/A</v>
      </c>
      <c r="J4050" t="e" cm="1">
        <f t="array" ref="J4050">_xlfn.IFS(OR($D4050="SMC",$D4050="Simple magnetic grid  - 316.",$D4050="FESTO"),$D4050)</f>
        <v>#N/A</v>
      </c>
    </row>
    <row r="4051" spans="1:10" x14ac:dyDescent="0.2">
      <c r="A4051" t="s">
        <v>54</v>
      </c>
      <c r="B4051" t="s">
        <v>85</v>
      </c>
      <c r="C4051" s="2" t="str">
        <f>_xlfn.XLOOKUP(B4051,Sheet1!$E$2:$E$171,Sheet1!$A$2:$A$171," ",0)</f>
        <v xml:space="preserve"> </v>
      </c>
      <c r="D4051" s="2" t="str">
        <f>_xlfn.XLOOKUP(B4051,Sheet1!$E$2:$E$171,Sheet1!$B$2:$B$171," ",0)</f>
        <v xml:space="preserve"> </v>
      </c>
      <c r="E4051" t="e" cm="1">
        <f t="array" ref="E4051">_xlfn.IFS(OR(D4051="Spl Mounting flange - 304",D4051="Spl Enlarged Mounting flange - 304",D4051="Spl Monoblock - 304",D4051="Dbl Mounting flange - 304",D4051="Dbl Monoblock - 304",D4051="Spl Mounting flange - 316",D4051="Dbl Mounting flange - 316",D4051="Spl Monoblock - 316",D4051="Dbl Mounting flange - 316"),D4051)</f>
        <v>#N/A</v>
      </c>
      <c r="F4051" t="e" cm="1">
        <f t="array" ref="F4051">_xlfn.IFS(OR($D4051="Fan 50 Hz",$D4051="Fan 440V 60 Hz",$D4051="Fan 460V 50 Hz"),$D4051)</f>
        <v>#N/A</v>
      </c>
      <c r="G4051" t="e" cm="1">
        <f t="array" ref="G4051">_xlfn.IFS(OR($D4051="Hopper 304",$D4051="Hopper 316"),$D4051)</f>
        <v>#N/A</v>
      </c>
      <c r="H4051" t="e" cm="1">
        <f t="array" ref="H4051">_xlfn.IFS(OR($D4051="Vibrating grid",$D4051="Vibrating grid for enlarged design"),$D4051)</f>
        <v>#N/A</v>
      </c>
      <c r="I4051" t="e" cm="1">
        <f t="array" ref="I4051">_xlfn.IFS(OR($D4051="Simple magnetic grid  - 304",$D4051="Simple magnetic grid  - 316",$D4051="Simple and enlarged magnetic grid "),$D4051)</f>
        <v>#N/A</v>
      </c>
      <c r="J4051" t="e" cm="1">
        <f t="array" ref="J4051">_xlfn.IFS(OR($D4051="SMC",$D4051="Simple magnetic grid  - 316.",$D4051="FESTO"),$D4051)</f>
        <v>#N/A</v>
      </c>
    </row>
    <row r="4052" spans="1:10" x14ac:dyDescent="0.2">
      <c r="A4052" t="s">
        <v>54</v>
      </c>
      <c r="B4052" t="s">
        <v>88</v>
      </c>
      <c r="C4052" s="2" t="str">
        <f>_xlfn.XLOOKUP(B4052,Sheet1!$E$2:$E$171,Sheet1!$A$2:$A$171," ",0)</f>
        <v xml:space="preserve"> </v>
      </c>
      <c r="D4052" s="2" t="str">
        <f>_xlfn.XLOOKUP(B4052,Sheet1!$E$2:$E$171,Sheet1!$B$2:$B$171," ",0)</f>
        <v xml:space="preserve"> </v>
      </c>
      <c r="E4052" t="e" cm="1">
        <f t="array" ref="E4052">_xlfn.IFS(OR(D4052="Spl Mounting flange - 304",D4052="Spl Enlarged Mounting flange - 304",D4052="Spl Monoblock - 304",D4052="Dbl Mounting flange - 304",D4052="Dbl Monoblock - 304",D4052="Spl Mounting flange - 316",D4052="Dbl Mounting flange - 316",D4052="Spl Monoblock - 316",D4052="Dbl Mounting flange - 316"),D4052)</f>
        <v>#N/A</v>
      </c>
      <c r="F4052" t="e" cm="1">
        <f t="array" ref="F4052">_xlfn.IFS(OR($D4052="Fan 50 Hz",$D4052="Fan 440V 60 Hz",$D4052="Fan 460V 50 Hz"),$D4052)</f>
        <v>#N/A</v>
      </c>
      <c r="G4052" t="e" cm="1">
        <f t="array" ref="G4052">_xlfn.IFS(OR($D4052="Hopper 304",$D4052="Hopper 316"),$D4052)</f>
        <v>#N/A</v>
      </c>
      <c r="H4052" t="e" cm="1">
        <f t="array" ref="H4052">_xlfn.IFS(OR($D4052="Vibrating grid",$D4052="Vibrating grid for enlarged design"),$D4052)</f>
        <v>#N/A</v>
      </c>
      <c r="I4052" t="e" cm="1">
        <f t="array" ref="I4052">_xlfn.IFS(OR($D4052="Simple magnetic grid  - 304",$D4052="Simple magnetic grid  - 316",$D4052="Simple and enlarged magnetic grid "),$D4052)</f>
        <v>#N/A</v>
      </c>
      <c r="J4052" t="e" cm="1">
        <f t="array" ref="J4052">_xlfn.IFS(OR($D4052="SMC",$D4052="Simple magnetic grid  - 316.",$D4052="FESTO"),$D4052)</f>
        <v>#N/A</v>
      </c>
    </row>
    <row r="4053" spans="1:10" x14ac:dyDescent="0.2">
      <c r="A4053" t="s">
        <v>54</v>
      </c>
      <c r="B4053" t="s">
        <v>72</v>
      </c>
      <c r="C4053" s="2" t="str">
        <f>_xlfn.XLOOKUP(B4053,Sheet1!$E$2:$E$171,Sheet1!$A$2:$A$171," ",0)</f>
        <v xml:space="preserve"> </v>
      </c>
      <c r="D4053" s="2" t="str">
        <f>_xlfn.XLOOKUP(B4053,Sheet1!$E$2:$E$171,Sheet1!$B$2:$B$171," ",0)</f>
        <v xml:space="preserve"> </v>
      </c>
      <c r="E4053" t="e" cm="1">
        <f t="array" ref="E4053">_xlfn.IFS(OR(D4053="Spl Mounting flange - 304",D4053="Spl Enlarged Mounting flange - 304",D4053="Spl Monoblock - 304",D4053="Dbl Mounting flange - 304",D4053="Dbl Monoblock - 304",D4053="Spl Mounting flange - 316",D4053="Dbl Mounting flange - 316",D4053="Spl Monoblock - 316",D4053="Dbl Mounting flange - 316"),D4053)</f>
        <v>#N/A</v>
      </c>
      <c r="F4053" t="e" cm="1">
        <f t="array" ref="F4053">_xlfn.IFS(OR($D4053="Fan 50 Hz",$D4053="Fan 440V 60 Hz",$D4053="Fan 460V 50 Hz"),$D4053)</f>
        <v>#N/A</v>
      </c>
      <c r="G4053" t="e" cm="1">
        <f t="array" ref="G4053">_xlfn.IFS(OR($D4053="Hopper 304",$D4053="Hopper 316"),$D4053)</f>
        <v>#N/A</v>
      </c>
      <c r="H4053" t="e" cm="1">
        <f t="array" ref="H4053">_xlfn.IFS(OR($D4053="Vibrating grid",$D4053="Vibrating grid for enlarged design"),$D4053)</f>
        <v>#N/A</v>
      </c>
      <c r="I4053" t="e" cm="1">
        <f t="array" ref="I4053">_xlfn.IFS(OR($D4053="Simple magnetic grid  - 304",$D4053="Simple magnetic grid  - 316",$D4053="Simple and enlarged magnetic grid "),$D4053)</f>
        <v>#N/A</v>
      </c>
      <c r="J4053" t="e" cm="1">
        <f t="array" ref="J4053">_xlfn.IFS(OR($D4053="SMC",$D4053="Simple magnetic grid  - 316.",$D4053="FESTO"),$D4053)</f>
        <v>#N/A</v>
      </c>
    </row>
    <row r="4054" spans="1:10" x14ac:dyDescent="0.2">
      <c r="A4054" t="s">
        <v>54</v>
      </c>
      <c r="B4054" t="s">
        <v>1</v>
      </c>
      <c r="C4054" s="2" t="str">
        <f>_xlfn.XLOOKUP(B4054,Sheet1!$E$2:$E$171,Sheet1!$A$2:$A$171," ",0)</f>
        <v xml:space="preserve"> </v>
      </c>
      <c r="D4054" s="2" t="str">
        <f>_xlfn.XLOOKUP(B4054,Sheet1!$E$2:$E$171,Sheet1!$B$2:$B$171," ",0)</f>
        <v xml:space="preserve"> </v>
      </c>
      <c r="E4054" t="e" cm="1">
        <f t="array" ref="E4054">_xlfn.IFS(OR(D4054="Spl Mounting flange - 304",D4054="Spl Enlarged Mounting flange - 304",D4054="Spl Monoblock - 304",D4054="Dbl Mounting flange - 304",D4054="Dbl Monoblock - 304",D4054="Spl Mounting flange - 316",D4054="Dbl Mounting flange - 316",D4054="Spl Monoblock - 316",D4054="Dbl Mounting flange - 316"),D4054)</f>
        <v>#N/A</v>
      </c>
      <c r="F4054" t="e" cm="1">
        <f t="array" ref="F4054">_xlfn.IFS(OR($D4054="Fan 50 Hz",$D4054="Fan 440V 60 Hz",$D4054="Fan 460V 50 Hz"),$D4054)</f>
        <v>#N/A</v>
      </c>
      <c r="G4054" t="e" cm="1">
        <f t="array" ref="G4054">_xlfn.IFS(OR($D4054="Hopper 304",$D4054="Hopper 316"),$D4054)</f>
        <v>#N/A</v>
      </c>
      <c r="H4054" t="e" cm="1">
        <f t="array" ref="H4054">_xlfn.IFS(OR($D4054="Vibrating grid",$D4054="Vibrating grid for enlarged design"),$D4054)</f>
        <v>#N/A</v>
      </c>
      <c r="I4054" t="e" cm="1">
        <f t="array" ref="I4054">_xlfn.IFS(OR($D4054="Simple magnetic grid  - 304",$D4054="Simple magnetic grid  - 316",$D4054="Simple and enlarged magnetic grid "),$D4054)</f>
        <v>#N/A</v>
      </c>
      <c r="J4054" t="e" cm="1">
        <f t="array" ref="J4054">_xlfn.IFS(OR($D4054="SMC",$D4054="Simple magnetic grid  - 316.",$D4054="FESTO"),$D4054)</f>
        <v>#N/A</v>
      </c>
    </row>
    <row r="4055" spans="1:10" x14ac:dyDescent="0.2">
      <c r="A4055" t="s">
        <v>54</v>
      </c>
      <c r="B4055" t="s">
        <v>71</v>
      </c>
      <c r="C4055" s="2" t="str">
        <f>_xlfn.XLOOKUP(B4055,Sheet1!$E$2:$E$171,Sheet1!$A$2:$A$171," ",0)</f>
        <v xml:space="preserve"> </v>
      </c>
      <c r="D4055" s="2" t="str">
        <f>_xlfn.XLOOKUP(B4055,Sheet1!$E$2:$E$171,Sheet1!$B$2:$B$171," ",0)</f>
        <v xml:space="preserve"> </v>
      </c>
      <c r="E4055" t="e" cm="1">
        <f t="array" ref="E4055">_xlfn.IFS(OR(D4055="Spl Mounting flange - 304",D4055="Spl Enlarged Mounting flange - 304",D4055="Spl Monoblock - 304",D4055="Dbl Mounting flange - 304",D4055="Dbl Monoblock - 304",D4055="Spl Mounting flange - 316",D4055="Dbl Mounting flange - 316",D4055="Spl Monoblock - 316",D4055="Dbl Mounting flange - 316"),D4055)</f>
        <v>#N/A</v>
      </c>
      <c r="F4055" t="e" cm="1">
        <f t="array" ref="F4055">_xlfn.IFS(OR($D4055="Fan 50 Hz",$D4055="Fan 440V 60 Hz",$D4055="Fan 460V 50 Hz"),$D4055)</f>
        <v>#N/A</v>
      </c>
      <c r="G4055" t="e" cm="1">
        <f t="array" ref="G4055">_xlfn.IFS(OR($D4055="Hopper 304",$D4055="Hopper 316"),$D4055)</f>
        <v>#N/A</v>
      </c>
      <c r="H4055" t="e" cm="1">
        <f t="array" ref="H4055">_xlfn.IFS(OR($D4055="Vibrating grid",$D4055="Vibrating grid for enlarged design"),$D4055)</f>
        <v>#N/A</v>
      </c>
      <c r="I4055" t="e" cm="1">
        <f t="array" ref="I4055">_xlfn.IFS(OR($D4055="Simple magnetic grid  - 304",$D4055="Simple magnetic grid  - 316",$D4055="Simple and enlarged magnetic grid "),$D4055)</f>
        <v>#N/A</v>
      </c>
      <c r="J4055" t="e" cm="1">
        <f t="array" ref="J4055">_xlfn.IFS(OR($D4055="SMC",$D4055="Simple magnetic grid  - 316.",$D4055="FESTO"),$D4055)</f>
        <v>#N/A</v>
      </c>
    </row>
    <row r="4056" spans="1:10" x14ac:dyDescent="0.2">
      <c r="A4056" t="s">
        <v>54</v>
      </c>
      <c r="B4056" t="s">
        <v>151</v>
      </c>
      <c r="C4056" s="2" t="str">
        <f>_xlfn.XLOOKUP(B4056,Sheet1!$E$2:$E$171,Sheet1!$A$2:$A$171," ",0)</f>
        <v xml:space="preserve"> </v>
      </c>
      <c r="D4056" s="2" t="str">
        <f>_xlfn.XLOOKUP(B4056,Sheet1!$E$2:$E$171,Sheet1!$B$2:$B$171," ",0)</f>
        <v xml:space="preserve"> </v>
      </c>
      <c r="E4056" t="e" cm="1">
        <f t="array" ref="E4056">_xlfn.IFS(OR(D4056="Spl Mounting flange - 304",D4056="Spl Enlarged Mounting flange - 304",D4056="Spl Monoblock - 304",D4056="Dbl Mounting flange - 304",D4056="Dbl Monoblock - 304",D4056="Spl Mounting flange - 316",D4056="Dbl Mounting flange - 316",D4056="Spl Monoblock - 316",D4056="Dbl Mounting flange - 316"),D4056)</f>
        <v>#N/A</v>
      </c>
      <c r="F4056" t="e" cm="1">
        <f t="array" ref="F4056">_xlfn.IFS(OR($D4056="Fan 50 Hz",$D4056="Fan 440V 60 Hz",$D4056="Fan 460V 50 Hz"),$D4056)</f>
        <v>#N/A</v>
      </c>
      <c r="G4056" t="e" cm="1">
        <f t="array" ref="G4056">_xlfn.IFS(OR($D4056="Hopper 304",$D4056="Hopper 316"),$D4056)</f>
        <v>#N/A</v>
      </c>
      <c r="H4056" t="e" cm="1">
        <f t="array" ref="H4056">_xlfn.IFS(OR($D4056="Vibrating grid",$D4056="Vibrating grid for enlarged design"),$D4056)</f>
        <v>#N/A</v>
      </c>
      <c r="I4056" t="e" cm="1">
        <f t="array" ref="I4056">_xlfn.IFS(OR($D4056="Simple magnetic grid  - 304",$D4056="Simple magnetic grid  - 316",$D4056="Simple and enlarged magnetic grid "),$D4056)</f>
        <v>#N/A</v>
      </c>
      <c r="J4056" t="e" cm="1">
        <f t="array" ref="J4056">_xlfn.IFS(OR($D4056="SMC",$D4056="Simple magnetic grid  - 316.",$D4056="FESTO"),$D4056)</f>
        <v>#N/A</v>
      </c>
    </row>
    <row r="4057" spans="1:10" x14ac:dyDescent="0.2">
      <c r="A4057" t="s">
        <v>54</v>
      </c>
      <c r="B4057" t="s">
        <v>1</v>
      </c>
      <c r="C4057" s="2" t="str">
        <f>_xlfn.XLOOKUP(B4057,Sheet1!$E$2:$E$171,Sheet1!$A$2:$A$171," ",0)</f>
        <v xml:space="preserve"> </v>
      </c>
      <c r="D4057" s="2" t="str">
        <f>_xlfn.XLOOKUP(B4057,Sheet1!$E$2:$E$171,Sheet1!$B$2:$B$171," ",0)</f>
        <v xml:space="preserve"> </v>
      </c>
      <c r="E4057" t="e" cm="1">
        <f t="array" ref="E4057">_xlfn.IFS(OR(D4057="Spl Mounting flange - 304",D4057="Spl Enlarged Mounting flange - 304",D4057="Spl Monoblock - 304",D4057="Dbl Mounting flange - 304",D4057="Dbl Monoblock - 304",D4057="Spl Mounting flange - 316",D4057="Dbl Mounting flange - 316",D4057="Spl Monoblock - 316",D4057="Dbl Mounting flange - 316"),D4057)</f>
        <v>#N/A</v>
      </c>
      <c r="F4057" t="e" cm="1">
        <f t="array" ref="F4057">_xlfn.IFS(OR($D4057="Fan 50 Hz",$D4057="Fan 440V 60 Hz",$D4057="Fan 460V 50 Hz"),$D4057)</f>
        <v>#N/A</v>
      </c>
      <c r="G4057" t="e" cm="1">
        <f t="array" ref="G4057">_xlfn.IFS(OR($D4057="Hopper 304",$D4057="Hopper 316"),$D4057)</f>
        <v>#N/A</v>
      </c>
      <c r="H4057" t="e" cm="1">
        <f t="array" ref="H4057">_xlfn.IFS(OR($D4057="Vibrating grid",$D4057="Vibrating grid for enlarged design"),$D4057)</f>
        <v>#N/A</v>
      </c>
      <c r="I4057" t="e" cm="1">
        <f t="array" ref="I4057">_xlfn.IFS(OR($D4057="Simple magnetic grid  - 304",$D4057="Simple magnetic grid  - 316",$D4057="Simple and enlarged magnetic grid "),$D4057)</f>
        <v>#N/A</v>
      </c>
      <c r="J4057" t="e" cm="1">
        <f t="array" ref="J4057">_xlfn.IFS(OR($D4057="SMC",$D4057="Simple magnetic grid  - 316.",$D4057="FESTO"),$D4057)</f>
        <v>#N/A</v>
      </c>
    </row>
    <row r="4058" spans="1:10" x14ac:dyDescent="0.2">
      <c r="A4058" t="s">
        <v>54</v>
      </c>
      <c r="B4058" t="s">
        <v>83</v>
      </c>
      <c r="C4058" s="2" t="str">
        <f>_xlfn.XLOOKUP(B4058,Sheet1!$E$2:$E$171,Sheet1!$A$2:$A$171," ",0)</f>
        <v xml:space="preserve"> </v>
      </c>
      <c r="D4058" s="2" t="str">
        <f>_xlfn.XLOOKUP(B4058,Sheet1!$E$2:$E$171,Sheet1!$B$2:$B$171," ",0)</f>
        <v xml:space="preserve"> </v>
      </c>
      <c r="E4058" t="e" cm="1">
        <f t="array" ref="E4058">_xlfn.IFS(OR(D4058="Spl Mounting flange - 304",D4058="Spl Enlarged Mounting flange - 304",D4058="Spl Monoblock - 304",D4058="Dbl Mounting flange - 304",D4058="Dbl Monoblock - 304",D4058="Spl Mounting flange - 316",D4058="Dbl Mounting flange - 316",D4058="Spl Monoblock - 316",D4058="Dbl Mounting flange - 316"),D4058)</f>
        <v>#N/A</v>
      </c>
      <c r="F4058" t="e" cm="1">
        <f t="array" ref="F4058">_xlfn.IFS(OR($D4058="Fan 50 Hz",$D4058="Fan 440V 60 Hz",$D4058="Fan 460V 50 Hz"),$D4058)</f>
        <v>#N/A</v>
      </c>
      <c r="G4058" t="e" cm="1">
        <f t="array" ref="G4058">_xlfn.IFS(OR($D4058="Hopper 304",$D4058="Hopper 316"),$D4058)</f>
        <v>#N/A</v>
      </c>
      <c r="H4058" t="e" cm="1">
        <f t="array" ref="H4058">_xlfn.IFS(OR($D4058="Vibrating grid",$D4058="Vibrating grid for enlarged design"),$D4058)</f>
        <v>#N/A</v>
      </c>
      <c r="I4058" t="e" cm="1">
        <f t="array" ref="I4058">_xlfn.IFS(OR($D4058="Simple magnetic grid  - 304",$D4058="Simple magnetic grid  - 316",$D4058="Simple and enlarged magnetic grid "),$D4058)</f>
        <v>#N/A</v>
      </c>
      <c r="J4058" t="e" cm="1">
        <f t="array" ref="J4058">_xlfn.IFS(OR($D4058="SMC",$D4058="Simple magnetic grid  - 316.",$D4058="FESTO"),$D4058)</f>
        <v>#N/A</v>
      </c>
    </row>
    <row r="4059" spans="1:10" x14ac:dyDescent="0.2">
      <c r="A4059" t="s">
        <v>54</v>
      </c>
      <c r="B4059" t="s">
        <v>69</v>
      </c>
      <c r="C4059" s="2" t="str">
        <f>_xlfn.XLOOKUP(B4059,Sheet1!$E$2:$E$171,Sheet1!$A$2:$A$171," ",0)</f>
        <v xml:space="preserve"> </v>
      </c>
      <c r="D4059" s="2" t="str">
        <f>_xlfn.XLOOKUP(B4059,Sheet1!$E$2:$E$171,Sheet1!$B$2:$B$171," ",0)</f>
        <v xml:space="preserve"> </v>
      </c>
      <c r="E4059" t="e" cm="1">
        <f t="array" ref="E4059">_xlfn.IFS(OR(D4059="Spl Mounting flange - 304",D4059="Spl Enlarged Mounting flange - 304",D4059="Spl Monoblock - 304",D4059="Dbl Mounting flange - 304",D4059="Dbl Monoblock - 304",D4059="Spl Mounting flange - 316",D4059="Dbl Mounting flange - 316",D4059="Spl Monoblock - 316",D4059="Dbl Mounting flange - 316"),D4059)</f>
        <v>#N/A</v>
      </c>
      <c r="F4059" t="e" cm="1">
        <f t="array" ref="F4059">_xlfn.IFS(OR($D4059="Fan 50 Hz",$D4059="Fan 440V 60 Hz",$D4059="Fan 460V 50 Hz"),$D4059)</f>
        <v>#N/A</v>
      </c>
      <c r="G4059" t="e" cm="1">
        <f t="array" ref="G4059">_xlfn.IFS(OR($D4059="Hopper 304",$D4059="Hopper 316"),$D4059)</f>
        <v>#N/A</v>
      </c>
      <c r="H4059" t="e" cm="1">
        <f t="array" ref="H4059">_xlfn.IFS(OR($D4059="Vibrating grid",$D4059="Vibrating grid for enlarged design"),$D4059)</f>
        <v>#N/A</v>
      </c>
      <c r="I4059" t="e" cm="1">
        <f t="array" ref="I4059">_xlfn.IFS(OR($D4059="Simple magnetic grid  - 304",$D4059="Simple magnetic grid  - 316",$D4059="Simple and enlarged magnetic grid "),$D4059)</f>
        <v>#N/A</v>
      </c>
      <c r="J4059" t="e" cm="1">
        <f t="array" ref="J4059">_xlfn.IFS(OR($D4059="SMC",$D4059="Simple magnetic grid  - 316.",$D4059="FESTO"),$D4059)</f>
        <v>#N/A</v>
      </c>
    </row>
    <row r="4060" spans="1:10" x14ac:dyDescent="0.2">
      <c r="A4060" t="s">
        <v>54</v>
      </c>
      <c r="B4060" t="s">
        <v>82</v>
      </c>
      <c r="C4060" s="2" t="str">
        <f>_xlfn.XLOOKUP(B4060,Sheet1!$E$2:$E$171,Sheet1!$A$2:$A$171," ",0)</f>
        <v xml:space="preserve"> </v>
      </c>
      <c r="D4060" s="2" t="str">
        <f>_xlfn.XLOOKUP(B4060,Sheet1!$E$2:$E$171,Sheet1!$B$2:$B$171," ",0)</f>
        <v xml:space="preserve"> </v>
      </c>
      <c r="E4060" t="e" cm="1">
        <f t="array" ref="E4060">_xlfn.IFS(OR(D4060="Spl Mounting flange - 304",D4060="Spl Enlarged Mounting flange - 304",D4060="Spl Monoblock - 304",D4060="Dbl Mounting flange - 304",D4060="Dbl Monoblock - 304",D4060="Spl Mounting flange - 316",D4060="Dbl Mounting flange - 316",D4060="Spl Monoblock - 316",D4060="Dbl Mounting flange - 316"),D4060)</f>
        <v>#N/A</v>
      </c>
      <c r="F4060" t="e" cm="1">
        <f t="array" ref="F4060">_xlfn.IFS(OR($D4060="Fan 50 Hz",$D4060="Fan 440V 60 Hz",$D4060="Fan 460V 50 Hz"),$D4060)</f>
        <v>#N/A</v>
      </c>
      <c r="G4060" t="e" cm="1">
        <f t="array" ref="G4060">_xlfn.IFS(OR($D4060="Hopper 304",$D4060="Hopper 316"),$D4060)</f>
        <v>#N/A</v>
      </c>
      <c r="H4060" t="e" cm="1">
        <f t="array" ref="H4060">_xlfn.IFS(OR($D4060="Vibrating grid",$D4060="Vibrating grid for enlarged design"),$D4060)</f>
        <v>#N/A</v>
      </c>
      <c r="I4060" t="e" cm="1">
        <f t="array" ref="I4060">_xlfn.IFS(OR($D4060="Simple magnetic grid  - 304",$D4060="Simple magnetic grid  - 316",$D4060="Simple and enlarged magnetic grid "),$D4060)</f>
        <v>#N/A</v>
      </c>
      <c r="J4060" t="e" cm="1">
        <f t="array" ref="J4060">_xlfn.IFS(OR($D4060="SMC",$D4060="Simple magnetic grid  - 316.",$D4060="FESTO"),$D4060)</f>
        <v>#N/A</v>
      </c>
    </row>
    <row r="4061" spans="1:10" x14ac:dyDescent="0.2">
      <c r="A4061" t="s">
        <v>54</v>
      </c>
      <c r="B4061" t="s">
        <v>117</v>
      </c>
      <c r="C4061" s="2" t="str">
        <f>_xlfn.XLOOKUP(B4061,Sheet1!$E$2:$E$171,Sheet1!$A$2:$A$171," ",0)</f>
        <v xml:space="preserve"> </v>
      </c>
      <c r="D4061" s="2" t="str">
        <f>_xlfn.XLOOKUP(B4061,Sheet1!$E$2:$E$171,Sheet1!$B$2:$B$171," ",0)</f>
        <v xml:space="preserve"> </v>
      </c>
      <c r="E4061" t="e" cm="1">
        <f t="array" ref="E4061">_xlfn.IFS(OR(D4061="Spl Mounting flange - 304",D4061="Spl Enlarged Mounting flange - 304",D4061="Spl Monoblock - 304",D4061="Dbl Mounting flange - 304",D4061="Dbl Monoblock - 304",D4061="Spl Mounting flange - 316",D4061="Dbl Mounting flange - 316",D4061="Spl Monoblock - 316",D4061="Dbl Mounting flange - 316"),D4061)</f>
        <v>#N/A</v>
      </c>
      <c r="F4061" t="e" cm="1">
        <f t="array" ref="F4061">_xlfn.IFS(OR($D4061="Fan 50 Hz",$D4061="Fan 440V 60 Hz",$D4061="Fan 460V 50 Hz"),$D4061)</f>
        <v>#N/A</v>
      </c>
      <c r="G4061" t="e" cm="1">
        <f t="array" ref="G4061">_xlfn.IFS(OR($D4061="Hopper 304",$D4061="Hopper 316"),$D4061)</f>
        <v>#N/A</v>
      </c>
      <c r="H4061" t="e" cm="1">
        <f t="array" ref="H4061">_xlfn.IFS(OR($D4061="Vibrating grid",$D4061="Vibrating grid for enlarged design"),$D4061)</f>
        <v>#N/A</v>
      </c>
      <c r="I4061" t="e" cm="1">
        <f t="array" ref="I4061">_xlfn.IFS(OR($D4061="Simple magnetic grid  - 304",$D4061="Simple magnetic grid  - 316",$D4061="Simple and enlarged magnetic grid "),$D4061)</f>
        <v>#N/A</v>
      </c>
      <c r="J4061" t="e" cm="1">
        <f t="array" ref="J4061">_xlfn.IFS(OR($D4061="SMC",$D4061="Simple magnetic grid  - 316.",$D4061="FESTO"),$D4061)</f>
        <v>#N/A</v>
      </c>
    </row>
    <row r="4062" spans="1:10" x14ac:dyDescent="0.2">
      <c r="A4062" t="s">
        <v>54</v>
      </c>
      <c r="B4062" t="s">
        <v>1</v>
      </c>
      <c r="C4062" s="2" t="str">
        <f>_xlfn.XLOOKUP(B4062,Sheet1!$E$2:$E$171,Sheet1!$A$2:$A$171," ",0)</f>
        <v xml:space="preserve"> </v>
      </c>
      <c r="D4062" s="2" t="str">
        <f>_xlfn.XLOOKUP(B4062,Sheet1!$E$2:$E$171,Sheet1!$B$2:$B$171," ",0)</f>
        <v xml:space="preserve"> </v>
      </c>
      <c r="E4062" t="e" cm="1">
        <f t="array" ref="E4062">_xlfn.IFS(OR(D4062="Spl Mounting flange - 304",D4062="Spl Enlarged Mounting flange - 304",D4062="Spl Monoblock - 304",D4062="Dbl Mounting flange - 304",D4062="Dbl Monoblock - 304",D4062="Spl Mounting flange - 316",D4062="Dbl Mounting flange - 316",D4062="Spl Monoblock - 316",D4062="Dbl Mounting flange - 316"),D4062)</f>
        <v>#N/A</v>
      </c>
      <c r="F4062" t="e" cm="1">
        <f t="array" ref="F4062">_xlfn.IFS(OR($D4062="Fan 50 Hz",$D4062="Fan 440V 60 Hz",$D4062="Fan 460V 50 Hz"),$D4062)</f>
        <v>#N/A</v>
      </c>
      <c r="G4062" t="e" cm="1">
        <f t="array" ref="G4062">_xlfn.IFS(OR($D4062="Hopper 304",$D4062="Hopper 316"),$D4062)</f>
        <v>#N/A</v>
      </c>
      <c r="H4062" t="e" cm="1">
        <f t="array" ref="H4062">_xlfn.IFS(OR($D4062="Vibrating grid",$D4062="Vibrating grid for enlarged design"),$D4062)</f>
        <v>#N/A</v>
      </c>
      <c r="I4062" t="e" cm="1">
        <f t="array" ref="I4062">_xlfn.IFS(OR($D4062="Simple magnetic grid  - 304",$D4062="Simple magnetic grid  - 316",$D4062="Simple and enlarged magnetic grid "),$D4062)</f>
        <v>#N/A</v>
      </c>
      <c r="J4062" t="e" cm="1">
        <f t="array" ref="J4062">_xlfn.IFS(OR($D4062="SMC",$D4062="Simple magnetic grid  - 316.",$D4062="FESTO"),$D4062)</f>
        <v>#N/A</v>
      </c>
    </row>
    <row r="4063" spans="1:10" x14ac:dyDescent="0.2">
      <c r="A4063" t="s">
        <v>54</v>
      </c>
      <c r="B4063" t="s">
        <v>1</v>
      </c>
      <c r="C4063" s="2" t="str">
        <f>_xlfn.XLOOKUP(B4063,Sheet1!$E$2:$E$171,Sheet1!$A$2:$A$171," ",0)</f>
        <v xml:space="preserve"> </v>
      </c>
      <c r="D4063" s="2" t="str">
        <f>_xlfn.XLOOKUP(B4063,Sheet1!$E$2:$E$171,Sheet1!$B$2:$B$171," ",0)</f>
        <v xml:space="preserve"> </v>
      </c>
      <c r="E4063" t="e" cm="1">
        <f t="array" ref="E4063">_xlfn.IFS(OR(D4063="Spl Mounting flange - 304",D4063="Spl Enlarged Mounting flange - 304",D4063="Spl Monoblock - 304",D4063="Dbl Mounting flange - 304",D4063="Dbl Monoblock - 304",D4063="Spl Mounting flange - 316",D4063="Dbl Mounting flange - 316",D4063="Spl Monoblock - 316",D4063="Dbl Mounting flange - 316"),D4063)</f>
        <v>#N/A</v>
      </c>
      <c r="F4063" t="e" cm="1">
        <f t="array" ref="F4063">_xlfn.IFS(OR($D4063="Fan 50 Hz",$D4063="Fan 440V 60 Hz",$D4063="Fan 460V 50 Hz"),$D4063)</f>
        <v>#N/A</v>
      </c>
      <c r="G4063" t="e" cm="1">
        <f t="array" ref="G4063">_xlfn.IFS(OR($D4063="Hopper 304",$D4063="Hopper 316"),$D4063)</f>
        <v>#N/A</v>
      </c>
      <c r="H4063" t="e" cm="1">
        <f t="array" ref="H4063">_xlfn.IFS(OR($D4063="Vibrating grid",$D4063="Vibrating grid for enlarged design"),$D4063)</f>
        <v>#N/A</v>
      </c>
      <c r="I4063" t="e" cm="1">
        <f t="array" ref="I4063">_xlfn.IFS(OR($D4063="Simple magnetic grid  - 304",$D4063="Simple magnetic grid  - 316",$D4063="Simple and enlarged magnetic grid "),$D4063)</f>
        <v>#N/A</v>
      </c>
      <c r="J4063" t="e" cm="1">
        <f t="array" ref="J4063">_xlfn.IFS(OR($D4063="SMC",$D4063="Simple magnetic grid  - 316.",$D4063="FESTO"),$D4063)</f>
        <v>#N/A</v>
      </c>
    </row>
    <row r="4064" spans="1:10" x14ac:dyDescent="0.2">
      <c r="A4064" t="s">
        <v>54</v>
      </c>
      <c r="B4064" t="s">
        <v>116</v>
      </c>
      <c r="C4064" s="2" t="str">
        <f>_xlfn.XLOOKUP(B4064,Sheet1!$E$2:$E$171,Sheet1!$A$2:$A$171," ",0)</f>
        <v xml:space="preserve"> </v>
      </c>
      <c r="D4064" s="2" t="str">
        <f>_xlfn.XLOOKUP(B4064,Sheet1!$E$2:$E$171,Sheet1!$B$2:$B$171," ",0)</f>
        <v xml:space="preserve"> </v>
      </c>
      <c r="E4064" t="e" cm="1">
        <f t="array" ref="E4064">_xlfn.IFS(OR(D4064="Spl Mounting flange - 304",D4064="Spl Enlarged Mounting flange - 304",D4064="Spl Monoblock - 304",D4064="Dbl Mounting flange - 304",D4064="Dbl Monoblock - 304",D4064="Spl Mounting flange - 316",D4064="Dbl Mounting flange - 316",D4064="Spl Monoblock - 316",D4064="Dbl Mounting flange - 316"),D4064)</f>
        <v>#N/A</v>
      </c>
      <c r="F4064" t="e" cm="1">
        <f t="array" ref="F4064">_xlfn.IFS(OR($D4064="Fan 50 Hz",$D4064="Fan 440V 60 Hz",$D4064="Fan 460V 50 Hz"),$D4064)</f>
        <v>#N/A</v>
      </c>
      <c r="G4064" t="e" cm="1">
        <f t="array" ref="G4064">_xlfn.IFS(OR($D4064="Hopper 304",$D4064="Hopper 316"),$D4064)</f>
        <v>#N/A</v>
      </c>
      <c r="H4064" t="e" cm="1">
        <f t="array" ref="H4064">_xlfn.IFS(OR($D4064="Vibrating grid",$D4064="Vibrating grid for enlarged design"),$D4064)</f>
        <v>#N/A</v>
      </c>
      <c r="I4064" t="e" cm="1">
        <f t="array" ref="I4064">_xlfn.IFS(OR($D4064="Simple magnetic grid  - 304",$D4064="Simple magnetic grid  - 316",$D4064="Simple and enlarged magnetic grid "),$D4064)</f>
        <v>#N/A</v>
      </c>
      <c r="J4064" t="e" cm="1">
        <f t="array" ref="J4064">_xlfn.IFS(OR($D4064="SMC",$D4064="Simple magnetic grid  - 316.",$D4064="FESTO"),$D4064)</f>
        <v>#N/A</v>
      </c>
    </row>
    <row r="4065" spans="1:10" x14ac:dyDescent="0.2">
      <c r="A4065" t="s">
        <v>54</v>
      </c>
      <c r="B4065" t="s">
        <v>115</v>
      </c>
      <c r="C4065" s="2" t="str">
        <f>_xlfn.XLOOKUP(B4065,Sheet1!$E$2:$E$171,Sheet1!$A$2:$A$171," ",0)</f>
        <v xml:space="preserve"> </v>
      </c>
      <c r="D4065" s="2" t="str">
        <f>_xlfn.XLOOKUP(B4065,Sheet1!$E$2:$E$171,Sheet1!$B$2:$B$171," ",0)</f>
        <v xml:space="preserve"> </v>
      </c>
      <c r="E4065" t="e" cm="1">
        <f t="array" ref="E4065">_xlfn.IFS(OR(D4065="Spl Mounting flange - 304",D4065="Spl Enlarged Mounting flange - 304",D4065="Spl Monoblock - 304",D4065="Dbl Mounting flange - 304",D4065="Dbl Monoblock - 304",D4065="Spl Mounting flange - 316",D4065="Dbl Mounting flange - 316",D4065="Spl Monoblock - 316",D4065="Dbl Mounting flange - 316"),D4065)</f>
        <v>#N/A</v>
      </c>
      <c r="F4065" t="e" cm="1">
        <f t="array" ref="F4065">_xlfn.IFS(OR($D4065="Fan 50 Hz",$D4065="Fan 440V 60 Hz",$D4065="Fan 460V 50 Hz"),$D4065)</f>
        <v>#N/A</v>
      </c>
      <c r="G4065" t="e" cm="1">
        <f t="array" ref="G4065">_xlfn.IFS(OR($D4065="Hopper 304",$D4065="Hopper 316"),$D4065)</f>
        <v>#N/A</v>
      </c>
      <c r="H4065" t="e" cm="1">
        <f t="array" ref="H4065">_xlfn.IFS(OR($D4065="Vibrating grid",$D4065="Vibrating grid for enlarged design"),$D4065)</f>
        <v>#N/A</v>
      </c>
      <c r="I4065" t="e" cm="1">
        <f t="array" ref="I4065">_xlfn.IFS(OR($D4065="Simple magnetic grid  - 304",$D4065="Simple magnetic grid  - 316",$D4065="Simple and enlarged magnetic grid "),$D4065)</f>
        <v>#N/A</v>
      </c>
      <c r="J4065" t="e" cm="1">
        <f t="array" ref="J4065">_xlfn.IFS(OR($D4065="SMC",$D4065="Simple magnetic grid  - 316.",$D4065="FESTO"),$D4065)</f>
        <v>#N/A</v>
      </c>
    </row>
    <row r="4066" spans="1:10" x14ac:dyDescent="0.2">
      <c r="A4066" t="s">
        <v>54</v>
      </c>
      <c r="B4066" t="s">
        <v>1</v>
      </c>
      <c r="C4066" s="2" t="str">
        <f>_xlfn.XLOOKUP(B4066,Sheet1!$E$2:$E$171,Sheet1!$A$2:$A$171," ",0)</f>
        <v xml:space="preserve"> </v>
      </c>
      <c r="D4066" s="2" t="str">
        <f>_xlfn.XLOOKUP(B4066,Sheet1!$E$2:$E$171,Sheet1!$B$2:$B$171," ",0)</f>
        <v xml:space="preserve"> </v>
      </c>
      <c r="E4066" t="e" cm="1">
        <f t="array" ref="E4066">_xlfn.IFS(OR(D4066="Spl Mounting flange - 304",D4066="Spl Enlarged Mounting flange - 304",D4066="Spl Monoblock - 304",D4066="Dbl Mounting flange - 304",D4066="Dbl Monoblock - 304",D4066="Spl Mounting flange - 316",D4066="Dbl Mounting flange - 316",D4066="Spl Monoblock - 316",D4066="Dbl Mounting flange - 316"),D4066)</f>
        <v>#N/A</v>
      </c>
      <c r="F4066" t="e" cm="1">
        <f t="array" ref="F4066">_xlfn.IFS(OR($D4066="Fan 50 Hz",$D4066="Fan 440V 60 Hz",$D4066="Fan 460V 50 Hz"),$D4066)</f>
        <v>#N/A</v>
      </c>
      <c r="G4066" t="e" cm="1">
        <f t="array" ref="G4066">_xlfn.IFS(OR($D4066="Hopper 304",$D4066="Hopper 316"),$D4066)</f>
        <v>#N/A</v>
      </c>
      <c r="H4066" t="e" cm="1">
        <f t="array" ref="H4066">_xlfn.IFS(OR($D4066="Vibrating grid",$D4066="Vibrating grid for enlarged design"),$D4066)</f>
        <v>#N/A</v>
      </c>
      <c r="I4066" t="e" cm="1">
        <f t="array" ref="I4066">_xlfn.IFS(OR($D4066="Simple magnetic grid  - 304",$D4066="Simple magnetic grid  - 316",$D4066="Simple and enlarged magnetic grid "),$D4066)</f>
        <v>#N/A</v>
      </c>
      <c r="J4066" t="e" cm="1">
        <f t="array" ref="J4066">_xlfn.IFS(OR($D4066="SMC",$D4066="Simple magnetic grid  - 316.",$D4066="FESTO"),$D4066)</f>
        <v>#N/A</v>
      </c>
    </row>
    <row r="4067" spans="1:10" x14ac:dyDescent="0.2">
      <c r="A4067" t="s">
        <v>54</v>
      </c>
      <c r="B4067" t="s">
        <v>114</v>
      </c>
      <c r="C4067" s="2" t="str">
        <f>_xlfn.XLOOKUP(B4067,Sheet1!$E$2:$E$171,Sheet1!$A$2:$A$171," ",0)</f>
        <v xml:space="preserve"> </v>
      </c>
      <c r="D4067" s="2" t="str">
        <f>_xlfn.XLOOKUP(B4067,Sheet1!$E$2:$E$171,Sheet1!$B$2:$B$171," ",0)</f>
        <v xml:space="preserve"> </v>
      </c>
      <c r="E4067" t="e" cm="1">
        <f t="array" ref="E4067">_xlfn.IFS(OR(D4067="Spl Mounting flange - 304",D4067="Spl Enlarged Mounting flange - 304",D4067="Spl Monoblock - 304",D4067="Dbl Mounting flange - 304",D4067="Dbl Monoblock - 304",D4067="Spl Mounting flange - 316",D4067="Dbl Mounting flange - 316",D4067="Spl Monoblock - 316",D4067="Dbl Mounting flange - 316"),D4067)</f>
        <v>#N/A</v>
      </c>
      <c r="F4067" t="e" cm="1">
        <f t="array" ref="F4067">_xlfn.IFS(OR($D4067="Fan 50 Hz",$D4067="Fan 440V 60 Hz",$D4067="Fan 460V 50 Hz"),$D4067)</f>
        <v>#N/A</v>
      </c>
      <c r="G4067" t="e" cm="1">
        <f t="array" ref="G4067">_xlfn.IFS(OR($D4067="Hopper 304",$D4067="Hopper 316"),$D4067)</f>
        <v>#N/A</v>
      </c>
      <c r="H4067" t="e" cm="1">
        <f t="array" ref="H4067">_xlfn.IFS(OR($D4067="Vibrating grid",$D4067="Vibrating grid for enlarged design"),$D4067)</f>
        <v>#N/A</v>
      </c>
      <c r="I4067" t="e" cm="1">
        <f t="array" ref="I4067">_xlfn.IFS(OR($D4067="Simple magnetic grid  - 304",$D4067="Simple magnetic grid  - 316",$D4067="Simple and enlarged magnetic grid "),$D4067)</f>
        <v>#N/A</v>
      </c>
      <c r="J4067" t="e" cm="1">
        <f t="array" ref="J4067">_xlfn.IFS(OR($D4067="SMC",$D4067="Simple magnetic grid  - 316.",$D4067="FESTO"),$D4067)</f>
        <v>#N/A</v>
      </c>
    </row>
    <row r="4068" spans="1:10" x14ac:dyDescent="0.2">
      <c r="A4068" t="s">
        <v>54</v>
      </c>
      <c r="B4068" t="s">
        <v>1</v>
      </c>
      <c r="C4068" s="2" t="str">
        <f>_xlfn.XLOOKUP(B4068,Sheet1!$E$2:$E$171,Sheet1!$A$2:$A$171," ",0)</f>
        <v xml:space="preserve"> </v>
      </c>
      <c r="D4068" s="2" t="str">
        <f>_xlfn.XLOOKUP(B4068,Sheet1!$E$2:$E$171,Sheet1!$B$2:$B$171," ",0)</f>
        <v xml:space="preserve"> </v>
      </c>
      <c r="E4068" t="e" cm="1">
        <f t="array" ref="E4068">_xlfn.IFS(OR(D4068="Spl Mounting flange - 304",D4068="Spl Enlarged Mounting flange - 304",D4068="Spl Monoblock - 304",D4068="Dbl Mounting flange - 304",D4068="Dbl Monoblock - 304",D4068="Spl Mounting flange - 316",D4068="Dbl Mounting flange - 316",D4068="Spl Monoblock - 316",D4068="Dbl Mounting flange - 316"),D4068)</f>
        <v>#N/A</v>
      </c>
      <c r="F4068" t="e" cm="1">
        <f t="array" ref="F4068">_xlfn.IFS(OR($D4068="Fan 50 Hz",$D4068="Fan 440V 60 Hz",$D4068="Fan 460V 50 Hz"),$D4068)</f>
        <v>#N/A</v>
      </c>
      <c r="G4068" t="e" cm="1">
        <f t="array" ref="G4068">_xlfn.IFS(OR($D4068="Hopper 304",$D4068="Hopper 316"),$D4068)</f>
        <v>#N/A</v>
      </c>
      <c r="H4068" t="e" cm="1">
        <f t="array" ref="H4068">_xlfn.IFS(OR($D4068="Vibrating grid",$D4068="Vibrating grid for enlarged design"),$D4068)</f>
        <v>#N/A</v>
      </c>
      <c r="I4068" t="e" cm="1">
        <f t="array" ref="I4068">_xlfn.IFS(OR($D4068="Simple magnetic grid  - 304",$D4068="Simple magnetic grid  - 316",$D4068="Simple and enlarged magnetic grid "),$D4068)</f>
        <v>#N/A</v>
      </c>
      <c r="J4068" t="e" cm="1">
        <f t="array" ref="J4068">_xlfn.IFS(OR($D4068="SMC",$D4068="Simple magnetic grid  - 316.",$D4068="FESTO"),$D4068)</f>
        <v>#N/A</v>
      </c>
    </row>
    <row r="4069" spans="1:10" x14ac:dyDescent="0.2">
      <c r="A4069" t="s">
        <v>54</v>
      </c>
      <c r="B4069" t="s">
        <v>1</v>
      </c>
      <c r="C4069" s="2" t="str">
        <f>_xlfn.XLOOKUP(B4069,Sheet1!$E$2:$E$171,Sheet1!$A$2:$A$171," ",0)</f>
        <v xml:space="preserve"> </v>
      </c>
      <c r="D4069" s="2" t="str">
        <f>_xlfn.XLOOKUP(B4069,Sheet1!$E$2:$E$171,Sheet1!$B$2:$B$171," ",0)</f>
        <v xml:space="preserve"> </v>
      </c>
      <c r="E4069" t="e" cm="1">
        <f t="array" ref="E4069">_xlfn.IFS(OR(D4069="Spl Mounting flange - 304",D4069="Spl Enlarged Mounting flange - 304",D4069="Spl Monoblock - 304",D4069="Dbl Mounting flange - 304",D4069="Dbl Monoblock - 304",D4069="Spl Mounting flange - 316",D4069="Dbl Mounting flange - 316",D4069="Spl Monoblock - 316",D4069="Dbl Mounting flange - 316"),D4069)</f>
        <v>#N/A</v>
      </c>
      <c r="F4069" t="e" cm="1">
        <f t="array" ref="F4069">_xlfn.IFS(OR($D4069="Fan 50 Hz",$D4069="Fan 440V 60 Hz",$D4069="Fan 460V 50 Hz"),$D4069)</f>
        <v>#N/A</v>
      </c>
      <c r="G4069" t="e" cm="1">
        <f t="array" ref="G4069">_xlfn.IFS(OR($D4069="Hopper 304",$D4069="Hopper 316"),$D4069)</f>
        <v>#N/A</v>
      </c>
      <c r="H4069" t="e" cm="1">
        <f t="array" ref="H4069">_xlfn.IFS(OR($D4069="Vibrating grid",$D4069="Vibrating grid for enlarged design"),$D4069)</f>
        <v>#N/A</v>
      </c>
      <c r="I4069" t="e" cm="1">
        <f t="array" ref="I4069">_xlfn.IFS(OR($D4069="Simple magnetic grid  - 304",$D4069="Simple magnetic grid  - 316",$D4069="Simple and enlarged magnetic grid "),$D4069)</f>
        <v>#N/A</v>
      </c>
      <c r="J4069" t="e" cm="1">
        <f t="array" ref="J4069">_xlfn.IFS(OR($D4069="SMC",$D4069="Simple magnetic grid  - 316.",$D4069="FESTO"),$D4069)</f>
        <v>#N/A</v>
      </c>
    </row>
    <row r="4070" spans="1:10" x14ac:dyDescent="0.2">
      <c r="A4070" t="s">
        <v>54</v>
      </c>
      <c r="B4070" t="s">
        <v>1</v>
      </c>
      <c r="C4070" s="2" t="str">
        <f>_xlfn.XLOOKUP(B4070,Sheet1!$E$2:$E$171,Sheet1!$A$2:$A$171," ",0)</f>
        <v xml:space="preserve"> </v>
      </c>
      <c r="D4070" s="2" t="str">
        <f>_xlfn.XLOOKUP(B4070,Sheet1!$E$2:$E$171,Sheet1!$B$2:$B$171," ",0)</f>
        <v xml:space="preserve"> </v>
      </c>
      <c r="E4070" t="e" cm="1">
        <f t="array" ref="E4070">_xlfn.IFS(OR(D4070="Spl Mounting flange - 304",D4070="Spl Enlarged Mounting flange - 304",D4070="Spl Monoblock - 304",D4070="Dbl Mounting flange - 304",D4070="Dbl Monoblock - 304",D4070="Spl Mounting flange - 316",D4070="Dbl Mounting flange - 316",D4070="Spl Monoblock - 316",D4070="Dbl Mounting flange - 316"),D4070)</f>
        <v>#N/A</v>
      </c>
      <c r="F4070" t="e" cm="1">
        <f t="array" ref="F4070">_xlfn.IFS(OR($D4070="Fan 50 Hz",$D4070="Fan 440V 60 Hz",$D4070="Fan 460V 50 Hz"),$D4070)</f>
        <v>#N/A</v>
      </c>
      <c r="G4070" t="e" cm="1">
        <f t="array" ref="G4070">_xlfn.IFS(OR($D4070="Hopper 304",$D4070="Hopper 316"),$D4070)</f>
        <v>#N/A</v>
      </c>
      <c r="H4070" t="e" cm="1">
        <f t="array" ref="H4070">_xlfn.IFS(OR($D4070="Vibrating grid",$D4070="Vibrating grid for enlarged design"),$D4070)</f>
        <v>#N/A</v>
      </c>
      <c r="I4070" t="e" cm="1">
        <f t="array" ref="I4070">_xlfn.IFS(OR($D4070="Simple magnetic grid  - 304",$D4070="Simple magnetic grid  - 316",$D4070="Simple and enlarged magnetic grid "),$D4070)</f>
        <v>#N/A</v>
      </c>
      <c r="J4070" t="e" cm="1">
        <f t="array" ref="J4070">_xlfn.IFS(OR($D4070="SMC",$D4070="Simple magnetic grid  - 316.",$D4070="FESTO"),$D4070)</f>
        <v>#N/A</v>
      </c>
    </row>
    <row r="4071" spans="1:10" x14ac:dyDescent="0.2">
      <c r="A4071" t="s">
        <v>54</v>
      </c>
      <c r="B4071" t="s">
        <v>307</v>
      </c>
      <c r="C4071" s="2" t="str">
        <f>_xlfn.XLOOKUP(B4071,Sheet1!$E$2:$E$171,Sheet1!$A$2:$A$171," ",0)</f>
        <v xml:space="preserve"> </v>
      </c>
      <c r="D4071" s="2" t="str">
        <f>_xlfn.XLOOKUP(B4071,Sheet1!$E$2:$E$171,Sheet1!$B$2:$B$171," ",0)</f>
        <v xml:space="preserve"> </v>
      </c>
      <c r="E4071" t="e" cm="1">
        <f t="array" ref="E4071">_xlfn.IFS(OR(D4071="Spl Mounting flange - 304",D4071="Spl Enlarged Mounting flange - 304",D4071="Spl Monoblock - 304",D4071="Dbl Mounting flange - 304",D4071="Dbl Monoblock - 304",D4071="Spl Mounting flange - 316",D4071="Dbl Mounting flange - 316",D4071="Spl Monoblock - 316",D4071="Dbl Mounting flange - 316"),D4071)</f>
        <v>#N/A</v>
      </c>
      <c r="F4071" t="e" cm="1">
        <f t="array" ref="F4071">_xlfn.IFS(OR($D4071="Fan 50 Hz",$D4071="Fan 440V 60 Hz",$D4071="Fan 460V 50 Hz"),$D4071)</f>
        <v>#N/A</v>
      </c>
      <c r="G4071" t="e" cm="1">
        <f t="array" ref="G4071">_xlfn.IFS(OR($D4071="Hopper 304",$D4071="Hopper 316"),$D4071)</f>
        <v>#N/A</v>
      </c>
      <c r="H4071" t="e" cm="1">
        <f t="array" ref="H4071">_xlfn.IFS(OR($D4071="Vibrating grid",$D4071="Vibrating grid for enlarged design"),$D4071)</f>
        <v>#N/A</v>
      </c>
      <c r="I4071" t="e" cm="1">
        <f t="array" ref="I4071">_xlfn.IFS(OR($D4071="Simple magnetic grid  - 304",$D4071="Simple magnetic grid  - 316",$D4071="Simple and enlarged magnetic grid "),$D4071)</f>
        <v>#N/A</v>
      </c>
      <c r="J4071" t="e" cm="1">
        <f t="array" ref="J4071">_xlfn.IFS(OR($D4071="SMC",$D4071="Simple magnetic grid  - 316.",$D4071="FESTO"),$D4071)</f>
        <v>#N/A</v>
      </c>
    </row>
    <row r="4072" spans="1:10" x14ac:dyDescent="0.2">
      <c r="A4072" t="s">
        <v>54</v>
      </c>
      <c r="B4072" t="s">
        <v>65</v>
      </c>
      <c r="C4072" s="2" t="str">
        <f>_xlfn.XLOOKUP(B4072,Sheet1!$E$2:$E$171,Sheet1!$A$2:$A$171," ",0)</f>
        <v xml:space="preserve"> </v>
      </c>
      <c r="D4072" s="2" t="str">
        <f>_xlfn.XLOOKUP(B4072,Sheet1!$E$2:$E$171,Sheet1!$B$2:$B$171," ",0)</f>
        <v xml:space="preserve"> </v>
      </c>
      <c r="E4072" t="e" cm="1">
        <f t="array" ref="E4072">_xlfn.IFS(OR(D4072="Spl Mounting flange - 304",D4072="Spl Enlarged Mounting flange - 304",D4072="Spl Monoblock - 304",D4072="Dbl Mounting flange - 304",D4072="Dbl Monoblock - 304",D4072="Spl Mounting flange - 316",D4072="Dbl Mounting flange - 316",D4072="Spl Monoblock - 316",D4072="Dbl Mounting flange - 316"),D4072)</f>
        <v>#N/A</v>
      </c>
      <c r="F4072" t="e" cm="1">
        <f t="array" ref="F4072">_xlfn.IFS(OR($D4072="Fan 50 Hz",$D4072="Fan 440V 60 Hz",$D4072="Fan 460V 50 Hz"),$D4072)</f>
        <v>#N/A</v>
      </c>
      <c r="G4072" t="e" cm="1">
        <f t="array" ref="G4072">_xlfn.IFS(OR($D4072="Hopper 304",$D4072="Hopper 316"),$D4072)</f>
        <v>#N/A</v>
      </c>
      <c r="H4072" t="e" cm="1">
        <f t="array" ref="H4072">_xlfn.IFS(OR($D4072="Vibrating grid",$D4072="Vibrating grid for enlarged design"),$D4072)</f>
        <v>#N/A</v>
      </c>
      <c r="I4072" t="e" cm="1">
        <f t="array" ref="I4072">_xlfn.IFS(OR($D4072="Simple magnetic grid  - 304",$D4072="Simple magnetic grid  - 316",$D4072="Simple and enlarged magnetic grid "),$D4072)</f>
        <v>#N/A</v>
      </c>
      <c r="J4072" t="e" cm="1">
        <f t="array" ref="J4072">_xlfn.IFS(OR($D4072="SMC",$D4072="Simple magnetic grid  - 316.",$D4072="FESTO"),$D4072)</f>
        <v>#N/A</v>
      </c>
    </row>
    <row r="4073" spans="1:10" x14ac:dyDescent="0.2">
      <c r="A4073" t="s">
        <v>54</v>
      </c>
      <c r="B4073" t="s">
        <v>64</v>
      </c>
      <c r="C4073" s="2" t="str">
        <f>_xlfn.XLOOKUP(B4073,Sheet1!$E$2:$E$171,Sheet1!$A$2:$A$171," ",0)</f>
        <v xml:space="preserve"> </v>
      </c>
      <c r="D4073" s="2" t="str">
        <f>_xlfn.XLOOKUP(B4073,Sheet1!$E$2:$E$171,Sheet1!$B$2:$B$171," ",0)</f>
        <v xml:space="preserve"> </v>
      </c>
      <c r="E4073" t="e" cm="1">
        <f t="array" ref="E4073">_xlfn.IFS(OR(D4073="Spl Mounting flange - 304",D4073="Spl Enlarged Mounting flange - 304",D4073="Spl Monoblock - 304",D4073="Dbl Mounting flange - 304",D4073="Dbl Monoblock - 304",D4073="Spl Mounting flange - 316",D4073="Dbl Mounting flange - 316",D4073="Spl Monoblock - 316",D4073="Dbl Mounting flange - 316"),D4073)</f>
        <v>#N/A</v>
      </c>
      <c r="F4073" t="e" cm="1">
        <f t="array" ref="F4073">_xlfn.IFS(OR($D4073="Fan 50 Hz",$D4073="Fan 440V 60 Hz",$D4073="Fan 460V 50 Hz"),$D4073)</f>
        <v>#N/A</v>
      </c>
      <c r="G4073" t="e" cm="1">
        <f t="array" ref="G4073">_xlfn.IFS(OR($D4073="Hopper 304",$D4073="Hopper 316"),$D4073)</f>
        <v>#N/A</v>
      </c>
      <c r="H4073" t="e" cm="1">
        <f t="array" ref="H4073">_xlfn.IFS(OR($D4073="Vibrating grid",$D4073="Vibrating grid for enlarged design"),$D4073)</f>
        <v>#N/A</v>
      </c>
      <c r="I4073" t="e" cm="1">
        <f t="array" ref="I4073">_xlfn.IFS(OR($D4073="Simple magnetic grid  - 304",$D4073="Simple magnetic grid  - 316",$D4073="Simple and enlarged magnetic grid "),$D4073)</f>
        <v>#N/A</v>
      </c>
      <c r="J4073" t="e" cm="1">
        <f t="array" ref="J4073">_xlfn.IFS(OR($D4073="SMC",$D4073="Simple magnetic grid  - 316.",$D4073="FESTO"),$D4073)</f>
        <v>#N/A</v>
      </c>
    </row>
    <row r="4074" spans="1:10" x14ac:dyDescent="0.2">
      <c r="A4074" t="s">
        <v>54</v>
      </c>
      <c r="B4074" t="s">
        <v>150</v>
      </c>
      <c r="C4074" s="2" t="str">
        <f>_xlfn.XLOOKUP(B4074,Sheet1!$E$2:$E$171,Sheet1!$A$2:$A$171," ",0)</f>
        <v xml:space="preserve"> </v>
      </c>
      <c r="D4074" s="2" t="str">
        <f>_xlfn.XLOOKUP(B4074,Sheet1!$E$2:$E$171,Sheet1!$B$2:$B$171," ",0)</f>
        <v xml:space="preserve"> </v>
      </c>
      <c r="E4074" t="e" cm="1">
        <f t="array" ref="E4074">_xlfn.IFS(OR(D4074="Spl Mounting flange - 304",D4074="Spl Enlarged Mounting flange - 304",D4074="Spl Monoblock - 304",D4074="Dbl Mounting flange - 304",D4074="Dbl Monoblock - 304",D4074="Spl Mounting flange - 316",D4074="Dbl Mounting flange - 316",D4074="Spl Monoblock - 316",D4074="Dbl Mounting flange - 316"),D4074)</f>
        <v>#N/A</v>
      </c>
      <c r="F4074" t="e" cm="1">
        <f t="array" ref="F4074">_xlfn.IFS(OR($D4074="Fan 50 Hz",$D4074="Fan 440V 60 Hz",$D4074="Fan 460V 50 Hz"),$D4074)</f>
        <v>#N/A</v>
      </c>
      <c r="G4074" t="e" cm="1">
        <f t="array" ref="G4074">_xlfn.IFS(OR($D4074="Hopper 304",$D4074="Hopper 316"),$D4074)</f>
        <v>#N/A</v>
      </c>
      <c r="H4074" t="e" cm="1">
        <f t="array" ref="H4074">_xlfn.IFS(OR($D4074="Vibrating grid",$D4074="Vibrating grid for enlarged design"),$D4074)</f>
        <v>#N/A</v>
      </c>
      <c r="I4074" t="e" cm="1">
        <f t="array" ref="I4074">_xlfn.IFS(OR($D4074="Simple magnetic grid  - 304",$D4074="Simple magnetic grid  - 316",$D4074="Simple and enlarged magnetic grid "),$D4074)</f>
        <v>#N/A</v>
      </c>
      <c r="J4074" t="e" cm="1">
        <f t="array" ref="J4074">_xlfn.IFS(OR($D4074="SMC",$D4074="Simple magnetic grid  - 316.",$D4074="FESTO"),$D4074)</f>
        <v>#N/A</v>
      </c>
    </row>
    <row r="4075" spans="1:10" x14ac:dyDescent="0.2">
      <c r="A4075" t="s">
        <v>54</v>
      </c>
      <c r="B4075" t="s">
        <v>172</v>
      </c>
      <c r="C4075" s="2" t="str">
        <f>_xlfn.XLOOKUP(B4075,Sheet1!$E$2:$E$171,Sheet1!$A$2:$A$171," ",0)</f>
        <v xml:space="preserve"> </v>
      </c>
      <c r="D4075" s="2" t="str">
        <f>_xlfn.XLOOKUP(B4075,Sheet1!$E$2:$E$171,Sheet1!$B$2:$B$171," ",0)</f>
        <v xml:space="preserve"> </v>
      </c>
      <c r="E4075" t="e" cm="1">
        <f t="array" ref="E4075">_xlfn.IFS(OR(D4075="Spl Mounting flange - 304",D4075="Spl Enlarged Mounting flange - 304",D4075="Spl Monoblock - 304",D4075="Dbl Mounting flange - 304",D4075="Dbl Monoblock - 304",D4075="Spl Mounting flange - 316",D4075="Dbl Mounting flange - 316",D4075="Spl Monoblock - 316",D4075="Dbl Mounting flange - 316"),D4075)</f>
        <v>#N/A</v>
      </c>
      <c r="F4075" t="e" cm="1">
        <f t="array" ref="F4075">_xlfn.IFS(OR($D4075="Fan 50 Hz",$D4075="Fan 440V 60 Hz",$D4075="Fan 460V 50 Hz"),$D4075)</f>
        <v>#N/A</v>
      </c>
      <c r="G4075" t="e" cm="1">
        <f t="array" ref="G4075">_xlfn.IFS(OR($D4075="Hopper 304",$D4075="Hopper 316"),$D4075)</f>
        <v>#N/A</v>
      </c>
      <c r="H4075" t="e" cm="1">
        <f t="array" ref="H4075">_xlfn.IFS(OR($D4075="Vibrating grid",$D4075="Vibrating grid for enlarged design"),$D4075)</f>
        <v>#N/A</v>
      </c>
      <c r="I4075" t="e" cm="1">
        <f t="array" ref="I4075">_xlfn.IFS(OR($D4075="Simple magnetic grid  - 304",$D4075="Simple magnetic grid  - 316",$D4075="Simple and enlarged magnetic grid "),$D4075)</f>
        <v>#N/A</v>
      </c>
      <c r="J4075" t="e" cm="1">
        <f t="array" ref="J4075">_xlfn.IFS(OR($D4075="SMC",$D4075="Simple magnetic grid  - 316.",$D4075="FESTO"),$D4075)</f>
        <v>#N/A</v>
      </c>
    </row>
    <row r="4076" spans="1:10" x14ac:dyDescent="0.2">
      <c r="A4076" t="s">
        <v>54</v>
      </c>
      <c r="B4076" t="s">
        <v>1</v>
      </c>
      <c r="C4076" s="2" t="str">
        <f>_xlfn.XLOOKUP(B4076,Sheet1!$E$2:$E$171,Sheet1!$A$2:$A$171," ",0)</f>
        <v xml:space="preserve"> </v>
      </c>
      <c r="D4076" s="2" t="str">
        <f>_xlfn.XLOOKUP(B4076,Sheet1!$E$2:$E$171,Sheet1!$B$2:$B$171," ",0)</f>
        <v xml:space="preserve"> </v>
      </c>
      <c r="E4076" t="e" cm="1">
        <f t="array" ref="E4076">_xlfn.IFS(OR(D4076="Spl Mounting flange - 304",D4076="Spl Enlarged Mounting flange - 304",D4076="Spl Monoblock - 304",D4076="Dbl Mounting flange - 304",D4076="Dbl Monoblock - 304",D4076="Spl Mounting flange - 316",D4076="Dbl Mounting flange - 316",D4076="Spl Monoblock - 316",D4076="Dbl Mounting flange - 316"),D4076)</f>
        <v>#N/A</v>
      </c>
      <c r="F4076" t="e" cm="1">
        <f t="array" ref="F4076">_xlfn.IFS(OR($D4076="Fan 50 Hz",$D4076="Fan 440V 60 Hz",$D4076="Fan 460V 50 Hz"),$D4076)</f>
        <v>#N/A</v>
      </c>
      <c r="G4076" t="e" cm="1">
        <f t="array" ref="G4076">_xlfn.IFS(OR($D4076="Hopper 304",$D4076="Hopper 316"),$D4076)</f>
        <v>#N/A</v>
      </c>
      <c r="H4076" t="e" cm="1">
        <f t="array" ref="H4076">_xlfn.IFS(OR($D4076="Vibrating grid",$D4076="Vibrating grid for enlarged design"),$D4076)</f>
        <v>#N/A</v>
      </c>
      <c r="I4076" t="e" cm="1">
        <f t="array" ref="I4076">_xlfn.IFS(OR($D4076="Simple magnetic grid  - 304",$D4076="Simple magnetic grid  - 316",$D4076="Simple and enlarged magnetic grid "),$D4076)</f>
        <v>#N/A</v>
      </c>
      <c r="J4076" t="e" cm="1">
        <f t="array" ref="J4076">_xlfn.IFS(OR($D4076="SMC",$D4076="Simple magnetic grid  - 316.",$D4076="FESTO"),$D4076)</f>
        <v>#N/A</v>
      </c>
    </row>
    <row r="4077" spans="1:10" x14ac:dyDescent="0.2">
      <c r="A4077" t="s">
        <v>54</v>
      </c>
      <c r="B4077" t="s">
        <v>147</v>
      </c>
      <c r="C4077" s="2" t="str">
        <f>_xlfn.XLOOKUP(B4077,Sheet1!$E$2:$E$171,Sheet1!$A$2:$A$171," ",0)</f>
        <v xml:space="preserve"> </v>
      </c>
      <c r="D4077" s="2" t="str">
        <f>_xlfn.XLOOKUP(B4077,Sheet1!$E$2:$E$171,Sheet1!$B$2:$B$171," ",0)</f>
        <v xml:space="preserve"> </v>
      </c>
      <c r="E4077" t="e" cm="1">
        <f t="array" ref="E4077">_xlfn.IFS(OR(D4077="Spl Mounting flange - 304",D4077="Spl Enlarged Mounting flange - 304",D4077="Spl Monoblock - 304",D4077="Dbl Mounting flange - 304",D4077="Dbl Monoblock - 304",D4077="Spl Mounting flange - 316",D4077="Dbl Mounting flange - 316",D4077="Spl Monoblock - 316",D4077="Dbl Mounting flange - 316"),D4077)</f>
        <v>#N/A</v>
      </c>
      <c r="F4077" t="e" cm="1">
        <f t="array" ref="F4077">_xlfn.IFS(OR($D4077="Fan 50 Hz",$D4077="Fan 440V 60 Hz",$D4077="Fan 460V 50 Hz"),$D4077)</f>
        <v>#N/A</v>
      </c>
      <c r="G4077" t="e" cm="1">
        <f t="array" ref="G4077">_xlfn.IFS(OR($D4077="Hopper 304",$D4077="Hopper 316"),$D4077)</f>
        <v>#N/A</v>
      </c>
      <c r="H4077" t="e" cm="1">
        <f t="array" ref="H4077">_xlfn.IFS(OR($D4077="Vibrating grid",$D4077="Vibrating grid for enlarged design"),$D4077)</f>
        <v>#N/A</v>
      </c>
      <c r="I4077" t="e" cm="1">
        <f t="array" ref="I4077">_xlfn.IFS(OR($D4077="Simple magnetic grid  - 304",$D4077="Simple magnetic grid  - 316",$D4077="Simple and enlarged magnetic grid "),$D4077)</f>
        <v>#N/A</v>
      </c>
      <c r="J4077" t="e" cm="1">
        <f t="array" ref="J4077">_xlfn.IFS(OR($D4077="SMC",$D4077="Simple magnetic grid  - 316.",$D4077="FESTO"),$D4077)</f>
        <v>#N/A</v>
      </c>
    </row>
    <row r="4078" spans="1:10" x14ac:dyDescent="0.2">
      <c r="A4078" t="s">
        <v>54</v>
      </c>
      <c r="B4078" t="s">
        <v>1</v>
      </c>
      <c r="C4078" s="2" t="str">
        <f>_xlfn.XLOOKUP(B4078,Sheet1!$E$2:$E$171,Sheet1!$A$2:$A$171," ",0)</f>
        <v xml:space="preserve"> </v>
      </c>
      <c r="D4078" s="2" t="str">
        <f>_xlfn.XLOOKUP(B4078,Sheet1!$E$2:$E$171,Sheet1!$B$2:$B$171," ",0)</f>
        <v xml:space="preserve"> </v>
      </c>
      <c r="E4078" t="e" cm="1">
        <f t="array" ref="E4078">_xlfn.IFS(OR(D4078="Spl Mounting flange - 304",D4078="Spl Enlarged Mounting flange - 304",D4078="Spl Monoblock - 304",D4078="Dbl Mounting flange - 304",D4078="Dbl Monoblock - 304",D4078="Spl Mounting flange - 316",D4078="Dbl Mounting flange - 316",D4078="Spl Monoblock - 316",D4078="Dbl Mounting flange - 316"),D4078)</f>
        <v>#N/A</v>
      </c>
      <c r="F4078" t="e" cm="1">
        <f t="array" ref="F4078">_xlfn.IFS(OR($D4078="Fan 50 Hz",$D4078="Fan 440V 60 Hz",$D4078="Fan 460V 50 Hz"),$D4078)</f>
        <v>#N/A</v>
      </c>
      <c r="G4078" t="e" cm="1">
        <f t="array" ref="G4078">_xlfn.IFS(OR($D4078="Hopper 304",$D4078="Hopper 316"),$D4078)</f>
        <v>#N/A</v>
      </c>
      <c r="H4078" t="e" cm="1">
        <f t="array" ref="H4078">_xlfn.IFS(OR($D4078="Vibrating grid",$D4078="Vibrating grid for enlarged design"),$D4078)</f>
        <v>#N/A</v>
      </c>
      <c r="I4078" t="e" cm="1">
        <f t="array" ref="I4078">_xlfn.IFS(OR($D4078="Simple magnetic grid  - 304",$D4078="Simple magnetic grid  - 316",$D4078="Simple and enlarged magnetic grid "),$D4078)</f>
        <v>#N/A</v>
      </c>
      <c r="J4078" t="e" cm="1">
        <f t="array" ref="J4078">_xlfn.IFS(OR($D4078="SMC",$D4078="Simple magnetic grid  - 316.",$D4078="FESTO"),$D4078)</f>
        <v>#N/A</v>
      </c>
    </row>
    <row r="4079" spans="1:10" x14ac:dyDescent="0.2">
      <c r="A4079" t="s">
        <v>54</v>
      </c>
      <c r="B4079" t="s">
        <v>201</v>
      </c>
      <c r="C4079" s="2" t="str">
        <f>_xlfn.XLOOKUP(B4079,Sheet1!$E$2:$E$171,Sheet1!$A$2:$A$171," ",0)</f>
        <v xml:space="preserve"> </v>
      </c>
      <c r="D4079" s="2" t="str">
        <f>_xlfn.XLOOKUP(B4079,Sheet1!$E$2:$E$171,Sheet1!$B$2:$B$171," ",0)</f>
        <v xml:space="preserve"> </v>
      </c>
      <c r="E4079" t="e" cm="1">
        <f t="array" ref="E4079">_xlfn.IFS(OR(D4079="Spl Mounting flange - 304",D4079="Spl Enlarged Mounting flange - 304",D4079="Spl Monoblock - 304",D4079="Dbl Mounting flange - 304",D4079="Dbl Monoblock - 304",D4079="Spl Mounting flange - 316",D4079="Dbl Mounting flange - 316",D4079="Spl Monoblock - 316",D4079="Dbl Mounting flange - 316"),D4079)</f>
        <v>#N/A</v>
      </c>
      <c r="F4079" t="e" cm="1">
        <f t="array" ref="F4079">_xlfn.IFS(OR($D4079="Fan 50 Hz",$D4079="Fan 440V 60 Hz",$D4079="Fan 460V 50 Hz"),$D4079)</f>
        <v>#N/A</v>
      </c>
      <c r="G4079" t="e" cm="1">
        <f t="array" ref="G4079">_xlfn.IFS(OR($D4079="Hopper 304",$D4079="Hopper 316"),$D4079)</f>
        <v>#N/A</v>
      </c>
      <c r="H4079" t="e" cm="1">
        <f t="array" ref="H4079">_xlfn.IFS(OR($D4079="Vibrating grid",$D4079="Vibrating grid for enlarged design"),$D4079)</f>
        <v>#N/A</v>
      </c>
      <c r="I4079" t="e" cm="1">
        <f t="array" ref="I4079">_xlfn.IFS(OR($D4079="Simple magnetic grid  - 304",$D4079="Simple magnetic grid  - 316",$D4079="Simple and enlarged magnetic grid "),$D4079)</f>
        <v>#N/A</v>
      </c>
      <c r="J4079" t="e" cm="1">
        <f t="array" ref="J4079">_xlfn.IFS(OR($D4079="SMC",$D4079="Simple magnetic grid  - 316.",$D4079="FESTO"),$D4079)</f>
        <v>#N/A</v>
      </c>
    </row>
    <row r="4080" spans="1:10" x14ac:dyDescent="0.2">
      <c r="A4080" t="s">
        <v>54</v>
      </c>
      <c r="B4080" t="s">
        <v>109</v>
      </c>
      <c r="C4080" s="2" t="str">
        <f>_xlfn.XLOOKUP(B4080,Sheet1!$E$2:$E$171,Sheet1!$A$2:$A$171," ",0)</f>
        <v xml:space="preserve"> </v>
      </c>
      <c r="D4080" s="2" t="str">
        <f>_xlfn.XLOOKUP(B4080,Sheet1!$E$2:$E$171,Sheet1!$B$2:$B$171," ",0)</f>
        <v xml:space="preserve"> </v>
      </c>
      <c r="E4080" t="e" cm="1">
        <f t="array" ref="E4080">_xlfn.IFS(OR(D4080="Spl Mounting flange - 304",D4080="Spl Enlarged Mounting flange - 304",D4080="Spl Monoblock - 304",D4080="Dbl Mounting flange - 304",D4080="Dbl Monoblock - 304",D4080="Spl Mounting flange - 316",D4080="Dbl Mounting flange - 316",D4080="Spl Monoblock - 316",D4080="Dbl Mounting flange - 316"),D4080)</f>
        <v>#N/A</v>
      </c>
      <c r="F4080" t="e" cm="1">
        <f t="array" ref="F4080">_xlfn.IFS(OR($D4080="Fan 50 Hz",$D4080="Fan 440V 60 Hz",$D4080="Fan 460V 50 Hz"),$D4080)</f>
        <v>#N/A</v>
      </c>
      <c r="G4080" t="e" cm="1">
        <f t="array" ref="G4080">_xlfn.IFS(OR($D4080="Hopper 304",$D4080="Hopper 316"),$D4080)</f>
        <v>#N/A</v>
      </c>
      <c r="H4080" t="e" cm="1">
        <f t="array" ref="H4080">_xlfn.IFS(OR($D4080="Vibrating grid",$D4080="Vibrating grid for enlarged design"),$D4080)</f>
        <v>#N/A</v>
      </c>
      <c r="I4080" t="e" cm="1">
        <f t="array" ref="I4080">_xlfn.IFS(OR($D4080="Simple magnetic grid  - 304",$D4080="Simple magnetic grid  - 316",$D4080="Simple and enlarged magnetic grid "),$D4080)</f>
        <v>#N/A</v>
      </c>
      <c r="J4080" t="e" cm="1">
        <f t="array" ref="J4080">_xlfn.IFS(OR($D4080="SMC",$D4080="Simple magnetic grid  - 316.",$D4080="FESTO"),$D4080)</f>
        <v>#N/A</v>
      </c>
    </row>
    <row r="4081" spans="1:10" x14ac:dyDescent="0.2">
      <c r="A4081" t="s">
        <v>54</v>
      </c>
      <c r="B4081" t="s">
        <v>108</v>
      </c>
      <c r="C4081" s="2" t="str">
        <f>_xlfn.XLOOKUP(B4081,Sheet1!$E$2:$E$171,Sheet1!$A$2:$A$171," ",0)</f>
        <v xml:space="preserve"> </v>
      </c>
      <c r="D4081" s="2" t="str">
        <f>_xlfn.XLOOKUP(B4081,Sheet1!$E$2:$E$171,Sheet1!$B$2:$B$171," ",0)</f>
        <v xml:space="preserve"> </v>
      </c>
      <c r="E4081" t="e" cm="1">
        <f t="array" ref="E4081">_xlfn.IFS(OR(D4081="Spl Mounting flange - 304",D4081="Spl Enlarged Mounting flange - 304",D4081="Spl Monoblock - 304",D4081="Dbl Mounting flange - 304",D4081="Dbl Monoblock - 304",D4081="Spl Mounting flange - 316",D4081="Dbl Mounting flange - 316",D4081="Spl Monoblock - 316",D4081="Dbl Mounting flange - 316"),D4081)</f>
        <v>#N/A</v>
      </c>
      <c r="F4081" t="e" cm="1">
        <f t="array" ref="F4081">_xlfn.IFS(OR($D4081="Fan 50 Hz",$D4081="Fan 440V 60 Hz",$D4081="Fan 460V 50 Hz"),$D4081)</f>
        <v>#N/A</v>
      </c>
      <c r="G4081" t="e" cm="1">
        <f t="array" ref="G4081">_xlfn.IFS(OR($D4081="Hopper 304",$D4081="Hopper 316"),$D4081)</f>
        <v>#N/A</v>
      </c>
      <c r="H4081" t="e" cm="1">
        <f t="array" ref="H4081">_xlfn.IFS(OR($D4081="Vibrating grid",$D4081="Vibrating grid for enlarged design"),$D4081)</f>
        <v>#N/A</v>
      </c>
      <c r="I4081" t="e" cm="1">
        <f t="array" ref="I4081">_xlfn.IFS(OR($D4081="Simple magnetic grid  - 304",$D4081="Simple magnetic grid  - 316",$D4081="Simple and enlarged magnetic grid "),$D4081)</f>
        <v>#N/A</v>
      </c>
      <c r="J4081" t="e" cm="1">
        <f t="array" ref="J4081">_xlfn.IFS(OR($D4081="SMC",$D4081="Simple magnetic grid  - 316.",$D4081="FESTO"),$D4081)</f>
        <v>#N/A</v>
      </c>
    </row>
    <row r="4082" spans="1:10" x14ac:dyDescent="0.2">
      <c r="A4082" t="s">
        <v>54</v>
      </c>
      <c r="B4082" t="s">
        <v>146</v>
      </c>
      <c r="C4082" s="2" t="str">
        <f>_xlfn.XLOOKUP(B4082,Sheet1!$E$2:$E$171,Sheet1!$A$2:$A$171," ",0)</f>
        <v xml:space="preserve"> </v>
      </c>
      <c r="D4082" s="2" t="str">
        <f>_xlfn.XLOOKUP(B4082,Sheet1!$E$2:$E$171,Sheet1!$B$2:$B$171," ",0)</f>
        <v xml:space="preserve"> </v>
      </c>
      <c r="E4082" t="e" cm="1">
        <f t="array" ref="E4082">_xlfn.IFS(OR(D4082="Spl Mounting flange - 304",D4082="Spl Enlarged Mounting flange - 304",D4082="Spl Monoblock - 304",D4082="Dbl Mounting flange - 304",D4082="Dbl Monoblock - 304",D4082="Spl Mounting flange - 316",D4082="Dbl Mounting flange - 316",D4082="Spl Monoblock - 316",D4082="Dbl Mounting flange - 316"),D4082)</f>
        <v>#N/A</v>
      </c>
      <c r="F4082" t="e" cm="1">
        <f t="array" ref="F4082">_xlfn.IFS(OR($D4082="Fan 50 Hz",$D4082="Fan 440V 60 Hz",$D4082="Fan 460V 50 Hz"),$D4082)</f>
        <v>#N/A</v>
      </c>
      <c r="G4082" t="e" cm="1">
        <f t="array" ref="G4082">_xlfn.IFS(OR($D4082="Hopper 304",$D4082="Hopper 316"),$D4082)</f>
        <v>#N/A</v>
      </c>
      <c r="H4082" t="e" cm="1">
        <f t="array" ref="H4082">_xlfn.IFS(OR($D4082="Vibrating grid",$D4082="Vibrating grid for enlarged design"),$D4082)</f>
        <v>#N/A</v>
      </c>
      <c r="I4082" t="e" cm="1">
        <f t="array" ref="I4082">_xlfn.IFS(OR($D4082="Simple magnetic grid  - 304",$D4082="Simple magnetic grid  - 316",$D4082="Simple and enlarged magnetic grid "),$D4082)</f>
        <v>#N/A</v>
      </c>
      <c r="J4082" t="e" cm="1">
        <f t="array" ref="J4082">_xlfn.IFS(OR($D4082="SMC",$D4082="Simple magnetic grid  - 316.",$D4082="FESTO"),$D4082)</f>
        <v>#N/A</v>
      </c>
    </row>
    <row r="4083" spans="1:10" x14ac:dyDescent="0.2">
      <c r="A4083" t="s">
        <v>54</v>
      </c>
      <c r="B4083" t="s">
        <v>106</v>
      </c>
      <c r="C4083" s="2" t="str">
        <f>_xlfn.XLOOKUP(B4083,Sheet1!$E$2:$E$171,Sheet1!$A$2:$A$171," ",0)</f>
        <v xml:space="preserve"> </v>
      </c>
      <c r="D4083" s="2" t="str">
        <f>_xlfn.XLOOKUP(B4083,Sheet1!$E$2:$E$171,Sheet1!$B$2:$B$171," ",0)</f>
        <v xml:space="preserve"> </v>
      </c>
      <c r="E4083" t="e" cm="1">
        <f t="array" ref="E4083">_xlfn.IFS(OR(D4083="Spl Mounting flange - 304",D4083="Spl Enlarged Mounting flange - 304",D4083="Spl Monoblock - 304",D4083="Dbl Mounting flange - 304",D4083="Dbl Monoblock - 304",D4083="Spl Mounting flange - 316",D4083="Dbl Mounting flange - 316",D4083="Spl Monoblock - 316",D4083="Dbl Mounting flange - 316"),D4083)</f>
        <v>#N/A</v>
      </c>
      <c r="F4083" t="e" cm="1">
        <f t="array" ref="F4083">_xlfn.IFS(OR($D4083="Fan 50 Hz",$D4083="Fan 440V 60 Hz",$D4083="Fan 460V 50 Hz"),$D4083)</f>
        <v>#N/A</v>
      </c>
      <c r="G4083" t="e" cm="1">
        <f t="array" ref="G4083">_xlfn.IFS(OR($D4083="Hopper 304",$D4083="Hopper 316"),$D4083)</f>
        <v>#N/A</v>
      </c>
      <c r="H4083" t="e" cm="1">
        <f t="array" ref="H4083">_xlfn.IFS(OR($D4083="Vibrating grid",$D4083="Vibrating grid for enlarged design"),$D4083)</f>
        <v>#N/A</v>
      </c>
      <c r="I4083" t="e" cm="1">
        <f t="array" ref="I4083">_xlfn.IFS(OR($D4083="Simple magnetic grid  - 304",$D4083="Simple magnetic grid  - 316",$D4083="Simple and enlarged magnetic grid "),$D4083)</f>
        <v>#N/A</v>
      </c>
      <c r="J4083" t="e" cm="1">
        <f t="array" ref="J4083">_xlfn.IFS(OR($D4083="SMC",$D4083="Simple magnetic grid  - 316.",$D4083="FESTO"),$D4083)</f>
        <v>#N/A</v>
      </c>
    </row>
    <row r="4084" spans="1:10" x14ac:dyDescent="0.2">
      <c r="A4084" t="s">
        <v>54</v>
      </c>
      <c r="B4084" t="s">
        <v>171</v>
      </c>
      <c r="C4084" s="2" t="str">
        <f>_xlfn.XLOOKUP(B4084,Sheet1!$E$2:$E$171,Sheet1!$A$2:$A$171," ",0)</f>
        <v xml:space="preserve"> </v>
      </c>
      <c r="D4084" s="2" t="str">
        <f>_xlfn.XLOOKUP(B4084,Sheet1!$E$2:$E$171,Sheet1!$B$2:$B$171," ",0)</f>
        <v xml:space="preserve"> </v>
      </c>
      <c r="E4084" t="e" cm="1">
        <f t="array" ref="E4084">_xlfn.IFS(OR(D4084="Spl Mounting flange - 304",D4084="Spl Enlarged Mounting flange - 304",D4084="Spl Monoblock - 304",D4084="Dbl Mounting flange - 304",D4084="Dbl Monoblock - 304",D4084="Spl Mounting flange - 316",D4084="Dbl Mounting flange - 316",D4084="Spl Monoblock - 316",D4084="Dbl Mounting flange - 316"),D4084)</f>
        <v>#N/A</v>
      </c>
      <c r="F4084" t="e" cm="1">
        <f t="array" ref="F4084">_xlfn.IFS(OR($D4084="Fan 50 Hz",$D4084="Fan 440V 60 Hz",$D4084="Fan 460V 50 Hz"),$D4084)</f>
        <v>#N/A</v>
      </c>
      <c r="G4084" t="e" cm="1">
        <f t="array" ref="G4084">_xlfn.IFS(OR($D4084="Hopper 304",$D4084="Hopper 316"),$D4084)</f>
        <v>#N/A</v>
      </c>
      <c r="H4084" t="e" cm="1">
        <f t="array" ref="H4084">_xlfn.IFS(OR($D4084="Vibrating grid",$D4084="Vibrating grid for enlarged design"),$D4084)</f>
        <v>#N/A</v>
      </c>
      <c r="I4084" t="e" cm="1">
        <f t="array" ref="I4084">_xlfn.IFS(OR($D4084="Simple magnetic grid  - 304",$D4084="Simple magnetic grid  - 316",$D4084="Simple and enlarged magnetic grid "),$D4084)</f>
        <v>#N/A</v>
      </c>
      <c r="J4084" t="e" cm="1">
        <f t="array" ref="J4084">_xlfn.IFS(OR($D4084="SMC",$D4084="Simple magnetic grid  - 316.",$D4084="FESTO"),$D4084)</f>
        <v>#N/A</v>
      </c>
    </row>
    <row r="4085" spans="1:10" x14ac:dyDescent="0.2">
      <c r="A4085" t="s">
        <v>54</v>
      </c>
      <c r="B4085" t="s">
        <v>145</v>
      </c>
      <c r="C4085" s="2" t="str">
        <f>_xlfn.XLOOKUP(B4085,Sheet1!$E$2:$E$171,Sheet1!$A$2:$A$171," ",0)</f>
        <v xml:space="preserve"> </v>
      </c>
      <c r="D4085" s="2" t="str">
        <f>_xlfn.XLOOKUP(B4085,Sheet1!$E$2:$E$171,Sheet1!$B$2:$B$171," ",0)</f>
        <v xml:space="preserve"> </v>
      </c>
      <c r="E4085" t="e" cm="1">
        <f t="array" ref="E4085">_xlfn.IFS(OR(D4085="Spl Mounting flange - 304",D4085="Spl Enlarged Mounting flange - 304",D4085="Spl Monoblock - 304",D4085="Dbl Mounting flange - 304",D4085="Dbl Monoblock - 304",D4085="Spl Mounting flange - 316",D4085="Dbl Mounting flange - 316",D4085="Spl Monoblock - 316",D4085="Dbl Mounting flange - 316"),D4085)</f>
        <v>#N/A</v>
      </c>
      <c r="F4085" t="e" cm="1">
        <f t="array" ref="F4085">_xlfn.IFS(OR($D4085="Fan 50 Hz",$D4085="Fan 440V 60 Hz",$D4085="Fan 460V 50 Hz"),$D4085)</f>
        <v>#N/A</v>
      </c>
      <c r="G4085" t="e" cm="1">
        <f t="array" ref="G4085">_xlfn.IFS(OR($D4085="Hopper 304",$D4085="Hopper 316"),$D4085)</f>
        <v>#N/A</v>
      </c>
      <c r="H4085" t="e" cm="1">
        <f t="array" ref="H4085">_xlfn.IFS(OR($D4085="Vibrating grid",$D4085="Vibrating grid for enlarged design"),$D4085)</f>
        <v>#N/A</v>
      </c>
      <c r="I4085" t="e" cm="1">
        <f t="array" ref="I4085">_xlfn.IFS(OR($D4085="Simple magnetic grid  - 304",$D4085="Simple magnetic grid  - 316",$D4085="Simple and enlarged magnetic grid "),$D4085)</f>
        <v>#N/A</v>
      </c>
      <c r="J4085" t="e" cm="1">
        <f t="array" ref="J4085">_xlfn.IFS(OR($D4085="SMC",$D4085="Simple magnetic grid  - 316.",$D4085="FESTO"),$D4085)</f>
        <v>#N/A</v>
      </c>
    </row>
    <row r="4086" spans="1:10" x14ac:dyDescent="0.2">
      <c r="A4086" t="s">
        <v>54</v>
      </c>
      <c r="B4086" t="s">
        <v>69</v>
      </c>
      <c r="C4086" s="2" t="str">
        <f>_xlfn.XLOOKUP(B4086,Sheet1!$E$2:$E$171,Sheet1!$A$2:$A$171," ",0)</f>
        <v xml:space="preserve"> </v>
      </c>
      <c r="D4086" s="2" t="str">
        <f>_xlfn.XLOOKUP(B4086,Sheet1!$E$2:$E$171,Sheet1!$B$2:$B$171," ",0)</f>
        <v xml:space="preserve"> </v>
      </c>
      <c r="E4086" t="e" cm="1">
        <f t="array" ref="E4086">_xlfn.IFS(OR(D4086="Spl Mounting flange - 304",D4086="Spl Enlarged Mounting flange - 304",D4086="Spl Monoblock - 304",D4086="Dbl Mounting flange - 304",D4086="Dbl Monoblock - 304",D4086="Spl Mounting flange - 316",D4086="Dbl Mounting flange - 316",D4086="Spl Monoblock - 316",D4086="Dbl Mounting flange - 316"),D4086)</f>
        <v>#N/A</v>
      </c>
      <c r="F4086" t="e" cm="1">
        <f t="array" ref="F4086">_xlfn.IFS(OR($D4086="Fan 50 Hz",$D4086="Fan 440V 60 Hz",$D4086="Fan 460V 50 Hz"),$D4086)</f>
        <v>#N/A</v>
      </c>
      <c r="G4086" t="e" cm="1">
        <f t="array" ref="G4086">_xlfn.IFS(OR($D4086="Hopper 304",$D4086="Hopper 316"),$D4086)</f>
        <v>#N/A</v>
      </c>
      <c r="H4086" t="e" cm="1">
        <f t="array" ref="H4086">_xlfn.IFS(OR($D4086="Vibrating grid",$D4086="Vibrating grid for enlarged design"),$D4086)</f>
        <v>#N/A</v>
      </c>
      <c r="I4086" t="e" cm="1">
        <f t="array" ref="I4086">_xlfn.IFS(OR($D4086="Simple magnetic grid  - 304",$D4086="Simple magnetic grid  - 316",$D4086="Simple and enlarged magnetic grid "),$D4086)</f>
        <v>#N/A</v>
      </c>
      <c r="J4086" t="e" cm="1">
        <f t="array" ref="J4086">_xlfn.IFS(OR($D4086="SMC",$D4086="Simple magnetic grid  - 316.",$D4086="FESTO"),$D4086)</f>
        <v>#N/A</v>
      </c>
    </row>
    <row r="4087" spans="1:10" x14ac:dyDescent="0.2">
      <c r="A4087" t="s">
        <v>54</v>
      </c>
      <c r="B4087" t="s">
        <v>190</v>
      </c>
      <c r="C4087" s="2" t="str">
        <f>_xlfn.XLOOKUP(B4087,Sheet1!$E$2:$E$171,Sheet1!$A$2:$A$171," ",0)</f>
        <v xml:space="preserve"> </v>
      </c>
      <c r="D4087" s="2" t="str">
        <f>_xlfn.XLOOKUP(B4087,Sheet1!$E$2:$E$171,Sheet1!$B$2:$B$171," ",0)</f>
        <v xml:space="preserve"> </v>
      </c>
      <c r="E4087" t="e" cm="1">
        <f t="array" ref="E4087">_xlfn.IFS(OR(D4087="Spl Mounting flange - 304",D4087="Spl Enlarged Mounting flange - 304",D4087="Spl Monoblock - 304",D4087="Dbl Mounting flange - 304",D4087="Dbl Monoblock - 304",D4087="Spl Mounting flange - 316",D4087="Dbl Mounting flange - 316",D4087="Spl Monoblock - 316",D4087="Dbl Mounting flange - 316"),D4087)</f>
        <v>#N/A</v>
      </c>
      <c r="F4087" t="e" cm="1">
        <f t="array" ref="F4087">_xlfn.IFS(OR($D4087="Fan 50 Hz",$D4087="Fan 440V 60 Hz",$D4087="Fan 460V 50 Hz"),$D4087)</f>
        <v>#N/A</v>
      </c>
      <c r="G4087" t="e" cm="1">
        <f t="array" ref="G4087">_xlfn.IFS(OR($D4087="Hopper 304",$D4087="Hopper 316"),$D4087)</f>
        <v>#N/A</v>
      </c>
      <c r="H4087" t="e" cm="1">
        <f t="array" ref="H4087">_xlfn.IFS(OR($D4087="Vibrating grid",$D4087="Vibrating grid for enlarged design"),$D4087)</f>
        <v>#N/A</v>
      </c>
      <c r="I4087" t="e" cm="1">
        <f t="array" ref="I4087">_xlfn.IFS(OR($D4087="Simple magnetic grid  - 304",$D4087="Simple magnetic grid  - 316",$D4087="Simple and enlarged magnetic grid "),$D4087)</f>
        <v>#N/A</v>
      </c>
      <c r="J4087" t="e" cm="1">
        <f t="array" ref="J4087">_xlfn.IFS(OR($D4087="SMC",$D4087="Simple magnetic grid  - 316.",$D4087="FESTO"),$D4087)</f>
        <v>#N/A</v>
      </c>
    </row>
    <row r="4088" spans="1:10" x14ac:dyDescent="0.2">
      <c r="A4088" t="s">
        <v>54</v>
      </c>
      <c r="B4088" t="s">
        <v>1</v>
      </c>
      <c r="C4088" s="2" t="str">
        <f>_xlfn.XLOOKUP(B4088,Sheet1!$E$2:$E$171,Sheet1!$A$2:$A$171," ",0)</f>
        <v xml:space="preserve"> </v>
      </c>
      <c r="D4088" s="2" t="str">
        <f>_xlfn.XLOOKUP(B4088,Sheet1!$E$2:$E$171,Sheet1!$B$2:$B$171," ",0)</f>
        <v xml:space="preserve"> </v>
      </c>
      <c r="E4088" t="e" cm="1">
        <f t="array" ref="E4088">_xlfn.IFS(OR(D4088="Spl Mounting flange - 304",D4088="Spl Enlarged Mounting flange - 304",D4088="Spl Monoblock - 304",D4088="Dbl Mounting flange - 304",D4088="Dbl Monoblock - 304",D4088="Spl Mounting flange - 316",D4088="Dbl Mounting flange - 316",D4088="Spl Monoblock - 316",D4088="Dbl Mounting flange - 316"),D4088)</f>
        <v>#N/A</v>
      </c>
      <c r="F4088" t="e" cm="1">
        <f t="array" ref="F4088">_xlfn.IFS(OR($D4088="Fan 50 Hz",$D4088="Fan 440V 60 Hz",$D4088="Fan 460V 50 Hz"),$D4088)</f>
        <v>#N/A</v>
      </c>
      <c r="G4088" t="e" cm="1">
        <f t="array" ref="G4088">_xlfn.IFS(OR($D4088="Hopper 304",$D4088="Hopper 316"),$D4088)</f>
        <v>#N/A</v>
      </c>
      <c r="H4088" t="e" cm="1">
        <f t="array" ref="H4088">_xlfn.IFS(OR($D4088="Vibrating grid",$D4088="Vibrating grid for enlarged design"),$D4088)</f>
        <v>#N/A</v>
      </c>
      <c r="I4088" t="e" cm="1">
        <f t="array" ref="I4088">_xlfn.IFS(OR($D4088="Simple magnetic grid  - 304",$D4088="Simple magnetic grid  - 316",$D4088="Simple and enlarged magnetic grid "),$D4088)</f>
        <v>#N/A</v>
      </c>
      <c r="J4088" t="e" cm="1">
        <f t="array" ref="J4088">_xlfn.IFS(OR($D4088="SMC",$D4088="Simple magnetic grid  - 316.",$D4088="FESTO"),$D4088)</f>
        <v>#N/A</v>
      </c>
    </row>
    <row r="4089" spans="1:10" x14ac:dyDescent="0.2">
      <c r="A4089" t="s">
        <v>54</v>
      </c>
      <c r="B4089" t="s">
        <v>170</v>
      </c>
      <c r="C4089" s="2" t="str">
        <f>_xlfn.XLOOKUP(B4089,Sheet1!$E$2:$E$171,Sheet1!$A$2:$A$171," ",0)</f>
        <v xml:space="preserve"> </v>
      </c>
      <c r="D4089" s="2" t="str">
        <f>_xlfn.XLOOKUP(B4089,Sheet1!$E$2:$E$171,Sheet1!$B$2:$B$171," ",0)</f>
        <v xml:space="preserve"> </v>
      </c>
      <c r="E4089" t="e" cm="1">
        <f t="array" ref="E4089">_xlfn.IFS(OR(D4089="Spl Mounting flange - 304",D4089="Spl Enlarged Mounting flange - 304",D4089="Spl Monoblock - 304",D4089="Dbl Mounting flange - 304",D4089="Dbl Monoblock - 304",D4089="Spl Mounting flange - 316",D4089="Dbl Mounting flange - 316",D4089="Spl Monoblock - 316",D4089="Dbl Mounting flange - 316"),D4089)</f>
        <v>#N/A</v>
      </c>
      <c r="F4089" t="e" cm="1">
        <f t="array" ref="F4089">_xlfn.IFS(OR($D4089="Fan 50 Hz",$D4089="Fan 440V 60 Hz",$D4089="Fan 460V 50 Hz"),$D4089)</f>
        <v>#N/A</v>
      </c>
      <c r="G4089" t="e" cm="1">
        <f t="array" ref="G4089">_xlfn.IFS(OR($D4089="Hopper 304",$D4089="Hopper 316"),$D4089)</f>
        <v>#N/A</v>
      </c>
      <c r="H4089" t="e" cm="1">
        <f t="array" ref="H4089">_xlfn.IFS(OR($D4089="Vibrating grid",$D4089="Vibrating grid for enlarged design"),$D4089)</f>
        <v>#N/A</v>
      </c>
      <c r="I4089" t="e" cm="1">
        <f t="array" ref="I4089">_xlfn.IFS(OR($D4089="Simple magnetic grid  - 304",$D4089="Simple magnetic grid  - 316",$D4089="Simple and enlarged magnetic grid "),$D4089)</f>
        <v>#N/A</v>
      </c>
      <c r="J4089" t="e" cm="1">
        <f t="array" ref="J4089">_xlfn.IFS(OR($D4089="SMC",$D4089="Simple magnetic grid  - 316.",$D4089="FESTO"),$D4089)</f>
        <v>#N/A</v>
      </c>
    </row>
    <row r="4090" spans="1:10" x14ac:dyDescent="0.2">
      <c r="A4090" t="s">
        <v>54</v>
      </c>
      <c r="B4090" t="s">
        <v>169</v>
      </c>
      <c r="C4090" s="2" t="str">
        <f>_xlfn.XLOOKUP(B4090,Sheet1!$E$2:$E$171,Sheet1!$A$2:$A$171," ",0)</f>
        <v xml:space="preserve"> </v>
      </c>
      <c r="D4090" s="2" t="str">
        <f>_xlfn.XLOOKUP(B4090,Sheet1!$E$2:$E$171,Sheet1!$B$2:$B$171," ",0)</f>
        <v xml:space="preserve"> </v>
      </c>
      <c r="E4090" t="e" cm="1">
        <f t="array" ref="E4090">_xlfn.IFS(OR(D4090="Spl Mounting flange - 304",D4090="Spl Enlarged Mounting flange - 304",D4090="Spl Monoblock - 304",D4090="Dbl Mounting flange - 304",D4090="Dbl Monoblock - 304",D4090="Spl Mounting flange - 316",D4090="Dbl Mounting flange - 316",D4090="Spl Monoblock - 316",D4090="Dbl Mounting flange - 316"),D4090)</f>
        <v>#N/A</v>
      </c>
      <c r="F4090" t="e" cm="1">
        <f t="array" ref="F4090">_xlfn.IFS(OR($D4090="Fan 50 Hz",$D4090="Fan 440V 60 Hz",$D4090="Fan 460V 50 Hz"),$D4090)</f>
        <v>#N/A</v>
      </c>
      <c r="G4090" t="e" cm="1">
        <f t="array" ref="G4090">_xlfn.IFS(OR($D4090="Hopper 304",$D4090="Hopper 316"),$D4090)</f>
        <v>#N/A</v>
      </c>
      <c r="H4090" t="e" cm="1">
        <f t="array" ref="H4090">_xlfn.IFS(OR($D4090="Vibrating grid",$D4090="Vibrating grid for enlarged design"),$D4090)</f>
        <v>#N/A</v>
      </c>
      <c r="I4090" t="e" cm="1">
        <f t="array" ref="I4090">_xlfn.IFS(OR($D4090="Simple magnetic grid  - 304",$D4090="Simple magnetic grid  - 316",$D4090="Simple and enlarged magnetic grid "),$D4090)</f>
        <v>#N/A</v>
      </c>
      <c r="J4090" t="e" cm="1">
        <f t="array" ref="J4090">_xlfn.IFS(OR($D4090="SMC",$D4090="Simple magnetic grid  - 316.",$D4090="FESTO"),$D4090)</f>
        <v>#N/A</v>
      </c>
    </row>
    <row r="4091" spans="1:10" x14ac:dyDescent="0.2">
      <c r="A4091" t="s">
        <v>54</v>
      </c>
      <c r="B4091" t="s">
        <v>1</v>
      </c>
      <c r="C4091" s="2" t="str">
        <f>_xlfn.XLOOKUP(B4091,Sheet1!$E$2:$E$171,Sheet1!$A$2:$A$171," ",0)</f>
        <v xml:space="preserve"> </v>
      </c>
      <c r="D4091" s="2" t="str">
        <f>_xlfn.XLOOKUP(B4091,Sheet1!$E$2:$E$171,Sheet1!$B$2:$B$171," ",0)</f>
        <v xml:space="preserve"> </v>
      </c>
      <c r="E4091" t="e" cm="1">
        <f t="array" ref="E4091">_xlfn.IFS(OR(D4091="Spl Mounting flange - 304",D4091="Spl Enlarged Mounting flange - 304",D4091="Spl Monoblock - 304",D4091="Dbl Mounting flange - 304",D4091="Dbl Monoblock - 304",D4091="Spl Mounting flange - 316",D4091="Dbl Mounting flange - 316",D4091="Spl Monoblock - 316",D4091="Dbl Mounting flange - 316"),D4091)</f>
        <v>#N/A</v>
      </c>
      <c r="F4091" t="e" cm="1">
        <f t="array" ref="F4091">_xlfn.IFS(OR($D4091="Fan 50 Hz",$D4091="Fan 440V 60 Hz",$D4091="Fan 460V 50 Hz"),$D4091)</f>
        <v>#N/A</v>
      </c>
      <c r="G4091" t="e" cm="1">
        <f t="array" ref="G4091">_xlfn.IFS(OR($D4091="Hopper 304",$D4091="Hopper 316"),$D4091)</f>
        <v>#N/A</v>
      </c>
      <c r="H4091" t="e" cm="1">
        <f t="array" ref="H4091">_xlfn.IFS(OR($D4091="Vibrating grid",$D4091="Vibrating grid for enlarged design"),$D4091)</f>
        <v>#N/A</v>
      </c>
      <c r="I4091" t="e" cm="1">
        <f t="array" ref="I4091">_xlfn.IFS(OR($D4091="Simple magnetic grid  - 304",$D4091="Simple magnetic grid  - 316",$D4091="Simple and enlarged magnetic grid "),$D4091)</f>
        <v>#N/A</v>
      </c>
      <c r="J4091" t="e" cm="1">
        <f t="array" ref="J4091">_xlfn.IFS(OR($D4091="SMC",$D4091="Simple magnetic grid  - 316.",$D4091="FESTO"),$D4091)</f>
        <v>#N/A</v>
      </c>
    </row>
    <row r="4092" spans="1:10" x14ac:dyDescent="0.2">
      <c r="A4092" t="s">
        <v>54</v>
      </c>
      <c r="B4092" t="s">
        <v>102</v>
      </c>
      <c r="C4092" s="2" t="str">
        <f>_xlfn.XLOOKUP(B4092,Sheet1!$E$2:$E$171,Sheet1!$A$2:$A$171," ",0)</f>
        <v xml:space="preserve"> </v>
      </c>
      <c r="D4092" s="2" t="str">
        <f>_xlfn.XLOOKUP(B4092,Sheet1!$E$2:$E$171,Sheet1!$B$2:$B$171," ",0)</f>
        <v xml:space="preserve"> </v>
      </c>
      <c r="E4092" t="e" cm="1">
        <f t="array" ref="E4092">_xlfn.IFS(OR(D4092="Spl Mounting flange - 304",D4092="Spl Enlarged Mounting flange - 304",D4092="Spl Monoblock - 304",D4092="Dbl Mounting flange - 304",D4092="Dbl Monoblock - 304",D4092="Spl Mounting flange - 316",D4092="Dbl Mounting flange - 316",D4092="Spl Monoblock - 316",D4092="Dbl Mounting flange - 316"),D4092)</f>
        <v>#N/A</v>
      </c>
      <c r="F4092" t="e" cm="1">
        <f t="array" ref="F4092">_xlfn.IFS(OR($D4092="Fan 50 Hz",$D4092="Fan 440V 60 Hz",$D4092="Fan 460V 50 Hz"),$D4092)</f>
        <v>#N/A</v>
      </c>
      <c r="G4092" t="e" cm="1">
        <f t="array" ref="G4092">_xlfn.IFS(OR($D4092="Hopper 304",$D4092="Hopper 316"),$D4092)</f>
        <v>#N/A</v>
      </c>
      <c r="H4092" t="e" cm="1">
        <f t="array" ref="H4092">_xlfn.IFS(OR($D4092="Vibrating grid",$D4092="Vibrating grid for enlarged design"),$D4092)</f>
        <v>#N/A</v>
      </c>
      <c r="I4092" t="e" cm="1">
        <f t="array" ref="I4092">_xlfn.IFS(OR($D4092="Simple magnetic grid  - 304",$D4092="Simple magnetic grid  - 316",$D4092="Simple and enlarged magnetic grid "),$D4092)</f>
        <v>#N/A</v>
      </c>
      <c r="J4092" t="e" cm="1">
        <f t="array" ref="J4092">_xlfn.IFS(OR($D4092="SMC",$D4092="Simple magnetic grid  - 316.",$D4092="FESTO"),$D4092)</f>
        <v>#N/A</v>
      </c>
    </row>
    <row r="4093" spans="1:10" x14ac:dyDescent="0.2">
      <c r="A4093" t="s">
        <v>54</v>
      </c>
      <c r="B4093" t="s">
        <v>101</v>
      </c>
      <c r="C4093" s="2" t="str">
        <f>_xlfn.XLOOKUP(B4093,Sheet1!$E$2:$E$171,Sheet1!$A$2:$A$171," ",0)</f>
        <v xml:space="preserve"> </v>
      </c>
      <c r="D4093" s="2" t="str">
        <f>_xlfn.XLOOKUP(B4093,Sheet1!$E$2:$E$171,Sheet1!$B$2:$B$171," ",0)</f>
        <v xml:space="preserve"> </v>
      </c>
      <c r="E4093" t="e" cm="1">
        <f t="array" ref="E4093">_xlfn.IFS(OR(D4093="Spl Mounting flange - 304",D4093="Spl Enlarged Mounting flange - 304",D4093="Spl Monoblock - 304",D4093="Dbl Mounting flange - 304",D4093="Dbl Monoblock - 304",D4093="Spl Mounting flange - 316",D4093="Dbl Mounting flange - 316",D4093="Spl Monoblock - 316",D4093="Dbl Mounting flange - 316"),D4093)</f>
        <v>#N/A</v>
      </c>
      <c r="F4093" t="e" cm="1">
        <f t="array" ref="F4093">_xlfn.IFS(OR($D4093="Fan 50 Hz",$D4093="Fan 440V 60 Hz",$D4093="Fan 460V 50 Hz"),$D4093)</f>
        <v>#N/A</v>
      </c>
      <c r="G4093" t="e" cm="1">
        <f t="array" ref="G4093">_xlfn.IFS(OR($D4093="Hopper 304",$D4093="Hopper 316"),$D4093)</f>
        <v>#N/A</v>
      </c>
      <c r="H4093" t="e" cm="1">
        <f t="array" ref="H4093">_xlfn.IFS(OR($D4093="Vibrating grid",$D4093="Vibrating grid for enlarged design"),$D4093)</f>
        <v>#N/A</v>
      </c>
      <c r="I4093" t="e" cm="1">
        <f t="array" ref="I4093">_xlfn.IFS(OR($D4093="Simple magnetic grid  - 304",$D4093="Simple magnetic grid  - 316",$D4093="Simple and enlarged magnetic grid "),$D4093)</f>
        <v>#N/A</v>
      </c>
      <c r="J4093" t="e" cm="1">
        <f t="array" ref="J4093">_xlfn.IFS(OR($D4093="SMC",$D4093="Simple magnetic grid  - 316.",$D4093="FESTO"),$D4093)</f>
        <v>#N/A</v>
      </c>
    </row>
    <row r="4094" spans="1:10" x14ac:dyDescent="0.2">
      <c r="A4094" t="s">
        <v>54</v>
      </c>
      <c r="B4094" t="s">
        <v>100</v>
      </c>
      <c r="C4094" s="2" t="str">
        <f>_xlfn.XLOOKUP(B4094,Sheet1!$E$2:$E$171,Sheet1!$A$2:$A$171," ",0)</f>
        <v xml:space="preserve"> </v>
      </c>
      <c r="D4094" s="2" t="str">
        <f>_xlfn.XLOOKUP(B4094,Sheet1!$E$2:$E$171,Sheet1!$B$2:$B$171," ",0)</f>
        <v xml:space="preserve"> </v>
      </c>
      <c r="E4094" t="e" cm="1">
        <f t="array" ref="E4094">_xlfn.IFS(OR(D4094="Spl Mounting flange - 304",D4094="Spl Enlarged Mounting flange - 304",D4094="Spl Monoblock - 304",D4094="Dbl Mounting flange - 304",D4094="Dbl Monoblock - 304",D4094="Spl Mounting flange - 316",D4094="Dbl Mounting flange - 316",D4094="Spl Monoblock - 316",D4094="Dbl Mounting flange - 316"),D4094)</f>
        <v>#N/A</v>
      </c>
      <c r="F4094" t="e" cm="1">
        <f t="array" ref="F4094">_xlfn.IFS(OR($D4094="Fan 50 Hz",$D4094="Fan 440V 60 Hz",$D4094="Fan 460V 50 Hz"),$D4094)</f>
        <v>#N/A</v>
      </c>
      <c r="G4094" t="e" cm="1">
        <f t="array" ref="G4094">_xlfn.IFS(OR($D4094="Hopper 304",$D4094="Hopper 316"),$D4094)</f>
        <v>#N/A</v>
      </c>
      <c r="H4094" t="e" cm="1">
        <f t="array" ref="H4094">_xlfn.IFS(OR($D4094="Vibrating grid",$D4094="Vibrating grid for enlarged design"),$D4094)</f>
        <v>#N/A</v>
      </c>
      <c r="I4094" t="e" cm="1">
        <f t="array" ref="I4094">_xlfn.IFS(OR($D4094="Simple magnetic grid  - 304",$D4094="Simple magnetic grid  - 316",$D4094="Simple and enlarged magnetic grid "),$D4094)</f>
        <v>#N/A</v>
      </c>
      <c r="J4094" t="e" cm="1">
        <f t="array" ref="J4094">_xlfn.IFS(OR($D4094="SMC",$D4094="Simple magnetic grid  - 316.",$D4094="FESTO"),$D4094)</f>
        <v>#N/A</v>
      </c>
    </row>
    <row r="4095" spans="1:10" x14ac:dyDescent="0.2">
      <c r="A4095" t="s">
        <v>54</v>
      </c>
      <c r="B4095" t="s">
        <v>99</v>
      </c>
      <c r="C4095" s="2" t="str">
        <f>_xlfn.XLOOKUP(B4095,Sheet1!$E$2:$E$171,Sheet1!$A$2:$A$171," ",0)</f>
        <v xml:space="preserve"> </v>
      </c>
      <c r="D4095" s="2" t="str">
        <f>_xlfn.XLOOKUP(B4095,Sheet1!$E$2:$E$171,Sheet1!$B$2:$B$171," ",0)</f>
        <v xml:space="preserve"> </v>
      </c>
      <c r="E4095" t="e" cm="1">
        <f t="array" ref="E4095">_xlfn.IFS(OR(D4095="Spl Mounting flange - 304",D4095="Spl Enlarged Mounting flange - 304",D4095="Spl Monoblock - 304",D4095="Dbl Mounting flange - 304",D4095="Dbl Monoblock - 304",D4095="Spl Mounting flange - 316",D4095="Dbl Mounting flange - 316",D4095="Spl Monoblock - 316",D4095="Dbl Mounting flange - 316"),D4095)</f>
        <v>#N/A</v>
      </c>
      <c r="F4095" t="e" cm="1">
        <f t="array" ref="F4095">_xlfn.IFS(OR($D4095="Fan 50 Hz",$D4095="Fan 440V 60 Hz",$D4095="Fan 460V 50 Hz"),$D4095)</f>
        <v>#N/A</v>
      </c>
      <c r="G4095" t="e" cm="1">
        <f t="array" ref="G4095">_xlfn.IFS(OR($D4095="Hopper 304",$D4095="Hopper 316"),$D4095)</f>
        <v>#N/A</v>
      </c>
      <c r="H4095" t="e" cm="1">
        <f t="array" ref="H4095">_xlfn.IFS(OR($D4095="Vibrating grid",$D4095="Vibrating grid for enlarged design"),$D4095)</f>
        <v>#N/A</v>
      </c>
      <c r="I4095" t="e" cm="1">
        <f t="array" ref="I4095">_xlfn.IFS(OR($D4095="Simple magnetic grid  - 304",$D4095="Simple magnetic grid  - 316",$D4095="Simple and enlarged magnetic grid "),$D4095)</f>
        <v>#N/A</v>
      </c>
      <c r="J4095" t="e" cm="1">
        <f t="array" ref="J4095">_xlfn.IFS(OR($D4095="SMC",$D4095="Simple magnetic grid  - 316.",$D4095="FESTO"),$D4095)</f>
        <v>#N/A</v>
      </c>
    </row>
    <row r="4096" spans="1:10" x14ac:dyDescent="0.2">
      <c r="A4096" t="s">
        <v>54</v>
      </c>
      <c r="B4096" t="s">
        <v>98</v>
      </c>
      <c r="C4096" s="2" t="str">
        <f>_xlfn.XLOOKUP(B4096,Sheet1!$E$2:$E$171,Sheet1!$A$2:$A$171," ",0)</f>
        <v xml:space="preserve"> </v>
      </c>
      <c r="D4096" s="2" t="str">
        <f>_xlfn.XLOOKUP(B4096,Sheet1!$E$2:$E$171,Sheet1!$B$2:$B$171," ",0)</f>
        <v xml:space="preserve"> </v>
      </c>
      <c r="E4096" t="e" cm="1">
        <f t="array" ref="E4096">_xlfn.IFS(OR(D4096="Spl Mounting flange - 304",D4096="Spl Enlarged Mounting flange - 304",D4096="Spl Monoblock - 304",D4096="Dbl Mounting flange - 304",D4096="Dbl Monoblock - 304",D4096="Spl Mounting flange - 316",D4096="Dbl Mounting flange - 316",D4096="Spl Monoblock - 316",D4096="Dbl Mounting flange - 316"),D4096)</f>
        <v>#N/A</v>
      </c>
      <c r="F4096" t="e" cm="1">
        <f t="array" ref="F4096">_xlfn.IFS(OR($D4096="Fan 50 Hz",$D4096="Fan 440V 60 Hz",$D4096="Fan 460V 50 Hz"),$D4096)</f>
        <v>#N/A</v>
      </c>
      <c r="G4096" t="e" cm="1">
        <f t="array" ref="G4096">_xlfn.IFS(OR($D4096="Hopper 304",$D4096="Hopper 316"),$D4096)</f>
        <v>#N/A</v>
      </c>
      <c r="H4096" t="e" cm="1">
        <f t="array" ref="H4096">_xlfn.IFS(OR($D4096="Vibrating grid",$D4096="Vibrating grid for enlarged design"),$D4096)</f>
        <v>#N/A</v>
      </c>
      <c r="I4096" t="e" cm="1">
        <f t="array" ref="I4096">_xlfn.IFS(OR($D4096="Simple magnetic grid  - 304",$D4096="Simple magnetic grid  - 316",$D4096="Simple and enlarged magnetic grid "),$D4096)</f>
        <v>#N/A</v>
      </c>
      <c r="J4096" t="e" cm="1">
        <f t="array" ref="J4096">_xlfn.IFS(OR($D4096="SMC",$D4096="Simple magnetic grid  - 316.",$D4096="FESTO"),$D4096)</f>
        <v>#N/A</v>
      </c>
    </row>
    <row r="4097" spans="1:10" x14ac:dyDescent="0.2">
      <c r="A4097" t="s">
        <v>54</v>
      </c>
      <c r="B4097" t="s">
        <v>1</v>
      </c>
      <c r="C4097" s="2" t="str">
        <f>_xlfn.XLOOKUP(B4097,Sheet1!$E$2:$E$171,Sheet1!$A$2:$A$171," ",0)</f>
        <v xml:space="preserve"> </v>
      </c>
      <c r="D4097" s="2" t="str">
        <f>_xlfn.XLOOKUP(B4097,Sheet1!$E$2:$E$171,Sheet1!$B$2:$B$171," ",0)</f>
        <v xml:space="preserve"> </v>
      </c>
      <c r="E4097" t="e" cm="1">
        <f t="array" ref="E4097">_xlfn.IFS(OR(D4097="Spl Mounting flange - 304",D4097="Spl Enlarged Mounting flange - 304",D4097="Spl Monoblock - 304",D4097="Dbl Mounting flange - 304",D4097="Dbl Monoblock - 304",D4097="Spl Mounting flange - 316",D4097="Dbl Mounting flange - 316",D4097="Spl Monoblock - 316",D4097="Dbl Mounting flange - 316"),D4097)</f>
        <v>#N/A</v>
      </c>
      <c r="F4097" t="e" cm="1">
        <f t="array" ref="F4097">_xlfn.IFS(OR($D4097="Fan 50 Hz",$D4097="Fan 440V 60 Hz",$D4097="Fan 460V 50 Hz"),$D4097)</f>
        <v>#N/A</v>
      </c>
      <c r="G4097" t="e" cm="1">
        <f t="array" ref="G4097">_xlfn.IFS(OR($D4097="Hopper 304",$D4097="Hopper 316"),$D4097)</f>
        <v>#N/A</v>
      </c>
      <c r="H4097" t="e" cm="1">
        <f t="array" ref="H4097">_xlfn.IFS(OR($D4097="Vibrating grid",$D4097="Vibrating grid for enlarged design"),$D4097)</f>
        <v>#N/A</v>
      </c>
      <c r="I4097" t="e" cm="1">
        <f t="array" ref="I4097">_xlfn.IFS(OR($D4097="Simple magnetic grid  - 304",$D4097="Simple magnetic grid  - 316",$D4097="Simple and enlarged magnetic grid "),$D4097)</f>
        <v>#N/A</v>
      </c>
      <c r="J4097" t="e" cm="1">
        <f t="array" ref="J4097">_xlfn.IFS(OR($D4097="SMC",$D4097="Simple magnetic grid  - 316.",$D4097="FESTO"),$D4097)</f>
        <v>#N/A</v>
      </c>
    </row>
    <row r="4098" spans="1:10" x14ac:dyDescent="0.2">
      <c r="A4098" t="s">
        <v>54</v>
      </c>
      <c r="B4098" t="s">
        <v>97</v>
      </c>
      <c r="C4098" s="2" t="str">
        <f>_xlfn.XLOOKUP(B4098,Sheet1!$E$2:$E$171,Sheet1!$A$2:$A$171," ",0)</f>
        <v xml:space="preserve"> </v>
      </c>
      <c r="D4098" s="2" t="str">
        <f>_xlfn.XLOOKUP(B4098,Sheet1!$E$2:$E$171,Sheet1!$B$2:$B$171," ",0)</f>
        <v xml:space="preserve"> </v>
      </c>
      <c r="E4098" t="e" cm="1">
        <f t="array" ref="E4098">_xlfn.IFS(OR(D4098="Spl Mounting flange - 304",D4098="Spl Enlarged Mounting flange - 304",D4098="Spl Monoblock - 304",D4098="Dbl Mounting flange - 304",D4098="Dbl Monoblock - 304",D4098="Spl Mounting flange - 316",D4098="Dbl Mounting flange - 316",D4098="Spl Monoblock - 316",D4098="Dbl Mounting flange - 316"),D4098)</f>
        <v>#N/A</v>
      </c>
      <c r="F4098" t="e" cm="1">
        <f t="array" ref="F4098">_xlfn.IFS(OR($D4098="Fan 50 Hz",$D4098="Fan 440V 60 Hz",$D4098="Fan 460V 50 Hz"),$D4098)</f>
        <v>#N/A</v>
      </c>
      <c r="G4098" t="e" cm="1">
        <f t="array" ref="G4098">_xlfn.IFS(OR($D4098="Hopper 304",$D4098="Hopper 316"),$D4098)</f>
        <v>#N/A</v>
      </c>
      <c r="H4098" t="e" cm="1">
        <f t="array" ref="H4098">_xlfn.IFS(OR($D4098="Vibrating grid",$D4098="Vibrating grid for enlarged design"),$D4098)</f>
        <v>#N/A</v>
      </c>
      <c r="I4098" t="e" cm="1">
        <f t="array" ref="I4098">_xlfn.IFS(OR($D4098="Simple magnetic grid  - 304",$D4098="Simple magnetic grid  - 316",$D4098="Simple and enlarged magnetic grid "),$D4098)</f>
        <v>#N/A</v>
      </c>
      <c r="J4098" t="e" cm="1">
        <f t="array" ref="J4098">_xlfn.IFS(OR($D4098="SMC",$D4098="Simple magnetic grid  - 316.",$D4098="FESTO"),$D4098)</f>
        <v>#N/A</v>
      </c>
    </row>
    <row r="4099" spans="1:10" x14ac:dyDescent="0.2">
      <c r="A4099" t="s">
        <v>54</v>
      </c>
      <c r="B4099" t="s">
        <v>78</v>
      </c>
      <c r="C4099" s="2" t="str">
        <f>_xlfn.XLOOKUP(B4099,Sheet1!$E$2:$E$171,Sheet1!$A$2:$A$171," ",0)</f>
        <v xml:space="preserve"> </v>
      </c>
      <c r="D4099" s="2" t="str">
        <f>_xlfn.XLOOKUP(B4099,Sheet1!$E$2:$E$171,Sheet1!$B$2:$B$171," ",0)</f>
        <v xml:space="preserve"> </v>
      </c>
      <c r="E4099" t="e" cm="1">
        <f t="array" ref="E4099">_xlfn.IFS(OR(D4099="Spl Mounting flange - 304",D4099="Spl Enlarged Mounting flange - 304",D4099="Spl Monoblock - 304",D4099="Dbl Mounting flange - 304",D4099="Dbl Monoblock - 304",D4099="Spl Mounting flange - 316",D4099="Dbl Mounting flange - 316",D4099="Spl Monoblock - 316",D4099="Dbl Mounting flange - 316"),D4099)</f>
        <v>#N/A</v>
      </c>
      <c r="F4099" t="e" cm="1">
        <f t="array" ref="F4099">_xlfn.IFS(OR($D4099="Fan 50 Hz",$D4099="Fan 440V 60 Hz",$D4099="Fan 460V 50 Hz"),$D4099)</f>
        <v>#N/A</v>
      </c>
      <c r="G4099" t="e" cm="1">
        <f t="array" ref="G4099">_xlfn.IFS(OR($D4099="Hopper 304",$D4099="Hopper 316"),$D4099)</f>
        <v>#N/A</v>
      </c>
      <c r="H4099" t="e" cm="1">
        <f t="array" ref="H4099">_xlfn.IFS(OR($D4099="Vibrating grid",$D4099="Vibrating grid for enlarged design"),$D4099)</f>
        <v>#N/A</v>
      </c>
      <c r="I4099" t="e" cm="1">
        <f t="array" ref="I4099">_xlfn.IFS(OR($D4099="Simple magnetic grid  - 304",$D4099="Simple magnetic grid  - 316",$D4099="Simple and enlarged magnetic grid "),$D4099)</f>
        <v>#N/A</v>
      </c>
      <c r="J4099" t="e" cm="1">
        <f t="array" ref="J4099">_xlfn.IFS(OR($D4099="SMC",$D4099="Simple magnetic grid  - 316.",$D4099="FESTO"),$D4099)</f>
        <v>#N/A</v>
      </c>
    </row>
    <row r="4100" spans="1:10" x14ac:dyDescent="0.2">
      <c r="A4100" t="s">
        <v>54</v>
      </c>
      <c r="B4100" t="s">
        <v>96</v>
      </c>
      <c r="C4100" s="2" t="str">
        <f>_xlfn.XLOOKUP(B4100,Sheet1!$E$2:$E$171,Sheet1!$A$2:$A$171," ",0)</f>
        <v xml:space="preserve"> </v>
      </c>
      <c r="D4100" s="2" t="str">
        <f>_xlfn.XLOOKUP(B4100,Sheet1!$E$2:$E$171,Sheet1!$B$2:$B$171," ",0)</f>
        <v xml:space="preserve"> </v>
      </c>
      <c r="E4100" t="e" cm="1">
        <f t="array" ref="E4100">_xlfn.IFS(OR(D4100="Spl Mounting flange - 304",D4100="Spl Enlarged Mounting flange - 304",D4100="Spl Monoblock - 304",D4100="Dbl Mounting flange - 304",D4100="Dbl Monoblock - 304",D4100="Spl Mounting flange - 316",D4100="Dbl Mounting flange - 316",D4100="Spl Monoblock - 316",D4100="Dbl Mounting flange - 316"),D4100)</f>
        <v>#N/A</v>
      </c>
      <c r="F4100" t="e" cm="1">
        <f t="array" ref="F4100">_xlfn.IFS(OR($D4100="Fan 50 Hz",$D4100="Fan 440V 60 Hz",$D4100="Fan 460V 50 Hz"),$D4100)</f>
        <v>#N/A</v>
      </c>
      <c r="G4100" t="e" cm="1">
        <f t="array" ref="G4100">_xlfn.IFS(OR($D4100="Hopper 304",$D4100="Hopper 316"),$D4100)</f>
        <v>#N/A</v>
      </c>
      <c r="H4100" t="e" cm="1">
        <f t="array" ref="H4100">_xlfn.IFS(OR($D4100="Vibrating grid",$D4100="Vibrating grid for enlarged design"),$D4100)</f>
        <v>#N/A</v>
      </c>
      <c r="I4100" t="e" cm="1">
        <f t="array" ref="I4100">_xlfn.IFS(OR($D4100="Simple magnetic grid  - 304",$D4100="Simple magnetic grid  - 316",$D4100="Simple and enlarged magnetic grid "),$D4100)</f>
        <v>#N/A</v>
      </c>
      <c r="J4100" t="e" cm="1">
        <f t="array" ref="J4100">_xlfn.IFS(OR($D4100="SMC",$D4100="Simple magnetic grid  - 316.",$D4100="FESTO"),$D4100)</f>
        <v>#N/A</v>
      </c>
    </row>
    <row r="4101" spans="1:10" x14ac:dyDescent="0.2">
      <c r="A4101" t="s">
        <v>54</v>
      </c>
      <c r="B4101" t="s">
        <v>1</v>
      </c>
      <c r="C4101" s="2" t="str">
        <f>_xlfn.XLOOKUP(B4101,Sheet1!$E$2:$E$171,Sheet1!$A$2:$A$171," ",0)</f>
        <v xml:space="preserve"> </v>
      </c>
      <c r="D4101" s="2" t="str">
        <f>_xlfn.XLOOKUP(B4101,Sheet1!$E$2:$E$171,Sheet1!$B$2:$B$171," ",0)</f>
        <v xml:space="preserve"> </v>
      </c>
      <c r="E4101" t="e" cm="1">
        <f t="array" ref="E4101">_xlfn.IFS(OR(D4101="Spl Mounting flange - 304",D4101="Spl Enlarged Mounting flange - 304",D4101="Spl Monoblock - 304",D4101="Dbl Mounting flange - 304",D4101="Dbl Monoblock - 304",D4101="Spl Mounting flange - 316",D4101="Dbl Mounting flange - 316",D4101="Spl Monoblock - 316",D4101="Dbl Mounting flange - 316"),D4101)</f>
        <v>#N/A</v>
      </c>
      <c r="F4101" t="e" cm="1">
        <f t="array" ref="F4101">_xlfn.IFS(OR($D4101="Fan 50 Hz",$D4101="Fan 440V 60 Hz",$D4101="Fan 460V 50 Hz"),$D4101)</f>
        <v>#N/A</v>
      </c>
      <c r="G4101" t="e" cm="1">
        <f t="array" ref="G4101">_xlfn.IFS(OR($D4101="Hopper 304",$D4101="Hopper 316"),$D4101)</f>
        <v>#N/A</v>
      </c>
      <c r="H4101" t="e" cm="1">
        <f t="array" ref="H4101">_xlfn.IFS(OR($D4101="Vibrating grid",$D4101="Vibrating grid for enlarged design"),$D4101)</f>
        <v>#N/A</v>
      </c>
      <c r="I4101" t="e" cm="1">
        <f t="array" ref="I4101">_xlfn.IFS(OR($D4101="Simple magnetic grid  - 304",$D4101="Simple magnetic grid  - 316",$D4101="Simple and enlarged magnetic grid "),$D4101)</f>
        <v>#N/A</v>
      </c>
      <c r="J4101" t="e" cm="1">
        <f t="array" ref="J4101">_xlfn.IFS(OR($D4101="SMC",$D4101="Simple magnetic grid  - 316.",$D4101="FESTO"),$D4101)</f>
        <v>#N/A</v>
      </c>
    </row>
    <row r="4102" spans="1:10" x14ac:dyDescent="0.2">
      <c r="A4102" t="s">
        <v>54</v>
      </c>
      <c r="B4102" t="s">
        <v>95</v>
      </c>
      <c r="C4102" s="2" t="str">
        <f>_xlfn.XLOOKUP(B4102,Sheet1!$E$2:$E$171,Sheet1!$A$2:$A$171," ",0)</f>
        <v xml:space="preserve"> </v>
      </c>
      <c r="D4102" s="2" t="str">
        <f>_xlfn.XLOOKUP(B4102,Sheet1!$E$2:$E$171,Sheet1!$B$2:$B$171," ",0)</f>
        <v xml:space="preserve"> </v>
      </c>
      <c r="E4102" t="e" cm="1">
        <f t="array" ref="E4102">_xlfn.IFS(OR(D4102="Spl Mounting flange - 304",D4102="Spl Enlarged Mounting flange - 304",D4102="Spl Monoblock - 304",D4102="Dbl Mounting flange - 304",D4102="Dbl Monoblock - 304",D4102="Spl Mounting flange - 316",D4102="Dbl Mounting flange - 316",D4102="Spl Monoblock - 316",D4102="Dbl Mounting flange - 316"),D4102)</f>
        <v>#N/A</v>
      </c>
      <c r="F4102" t="e" cm="1">
        <f t="array" ref="F4102">_xlfn.IFS(OR($D4102="Fan 50 Hz",$D4102="Fan 440V 60 Hz",$D4102="Fan 460V 50 Hz"),$D4102)</f>
        <v>#N/A</v>
      </c>
      <c r="G4102" t="e" cm="1">
        <f t="array" ref="G4102">_xlfn.IFS(OR($D4102="Hopper 304",$D4102="Hopper 316"),$D4102)</f>
        <v>#N/A</v>
      </c>
      <c r="H4102" t="e" cm="1">
        <f t="array" ref="H4102">_xlfn.IFS(OR($D4102="Vibrating grid",$D4102="Vibrating grid for enlarged design"),$D4102)</f>
        <v>#N/A</v>
      </c>
      <c r="I4102" t="e" cm="1">
        <f t="array" ref="I4102">_xlfn.IFS(OR($D4102="Simple magnetic grid  - 304",$D4102="Simple magnetic grid  - 316",$D4102="Simple and enlarged magnetic grid "),$D4102)</f>
        <v>#N/A</v>
      </c>
      <c r="J4102" t="e" cm="1">
        <f t="array" ref="J4102">_xlfn.IFS(OR($D4102="SMC",$D4102="Simple magnetic grid  - 316.",$D4102="FESTO"),$D4102)</f>
        <v>#N/A</v>
      </c>
    </row>
    <row r="4103" spans="1:10" x14ac:dyDescent="0.2">
      <c r="A4103" t="s">
        <v>54</v>
      </c>
      <c r="B4103" t="s">
        <v>94</v>
      </c>
      <c r="C4103" s="2" t="str">
        <f>_xlfn.XLOOKUP(B4103,Sheet1!$E$2:$E$171,Sheet1!$A$2:$A$171," ",0)</f>
        <v xml:space="preserve"> </v>
      </c>
      <c r="D4103" s="2" t="str">
        <f>_xlfn.XLOOKUP(B4103,Sheet1!$E$2:$E$171,Sheet1!$B$2:$B$171," ",0)</f>
        <v xml:space="preserve"> </v>
      </c>
      <c r="E4103" t="e" cm="1">
        <f t="array" ref="E4103">_xlfn.IFS(OR(D4103="Spl Mounting flange - 304",D4103="Spl Enlarged Mounting flange - 304",D4103="Spl Monoblock - 304",D4103="Dbl Mounting flange - 304",D4103="Dbl Monoblock - 304",D4103="Spl Mounting flange - 316",D4103="Dbl Mounting flange - 316",D4103="Spl Monoblock - 316",D4103="Dbl Mounting flange - 316"),D4103)</f>
        <v>#N/A</v>
      </c>
      <c r="F4103" t="e" cm="1">
        <f t="array" ref="F4103">_xlfn.IFS(OR($D4103="Fan 50 Hz",$D4103="Fan 440V 60 Hz",$D4103="Fan 460V 50 Hz"),$D4103)</f>
        <v>#N/A</v>
      </c>
      <c r="G4103" t="e" cm="1">
        <f t="array" ref="G4103">_xlfn.IFS(OR($D4103="Hopper 304",$D4103="Hopper 316"),$D4103)</f>
        <v>#N/A</v>
      </c>
      <c r="H4103" t="e" cm="1">
        <f t="array" ref="H4103">_xlfn.IFS(OR($D4103="Vibrating grid",$D4103="Vibrating grid for enlarged design"),$D4103)</f>
        <v>#N/A</v>
      </c>
      <c r="I4103" t="e" cm="1">
        <f t="array" ref="I4103">_xlfn.IFS(OR($D4103="Simple magnetic grid  - 304",$D4103="Simple magnetic grid  - 316",$D4103="Simple and enlarged magnetic grid "),$D4103)</f>
        <v>#N/A</v>
      </c>
      <c r="J4103" t="e" cm="1">
        <f t="array" ref="J4103">_xlfn.IFS(OR($D4103="SMC",$D4103="Simple magnetic grid  - 316.",$D4103="FESTO"),$D4103)</f>
        <v>#N/A</v>
      </c>
    </row>
    <row r="4104" spans="1:10" x14ac:dyDescent="0.2">
      <c r="A4104" t="s">
        <v>54</v>
      </c>
      <c r="B4104" t="s">
        <v>69</v>
      </c>
      <c r="C4104" s="2" t="str">
        <f>_xlfn.XLOOKUP(B4104,Sheet1!$E$2:$E$171,Sheet1!$A$2:$A$171," ",0)</f>
        <v xml:space="preserve"> </v>
      </c>
      <c r="D4104" s="2" t="str">
        <f>_xlfn.XLOOKUP(B4104,Sheet1!$E$2:$E$171,Sheet1!$B$2:$B$171," ",0)</f>
        <v xml:space="preserve"> </v>
      </c>
      <c r="E4104" t="e" cm="1">
        <f t="array" ref="E4104">_xlfn.IFS(OR(D4104="Spl Mounting flange - 304",D4104="Spl Enlarged Mounting flange - 304",D4104="Spl Monoblock - 304",D4104="Dbl Mounting flange - 304",D4104="Dbl Monoblock - 304",D4104="Spl Mounting flange - 316",D4104="Dbl Mounting flange - 316",D4104="Spl Monoblock - 316",D4104="Dbl Mounting flange - 316"),D4104)</f>
        <v>#N/A</v>
      </c>
      <c r="F4104" t="e" cm="1">
        <f t="array" ref="F4104">_xlfn.IFS(OR($D4104="Fan 50 Hz",$D4104="Fan 440V 60 Hz",$D4104="Fan 460V 50 Hz"),$D4104)</f>
        <v>#N/A</v>
      </c>
      <c r="G4104" t="e" cm="1">
        <f t="array" ref="G4104">_xlfn.IFS(OR($D4104="Hopper 304",$D4104="Hopper 316"),$D4104)</f>
        <v>#N/A</v>
      </c>
      <c r="H4104" t="e" cm="1">
        <f t="array" ref="H4104">_xlfn.IFS(OR($D4104="Vibrating grid",$D4104="Vibrating grid for enlarged design"),$D4104)</f>
        <v>#N/A</v>
      </c>
      <c r="I4104" t="e" cm="1">
        <f t="array" ref="I4104">_xlfn.IFS(OR($D4104="Simple magnetic grid  - 304",$D4104="Simple magnetic grid  - 316",$D4104="Simple and enlarged magnetic grid "),$D4104)</f>
        <v>#N/A</v>
      </c>
      <c r="J4104" t="e" cm="1">
        <f t="array" ref="J4104">_xlfn.IFS(OR($D4104="SMC",$D4104="Simple magnetic grid  - 316.",$D4104="FESTO"),$D4104)</f>
        <v>#N/A</v>
      </c>
    </row>
    <row r="4105" spans="1:10" x14ac:dyDescent="0.2">
      <c r="A4105" t="s">
        <v>54</v>
      </c>
      <c r="B4105" t="s">
        <v>93</v>
      </c>
      <c r="C4105" s="2" t="str">
        <f>_xlfn.XLOOKUP(B4105,Sheet1!$E$2:$E$171,Sheet1!$A$2:$A$171," ",0)</f>
        <v xml:space="preserve"> </v>
      </c>
      <c r="D4105" s="2" t="str">
        <f>_xlfn.XLOOKUP(B4105,Sheet1!$E$2:$E$171,Sheet1!$B$2:$B$171," ",0)</f>
        <v xml:space="preserve"> </v>
      </c>
      <c r="E4105" t="e" cm="1">
        <f t="array" ref="E4105">_xlfn.IFS(OR(D4105="Spl Mounting flange - 304",D4105="Spl Enlarged Mounting flange - 304",D4105="Spl Monoblock - 304",D4105="Dbl Mounting flange - 304",D4105="Dbl Monoblock - 304",D4105="Spl Mounting flange - 316",D4105="Dbl Mounting flange - 316",D4105="Spl Monoblock - 316",D4105="Dbl Mounting flange - 316"),D4105)</f>
        <v>#N/A</v>
      </c>
      <c r="F4105" t="e" cm="1">
        <f t="array" ref="F4105">_xlfn.IFS(OR($D4105="Fan 50 Hz",$D4105="Fan 440V 60 Hz",$D4105="Fan 460V 50 Hz"),$D4105)</f>
        <v>#N/A</v>
      </c>
      <c r="G4105" t="e" cm="1">
        <f t="array" ref="G4105">_xlfn.IFS(OR($D4105="Hopper 304",$D4105="Hopper 316"),$D4105)</f>
        <v>#N/A</v>
      </c>
      <c r="H4105" t="e" cm="1">
        <f t="array" ref="H4105">_xlfn.IFS(OR($D4105="Vibrating grid",$D4105="Vibrating grid for enlarged design"),$D4105)</f>
        <v>#N/A</v>
      </c>
      <c r="I4105" t="e" cm="1">
        <f t="array" ref="I4105">_xlfn.IFS(OR($D4105="Simple magnetic grid  - 304",$D4105="Simple magnetic grid  - 316",$D4105="Simple and enlarged magnetic grid "),$D4105)</f>
        <v>#N/A</v>
      </c>
      <c r="J4105" t="e" cm="1">
        <f t="array" ref="J4105">_xlfn.IFS(OR($D4105="SMC",$D4105="Simple magnetic grid  - 316.",$D4105="FESTO"),$D4105)</f>
        <v>#N/A</v>
      </c>
    </row>
    <row r="4106" spans="1:10" x14ac:dyDescent="0.2">
      <c r="A4106" t="s">
        <v>54</v>
      </c>
      <c r="B4106" t="s">
        <v>190</v>
      </c>
      <c r="C4106" s="2" t="str">
        <f>_xlfn.XLOOKUP(B4106,Sheet1!$E$2:$E$171,Sheet1!$A$2:$A$171," ",0)</f>
        <v xml:space="preserve"> </v>
      </c>
      <c r="D4106" s="2" t="str">
        <f>_xlfn.XLOOKUP(B4106,Sheet1!$E$2:$E$171,Sheet1!$B$2:$B$171," ",0)</f>
        <v xml:space="preserve"> </v>
      </c>
      <c r="E4106" t="e" cm="1">
        <f t="array" ref="E4106">_xlfn.IFS(OR(D4106="Spl Mounting flange - 304",D4106="Spl Enlarged Mounting flange - 304",D4106="Spl Monoblock - 304",D4106="Dbl Mounting flange - 304",D4106="Dbl Monoblock - 304",D4106="Spl Mounting flange - 316",D4106="Dbl Mounting flange - 316",D4106="Spl Monoblock - 316",D4106="Dbl Mounting flange - 316"),D4106)</f>
        <v>#N/A</v>
      </c>
      <c r="F4106" t="e" cm="1">
        <f t="array" ref="F4106">_xlfn.IFS(OR($D4106="Fan 50 Hz",$D4106="Fan 440V 60 Hz",$D4106="Fan 460V 50 Hz"),$D4106)</f>
        <v>#N/A</v>
      </c>
      <c r="G4106" t="e" cm="1">
        <f t="array" ref="G4106">_xlfn.IFS(OR($D4106="Hopper 304",$D4106="Hopper 316"),$D4106)</f>
        <v>#N/A</v>
      </c>
      <c r="H4106" t="e" cm="1">
        <f t="array" ref="H4106">_xlfn.IFS(OR($D4106="Vibrating grid",$D4106="Vibrating grid for enlarged design"),$D4106)</f>
        <v>#N/A</v>
      </c>
      <c r="I4106" t="e" cm="1">
        <f t="array" ref="I4106">_xlfn.IFS(OR($D4106="Simple magnetic grid  - 304",$D4106="Simple magnetic grid  - 316",$D4106="Simple and enlarged magnetic grid "),$D4106)</f>
        <v>#N/A</v>
      </c>
      <c r="J4106" t="e" cm="1">
        <f t="array" ref="J4106">_xlfn.IFS(OR($D4106="SMC",$D4106="Simple magnetic grid  - 316.",$D4106="FESTO"),$D4106)</f>
        <v>#N/A</v>
      </c>
    </row>
    <row r="4107" spans="1:10" x14ac:dyDescent="0.2">
      <c r="A4107" t="s">
        <v>54</v>
      </c>
      <c r="B4107" t="s">
        <v>92</v>
      </c>
      <c r="C4107" s="2" t="str">
        <f>_xlfn.XLOOKUP(B4107,Sheet1!$E$2:$E$171,Sheet1!$A$2:$A$171," ",0)</f>
        <v xml:space="preserve"> </v>
      </c>
      <c r="D4107" s="2" t="str">
        <f>_xlfn.XLOOKUP(B4107,Sheet1!$E$2:$E$171,Sheet1!$B$2:$B$171," ",0)</f>
        <v xml:space="preserve"> </v>
      </c>
      <c r="E4107" t="e" cm="1">
        <f t="array" ref="E4107">_xlfn.IFS(OR(D4107="Spl Mounting flange - 304",D4107="Spl Enlarged Mounting flange - 304",D4107="Spl Monoblock - 304",D4107="Dbl Mounting flange - 304",D4107="Dbl Monoblock - 304",D4107="Spl Mounting flange - 316",D4107="Dbl Mounting flange - 316",D4107="Spl Monoblock - 316",D4107="Dbl Mounting flange - 316"),D4107)</f>
        <v>#N/A</v>
      </c>
      <c r="F4107" t="e" cm="1">
        <f t="array" ref="F4107">_xlfn.IFS(OR($D4107="Fan 50 Hz",$D4107="Fan 440V 60 Hz",$D4107="Fan 460V 50 Hz"),$D4107)</f>
        <v>#N/A</v>
      </c>
      <c r="G4107" t="e" cm="1">
        <f t="array" ref="G4107">_xlfn.IFS(OR($D4107="Hopper 304",$D4107="Hopper 316"),$D4107)</f>
        <v>#N/A</v>
      </c>
      <c r="H4107" t="e" cm="1">
        <f t="array" ref="H4107">_xlfn.IFS(OR($D4107="Vibrating grid",$D4107="Vibrating grid for enlarged design"),$D4107)</f>
        <v>#N/A</v>
      </c>
      <c r="I4107" t="e" cm="1">
        <f t="array" ref="I4107">_xlfn.IFS(OR($D4107="Simple magnetic grid  - 304",$D4107="Simple magnetic grid  - 316",$D4107="Simple and enlarged magnetic grid "),$D4107)</f>
        <v>#N/A</v>
      </c>
      <c r="J4107" t="e" cm="1">
        <f t="array" ref="J4107">_xlfn.IFS(OR($D4107="SMC",$D4107="Simple magnetic grid  - 316.",$D4107="FESTO"),$D4107)</f>
        <v>#N/A</v>
      </c>
    </row>
    <row r="4108" spans="1:10" x14ac:dyDescent="0.2">
      <c r="A4108" t="s">
        <v>54</v>
      </c>
      <c r="B4108" t="s">
        <v>60</v>
      </c>
      <c r="C4108" s="2" t="str">
        <f>_xlfn.XLOOKUP(B4108,Sheet1!$E$2:$E$171,Sheet1!$A$2:$A$171," ",0)</f>
        <v xml:space="preserve"> </v>
      </c>
      <c r="D4108" s="2" t="str">
        <f>_xlfn.XLOOKUP(B4108,Sheet1!$E$2:$E$171,Sheet1!$B$2:$B$171," ",0)</f>
        <v xml:space="preserve"> </v>
      </c>
      <c r="E4108" t="e" cm="1">
        <f t="array" ref="E4108">_xlfn.IFS(OR(D4108="Spl Mounting flange - 304",D4108="Spl Enlarged Mounting flange - 304",D4108="Spl Monoblock - 304",D4108="Dbl Mounting flange - 304",D4108="Dbl Monoblock - 304",D4108="Spl Mounting flange - 316",D4108="Dbl Mounting flange - 316",D4108="Spl Monoblock - 316",D4108="Dbl Mounting flange - 316"),D4108)</f>
        <v>#N/A</v>
      </c>
      <c r="F4108" t="e" cm="1">
        <f t="array" ref="F4108">_xlfn.IFS(OR($D4108="Fan 50 Hz",$D4108="Fan 440V 60 Hz",$D4108="Fan 460V 50 Hz"),$D4108)</f>
        <v>#N/A</v>
      </c>
      <c r="G4108" t="e" cm="1">
        <f t="array" ref="G4108">_xlfn.IFS(OR($D4108="Hopper 304",$D4108="Hopper 316"),$D4108)</f>
        <v>#N/A</v>
      </c>
      <c r="H4108" t="e" cm="1">
        <f t="array" ref="H4108">_xlfn.IFS(OR($D4108="Vibrating grid",$D4108="Vibrating grid for enlarged design"),$D4108)</f>
        <v>#N/A</v>
      </c>
      <c r="I4108" t="e" cm="1">
        <f t="array" ref="I4108">_xlfn.IFS(OR($D4108="Simple magnetic grid  - 304",$D4108="Simple magnetic grid  - 316",$D4108="Simple and enlarged magnetic grid "),$D4108)</f>
        <v>#N/A</v>
      </c>
      <c r="J4108" t="e" cm="1">
        <f t="array" ref="J4108">_xlfn.IFS(OR($D4108="SMC",$D4108="Simple magnetic grid  - 316.",$D4108="FESTO"),$D4108)</f>
        <v>#N/A</v>
      </c>
    </row>
    <row r="4109" spans="1:10" x14ac:dyDescent="0.2">
      <c r="A4109" t="s">
        <v>54</v>
      </c>
      <c r="B4109" t="s">
        <v>1</v>
      </c>
      <c r="C4109" s="2" t="str">
        <f>_xlfn.XLOOKUP(B4109,Sheet1!$E$2:$E$171,Sheet1!$A$2:$A$171," ",0)</f>
        <v xml:space="preserve"> </v>
      </c>
      <c r="D4109" s="2" t="str">
        <f>_xlfn.XLOOKUP(B4109,Sheet1!$E$2:$E$171,Sheet1!$B$2:$B$171," ",0)</f>
        <v xml:space="preserve"> </v>
      </c>
      <c r="E4109" t="e" cm="1">
        <f t="array" ref="E4109">_xlfn.IFS(OR(D4109="Spl Mounting flange - 304",D4109="Spl Enlarged Mounting flange - 304",D4109="Spl Monoblock - 304",D4109="Dbl Mounting flange - 304",D4109="Dbl Monoblock - 304",D4109="Spl Mounting flange - 316",D4109="Dbl Mounting flange - 316",D4109="Spl Monoblock - 316",D4109="Dbl Mounting flange - 316"),D4109)</f>
        <v>#N/A</v>
      </c>
      <c r="F4109" t="e" cm="1">
        <f t="array" ref="F4109">_xlfn.IFS(OR($D4109="Fan 50 Hz",$D4109="Fan 440V 60 Hz",$D4109="Fan 460V 50 Hz"),$D4109)</f>
        <v>#N/A</v>
      </c>
      <c r="G4109" t="e" cm="1">
        <f t="array" ref="G4109">_xlfn.IFS(OR($D4109="Hopper 304",$D4109="Hopper 316"),$D4109)</f>
        <v>#N/A</v>
      </c>
      <c r="H4109" t="e" cm="1">
        <f t="array" ref="H4109">_xlfn.IFS(OR($D4109="Vibrating grid",$D4109="Vibrating grid for enlarged design"),$D4109)</f>
        <v>#N/A</v>
      </c>
      <c r="I4109" t="e" cm="1">
        <f t="array" ref="I4109">_xlfn.IFS(OR($D4109="Simple magnetic grid  - 304",$D4109="Simple magnetic grid  - 316",$D4109="Simple and enlarged magnetic grid "),$D4109)</f>
        <v>#N/A</v>
      </c>
      <c r="J4109" t="e" cm="1">
        <f t="array" ref="J4109">_xlfn.IFS(OR($D4109="SMC",$D4109="Simple magnetic grid  - 316.",$D4109="FESTO"),$D4109)</f>
        <v>#N/A</v>
      </c>
    </row>
    <row r="4110" spans="1:10" x14ac:dyDescent="0.2">
      <c r="A4110" t="s">
        <v>54</v>
      </c>
      <c r="B4110" t="s">
        <v>1</v>
      </c>
      <c r="C4110" s="2" t="str">
        <f>_xlfn.XLOOKUP(B4110,Sheet1!$E$2:$E$171,Sheet1!$A$2:$A$171," ",0)</f>
        <v xml:space="preserve"> </v>
      </c>
      <c r="D4110" s="2" t="str">
        <f>_xlfn.XLOOKUP(B4110,Sheet1!$E$2:$E$171,Sheet1!$B$2:$B$171," ",0)</f>
        <v xml:space="preserve"> </v>
      </c>
      <c r="E4110" t="e" cm="1">
        <f t="array" ref="E4110">_xlfn.IFS(OR(D4110="Spl Mounting flange - 304",D4110="Spl Enlarged Mounting flange - 304",D4110="Spl Monoblock - 304",D4110="Dbl Mounting flange - 304",D4110="Dbl Monoblock - 304",D4110="Spl Mounting flange - 316",D4110="Dbl Mounting flange - 316",D4110="Spl Monoblock - 316",D4110="Dbl Mounting flange - 316"),D4110)</f>
        <v>#N/A</v>
      </c>
      <c r="F4110" t="e" cm="1">
        <f t="array" ref="F4110">_xlfn.IFS(OR($D4110="Fan 50 Hz",$D4110="Fan 440V 60 Hz",$D4110="Fan 460V 50 Hz"),$D4110)</f>
        <v>#N/A</v>
      </c>
      <c r="G4110" t="e" cm="1">
        <f t="array" ref="G4110">_xlfn.IFS(OR($D4110="Hopper 304",$D4110="Hopper 316"),$D4110)</f>
        <v>#N/A</v>
      </c>
      <c r="H4110" t="e" cm="1">
        <f t="array" ref="H4110">_xlfn.IFS(OR($D4110="Vibrating grid",$D4110="Vibrating grid for enlarged design"),$D4110)</f>
        <v>#N/A</v>
      </c>
      <c r="I4110" t="e" cm="1">
        <f t="array" ref="I4110">_xlfn.IFS(OR($D4110="Simple magnetic grid  - 304",$D4110="Simple magnetic grid  - 316",$D4110="Simple and enlarged magnetic grid "),$D4110)</f>
        <v>#N/A</v>
      </c>
      <c r="J4110" t="e" cm="1">
        <f t="array" ref="J4110">_xlfn.IFS(OR($D4110="SMC",$D4110="Simple magnetic grid  - 316.",$D4110="FESTO"),$D4110)</f>
        <v>#N/A</v>
      </c>
    </row>
    <row r="4111" spans="1:10" x14ac:dyDescent="0.2">
      <c r="A4111" t="s">
        <v>54</v>
      </c>
      <c r="B4111" t="s">
        <v>59</v>
      </c>
      <c r="C4111" s="2" t="str">
        <f>_xlfn.XLOOKUP(B4111,Sheet1!$E$2:$E$171,Sheet1!$A$2:$A$171," ",0)</f>
        <v xml:space="preserve"> </v>
      </c>
      <c r="D4111" s="2" t="str">
        <f>_xlfn.XLOOKUP(B4111,Sheet1!$E$2:$E$171,Sheet1!$B$2:$B$171," ",0)</f>
        <v xml:space="preserve"> </v>
      </c>
      <c r="E4111" t="e" cm="1">
        <f t="array" ref="E4111">_xlfn.IFS(OR(D4111="Spl Mounting flange - 304",D4111="Spl Enlarged Mounting flange - 304",D4111="Spl Monoblock - 304",D4111="Dbl Mounting flange - 304",D4111="Dbl Monoblock - 304",D4111="Spl Mounting flange - 316",D4111="Dbl Mounting flange - 316",D4111="Spl Monoblock - 316",D4111="Dbl Mounting flange - 316"),D4111)</f>
        <v>#N/A</v>
      </c>
      <c r="F4111" t="e" cm="1">
        <f t="array" ref="F4111">_xlfn.IFS(OR($D4111="Fan 50 Hz",$D4111="Fan 440V 60 Hz",$D4111="Fan 460V 50 Hz"),$D4111)</f>
        <v>#N/A</v>
      </c>
      <c r="G4111" t="e" cm="1">
        <f t="array" ref="G4111">_xlfn.IFS(OR($D4111="Hopper 304",$D4111="Hopper 316"),$D4111)</f>
        <v>#N/A</v>
      </c>
      <c r="H4111" t="e" cm="1">
        <f t="array" ref="H4111">_xlfn.IFS(OR($D4111="Vibrating grid",$D4111="Vibrating grid for enlarged design"),$D4111)</f>
        <v>#N/A</v>
      </c>
      <c r="I4111" t="e" cm="1">
        <f t="array" ref="I4111">_xlfn.IFS(OR($D4111="Simple magnetic grid  - 304",$D4111="Simple magnetic grid  - 316",$D4111="Simple and enlarged magnetic grid "),$D4111)</f>
        <v>#N/A</v>
      </c>
      <c r="J4111" t="e" cm="1">
        <f t="array" ref="J4111">_xlfn.IFS(OR($D4111="SMC",$D4111="Simple magnetic grid  - 316.",$D4111="FESTO"),$D4111)</f>
        <v>#N/A</v>
      </c>
    </row>
    <row r="4112" spans="1:10" x14ac:dyDescent="0.2">
      <c r="A4112" t="s">
        <v>54</v>
      </c>
      <c r="B4112" t="s">
        <v>1</v>
      </c>
      <c r="C4112" s="2" t="str">
        <f>_xlfn.XLOOKUP(B4112,Sheet1!$E$2:$E$171,Sheet1!$A$2:$A$171," ",0)</f>
        <v xml:space="preserve"> </v>
      </c>
      <c r="D4112" s="2" t="str">
        <f>_xlfn.XLOOKUP(B4112,Sheet1!$E$2:$E$171,Sheet1!$B$2:$B$171," ",0)</f>
        <v xml:space="preserve"> </v>
      </c>
      <c r="E4112" t="e" cm="1">
        <f t="array" ref="E4112">_xlfn.IFS(OR(D4112="Spl Mounting flange - 304",D4112="Spl Enlarged Mounting flange - 304",D4112="Spl Monoblock - 304",D4112="Dbl Mounting flange - 304",D4112="Dbl Monoblock - 304",D4112="Spl Mounting flange - 316",D4112="Dbl Mounting flange - 316",D4112="Spl Monoblock - 316",D4112="Dbl Mounting flange - 316"),D4112)</f>
        <v>#N/A</v>
      </c>
      <c r="F4112" t="e" cm="1">
        <f t="array" ref="F4112">_xlfn.IFS(OR($D4112="Fan 50 Hz",$D4112="Fan 440V 60 Hz",$D4112="Fan 460V 50 Hz"),$D4112)</f>
        <v>#N/A</v>
      </c>
      <c r="G4112" t="e" cm="1">
        <f t="array" ref="G4112">_xlfn.IFS(OR($D4112="Hopper 304",$D4112="Hopper 316"),$D4112)</f>
        <v>#N/A</v>
      </c>
      <c r="H4112" t="e" cm="1">
        <f t="array" ref="H4112">_xlfn.IFS(OR($D4112="Vibrating grid",$D4112="Vibrating grid for enlarged design"),$D4112)</f>
        <v>#N/A</v>
      </c>
      <c r="I4112" t="e" cm="1">
        <f t="array" ref="I4112">_xlfn.IFS(OR($D4112="Simple magnetic grid  - 304",$D4112="Simple magnetic grid  - 316",$D4112="Simple and enlarged magnetic grid "),$D4112)</f>
        <v>#N/A</v>
      </c>
      <c r="J4112" t="e" cm="1">
        <f t="array" ref="J4112">_xlfn.IFS(OR($D4112="SMC",$D4112="Simple magnetic grid  - 316.",$D4112="FESTO"),$D4112)</f>
        <v>#N/A</v>
      </c>
    </row>
    <row r="4113" spans="1:10" x14ac:dyDescent="0.2">
      <c r="A4113" t="s">
        <v>54</v>
      </c>
      <c r="B4113" t="s">
        <v>58</v>
      </c>
      <c r="C4113" s="2" t="str">
        <f>_xlfn.XLOOKUP(B4113,Sheet1!$E$2:$E$171,Sheet1!$A$2:$A$171," ",0)</f>
        <v xml:space="preserve"> </v>
      </c>
      <c r="D4113" s="2" t="str">
        <f>_xlfn.XLOOKUP(B4113,Sheet1!$E$2:$E$171,Sheet1!$B$2:$B$171," ",0)</f>
        <v xml:space="preserve"> </v>
      </c>
      <c r="E4113" t="e" cm="1">
        <f t="array" ref="E4113">_xlfn.IFS(OR(D4113="Spl Mounting flange - 304",D4113="Spl Enlarged Mounting flange - 304",D4113="Spl Monoblock - 304",D4113="Dbl Mounting flange - 304",D4113="Dbl Monoblock - 304",D4113="Spl Mounting flange - 316",D4113="Dbl Mounting flange - 316",D4113="Spl Monoblock - 316",D4113="Dbl Mounting flange - 316"),D4113)</f>
        <v>#N/A</v>
      </c>
      <c r="F4113" t="e" cm="1">
        <f t="array" ref="F4113">_xlfn.IFS(OR($D4113="Fan 50 Hz",$D4113="Fan 440V 60 Hz",$D4113="Fan 460V 50 Hz"),$D4113)</f>
        <v>#N/A</v>
      </c>
      <c r="G4113" t="e" cm="1">
        <f t="array" ref="G4113">_xlfn.IFS(OR($D4113="Hopper 304",$D4113="Hopper 316"),$D4113)</f>
        <v>#N/A</v>
      </c>
      <c r="H4113" t="e" cm="1">
        <f t="array" ref="H4113">_xlfn.IFS(OR($D4113="Vibrating grid",$D4113="Vibrating grid for enlarged design"),$D4113)</f>
        <v>#N/A</v>
      </c>
      <c r="I4113" t="e" cm="1">
        <f t="array" ref="I4113">_xlfn.IFS(OR($D4113="Simple magnetic grid  - 304",$D4113="Simple magnetic grid  - 316",$D4113="Simple and enlarged magnetic grid "),$D4113)</f>
        <v>#N/A</v>
      </c>
      <c r="J4113" t="e" cm="1">
        <f t="array" ref="J4113">_xlfn.IFS(OR($D4113="SMC",$D4113="Simple magnetic grid  - 316.",$D4113="FESTO"),$D4113)</f>
        <v>#N/A</v>
      </c>
    </row>
    <row r="4114" spans="1:10" x14ac:dyDescent="0.2">
      <c r="A4114" t="s">
        <v>54</v>
      </c>
      <c r="B4114" t="s">
        <v>1</v>
      </c>
      <c r="C4114" s="2" t="str">
        <f>_xlfn.XLOOKUP(B4114,Sheet1!$E$2:$E$171,Sheet1!$A$2:$A$171," ",0)</f>
        <v xml:space="preserve"> </v>
      </c>
      <c r="D4114" s="2" t="str">
        <f>_xlfn.XLOOKUP(B4114,Sheet1!$E$2:$E$171,Sheet1!$B$2:$B$171," ",0)</f>
        <v xml:space="preserve"> </v>
      </c>
      <c r="E4114" t="e" cm="1">
        <f t="array" ref="E4114">_xlfn.IFS(OR(D4114="Spl Mounting flange - 304",D4114="Spl Enlarged Mounting flange - 304",D4114="Spl Monoblock - 304",D4114="Dbl Mounting flange - 304",D4114="Dbl Monoblock - 304",D4114="Spl Mounting flange - 316",D4114="Dbl Mounting flange - 316",D4114="Spl Monoblock - 316",D4114="Dbl Mounting flange - 316"),D4114)</f>
        <v>#N/A</v>
      </c>
      <c r="F4114" t="e" cm="1">
        <f t="array" ref="F4114">_xlfn.IFS(OR($D4114="Fan 50 Hz",$D4114="Fan 440V 60 Hz",$D4114="Fan 460V 50 Hz"),$D4114)</f>
        <v>#N/A</v>
      </c>
      <c r="G4114" t="e" cm="1">
        <f t="array" ref="G4114">_xlfn.IFS(OR($D4114="Hopper 304",$D4114="Hopper 316"),$D4114)</f>
        <v>#N/A</v>
      </c>
      <c r="H4114" t="e" cm="1">
        <f t="array" ref="H4114">_xlfn.IFS(OR($D4114="Vibrating grid",$D4114="Vibrating grid for enlarged design"),$D4114)</f>
        <v>#N/A</v>
      </c>
      <c r="I4114" t="e" cm="1">
        <f t="array" ref="I4114">_xlfn.IFS(OR($D4114="Simple magnetic grid  - 304",$D4114="Simple magnetic grid  - 316",$D4114="Simple and enlarged magnetic grid "),$D4114)</f>
        <v>#N/A</v>
      </c>
      <c r="J4114" t="e" cm="1">
        <f t="array" ref="J4114">_xlfn.IFS(OR($D4114="SMC",$D4114="Simple magnetic grid  - 316.",$D4114="FESTO"),$D4114)</f>
        <v>#N/A</v>
      </c>
    </row>
    <row r="4115" spans="1:10" x14ac:dyDescent="0.2">
      <c r="A4115" t="s">
        <v>54</v>
      </c>
      <c r="B4115" t="s">
        <v>57</v>
      </c>
      <c r="C4115" s="2" t="str">
        <f>_xlfn.XLOOKUP(B4115,Sheet1!$E$2:$E$171,Sheet1!$A$2:$A$171," ",0)</f>
        <v xml:space="preserve"> </v>
      </c>
      <c r="D4115" s="2" t="str">
        <f>_xlfn.XLOOKUP(B4115,Sheet1!$E$2:$E$171,Sheet1!$B$2:$B$171," ",0)</f>
        <v xml:space="preserve"> </v>
      </c>
      <c r="E4115" t="e" cm="1">
        <f t="array" ref="E4115">_xlfn.IFS(OR(D4115="Spl Mounting flange - 304",D4115="Spl Enlarged Mounting flange - 304",D4115="Spl Monoblock - 304",D4115="Dbl Mounting flange - 304",D4115="Dbl Monoblock - 304",D4115="Spl Mounting flange - 316",D4115="Dbl Mounting flange - 316",D4115="Spl Monoblock - 316",D4115="Dbl Mounting flange - 316"),D4115)</f>
        <v>#N/A</v>
      </c>
      <c r="F4115" t="e" cm="1">
        <f t="array" ref="F4115">_xlfn.IFS(OR($D4115="Fan 50 Hz",$D4115="Fan 440V 60 Hz",$D4115="Fan 460V 50 Hz"),$D4115)</f>
        <v>#N/A</v>
      </c>
      <c r="G4115" t="e" cm="1">
        <f t="array" ref="G4115">_xlfn.IFS(OR($D4115="Hopper 304",$D4115="Hopper 316"),$D4115)</f>
        <v>#N/A</v>
      </c>
      <c r="H4115" t="e" cm="1">
        <f t="array" ref="H4115">_xlfn.IFS(OR($D4115="Vibrating grid",$D4115="Vibrating grid for enlarged design"),$D4115)</f>
        <v>#N/A</v>
      </c>
      <c r="I4115" t="e" cm="1">
        <f t="array" ref="I4115">_xlfn.IFS(OR($D4115="Simple magnetic grid  - 304",$D4115="Simple magnetic grid  - 316",$D4115="Simple and enlarged magnetic grid "),$D4115)</f>
        <v>#N/A</v>
      </c>
      <c r="J4115" t="e" cm="1">
        <f t="array" ref="J4115">_xlfn.IFS(OR($D4115="SMC",$D4115="Simple magnetic grid  - 316.",$D4115="FESTO"),$D4115)</f>
        <v>#N/A</v>
      </c>
    </row>
    <row r="4116" spans="1:10" x14ac:dyDescent="0.2">
      <c r="A4116" t="s">
        <v>54</v>
      </c>
      <c r="B4116" t="s">
        <v>56</v>
      </c>
      <c r="C4116" s="2" t="str">
        <f>_xlfn.XLOOKUP(B4116,Sheet1!$E$2:$E$171,Sheet1!$A$2:$A$171," ",0)</f>
        <v xml:space="preserve"> </v>
      </c>
      <c r="D4116" s="2" t="str">
        <f>_xlfn.XLOOKUP(B4116,Sheet1!$E$2:$E$171,Sheet1!$B$2:$B$171," ",0)</f>
        <v xml:space="preserve"> </v>
      </c>
      <c r="E4116" t="e" cm="1">
        <f t="array" ref="E4116">_xlfn.IFS(OR(D4116="Spl Mounting flange - 304",D4116="Spl Enlarged Mounting flange - 304",D4116="Spl Monoblock - 304",D4116="Dbl Mounting flange - 304",D4116="Dbl Monoblock - 304",D4116="Spl Mounting flange - 316",D4116="Dbl Mounting flange - 316",D4116="Spl Monoblock - 316",D4116="Dbl Mounting flange - 316"),D4116)</f>
        <v>#N/A</v>
      </c>
      <c r="F4116" t="e" cm="1">
        <f t="array" ref="F4116">_xlfn.IFS(OR($D4116="Fan 50 Hz",$D4116="Fan 440V 60 Hz",$D4116="Fan 460V 50 Hz"),$D4116)</f>
        <v>#N/A</v>
      </c>
      <c r="G4116" t="e" cm="1">
        <f t="array" ref="G4116">_xlfn.IFS(OR($D4116="Hopper 304",$D4116="Hopper 316"),$D4116)</f>
        <v>#N/A</v>
      </c>
      <c r="H4116" t="e" cm="1">
        <f t="array" ref="H4116">_xlfn.IFS(OR($D4116="Vibrating grid",$D4116="Vibrating grid for enlarged design"),$D4116)</f>
        <v>#N/A</v>
      </c>
      <c r="I4116" t="e" cm="1">
        <f t="array" ref="I4116">_xlfn.IFS(OR($D4116="Simple magnetic grid  - 304",$D4116="Simple magnetic grid  - 316",$D4116="Simple and enlarged magnetic grid "),$D4116)</f>
        <v>#N/A</v>
      </c>
      <c r="J4116" t="e" cm="1">
        <f t="array" ref="J4116">_xlfn.IFS(OR($D4116="SMC",$D4116="Simple magnetic grid  - 316.",$D4116="FESTO"),$D4116)</f>
        <v>#N/A</v>
      </c>
    </row>
    <row r="4117" spans="1:10" x14ac:dyDescent="0.2">
      <c r="A4117" t="s">
        <v>54</v>
      </c>
      <c r="B4117" t="s">
        <v>61</v>
      </c>
      <c r="C4117" s="2" t="str">
        <f>_xlfn.XLOOKUP(B4117,Sheet1!$E$2:$E$171,Sheet1!$A$2:$A$171," ",0)</f>
        <v xml:space="preserve"> </v>
      </c>
      <c r="D4117" s="2" t="str">
        <f>_xlfn.XLOOKUP(B4117,Sheet1!$E$2:$E$171,Sheet1!$B$2:$B$171," ",0)</f>
        <v xml:space="preserve"> </v>
      </c>
      <c r="E4117" t="e" cm="1">
        <f t="array" ref="E4117">_xlfn.IFS(OR(D4117="Spl Mounting flange - 304",D4117="Spl Enlarged Mounting flange - 304",D4117="Spl Monoblock - 304",D4117="Dbl Mounting flange - 304",D4117="Dbl Monoblock - 304",D4117="Spl Mounting flange - 316",D4117="Dbl Mounting flange - 316",D4117="Spl Monoblock - 316",D4117="Dbl Mounting flange - 316"),D4117)</f>
        <v>#N/A</v>
      </c>
      <c r="F4117" t="e" cm="1">
        <f t="array" ref="F4117">_xlfn.IFS(OR($D4117="Fan 50 Hz",$D4117="Fan 440V 60 Hz",$D4117="Fan 460V 50 Hz"),$D4117)</f>
        <v>#N/A</v>
      </c>
      <c r="G4117" t="e" cm="1">
        <f t="array" ref="G4117">_xlfn.IFS(OR($D4117="Hopper 304",$D4117="Hopper 316"),$D4117)</f>
        <v>#N/A</v>
      </c>
      <c r="H4117" t="e" cm="1">
        <f t="array" ref="H4117">_xlfn.IFS(OR($D4117="Vibrating grid",$D4117="Vibrating grid for enlarged design"),$D4117)</f>
        <v>#N/A</v>
      </c>
      <c r="I4117" t="e" cm="1">
        <f t="array" ref="I4117">_xlfn.IFS(OR($D4117="Simple magnetic grid  - 304",$D4117="Simple magnetic grid  - 316",$D4117="Simple and enlarged magnetic grid "),$D4117)</f>
        <v>#N/A</v>
      </c>
      <c r="J4117" t="e" cm="1">
        <f t="array" ref="J4117">_xlfn.IFS(OR($D4117="SMC",$D4117="Simple magnetic grid  - 316.",$D4117="FESTO"),$D4117)</f>
        <v>#N/A</v>
      </c>
    </row>
    <row r="4118" spans="1:10" x14ac:dyDescent="0.2">
      <c r="A4118" t="s">
        <v>54</v>
      </c>
      <c r="B4118" t="s">
        <v>1</v>
      </c>
      <c r="C4118" s="2" t="str">
        <f>_xlfn.XLOOKUP(B4118,Sheet1!$E$2:$E$171,Sheet1!$A$2:$A$171," ",0)</f>
        <v xml:space="preserve"> </v>
      </c>
      <c r="D4118" s="2" t="str">
        <f>_xlfn.XLOOKUP(B4118,Sheet1!$E$2:$E$171,Sheet1!$B$2:$B$171," ",0)</f>
        <v xml:space="preserve"> </v>
      </c>
      <c r="E4118" t="e" cm="1">
        <f t="array" ref="E4118">_xlfn.IFS(OR(D4118="Spl Mounting flange - 304",D4118="Spl Enlarged Mounting flange - 304",D4118="Spl Monoblock - 304",D4118="Dbl Mounting flange - 304",D4118="Dbl Monoblock - 304",D4118="Spl Mounting flange - 316",D4118="Dbl Mounting flange - 316",D4118="Spl Monoblock - 316",D4118="Dbl Mounting flange - 316"),D4118)</f>
        <v>#N/A</v>
      </c>
      <c r="F4118" t="e" cm="1">
        <f t="array" ref="F4118">_xlfn.IFS(OR($D4118="Fan 50 Hz",$D4118="Fan 440V 60 Hz",$D4118="Fan 460V 50 Hz"),$D4118)</f>
        <v>#N/A</v>
      </c>
      <c r="G4118" t="e" cm="1">
        <f t="array" ref="G4118">_xlfn.IFS(OR($D4118="Hopper 304",$D4118="Hopper 316"),$D4118)</f>
        <v>#N/A</v>
      </c>
      <c r="H4118" t="e" cm="1">
        <f t="array" ref="H4118">_xlfn.IFS(OR($D4118="Vibrating grid",$D4118="Vibrating grid for enlarged design"),$D4118)</f>
        <v>#N/A</v>
      </c>
      <c r="I4118" t="e" cm="1">
        <f t="array" ref="I4118">_xlfn.IFS(OR($D4118="Simple magnetic grid  - 304",$D4118="Simple magnetic grid  - 316",$D4118="Simple and enlarged magnetic grid "),$D4118)</f>
        <v>#N/A</v>
      </c>
      <c r="J4118" t="e" cm="1">
        <f t="array" ref="J4118">_xlfn.IFS(OR($D4118="SMC",$D4118="Simple magnetic grid  - 316.",$D4118="FESTO"),$D4118)</f>
        <v>#N/A</v>
      </c>
    </row>
    <row r="4119" spans="1:10" x14ac:dyDescent="0.2">
      <c r="A4119" t="s">
        <v>54</v>
      </c>
      <c r="B4119" t="s">
        <v>1</v>
      </c>
      <c r="C4119" s="2" t="str">
        <f>_xlfn.XLOOKUP(B4119,Sheet1!$E$2:$E$171,Sheet1!$A$2:$A$171," ",0)</f>
        <v xml:space="preserve"> </v>
      </c>
      <c r="D4119" s="2" t="str">
        <f>_xlfn.XLOOKUP(B4119,Sheet1!$E$2:$E$171,Sheet1!$B$2:$B$171," ",0)</f>
        <v xml:space="preserve"> </v>
      </c>
      <c r="E4119" t="e" cm="1">
        <f t="array" ref="E4119">_xlfn.IFS(OR(D4119="Spl Mounting flange - 304",D4119="Spl Enlarged Mounting flange - 304",D4119="Spl Monoblock - 304",D4119="Dbl Mounting flange - 304",D4119="Dbl Monoblock - 304",D4119="Spl Mounting flange - 316",D4119="Dbl Mounting flange - 316",D4119="Spl Monoblock - 316",D4119="Dbl Mounting flange - 316"),D4119)</f>
        <v>#N/A</v>
      </c>
      <c r="F4119" t="e" cm="1">
        <f t="array" ref="F4119">_xlfn.IFS(OR($D4119="Fan 50 Hz",$D4119="Fan 440V 60 Hz",$D4119="Fan 460V 50 Hz"),$D4119)</f>
        <v>#N/A</v>
      </c>
      <c r="G4119" t="e" cm="1">
        <f t="array" ref="G4119">_xlfn.IFS(OR($D4119="Hopper 304",$D4119="Hopper 316"),$D4119)</f>
        <v>#N/A</v>
      </c>
      <c r="H4119" t="e" cm="1">
        <f t="array" ref="H4119">_xlfn.IFS(OR($D4119="Vibrating grid",$D4119="Vibrating grid for enlarged design"),$D4119)</f>
        <v>#N/A</v>
      </c>
      <c r="I4119" t="e" cm="1">
        <f t="array" ref="I4119">_xlfn.IFS(OR($D4119="Simple magnetic grid  - 304",$D4119="Simple magnetic grid  - 316",$D4119="Simple and enlarged magnetic grid "),$D4119)</f>
        <v>#N/A</v>
      </c>
      <c r="J4119" t="e" cm="1">
        <f t="array" ref="J4119">_xlfn.IFS(OR($D4119="SMC",$D4119="Simple magnetic grid  - 316.",$D4119="FESTO"),$D4119)</f>
        <v>#N/A</v>
      </c>
    </row>
    <row r="4120" spans="1:10" x14ac:dyDescent="0.2">
      <c r="A4120" t="s">
        <v>54</v>
      </c>
      <c r="B4120" t="s">
        <v>60</v>
      </c>
      <c r="C4120" s="2" t="str">
        <f>_xlfn.XLOOKUP(B4120,Sheet1!$E$2:$E$171,Sheet1!$A$2:$A$171," ",0)</f>
        <v xml:space="preserve"> </v>
      </c>
      <c r="D4120" s="2" t="str">
        <f>_xlfn.XLOOKUP(B4120,Sheet1!$E$2:$E$171,Sheet1!$B$2:$B$171," ",0)</f>
        <v xml:space="preserve"> </v>
      </c>
      <c r="E4120" t="e" cm="1">
        <f t="array" ref="E4120">_xlfn.IFS(OR(D4120="Spl Mounting flange - 304",D4120="Spl Enlarged Mounting flange - 304",D4120="Spl Monoblock - 304",D4120="Dbl Mounting flange - 304",D4120="Dbl Monoblock - 304",D4120="Spl Mounting flange - 316",D4120="Dbl Mounting flange - 316",D4120="Spl Monoblock - 316",D4120="Dbl Mounting flange - 316"),D4120)</f>
        <v>#N/A</v>
      </c>
      <c r="F4120" t="e" cm="1">
        <f t="array" ref="F4120">_xlfn.IFS(OR($D4120="Fan 50 Hz",$D4120="Fan 440V 60 Hz",$D4120="Fan 460V 50 Hz"),$D4120)</f>
        <v>#N/A</v>
      </c>
      <c r="G4120" t="e" cm="1">
        <f t="array" ref="G4120">_xlfn.IFS(OR($D4120="Hopper 304",$D4120="Hopper 316"),$D4120)</f>
        <v>#N/A</v>
      </c>
      <c r="H4120" t="e" cm="1">
        <f t="array" ref="H4120">_xlfn.IFS(OR($D4120="Vibrating grid",$D4120="Vibrating grid for enlarged design"),$D4120)</f>
        <v>#N/A</v>
      </c>
      <c r="I4120" t="e" cm="1">
        <f t="array" ref="I4120">_xlfn.IFS(OR($D4120="Simple magnetic grid  - 304",$D4120="Simple magnetic grid  - 316",$D4120="Simple and enlarged magnetic grid "),$D4120)</f>
        <v>#N/A</v>
      </c>
      <c r="J4120" t="e" cm="1">
        <f t="array" ref="J4120">_xlfn.IFS(OR($D4120="SMC",$D4120="Simple magnetic grid  - 316.",$D4120="FESTO"),$D4120)</f>
        <v>#N/A</v>
      </c>
    </row>
    <row r="4121" spans="1:10" x14ac:dyDescent="0.2">
      <c r="A4121" t="s">
        <v>54</v>
      </c>
      <c r="B4121" t="s">
        <v>1</v>
      </c>
      <c r="C4121" s="2" t="str">
        <f>_xlfn.XLOOKUP(B4121,Sheet1!$E$2:$E$171,Sheet1!$A$2:$A$171," ",0)</f>
        <v xml:space="preserve"> </v>
      </c>
      <c r="D4121" s="2" t="str">
        <f>_xlfn.XLOOKUP(B4121,Sheet1!$E$2:$E$171,Sheet1!$B$2:$B$171," ",0)</f>
        <v xml:space="preserve"> </v>
      </c>
      <c r="E4121" t="e" cm="1">
        <f t="array" ref="E4121">_xlfn.IFS(OR(D4121="Spl Mounting flange - 304",D4121="Spl Enlarged Mounting flange - 304",D4121="Spl Monoblock - 304",D4121="Dbl Mounting flange - 304",D4121="Dbl Monoblock - 304",D4121="Spl Mounting flange - 316",D4121="Dbl Mounting flange - 316",D4121="Spl Monoblock - 316",D4121="Dbl Mounting flange - 316"),D4121)</f>
        <v>#N/A</v>
      </c>
      <c r="F4121" t="e" cm="1">
        <f t="array" ref="F4121">_xlfn.IFS(OR($D4121="Fan 50 Hz",$D4121="Fan 440V 60 Hz",$D4121="Fan 460V 50 Hz"),$D4121)</f>
        <v>#N/A</v>
      </c>
      <c r="G4121" t="e" cm="1">
        <f t="array" ref="G4121">_xlfn.IFS(OR($D4121="Hopper 304",$D4121="Hopper 316"),$D4121)</f>
        <v>#N/A</v>
      </c>
      <c r="H4121" t="e" cm="1">
        <f t="array" ref="H4121">_xlfn.IFS(OR($D4121="Vibrating grid",$D4121="Vibrating grid for enlarged design"),$D4121)</f>
        <v>#N/A</v>
      </c>
      <c r="I4121" t="e" cm="1">
        <f t="array" ref="I4121">_xlfn.IFS(OR($D4121="Simple magnetic grid  - 304",$D4121="Simple magnetic grid  - 316",$D4121="Simple and enlarged magnetic grid "),$D4121)</f>
        <v>#N/A</v>
      </c>
      <c r="J4121" t="e" cm="1">
        <f t="array" ref="J4121">_xlfn.IFS(OR($D4121="SMC",$D4121="Simple magnetic grid  - 316.",$D4121="FESTO"),$D4121)</f>
        <v>#N/A</v>
      </c>
    </row>
    <row r="4122" spans="1:10" x14ac:dyDescent="0.2">
      <c r="A4122" t="s">
        <v>54</v>
      </c>
      <c r="B4122" t="s">
        <v>1</v>
      </c>
      <c r="C4122" s="2" t="str">
        <f>_xlfn.XLOOKUP(B4122,Sheet1!$E$2:$E$171,Sheet1!$A$2:$A$171," ",0)</f>
        <v xml:space="preserve"> </v>
      </c>
      <c r="D4122" s="2" t="str">
        <f>_xlfn.XLOOKUP(B4122,Sheet1!$E$2:$E$171,Sheet1!$B$2:$B$171," ",0)</f>
        <v xml:space="preserve"> </v>
      </c>
      <c r="E4122" t="e" cm="1">
        <f t="array" ref="E4122">_xlfn.IFS(OR(D4122="Spl Mounting flange - 304",D4122="Spl Enlarged Mounting flange - 304",D4122="Spl Monoblock - 304",D4122="Dbl Mounting flange - 304",D4122="Dbl Monoblock - 304",D4122="Spl Mounting flange - 316",D4122="Dbl Mounting flange - 316",D4122="Spl Monoblock - 316",D4122="Dbl Mounting flange - 316"),D4122)</f>
        <v>#N/A</v>
      </c>
      <c r="F4122" t="e" cm="1">
        <f t="array" ref="F4122">_xlfn.IFS(OR($D4122="Fan 50 Hz",$D4122="Fan 440V 60 Hz",$D4122="Fan 460V 50 Hz"),$D4122)</f>
        <v>#N/A</v>
      </c>
      <c r="G4122" t="e" cm="1">
        <f t="array" ref="G4122">_xlfn.IFS(OR($D4122="Hopper 304",$D4122="Hopper 316"),$D4122)</f>
        <v>#N/A</v>
      </c>
      <c r="H4122" t="e" cm="1">
        <f t="array" ref="H4122">_xlfn.IFS(OR($D4122="Vibrating grid",$D4122="Vibrating grid for enlarged design"),$D4122)</f>
        <v>#N/A</v>
      </c>
      <c r="I4122" t="e" cm="1">
        <f t="array" ref="I4122">_xlfn.IFS(OR($D4122="Simple magnetic grid  - 304",$D4122="Simple magnetic grid  - 316",$D4122="Simple and enlarged magnetic grid "),$D4122)</f>
        <v>#N/A</v>
      </c>
      <c r="J4122" t="e" cm="1">
        <f t="array" ref="J4122">_xlfn.IFS(OR($D4122="SMC",$D4122="Simple magnetic grid  - 316.",$D4122="FESTO"),$D4122)</f>
        <v>#N/A</v>
      </c>
    </row>
    <row r="4123" spans="1:10" x14ac:dyDescent="0.2">
      <c r="A4123" t="s">
        <v>54</v>
      </c>
      <c r="B4123" t="s">
        <v>59</v>
      </c>
      <c r="C4123" s="2" t="str">
        <f>_xlfn.XLOOKUP(B4123,Sheet1!$E$2:$E$171,Sheet1!$A$2:$A$171," ",0)</f>
        <v xml:space="preserve"> </v>
      </c>
      <c r="D4123" s="2" t="str">
        <f>_xlfn.XLOOKUP(B4123,Sheet1!$E$2:$E$171,Sheet1!$B$2:$B$171," ",0)</f>
        <v xml:space="preserve"> </v>
      </c>
      <c r="E4123" t="e" cm="1">
        <f t="array" ref="E4123">_xlfn.IFS(OR(D4123="Spl Mounting flange - 304",D4123="Spl Enlarged Mounting flange - 304",D4123="Spl Monoblock - 304",D4123="Dbl Mounting flange - 304",D4123="Dbl Monoblock - 304",D4123="Spl Mounting flange - 316",D4123="Dbl Mounting flange - 316",D4123="Spl Monoblock - 316",D4123="Dbl Mounting flange - 316"),D4123)</f>
        <v>#N/A</v>
      </c>
      <c r="F4123" t="e" cm="1">
        <f t="array" ref="F4123">_xlfn.IFS(OR($D4123="Fan 50 Hz",$D4123="Fan 440V 60 Hz",$D4123="Fan 460V 50 Hz"),$D4123)</f>
        <v>#N/A</v>
      </c>
      <c r="G4123" t="e" cm="1">
        <f t="array" ref="G4123">_xlfn.IFS(OR($D4123="Hopper 304",$D4123="Hopper 316"),$D4123)</f>
        <v>#N/A</v>
      </c>
      <c r="H4123" t="e" cm="1">
        <f t="array" ref="H4123">_xlfn.IFS(OR($D4123="Vibrating grid",$D4123="Vibrating grid for enlarged design"),$D4123)</f>
        <v>#N/A</v>
      </c>
      <c r="I4123" t="e" cm="1">
        <f t="array" ref="I4123">_xlfn.IFS(OR($D4123="Simple magnetic grid  - 304",$D4123="Simple magnetic grid  - 316",$D4123="Simple and enlarged magnetic grid "),$D4123)</f>
        <v>#N/A</v>
      </c>
      <c r="J4123" t="e" cm="1">
        <f t="array" ref="J4123">_xlfn.IFS(OR($D4123="SMC",$D4123="Simple magnetic grid  - 316.",$D4123="FESTO"),$D4123)</f>
        <v>#N/A</v>
      </c>
    </row>
    <row r="4124" spans="1:10" x14ac:dyDescent="0.2">
      <c r="A4124" t="s">
        <v>54</v>
      </c>
      <c r="B4124" t="s">
        <v>1</v>
      </c>
      <c r="C4124" s="2" t="str">
        <f>_xlfn.XLOOKUP(B4124,Sheet1!$E$2:$E$171,Sheet1!$A$2:$A$171," ",0)</f>
        <v xml:space="preserve"> </v>
      </c>
      <c r="D4124" s="2" t="str">
        <f>_xlfn.XLOOKUP(B4124,Sheet1!$E$2:$E$171,Sheet1!$B$2:$B$171," ",0)</f>
        <v xml:space="preserve"> </v>
      </c>
      <c r="E4124" t="e" cm="1">
        <f t="array" ref="E4124">_xlfn.IFS(OR(D4124="Spl Mounting flange - 304",D4124="Spl Enlarged Mounting flange - 304",D4124="Spl Monoblock - 304",D4124="Dbl Mounting flange - 304",D4124="Dbl Monoblock - 304",D4124="Spl Mounting flange - 316",D4124="Dbl Mounting flange - 316",D4124="Spl Monoblock - 316",D4124="Dbl Mounting flange - 316"),D4124)</f>
        <v>#N/A</v>
      </c>
      <c r="F4124" t="e" cm="1">
        <f t="array" ref="F4124">_xlfn.IFS(OR($D4124="Fan 50 Hz",$D4124="Fan 440V 60 Hz",$D4124="Fan 460V 50 Hz"),$D4124)</f>
        <v>#N/A</v>
      </c>
      <c r="G4124" t="e" cm="1">
        <f t="array" ref="G4124">_xlfn.IFS(OR($D4124="Hopper 304",$D4124="Hopper 316"),$D4124)</f>
        <v>#N/A</v>
      </c>
      <c r="H4124" t="e" cm="1">
        <f t="array" ref="H4124">_xlfn.IFS(OR($D4124="Vibrating grid",$D4124="Vibrating grid for enlarged design"),$D4124)</f>
        <v>#N/A</v>
      </c>
      <c r="I4124" t="e" cm="1">
        <f t="array" ref="I4124">_xlfn.IFS(OR($D4124="Simple magnetic grid  - 304",$D4124="Simple magnetic grid  - 316",$D4124="Simple and enlarged magnetic grid "),$D4124)</f>
        <v>#N/A</v>
      </c>
      <c r="J4124" t="e" cm="1">
        <f t="array" ref="J4124">_xlfn.IFS(OR($D4124="SMC",$D4124="Simple magnetic grid  - 316.",$D4124="FESTO"),$D4124)</f>
        <v>#N/A</v>
      </c>
    </row>
    <row r="4125" spans="1:10" x14ac:dyDescent="0.2">
      <c r="A4125" t="s">
        <v>54</v>
      </c>
      <c r="B4125" t="s">
        <v>58</v>
      </c>
      <c r="C4125" s="2" t="str">
        <f>_xlfn.XLOOKUP(B4125,Sheet1!$E$2:$E$171,Sheet1!$A$2:$A$171," ",0)</f>
        <v xml:space="preserve"> </v>
      </c>
      <c r="D4125" s="2" t="str">
        <f>_xlfn.XLOOKUP(B4125,Sheet1!$E$2:$E$171,Sheet1!$B$2:$B$171," ",0)</f>
        <v xml:space="preserve"> </v>
      </c>
      <c r="E4125" t="e" cm="1">
        <f t="array" ref="E4125">_xlfn.IFS(OR(D4125="Spl Mounting flange - 304",D4125="Spl Enlarged Mounting flange - 304",D4125="Spl Monoblock - 304",D4125="Dbl Mounting flange - 304",D4125="Dbl Monoblock - 304",D4125="Spl Mounting flange - 316",D4125="Dbl Mounting flange - 316",D4125="Spl Monoblock - 316",D4125="Dbl Mounting flange - 316"),D4125)</f>
        <v>#N/A</v>
      </c>
      <c r="F4125" t="e" cm="1">
        <f t="array" ref="F4125">_xlfn.IFS(OR($D4125="Fan 50 Hz",$D4125="Fan 440V 60 Hz",$D4125="Fan 460V 50 Hz"),$D4125)</f>
        <v>#N/A</v>
      </c>
      <c r="G4125" t="e" cm="1">
        <f t="array" ref="G4125">_xlfn.IFS(OR($D4125="Hopper 304",$D4125="Hopper 316"),$D4125)</f>
        <v>#N/A</v>
      </c>
      <c r="H4125" t="e" cm="1">
        <f t="array" ref="H4125">_xlfn.IFS(OR($D4125="Vibrating grid",$D4125="Vibrating grid for enlarged design"),$D4125)</f>
        <v>#N/A</v>
      </c>
      <c r="I4125" t="e" cm="1">
        <f t="array" ref="I4125">_xlfn.IFS(OR($D4125="Simple magnetic grid  - 304",$D4125="Simple magnetic grid  - 316",$D4125="Simple and enlarged magnetic grid "),$D4125)</f>
        <v>#N/A</v>
      </c>
      <c r="J4125" t="e" cm="1">
        <f t="array" ref="J4125">_xlfn.IFS(OR($D4125="SMC",$D4125="Simple magnetic grid  - 316.",$D4125="FESTO"),$D4125)</f>
        <v>#N/A</v>
      </c>
    </row>
    <row r="4126" spans="1:10" x14ac:dyDescent="0.2">
      <c r="A4126" t="s">
        <v>54</v>
      </c>
      <c r="B4126" t="s">
        <v>1</v>
      </c>
      <c r="C4126" s="2" t="str">
        <f>_xlfn.XLOOKUP(B4126,Sheet1!$E$2:$E$171,Sheet1!$A$2:$A$171," ",0)</f>
        <v xml:space="preserve"> </v>
      </c>
      <c r="D4126" s="2" t="str">
        <f>_xlfn.XLOOKUP(B4126,Sheet1!$E$2:$E$171,Sheet1!$B$2:$B$171," ",0)</f>
        <v xml:space="preserve"> </v>
      </c>
      <c r="E4126" t="e" cm="1">
        <f t="array" ref="E4126">_xlfn.IFS(OR(D4126="Spl Mounting flange - 304",D4126="Spl Enlarged Mounting flange - 304",D4126="Spl Monoblock - 304",D4126="Dbl Mounting flange - 304",D4126="Dbl Monoblock - 304",D4126="Spl Mounting flange - 316",D4126="Dbl Mounting flange - 316",D4126="Spl Monoblock - 316",D4126="Dbl Mounting flange - 316"),D4126)</f>
        <v>#N/A</v>
      </c>
      <c r="F4126" t="e" cm="1">
        <f t="array" ref="F4126">_xlfn.IFS(OR($D4126="Fan 50 Hz",$D4126="Fan 440V 60 Hz",$D4126="Fan 460V 50 Hz"),$D4126)</f>
        <v>#N/A</v>
      </c>
      <c r="G4126" t="e" cm="1">
        <f t="array" ref="G4126">_xlfn.IFS(OR($D4126="Hopper 304",$D4126="Hopper 316"),$D4126)</f>
        <v>#N/A</v>
      </c>
      <c r="H4126" t="e" cm="1">
        <f t="array" ref="H4126">_xlfn.IFS(OR($D4126="Vibrating grid",$D4126="Vibrating grid for enlarged design"),$D4126)</f>
        <v>#N/A</v>
      </c>
      <c r="I4126" t="e" cm="1">
        <f t="array" ref="I4126">_xlfn.IFS(OR($D4126="Simple magnetic grid  - 304",$D4126="Simple magnetic grid  - 316",$D4126="Simple and enlarged magnetic grid "),$D4126)</f>
        <v>#N/A</v>
      </c>
      <c r="J4126" t="e" cm="1">
        <f t="array" ref="J4126">_xlfn.IFS(OR($D4126="SMC",$D4126="Simple magnetic grid  - 316.",$D4126="FESTO"),$D4126)</f>
        <v>#N/A</v>
      </c>
    </row>
    <row r="4127" spans="1:10" x14ac:dyDescent="0.2">
      <c r="A4127" t="s">
        <v>54</v>
      </c>
      <c r="B4127" t="s">
        <v>57</v>
      </c>
      <c r="C4127" s="2" t="str">
        <f>_xlfn.XLOOKUP(B4127,Sheet1!$E$2:$E$171,Sheet1!$A$2:$A$171," ",0)</f>
        <v xml:space="preserve"> </v>
      </c>
      <c r="D4127" s="2" t="str">
        <f>_xlfn.XLOOKUP(B4127,Sheet1!$E$2:$E$171,Sheet1!$B$2:$B$171," ",0)</f>
        <v xml:space="preserve"> </v>
      </c>
      <c r="E4127" t="e" cm="1">
        <f t="array" ref="E4127">_xlfn.IFS(OR(D4127="Spl Mounting flange - 304",D4127="Spl Enlarged Mounting flange - 304",D4127="Spl Monoblock - 304",D4127="Dbl Mounting flange - 304",D4127="Dbl Monoblock - 304",D4127="Spl Mounting flange - 316",D4127="Dbl Mounting flange - 316",D4127="Spl Monoblock - 316",D4127="Dbl Mounting flange - 316"),D4127)</f>
        <v>#N/A</v>
      </c>
      <c r="F4127" t="e" cm="1">
        <f t="array" ref="F4127">_xlfn.IFS(OR($D4127="Fan 50 Hz",$D4127="Fan 440V 60 Hz",$D4127="Fan 460V 50 Hz"),$D4127)</f>
        <v>#N/A</v>
      </c>
      <c r="G4127" t="e" cm="1">
        <f t="array" ref="G4127">_xlfn.IFS(OR($D4127="Hopper 304",$D4127="Hopper 316"),$D4127)</f>
        <v>#N/A</v>
      </c>
      <c r="H4127" t="e" cm="1">
        <f t="array" ref="H4127">_xlfn.IFS(OR($D4127="Vibrating grid",$D4127="Vibrating grid for enlarged design"),$D4127)</f>
        <v>#N/A</v>
      </c>
      <c r="I4127" t="e" cm="1">
        <f t="array" ref="I4127">_xlfn.IFS(OR($D4127="Simple magnetic grid  - 304",$D4127="Simple magnetic grid  - 316",$D4127="Simple and enlarged magnetic grid "),$D4127)</f>
        <v>#N/A</v>
      </c>
      <c r="J4127" t="e" cm="1">
        <f t="array" ref="J4127">_xlfn.IFS(OR($D4127="SMC",$D4127="Simple magnetic grid  - 316.",$D4127="FESTO"),$D4127)</f>
        <v>#N/A</v>
      </c>
    </row>
    <row r="4128" spans="1:10" x14ac:dyDescent="0.2">
      <c r="A4128" t="s">
        <v>54</v>
      </c>
      <c r="B4128" t="s">
        <v>56</v>
      </c>
      <c r="C4128" s="2" t="str">
        <f>_xlfn.XLOOKUP(B4128,Sheet1!$E$2:$E$171,Sheet1!$A$2:$A$171," ",0)</f>
        <v xml:space="preserve"> </v>
      </c>
      <c r="D4128" s="2" t="str">
        <f>_xlfn.XLOOKUP(B4128,Sheet1!$E$2:$E$171,Sheet1!$B$2:$B$171," ",0)</f>
        <v xml:space="preserve"> </v>
      </c>
      <c r="E4128" t="e" cm="1">
        <f t="array" ref="E4128">_xlfn.IFS(OR(D4128="Spl Mounting flange - 304",D4128="Spl Enlarged Mounting flange - 304",D4128="Spl Monoblock - 304",D4128="Dbl Mounting flange - 304",D4128="Dbl Monoblock - 304",D4128="Spl Mounting flange - 316",D4128="Dbl Mounting flange - 316",D4128="Spl Monoblock - 316",D4128="Dbl Mounting flange - 316"),D4128)</f>
        <v>#N/A</v>
      </c>
      <c r="F4128" t="e" cm="1">
        <f t="array" ref="F4128">_xlfn.IFS(OR($D4128="Fan 50 Hz",$D4128="Fan 440V 60 Hz",$D4128="Fan 460V 50 Hz"),$D4128)</f>
        <v>#N/A</v>
      </c>
      <c r="G4128" t="e" cm="1">
        <f t="array" ref="G4128">_xlfn.IFS(OR($D4128="Hopper 304",$D4128="Hopper 316"),$D4128)</f>
        <v>#N/A</v>
      </c>
      <c r="H4128" t="e" cm="1">
        <f t="array" ref="H4128">_xlfn.IFS(OR($D4128="Vibrating grid",$D4128="Vibrating grid for enlarged design"),$D4128)</f>
        <v>#N/A</v>
      </c>
      <c r="I4128" t="e" cm="1">
        <f t="array" ref="I4128">_xlfn.IFS(OR($D4128="Simple magnetic grid  - 304",$D4128="Simple magnetic grid  - 316",$D4128="Simple and enlarged magnetic grid "),$D4128)</f>
        <v>#N/A</v>
      </c>
      <c r="J4128" t="e" cm="1">
        <f t="array" ref="J4128">_xlfn.IFS(OR($D4128="SMC",$D4128="Simple magnetic grid  - 316.",$D4128="FESTO"),$D4128)</f>
        <v>#N/A</v>
      </c>
    </row>
  </sheetData>
  <autoFilter ref="A1:J4128" xr:uid="{9BFFBFCF-483C-426D-9235-34724A8259F3}"/>
  <pageMargins left="0.75" right="0.75" top="1" bottom="1" header="0.5" footer="0.5"/>
  <pageSetup paperSize="9" orientation="portrait" r:id="rId1"/>
  <headerFooter alignWithMargins="0">
    <oddFooter>&amp;R&amp;1#&amp;"Calibri"&amp;8&amp;K737373General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0B821FE-65C5-4806-8CED-7E246638B517}">
  <sheetPr codeName="Sheet5"/>
  <dimension ref="A1:G46"/>
  <sheetViews>
    <sheetView tabSelected="1" workbookViewId="0">
      <selection activeCell="B12" sqref="B12"/>
    </sheetView>
  </sheetViews>
  <sheetFormatPr defaultRowHeight="12.75" x14ac:dyDescent="0.2"/>
  <cols>
    <col min="2" max="2" width="96.140625" bestFit="1" customWidth="1"/>
    <col min="3" max="3" width="32.42578125" customWidth="1"/>
    <col min="4" max="4" width="10.42578125" bestFit="1" customWidth="1"/>
    <col min="5" max="5" width="28.5703125" bestFit="1" customWidth="1"/>
    <col min="6" max="6" width="47.7109375" bestFit="1" customWidth="1"/>
    <col min="7" max="7" width="14.140625" bestFit="1" customWidth="1"/>
  </cols>
  <sheetData>
    <row r="1" spans="1:7" x14ac:dyDescent="0.2">
      <c r="A1" s="1" t="s">
        <v>55</v>
      </c>
      <c r="B1" s="1" t="s">
        <v>478</v>
      </c>
      <c r="C1" s="1" t="s">
        <v>479</v>
      </c>
      <c r="D1" s="1" t="s">
        <v>480</v>
      </c>
      <c r="E1" s="1" t="s">
        <v>483</v>
      </c>
      <c r="F1" s="1" t="s">
        <v>484</v>
      </c>
      <c r="G1" s="1" t="s">
        <v>485</v>
      </c>
    </row>
    <row r="2" spans="1:7" x14ac:dyDescent="0.2">
      <c r="A2" t="s">
        <v>0</v>
      </c>
      <c r="B2" t="str" cm="1">
        <f t="array" ref="B2">_xlfn.CONCAT(IF(('BOM par OF'!$A:$A=Sheet2!$A2)*(IFERROR('BOM par OF'!E:E,"")&lt;&gt;""),'BOM par OF'!E:E,""))</f>
        <v>Dbl Mounting flange - 304</v>
      </c>
      <c r="C2" t="str" cm="1">
        <f t="array" ref="C2">_xlfn.CONCAT(IF(('BOM par OF'!$A:$A=Sheet2!$A2)*(IFERROR('BOM par OF'!F:F,"")&lt;&gt;""),'BOM par OF'!F:F,""))</f>
        <v>Fan 50 Hz</v>
      </c>
      <c r="D2" t="str" cm="1">
        <f t="array" ref="D2">_xlfn.CONCAT(IF(('BOM par OF'!$A:$A=Sheet2!$A2)*(IFERROR('BOM par OF'!G:G,"")&lt;&gt;""),'BOM par OF'!G:G,""))</f>
        <v>Hopper 304</v>
      </c>
      <c r="E2" t="str" cm="1">
        <f t="array" ref="E2">_xlfn.CONCAT(IF(('BOM par OF'!$A:$A=Sheet2!$A2)*(IFERROR('BOM par OF'!H:H,"")&lt;&gt;""),'BOM par OF'!H:H,""))</f>
        <v/>
      </c>
      <c r="F2" t="str" cm="1">
        <f t="array" ref="F2">_xlfn.CONCAT(IF(('BOM par OF'!$A:$A=Sheet2!$A2)*(IFERROR('BOM par OF'!I:I,"")&lt;&gt;""),'BOM par OF'!I:I,""))</f>
        <v/>
      </c>
      <c r="G2" t="str" cm="1">
        <f t="array" ref="G2">_xlfn.CONCAT(IF(('BOM par OF'!$A:$A=Sheet2!$A2)*(IFERROR('BOM par OF'!J:J,"")&lt;&gt;""),'BOM par OF'!J:J,""))</f>
        <v/>
      </c>
    </row>
    <row r="3" spans="1:7" x14ac:dyDescent="0.2">
      <c r="A3" t="s">
        <v>2</v>
      </c>
      <c r="B3" t="str" cm="1">
        <f t="array" ref="B3">_xlfn.CONCAT(IF(('BOM par OF'!$A:$A=Sheet2!$A3)*(IFERROR('BOM par OF'!E:E,"")&lt;&gt;""),'BOM par OF'!E:E,""))</f>
        <v>Spl Mounting flange - 304</v>
      </c>
      <c r="C3" t="str" cm="1">
        <f t="array" ref="C3">_xlfn.CONCAT(IF(('BOM par OF'!$A:$A=Sheet2!$A3)*(IFERROR('BOM par OF'!F:F,"")&lt;&gt;""),'BOM par OF'!F:F,""))</f>
        <v>Fan 50 Hz</v>
      </c>
      <c r="D3" t="str" cm="1">
        <f t="array" ref="D3">_xlfn.CONCAT(IF(('BOM par OF'!$A:$A=Sheet2!$A3)*(IFERROR('BOM par OF'!G:G,"")&lt;&gt;""),'BOM par OF'!G:G,""))</f>
        <v>Hopper 304</v>
      </c>
      <c r="E3" t="str" cm="1">
        <f t="array" ref="E3">_xlfn.CONCAT(IF(('BOM par OF'!$A:$A=Sheet2!$A3)*(IFERROR('BOM par OF'!H:H,"")&lt;&gt;""),'BOM par OF'!H:H,""))</f>
        <v/>
      </c>
      <c r="F3" t="str" cm="1">
        <f t="array" ref="F3">_xlfn.CONCAT(IF(('BOM par OF'!$A:$A=Sheet2!$A3)*(IFERROR('BOM par OF'!I:I,"")&lt;&gt;""),'BOM par OF'!I:I,""))</f>
        <v/>
      </c>
      <c r="G3" t="str" cm="1">
        <f t="array" ref="G3">_xlfn.CONCAT(IF(('BOM par OF'!$A:$A=Sheet2!$A3)*(IFERROR('BOM par OF'!J:J,"")&lt;&gt;""),'BOM par OF'!J:J,""))</f>
        <v/>
      </c>
    </row>
    <row r="4" spans="1:7" x14ac:dyDescent="0.2">
      <c r="A4" t="s">
        <v>3</v>
      </c>
      <c r="B4" t="str" cm="1">
        <f t="array" ref="B4">_xlfn.CONCAT(IF(('BOM par OF'!$A:$A=Sheet2!$A4)*(IFERROR('BOM par OF'!E:E,"")&lt;&gt;""),'BOM par OF'!E:E,""))</f>
        <v/>
      </c>
      <c r="C4" t="str" cm="1">
        <f t="array" ref="C4">_xlfn.CONCAT(IF(('BOM par OF'!$A:$A=Sheet2!$A4)*(IFERROR('BOM par OF'!F:F,"")&lt;&gt;""),'BOM par OF'!F:F,""))</f>
        <v/>
      </c>
      <c r="D4" t="str" cm="1">
        <f t="array" ref="D4">_xlfn.CONCAT(IF(('BOM par OF'!$A:$A=Sheet2!$A4)*(IFERROR('BOM par OF'!G:G,"")&lt;&gt;""),'BOM par OF'!G:G,""))</f>
        <v/>
      </c>
      <c r="E4" t="str" cm="1">
        <f t="array" ref="E4">_xlfn.CONCAT(IF(('BOM par OF'!$A:$A=Sheet2!$A4)*(IFERROR('BOM par OF'!H:H,"")&lt;&gt;""),'BOM par OF'!H:H,""))</f>
        <v/>
      </c>
      <c r="F4" t="str" cm="1">
        <f t="array" ref="F4">_xlfn.CONCAT(IF(('BOM par OF'!$A:$A=Sheet2!$A4)*(IFERROR('BOM par OF'!I:I,"")&lt;&gt;""),'BOM par OF'!I:I,""))</f>
        <v/>
      </c>
      <c r="G4" t="str" cm="1">
        <f t="array" ref="G4">_xlfn.CONCAT(IF(('BOM par OF'!$A:$A=Sheet2!$A4)*(IFERROR('BOM par OF'!J:J,"")&lt;&gt;""),'BOM par OF'!J:J,""))</f>
        <v/>
      </c>
    </row>
    <row r="5" spans="1:7" x14ac:dyDescent="0.2">
      <c r="A5" t="s">
        <v>8</v>
      </c>
      <c r="B5" t="str" cm="1">
        <f t="array" ref="B5">_xlfn.CONCAT(IF(('BOM par OF'!$A:$A=Sheet2!$A5)*(IFERROR('BOM par OF'!E:E,"")&lt;&gt;""),'BOM par OF'!E:E,""))</f>
        <v/>
      </c>
      <c r="C5" t="str" cm="1">
        <f t="array" ref="C5">_xlfn.CONCAT(IF(('BOM par OF'!$A:$A=Sheet2!$A5)*(IFERROR('BOM par OF'!F:F,"")&lt;&gt;""),'BOM par OF'!F:F,""))</f>
        <v/>
      </c>
      <c r="D5" t="str" cm="1">
        <f t="array" ref="D5">_xlfn.CONCAT(IF(('BOM par OF'!$A:$A=Sheet2!$A5)*(IFERROR('BOM par OF'!G:G,"")&lt;&gt;""),'BOM par OF'!G:G,""))</f>
        <v/>
      </c>
      <c r="E5" t="str" cm="1">
        <f t="array" ref="E5">_xlfn.CONCAT(IF(('BOM par OF'!$A:$A=Sheet2!$A5)*(IFERROR('BOM par OF'!H:H,"")&lt;&gt;""),'BOM par OF'!H:H,""))</f>
        <v/>
      </c>
      <c r="F5" t="str" cm="1">
        <f t="array" ref="F5">_xlfn.CONCAT(IF(('BOM par OF'!$A:$A=Sheet2!$A5)*(IFERROR('BOM par OF'!I:I,"")&lt;&gt;""),'BOM par OF'!I:I,""))</f>
        <v/>
      </c>
      <c r="G5" t="str" cm="1">
        <f t="array" ref="G5">_xlfn.CONCAT(IF(('BOM par OF'!$A:$A=Sheet2!$A5)*(IFERROR('BOM par OF'!J:J,"")&lt;&gt;""),'BOM par OF'!J:J,""))</f>
        <v/>
      </c>
    </row>
    <row r="6" spans="1:7" x14ac:dyDescent="0.2">
      <c r="A6" t="s">
        <v>12</v>
      </c>
      <c r="B6" t="str" cm="1">
        <f t="array" ref="B6">_xlfn.CONCAT(IF(('BOM par OF'!$A:$A=Sheet2!$A6)*(IFERROR('BOM par OF'!E:E,"")&lt;&gt;""),'BOM par OF'!E:E,""))</f>
        <v/>
      </c>
      <c r="C6" t="str" cm="1">
        <f t="array" ref="C6">_xlfn.CONCAT(IF(('BOM par OF'!$A:$A=Sheet2!$A6)*(IFERROR('BOM par OF'!F:F,"")&lt;&gt;""),'BOM par OF'!F:F,""))</f>
        <v/>
      </c>
      <c r="D6" t="str" cm="1">
        <f t="array" ref="D6">_xlfn.CONCAT(IF(('BOM par OF'!$A:$A=Sheet2!$A6)*(IFERROR('BOM par OF'!G:G,"")&lt;&gt;""),'BOM par OF'!G:G,""))</f>
        <v/>
      </c>
      <c r="E6" t="str" cm="1">
        <f t="array" ref="E6">_xlfn.CONCAT(IF(('BOM par OF'!$A:$A=Sheet2!$A6)*(IFERROR('BOM par OF'!H:H,"")&lt;&gt;""),'BOM par OF'!H:H,""))</f>
        <v/>
      </c>
      <c r="F6" t="str" cm="1">
        <f t="array" ref="F6">_xlfn.CONCAT(IF(('BOM par OF'!$A:$A=Sheet2!$A6)*(IFERROR('BOM par OF'!I:I,"")&lt;&gt;""),'BOM par OF'!I:I,""))</f>
        <v/>
      </c>
      <c r="G6" t="str" cm="1">
        <f t="array" ref="G6">_xlfn.CONCAT(IF(('BOM par OF'!$A:$A=Sheet2!$A6)*(IFERROR('BOM par OF'!J:J,"")&lt;&gt;""),'BOM par OF'!J:J,""))</f>
        <v/>
      </c>
    </row>
    <row r="7" spans="1:7" x14ac:dyDescent="0.2">
      <c r="A7" t="s">
        <v>14</v>
      </c>
      <c r="B7" t="str" cm="1">
        <f t="array" ref="B7">_xlfn.CONCAT(IF(('BOM par OF'!$A:$A=Sheet2!$A7)*(IFERROR('BOM par OF'!E:E,"")&lt;&gt;""),'BOM par OF'!E:E,""))</f>
        <v/>
      </c>
      <c r="C7" t="str" cm="1">
        <f t="array" ref="C7">_xlfn.CONCAT(IF(('BOM par OF'!$A:$A=Sheet2!$A7)*(IFERROR('BOM par OF'!F:F,"")&lt;&gt;""),'BOM par OF'!F:F,""))</f>
        <v/>
      </c>
      <c r="D7" t="str" cm="1">
        <f t="array" ref="D7">_xlfn.CONCAT(IF(('BOM par OF'!$A:$A=Sheet2!$A7)*(IFERROR('BOM par OF'!G:G,"")&lt;&gt;""),'BOM par OF'!G:G,""))</f>
        <v/>
      </c>
      <c r="E7" t="str" cm="1">
        <f t="array" ref="E7">_xlfn.CONCAT(IF(('BOM par OF'!$A:$A=Sheet2!$A7)*(IFERROR('BOM par OF'!H:H,"")&lt;&gt;""),'BOM par OF'!H:H,""))</f>
        <v/>
      </c>
      <c r="F7" t="str" cm="1">
        <f t="array" ref="F7">_xlfn.CONCAT(IF(('BOM par OF'!$A:$A=Sheet2!$A7)*(IFERROR('BOM par OF'!I:I,"")&lt;&gt;""),'BOM par OF'!I:I,""))</f>
        <v/>
      </c>
      <c r="G7" t="str" cm="1">
        <f t="array" ref="G7">_xlfn.CONCAT(IF(('BOM par OF'!$A:$A=Sheet2!$A7)*(IFERROR('BOM par OF'!J:J,"")&lt;&gt;""),'BOM par OF'!J:J,""))</f>
        <v/>
      </c>
    </row>
    <row r="8" spans="1:7" x14ac:dyDescent="0.2">
      <c r="A8" t="s">
        <v>11</v>
      </c>
      <c r="B8" t="str" cm="1">
        <f t="array" ref="B8">_xlfn.CONCAT(IF(('BOM par OF'!$A:$A=Sheet2!$A8)*(IFERROR('BOM par OF'!E:E,"")&lt;&gt;""),'BOM par OF'!E:E,""))</f>
        <v/>
      </c>
      <c r="C8" t="str" cm="1">
        <f t="array" ref="C8">_xlfn.CONCAT(IF(('BOM par OF'!$A:$A=Sheet2!$A8)*(IFERROR('BOM par OF'!F:F,"")&lt;&gt;""),'BOM par OF'!F:F,""))</f>
        <v/>
      </c>
      <c r="D8" t="str" cm="1">
        <f t="array" ref="D8">_xlfn.CONCAT(IF(('BOM par OF'!$A:$A=Sheet2!$A8)*(IFERROR('BOM par OF'!G:G,"")&lt;&gt;""),'BOM par OF'!G:G,""))</f>
        <v/>
      </c>
      <c r="E8" t="str" cm="1">
        <f t="array" ref="E8">_xlfn.CONCAT(IF(('BOM par OF'!$A:$A=Sheet2!$A8)*(IFERROR('BOM par OF'!H:H,"")&lt;&gt;""),'BOM par OF'!H:H,""))</f>
        <v/>
      </c>
      <c r="F8" t="str" cm="1">
        <f t="array" ref="F8">_xlfn.CONCAT(IF(('BOM par OF'!$A:$A=Sheet2!$A8)*(IFERROR('BOM par OF'!I:I,"")&lt;&gt;""),'BOM par OF'!I:I,""))</f>
        <v/>
      </c>
      <c r="G8" t="str" cm="1">
        <f t="array" ref="G8">_xlfn.CONCAT(IF(('BOM par OF'!$A:$A=Sheet2!$A8)*(IFERROR('BOM par OF'!J:J,"")&lt;&gt;""),'BOM par OF'!J:J,""))</f>
        <v/>
      </c>
    </row>
    <row r="9" spans="1:7" x14ac:dyDescent="0.2">
      <c r="A9" t="s">
        <v>16</v>
      </c>
      <c r="B9" t="str" cm="1">
        <f t="array" ref="B9">_xlfn.CONCAT(IF(('BOM par OF'!$A:$A=Sheet2!$A9)*(IFERROR('BOM par OF'!E:E,"")&lt;&gt;""),'BOM par OF'!E:E,""))</f>
        <v>Dbl Mounting flange - 304</v>
      </c>
      <c r="C9" t="str" cm="1">
        <f t="array" ref="C9">_xlfn.CONCAT(IF(('BOM par OF'!$A:$A=Sheet2!$A9)*(IFERROR('BOM par OF'!F:F,"")&lt;&gt;""),'BOM par OF'!F:F,""))</f>
        <v>Fan 50 Hz</v>
      </c>
      <c r="D9" t="str" cm="1">
        <f t="array" ref="D9">_xlfn.CONCAT(IF(('BOM par OF'!$A:$A=Sheet2!$A9)*(IFERROR('BOM par OF'!G:G,"")&lt;&gt;""),'BOM par OF'!G:G,""))</f>
        <v>Hopper 304</v>
      </c>
      <c r="E9" t="str" cm="1">
        <f t="array" ref="E9">_xlfn.CONCAT(IF(('BOM par OF'!$A:$A=Sheet2!$A9)*(IFERROR('BOM par OF'!H:H,"")&lt;&gt;""),'BOM par OF'!H:H,""))</f>
        <v/>
      </c>
      <c r="F9" t="str" cm="1">
        <f t="array" ref="F9">_xlfn.CONCAT(IF(('BOM par OF'!$A:$A=Sheet2!$A9)*(IFERROR('BOM par OF'!I:I,"")&lt;&gt;""),'BOM par OF'!I:I,""))</f>
        <v/>
      </c>
      <c r="G9" t="str" cm="1">
        <f t="array" ref="G9">_xlfn.CONCAT(IF(('BOM par OF'!$A:$A=Sheet2!$A9)*(IFERROR('BOM par OF'!J:J,"")&lt;&gt;""),'BOM par OF'!J:J,""))</f>
        <v/>
      </c>
    </row>
    <row r="10" spans="1:7" x14ac:dyDescent="0.2">
      <c r="A10" t="s">
        <v>13</v>
      </c>
      <c r="B10" t="str" cm="1">
        <f t="array" ref="B10">_xlfn.CONCAT(IF(('BOM par OF'!$A:$A=Sheet2!$A10)*(IFERROR('BOM par OF'!E:E,"")&lt;&gt;""),'BOM par OF'!E:E,""))</f>
        <v/>
      </c>
      <c r="C10" t="str" cm="1">
        <f t="array" ref="C10">_xlfn.CONCAT(IF(('BOM par OF'!$A:$A=Sheet2!$A10)*(IFERROR('BOM par OF'!F:F,"")&lt;&gt;""),'BOM par OF'!F:F,""))</f>
        <v/>
      </c>
      <c r="D10" t="str" cm="1">
        <f t="array" ref="D10">_xlfn.CONCAT(IF(('BOM par OF'!$A:$A=Sheet2!$A10)*(IFERROR('BOM par OF'!G:G,"")&lt;&gt;""),'BOM par OF'!G:G,""))</f>
        <v/>
      </c>
      <c r="E10" t="str" cm="1">
        <f t="array" ref="E10">_xlfn.CONCAT(IF(('BOM par OF'!$A:$A=Sheet2!$A10)*(IFERROR('BOM par OF'!H:H,"")&lt;&gt;""),'BOM par OF'!H:H,""))</f>
        <v/>
      </c>
      <c r="F10" t="str" cm="1">
        <f t="array" ref="F10">_xlfn.CONCAT(IF(('BOM par OF'!$A:$A=Sheet2!$A10)*(IFERROR('BOM par OF'!I:I,"")&lt;&gt;""),'BOM par OF'!I:I,""))</f>
        <v/>
      </c>
      <c r="G10" t="str" cm="1">
        <f t="array" ref="G10">_xlfn.CONCAT(IF(('BOM par OF'!$A:$A=Sheet2!$A10)*(IFERROR('BOM par OF'!J:J,"")&lt;&gt;""),'BOM par OF'!J:J,""))</f>
        <v/>
      </c>
    </row>
    <row r="11" spans="1:7" x14ac:dyDescent="0.2">
      <c r="A11" t="s">
        <v>15</v>
      </c>
      <c r="B11" t="str" cm="1">
        <f t="array" ref="B11">_xlfn.CONCAT(IF(('BOM par OF'!$A:$A=Sheet2!$A11)*(IFERROR('BOM par OF'!E:E,"")&lt;&gt;""),'BOM par OF'!E:E,""))</f>
        <v/>
      </c>
      <c r="C11" t="str" cm="1">
        <f t="array" ref="C11">_xlfn.CONCAT(IF(('BOM par OF'!$A:$A=Sheet2!$A11)*(IFERROR('BOM par OF'!F:F,"")&lt;&gt;""),'BOM par OF'!F:F,""))</f>
        <v/>
      </c>
      <c r="D11" t="str" cm="1">
        <f t="array" ref="D11">_xlfn.CONCAT(IF(('BOM par OF'!$A:$A=Sheet2!$A11)*(IFERROR('BOM par OF'!G:G,"")&lt;&gt;""),'BOM par OF'!G:G,""))</f>
        <v/>
      </c>
      <c r="E11" t="str" cm="1">
        <f t="array" ref="E11">_xlfn.CONCAT(IF(('BOM par OF'!$A:$A=Sheet2!$A11)*(IFERROR('BOM par OF'!H:H,"")&lt;&gt;""),'BOM par OF'!H:H,""))</f>
        <v/>
      </c>
      <c r="F11" t="str" cm="1">
        <f t="array" ref="F11">_xlfn.CONCAT(IF(('BOM par OF'!$A:$A=Sheet2!$A11)*(IFERROR('BOM par OF'!I:I,"")&lt;&gt;""),'BOM par OF'!I:I,""))</f>
        <v/>
      </c>
      <c r="G11" t="str" cm="1">
        <f t="array" ref="G11">_xlfn.CONCAT(IF(('BOM par OF'!$A:$A=Sheet2!$A11)*(IFERROR('BOM par OF'!J:J,"")&lt;&gt;""),'BOM par OF'!J:J,""))</f>
        <v/>
      </c>
    </row>
    <row r="12" spans="1:7" x14ac:dyDescent="0.2">
      <c r="A12" t="s">
        <v>18</v>
      </c>
      <c r="B12" t="str" cm="1">
        <f t="array" ref="B12">_xlfn.CONCAT(IF(('BOM par OF'!$A:$A=Sheet2!$A12)*(IFERROR('BOM par OF'!E:E,"")&lt;&gt;""),'BOM par OF'!E:E,""))</f>
        <v>Spl Mounting flange - 304</v>
      </c>
      <c r="C12" t="str" cm="1">
        <f t="array" ref="C12">_xlfn.CONCAT(IF(('BOM par OF'!$A:$A=Sheet2!$A12)*(IFERROR('BOM par OF'!F:F,"")&lt;&gt;""),'BOM par OF'!F:F,""))</f>
        <v>Fan 50 Hz</v>
      </c>
      <c r="D12" t="str" cm="1">
        <f t="array" ref="D12">_xlfn.CONCAT(IF(('BOM par OF'!$A:$A=Sheet2!$A12)*(IFERROR('BOM par OF'!G:G,"")&lt;&gt;""),'BOM par OF'!G:G,""))</f>
        <v/>
      </c>
      <c r="E12" t="str" cm="1">
        <f t="array" ref="E12">_xlfn.CONCAT(IF(('BOM par OF'!$A:$A=Sheet2!$A12)*(IFERROR('BOM par OF'!H:H,"")&lt;&gt;""),'BOM par OF'!H:H,""))</f>
        <v/>
      </c>
      <c r="F12" t="str" cm="1">
        <f t="array" ref="F12">_xlfn.CONCAT(IF(('BOM par OF'!$A:$A=Sheet2!$A12)*(IFERROR('BOM par OF'!I:I,"")&lt;&gt;""),'BOM par OF'!I:I,""))</f>
        <v/>
      </c>
      <c r="G12" t="str" cm="1">
        <f t="array" ref="G12">_xlfn.CONCAT(IF(('BOM par OF'!$A:$A=Sheet2!$A12)*(IFERROR('BOM par OF'!J:J,"")&lt;&gt;""),'BOM par OF'!J:J,""))</f>
        <v/>
      </c>
    </row>
    <row r="13" spans="1:7" x14ac:dyDescent="0.2">
      <c r="A13" t="s">
        <v>19</v>
      </c>
      <c r="B13" t="str" cm="1">
        <f t="array" ref="B13">_xlfn.CONCAT(IF(('BOM par OF'!$A:$A=Sheet2!$A13)*(IFERROR('BOM par OF'!E:E,"")&lt;&gt;""),'BOM par OF'!E:E,""))</f>
        <v>Spl Mounting flange - 304</v>
      </c>
      <c r="C13" t="str" cm="1">
        <f t="array" ref="C13">_xlfn.CONCAT(IF(('BOM par OF'!$A:$A=Sheet2!$A13)*(IFERROR('BOM par OF'!F:F,"")&lt;&gt;""),'BOM par OF'!F:F,""))</f>
        <v>Fan 50 Hz</v>
      </c>
      <c r="D13" t="str" cm="1">
        <f t="array" ref="D13">_xlfn.CONCAT(IF(('BOM par OF'!$A:$A=Sheet2!$A13)*(IFERROR('BOM par OF'!G:G,"")&lt;&gt;""),'BOM par OF'!G:G,""))</f>
        <v/>
      </c>
      <c r="E13" t="str" cm="1">
        <f t="array" ref="E13">_xlfn.CONCAT(IF(('BOM par OF'!$A:$A=Sheet2!$A13)*(IFERROR('BOM par OF'!H:H,"")&lt;&gt;""),'BOM par OF'!H:H,""))</f>
        <v/>
      </c>
      <c r="F13" t="str" cm="1">
        <f t="array" ref="F13">_xlfn.CONCAT(IF(('BOM par OF'!$A:$A=Sheet2!$A13)*(IFERROR('BOM par OF'!I:I,"")&lt;&gt;""),'BOM par OF'!I:I,""))</f>
        <v/>
      </c>
      <c r="G13" t="str" cm="1">
        <f t="array" ref="G13">_xlfn.CONCAT(IF(('BOM par OF'!$A:$A=Sheet2!$A13)*(IFERROR('BOM par OF'!J:J,"")&lt;&gt;""),'BOM par OF'!J:J,""))</f>
        <v/>
      </c>
    </row>
    <row r="14" spans="1:7" x14ac:dyDescent="0.2">
      <c r="A14" t="s">
        <v>21</v>
      </c>
      <c r="B14" t="str" cm="1">
        <f t="array" ref="B14">_xlfn.CONCAT(IF(('BOM par OF'!$A:$A=Sheet2!$A14)*(IFERROR('BOM par OF'!E:E,"")&lt;&gt;""),'BOM par OF'!E:E,""))</f>
        <v>Spl Mounting flange - 304</v>
      </c>
      <c r="C14" t="str" cm="1">
        <f t="array" ref="C14">_xlfn.CONCAT(IF(('BOM par OF'!$A:$A=Sheet2!$A14)*(IFERROR('BOM par OF'!F:F,"")&lt;&gt;""),'BOM par OF'!F:F,""))</f>
        <v>Fan 50 Hz</v>
      </c>
      <c r="D14" t="str" cm="1">
        <f t="array" ref="D14">_xlfn.CONCAT(IF(('BOM par OF'!$A:$A=Sheet2!$A14)*(IFERROR('BOM par OF'!G:G,"")&lt;&gt;""),'BOM par OF'!G:G,""))</f>
        <v/>
      </c>
      <c r="E14" t="str" cm="1">
        <f t="array" ref="E14">_xlfn.CONCAT(IF(('BOM par OF'!$A:$A=Sheet2!$A14)*(IFERROR('BOM par OF'!H:H,"")&lt;&gt;""),'BOM par OF'!H:H,""))</f>
        <v/>
      </c>
      <c r="F14" t="str" cm="1">
        <f t="array" ref="F14">_xlfn.CONCAT(IF(('BOM par OF'!$A:$A=Sheet2!$A14)*(IFERROR('BOM par OF'!I:I,"")&lt;&gt;""),'BOM par OF'!I:I,""))</f>
        <v/>
      </c>
      <c r="G14" t="str" cm="1">
        <f t="array" ref="G14">_xlfn.CONCAT(IF(('BOM par OF'!$A:$A=Sheet2!$A14)*(IFERROR('BOM par OF'!J:J,"")&lt;&gt;""),'BOM par OF'!J:J,""))</f>
        <v/>
      </c>
    </row>
    <row r="15" spans="1:7" x14ac:dyDescent="0.2">
      <c r="A15" t="s">
        <v>17</v>
      </c>
      <c r="B15" t="str" cm="1">
        <f t="array" ref="B15">_xlfn.CONCAT(IF(('BOM par OF'!$A:$A=Sheet2!$A15)*(IFERROR('BOM par OF'!E:E,"")&lt;&gt;""),'BOM par OF'!E:E,""))</f>
        <v/>
      </c>
      <c r="C15" t="str" cm="1">
        <f t="array" ref="C15">_xlfn.CONCAT(IF(('BOM par OF'!$A:$A=Sheet2!$A15)*(IFERROR('BOM par OF'!F:F,"")&lt;&gt;""),'BOM par OF'!F:F,""))</f>
        <v/>
      </c>
      <c r="D15" t="str" cm="1">
        <f t="array" ref="D15">_xlfn.CONCAT(IF(('BOM par OF'!$A:$A=Sheet2!$A15)*(IFERROR('BOM par OF'!G:G,"")&lt;&gt;""),'BOM par OF'!G:G,""))</f>
        <v/>
      </c>
      <c r="E15" t="str" cm="1">
        <f t="array" ref="E15">_xlfn.CONCAT(IF(('BOM par OF'!$A:$A=Sheet2!$A15)*(IFERROR('BOM par OF'!H:H,"")&lt;&gt;""),'BOM par OF'!H:H,""))</f>
        <v/>
      </c>
      <c r="F15" t="str" cm="1">
        <f t="array" ref="F15">_xlfn.CONCAT(IF(('BOM par OF'!$A:$A=Sheet2!$A15)*(IFERROR('BOM par OF'!I:I,"")&lt;&gt;""),'BOM par OF'!I:I,""))</f>
        <v/>
      </c>
      <c r="G15" t="str" cm="1">
        <f t="array" ref="G15">_xlfn.CONCAT(IF(('BOM par OF'!$A:$A=Sheet2!$A15)*(IFERROR('BOM par OF'!J:J,"")&lt;&gt;""),'BOM par OF'!J:J,""))</f>
        <v/>
      </c>
    </row>
    <row r="16" spans="1:7" x14ac:dyDescent="0.2">
      <c r="A16" t="s">
        <v>7</v>
      </c>
      <c r="B16" t="str" cm="1">
        <f t="array" ref="B16">_xlfn.CONCAT(IF(('BOM par OF'!$A:$A=Sheet2!$A16)*(IFERROR('BOM par OF'!E:E,"")&lt;&gt;""),'BOM par OF'!E:E,""))</f>
        <v>Dbl Mounting flange - 304</v>
      </c>
      <c r="C16" t="str" cm="1">
        <f t="array" ref="C16">_xlfn.CONCAT(IF(('BOM par OF'!$A:$A=Sheet2!$A16)*(IFERROR('BOM par OF'!F:F,"")&lt;&gt;""),'BOM par OF'!F:F,""))</f>
        <v>Fan 50 Hz</v>
      </c>
      <c r="D16" t="str" cm="1">
        <f t="array" ref="D16">_xlfn.CONCAT(IF(('BOM par OF'!$A:$A=Sheet2!$A16)*(IFERROR('BOM par OF'!G:G,"")&lt;&gt;""),'BOM par OF'!G:G,""))</f>
        <v>Hopper 304</v>
      </c>
      <c r="E16" t="str" cm="1">
        <f t="array" ref="E16">_xlfn.CONCAT(IF(('BOM par OF'!$A:$A=Sheet2!$A16)*(IFERROR('BOM par OF'!H:H,"")&lt;&gt;""),'BOM par OF'!H:H,""))</f>
        <v/>
      </c>
      <c r="F16" t="str" cm="1">
        <f t="array" ref="F16">_xlfn.CONCAT(IF(('BOM par OF'!$A:$A=Sheet2!$A16)*(IFERROR('BOM par OF'!I:I,"")&lt;&gt;""),'BOM par OF'!I:I,""))</f>
        <v/>
      </c>
      <c r="G16" t="str" cm="1">
        <f t="array" ref="G16">_xlfn.CONCAT(IF(('BOM par OF'!$A:$A=Sheet2!$A16)*(IFERROR('BOM par OF'!J:J,"")&lt;&gt;""),'BOM par OF'!J:J,""))</f>
        <v/>
      </c>
    </row>
    <row r="17" spans="1:7" x14ac:dyDescent="0.2">
      <c r="A17" t="s">
        <v>31</v>
      </c>
      <c r="B17" t="str" cm="1">
        <f t="array" ref="B17">_xlfn.CONCAT(IF(('BOM par OF'!$A:$A=Sheet2!$A17)*(IFERROR('BOM par OF'!E:E,"")&lt;&gt;""),'BOM par OF'!E:E,""))</f>
        <v>Dbl Mounting flange - 304</v>
      </c>
      <c r="C17" t="str" cm="1">
        <f t="array" ref="C17">_xlfn.CONCAT(IF(('BOM par OF'!$A:$A=Sheet2!$A17)*(IFERROR('BOM par OF'!F:F,"")&lt;&gt;""),'BOM par OF'!F:F,""))</f>
        <v>Fan 50 Hz</v>
      </c>
      <c r="D17" t="str" cm="1">
        <f t="array" ref="D17">_xlfn.CONCAT(IF(('BOM par OF'!$A:$A=Sheet2!$A17)*(IFERROR('BOM par OF'!G:G,"")&lt;&gt;""),'BOM par OF'!G:G,""))</f>
        <v>Hopper 304</v>
      </c>
      <c r="E17" t="str" cm="1">
        <f t="array" ref="E17">_xlfn.CONCAT(IF(('BOM par OF'!$A:$A=Sheet2!$A17)*(IFERROR('BOM par OF'!H:H,"")&lt;&gt;""),'BOM par OF'!H:H,""))</f>
        <v/>
      </c>
      <c r="F17" t="str" cm="1">
        <f t="array" ref="F17">_xlfn.CONCAT(IF(('BOM par OF'!$A:$A=Sheet2!$A17)*(IFERROR('BOM par OF'!I:I,"")&lt;&gt;""),'BOM par OF'!I:I,""))</f>
        <v/>
      </c>
      <c r="G17" t="str" cm="1">
        <f t="array" ref="G17">_xlfn.CONCAT(IF(('BOM par OF'!$A:$A=Sheet2!$A17)*(IFERROR('BOM par OF'!J:J,"")&lt;&gt;""),'BOM par OF'!J:J,""))</f>
        <v/>
      </c>
    </row>
    <row r="18" spans="1:7" x14ac:dyDescent="0.2">
      <c r="A18" t="s">
        <v>30</v>
      </c>
      <c r="B18" t="str" cm="1">
        <f t="array" ref="B18">_xlfn.CONCAT(IF(('BOM par OF'!$A:$A=Sheet2!$A18)*(IFERROR('BOM par OF'!E:E,"")&lt;&gt;""),'BOM par OF'!E:E,""))</f>
        <v>Dbl Mounting flange - 304</v>
      </c>
      <c r="C18" t="str" cm="1">
        <f t="array" ref="C18">_xlfn.CONCAT(IF(('BOM par OF'!$A:$A=Sheet2!$A18)*(IFERROR('BOM par OF'!F:F,"")&lt;&gt;""),'BOM par OF'!F:F,""))</f>
        <v>Fan 50 Hz</v>
      </c>
      <c r="D18" t="str" cm="1">
        <f t="array" ref="D18">_xlfn.CONCAT(IF(('BOM par OF'!$A:$A=Sheet2!$A18)*(IFERROR('BOM par OF'!G:G,"")&lt;&gt;""),'BOM par OF'!G:G,""))</f>
        <v>Hopper 304</v>
      </c>
      <c r="E18" t="str" cm="1">
        <f t="array" ref="E18">_xlfn.CONCAT(IF(('BOM par OF'!$A:$A=Sheet2!$A18)*(IFERROR('BOM par OF'!H:H,"")&lt;&gt;""),'BOM par OF'!H:H,""))</f>
        <v/>
      </c>
      <c r="F18" t="str" cm="1">
        <f t="array" ref="F18">_xlfn.CONCAT(IF(('BOM par OF'!$A:$A=Sheet2!$A18)*(IFERROR('BOM par OF'!I:I,"")&lt;&gt;""),'BOM par OF'!I:I,""))</f>
        <v/>
      </c>
      <c r="G18" t="str" cm="1">
        <f t="array" ref="G18">_xlfn.CONCAT(IF(('BOM par OF'!$A:$A=Sheet2!$A18)*(IFERROR('BOM par OF'!J:J,"")&lt;&gt;""),'BOM par OF'!J:J,""))</f>
        <v/>
      </c>
    </row>
    <row r="19" spans="1:7" x14ac:dyDescent="0.2">
      <c r="A19" t="s">
        <v>4</v>
      </c>
      <c r="B19" t="str" cm="1">
        <f t="array" ref="B19">_xlfn.CONCAT(IF(('BOM par OF'!$A:$A=Sheet2!$A19)*(IFERROR('BOM par OF'!E:E,"")&lt;&gt;""),'BOM par OF'!E:E,""))</f>
        <v>Dbl Mounting flange - 304</v>
      </c>
      <c r="C19" t="str" cm="1">
        <f t="array" ref="C19">_xlfn.CONCAT(IF(('BOM par OF'!$A:$A=Sheet2!$A19)*(IFERROR('BOM par OF'!F:F,"")&lt;&gt;""),'BOM par OF'!F:F,""))</f>
        <v>Fan 50 Hz</v>
      </c>
      <c r="D19" t="str" cm="1">
        <f t="array" ref="D19">_xlfn.CONCAT(IF(('BOM par OF'!$A:$A=Sheet2!$A19)*(IFERROR('BOM par OF'!G:G,"")&lt;&gt;""),'BOM par OF'!G:G,""))</f>
        <v>Hopper 304</v>
      </c>
      <c r="E19" t="str" cm="1">
        <f t="array" ref="E19">_xlfn.CONCAT(IF(('BOM par OF'!$A:$A=Sheet2!$A19)*(IFERROR('BOM par OF'!H:H,"")&lt;&gt;""),'BOM par OF'!H:H,""))</f>
        <v/>
      </c>
      <c r="F19" t="str" cm="1">
        <f t="array" ref="F19">_xlfn.CONCAT(IF(('BOM par OF'!$A:$A=Sheet2!$A19)*(IFERROR('BOM par OF'!I:I,"")&lt;&gt;""),'BOM par OF'!I:I,""))</f>
        <v/>
      </c>
      <c r="G19" t="str" cm="1">
        <f t="array" ref="G19">_xlfn.CONCAT(IF(('BOM par OF'!$A:$A=Sheet2!$A19)*(IFERROR('BOM par OF'!J:J,"")&lt;&gt;""),'BOM par OF'!J:J,""))</f>
        <v/>
      </c>
    </row>
    <row r="20" spans="1:7" x14ac:dyDescent="0.2">
      <c r="A20" t="s">
        <v>32</v>
      </c>
      <c r="B20" t="str" cm="1">
        <f t="array" ref="B20">_xlfn.CONCAT(IF(('BOM par OF'!$A:$A=Sheet2!$A20)*(IFERROR('BOM par OF'!E:E,"")&lt;&gt;""),'BOM par OF'!E:E,""))</f>
        <v>Dbl Mounting flange - 304</v>
      </c>
      <c r="C20" t="str" cm="1">
        <f t="array" ref="C20">_xlfn.CONCAT(IF(('BOM par OF'!$A:$A=Sheet2!$A20)*(IFERROR('BOM par OF'!F:F,"")&lt;&gt;""),'BOM par OF'!F:F,""))</f>
        <v>Fan 50 Hz</v>
      </c>
      <c r="D20" t="str" cm="1">
        <f t="array" ref="D20">_xlfn.CONCAT(IF(('BOM par OF'!$A:$A=Sheet2!$A20)*(IFERROR('BOM par OF'!G:G,"")&lt;&gt;""),'BOM par OF'!G:G,""))</f>
        <v>Hopper 304</v>
      </c>
      <c r="E20" t="str" cm="1">
        <f t="array" ref="E20">_xlfn.CONCAT(IF(('BOM par OF'!$A:$A=Sheet2!$A20)*(IFERROR('BOM par OF'!H:H,"")&lt;&gt;""),'BOM par OF'!H:H,""))</f>
        <v/>
      </c>
      <c r="F20" t="str" cm="1">
        <f t="array" ref="F20">_xlfn.CONCAT(IF(('BOM par OF'!$A:$A=Sheet2!$A20)*(IFERROR('BOM par OF'!I:I,"")&lt;&gt;""),'BOM par OF'!I:I,""))</f>
        <v/>
      </c>
      <c r="G20" t="str" cm="1">
        <f t="array" ref="G20">_xlfn.CONCAT(IF(('BOM par OF'!$A:$A=Sheet2!$A20)*(IFERROR('BOM par OF'!J:J,"")&lt;&gt;""),'BOM par OF'!J:J,""))</f>
        <v/>
      </c>
    </row>
    <row r="21" spans="1:7" x14ac:dyDescent="0.2">
      <c r="A21" t="s">
        <v>26</v>
      </c>
      <c r="B21" t="str" cm="1">
        <f t="array" ref="B21">_xlfn.CONCAT(IF(('BOM par OF'!$A:$A=Sheet2!$A21)*(IFERROR('BOM par OF'!E:E,"")&lt;&gt;""),'BOM par OF'!E:E,""))</f>
        <v/>
      </c>
      <c r="C21" t="str" cm="1">
        <f t="array" ref="C21">_xlfn.CONCAT(IF(('BOM par OF'!$A:$A=Sheet2!$A21)*(IFERROR('BOM par OF'!F:F,"")&lt;&gt;""),'BOM par OF'!F:F,""))</f>
        <v>Fan 50 Hz</v>
      </c>
      <c r="D21" t="str" cm="1">
        <f t="array" ref="D21">_xlfn.CONCAT(IF(('BOM par OF'!$A:$A=Sheet2!$A21)*(IFERROR('BOM par OF'!G:G,"")&lt;&gt;""),'BOM par OF'!G:G,""))</f>
        <v/>
      </c>
      <c r="E21" t="str" cm="1">
        <f t="array" ref="E21">_xlfn.CONCAT(IF(('BOM par OF'!$A:$A=Sheet2!$A21)*(IFERROR('BOM par OF'!H:H,"")&lt;&gt;""),'BOM par OF'!H:H,""))</f>
        <v/>
      </c>
      <c r="F21" t="str" cm="1">
        <f t="array" ref="F21">_xlfn.CONCAT(IF(('BOM par OF'!$A:$A=Sheet2!$A21)*(IFERROR('BOM par OF'!I:I,"")&lt;&gt;""),'BOM par OF'!I:I,""))</f>
        <v/>
      </c>
      <c r="G21" t="str" cm="1">
        <f t="array" ref="G21">_xlfn.CONCAT(IF(('BOM par OF'!$A:$A=Sheet2!$A21)*(IFERROR('BOM par OF'!J:J,"")&lt;&gt;""),'BOM par OF'!J:J,""))</f>
        <v/>
      </c>
    </row>
    <row r="22" spans="1:7" x14ac:dyDescent="0.2">
      <c r="A22" t="s">
        <v>23</v>
      </c>
      <c r="B22" t="str" cm="1">
        <f t="array" ref="B22">_xlfn.CONCAT(IF(('BOM par OF'!$A:$A=Sheet2!$A22)*(IFERROR('BOM par OF'!E:E,"")&lt;&gt;""),'BOM par OF'!E:E,""))</f>
        <v/>
      </c>
      <c r="C22" t="str" cm="1">
        <f t="array" ref="C22">_xlfn.CONCAT(IF(('BOM par OF'!$A:$A=Sheet2!$A22)*(IFERROR('BOM par OF'!F:F,"")&lt;&gt;""),'BOM par OF'!F:F,""))</f>
        <v>Fan 50 Hz</v>
      </c>
      <c r="D22" t="str" cm="1">
        <f t="array" ref="D22">_xlfn.CONCAT(IF(('BOM par OF'!$A:$A=Sheet2!$A22)*(IFERROR('BOM par OF'!G:G,"")&lt;&gt;""),'BOM par OF'!G:G,""))</f>
        <v/>
      </c>
      <c r="E22" t="str" cm="1">
        <f t="array" ref="E22">_xlfn.CONCAT(IF(('BOM par OF'!$A:$A=Sheet2!$A22)*(IFERROR('BOM par OF'!H:H,"")&lt;&gt;""),'BOM par OF'!H:H,""))</f>
        <v/>
      </c>
      <c r="F22" t="str" cm="1">
        <f t="array" ref="F22">_xlfn.CONCAT(IF(('BOM par OF'!$A:$A=Sheet2!$A22)*(IFERROR('BOM par OF'!I:I,"")&lt;&gt;""),'BOM par OF'!I:I,""))</f>
        <v/>
      </c>
      <c r="G22" t="str" cm="1">
        <f t="array" ref="G22">_xlfn.CONCAT(IF(('BOM par OF'!$A:$A=Sheet2!$A22)*(IFERROR('BOM par OF'!J:J,"")&lt;&gt;""),'BOM par OF'!J:J,""))</f>
        <v/>
      </c>
    </row>
    <row r="23" spans="1:7" x14ac:dyDescent="0.2">
      <c r="A23" t="s">
        <v>27</v>
      </c>
      <c r="B23" t="str" cm="1">
        <f t="array" ref="B23">_xlfn.CONCAT(IF(('BOM par OF'!$A:$A=Sheet2!$A23)*(IFERROR('BOM par OF'!E:E,"")&lt;&gt;""),'BOM par OF'!E:E,""))</f>
        <v>Spl Monoblock - 316</v>
      </c>
      <c r="C23" t="str" cm="1">
        <f t="array" ref="C23">_xlfn.CONCAT(IF(('BOM par OF'!$A:$A=Sheet2!$A23)*(IFERROR('BOM par OF'!F:F,"")&lt;&gt;""),'BOM par OF'!F:F,""))</f>
        <v>Fan 50 Hz</v>
      </c>
      <c r="D23" t="str" cm="1">
        <f t="array" ref="D23">_xlfn.CONCAT(IF(('BOM par OF'!$A:$A=Sheet2!$A23)*(IFERROR('BOM par OF'!G:G,"")&lt;&gt;""),'BOM par OF'!G:G,""))</f>
        <v/>
      </c>
      <c r="E23" t="str" cm="1">
        <f t="array" ref="E23">_xlfn.CONCAT(IF(('BOM par OF'!$A:$A=Sheet2!$A23)*(IFERROR('BOM par OF'!H:H,"")&lt;&gt;""),'BOM par OF'!H:H,""))</f>
        <v/>
      </c>
      <c r="F23" t="str" cm="1">
        <f t="array" ref="F23">_xlfn.CONCAT(IF(('BOM par OF'!$A:$A=Sheet2!$A23)*(IFERROR('BOM par OF'!I:I,"")&lt;&gt;""),'BOM par OF'!I:I,""))</f>
        <v/>
      </c>
      <c r="G23" t="str" cm="1">
        <f t="array" ref="G23">_xlfn.CONCAT(IF(('BOM par OF'!$A:$A=Sheet2!$A23)*(IFERROR('BOM par OF'!J:J,"")&lt;&gt;""),'BOM par OF'!J:J,""))</f>
        <v/>
      </c>
    </row>
    <row r="24" spans="1:7" x14ac:dyDescent="0.2">
      <c r="A24" t="s">
        <v>24</v>
      </c>
      <c r="B24" t="str" cm="1">
        <f t="array" ref="B24">_xlfn.CONCAT(IF(('BOM par OF'!$A:$A=Sheet2!$A24)*(IFERROR('BOM par OF'!E:E,"")&lt;&gt;""),'BOM par OF'!E:E,""))</f>
        <v/>
      </c>
      <c r="C24" t="str" cm="1">
        <f t="array" ref="C24">_xlfn.CONCAT(IF(('BOM par OF'!$A:$A=Sheet2!$A24)*(IFERROR('BOM par OF'!F:F,"")&lt;&gt;""),'BOM par OF'!F:F,""))</f>
        <v>Fan 50 Hz</v>
      </c>
      <c r="D24" t="str" cm="1">
        <f t="array" ref="D24">_xlfn.CONCAT(IF(('BOM par OF'!$A:$A=Sheet2!$A24)*(IFERROR('BOM par OF'!G:G,"")&lt;&gt;""),'BOM par OF'!G:G,""))</f>
        <v/>
      </c>
      <c r="E24" t="str" cm="1">
        <f t="array" ref="E24">_xlfn.CONCAT(IF(('BOM par OF'!$A:$A=Sheet2!$A24)*(IFERROR('BOM par OF'!H:H,"")&lt;&gt;""),'BOM par OF'!H:H,""))</f>
        <v/>
      </c>
      <c r="F24" t="str" cm="1">
        <f t="array" ref="F24">_xlfn.CONCAT(IF(('BOM par OF'!$A:$A=Sheet2!$A24)*(IFERROR('BOM par OF'!I:I,"")&lt;&gt;""),'BOM par OF'!I:I,""))</f>
        <v/>
      </c>
      <c r="G24" t="str" cm="1">
        <f t="array" ref="G24">_xlfn.CONCAT(IF(('BOM par OF'!$A:$A=Sheet2!$A24)*(IFERROR('BOM par OF'!J:J,"")&lt;&gt;""),'BOM par OF'!J:J,""))</f>
        <v/>
      </c>
    </row>
    <row r="25" spans="1:7" x14ac:dyDescent="0.2">
      <c r="A25" t="s">
        <v>29</v>
      </c>
      <c r="B25" t="str" cm="1">
        <f t="array" ref="B25">_xlfn.CONCAT(IF(('BOM par OF'!$A:$A=Sheet2!$A25)*(IFERROR('BOM par OF'!E:E,"")&lt;&gt;""),'BOM par OF'!E:E,""))</f>
        <v/>
      </c>
      <c r="C25" t="str" cm="1">
        <f t="array" ref="C25">_xlfn.CONCAT(IF(('BOM par OF'!$A:$A=Sheet2!$A25)*(IFERROR('BOM par OF'!F:F,"")&lt;&gt;""),'BOM par OF'!F:F,""))</f>
        <v>Fan 50 Hz</v>
      </c>
      <c r="D25" t="str" cm="1">
        <f t="array" ref="D25">_xlfn.CONCAT(IF(('BOM par OF'!$A:$A=Sheet2!$A25)*(IFERROR('BOM par OF'!G:G,"")&lt;&gt;""),'BOM par OF'!G:G,""))</f>
        <v/>
      </c>
      <c r="E25" t="str" cm="1">
        <f t="array" ref="E25">_xlfn.CONCAT(IF(('BOM par OF'!$A:$A=Sheet2!$A25)*(IFERROR('BOM par OF'!H:H,"")&lt;&gt;""),'BOM par OF'!H:H,""))</f>
        <v/>
      </c>
      <c r="F25" t="str" cm="1">
        <f t="array" ref="F25">_xlfn.CONCAT(IF(('BOM par OF'!$A:$A=Sheet2!$A25)*(IFERROR('BOM par OF'!I:I,"")&lt;&gt;""),'BOM par OF'!I:I,""))</f>
        <v/>
      </c>
      <c r="G25" t="str" cm="1">
        <f t="array" ref="G25">_xlfn.CONCAT(IF(('BOM par OF'!$A:$A=Sheet2!$A25)*(IFERROR('BOM par OF'!J:J,"")&lt;&gt;""),'BOM par OF'!J:J,""))</f>
        <v/>
      </c>
    </row>
    <row r="26" spans="1:7" x14ac:dyDescent="0.2">
      <c r="A26" t="s">
        <v>22</v>
      </c>
      <c r="B26" t="str" cm="1">
        <f t="array" ref="B26">_xlfn.CONCAT(IF(('BOM par OF'!$A:$A=Sheet2!$A26)*(IFERROR('BOM par OF'!E:E,"")&lt;&gt;""),'BOM par OF'!E:E,""))</f>
        <v>Spl Mounting flange - 304</v>
      </c>
      <c r="C26" t="str" cm="1">
        <f t="array" ref="C26">_xlfn.CONCAT(IF(('BOM par OF'!$A:$A=Sheet2!$A26)*(IFERROR('BOM par OF'!F:F,"")&lt;&gt;""),'BOM par OF'!F:F,""))</f>
        <v/>
      </c>
      <c r="D26" t="str" cm="1">
        <f t="array" ref="D26">_xlfn.CONCAT(IF(('BOM par OF'!$A:$A=Sheet2!$A26)*(IFERROR('BOM par OF'!G:G,"")&lt;&gt;""),'BOM par OF'!G:G,""))</f>
        <v>Hopper 304</v>
      </c>
      <c r="E26" t="str" cm="1">
        <f t="array" ref="E26">_xlfn.CONCAT(IF(('BOM par OF'!$A:$A=Sheet2!$A26)*(IFERROR('BOM par OF'!H:H,"")&lt;&gt;""),'BOM par OF'!H:H,""))</f>
        <v/>
      </c>
      <c r="F26" t="str" cm="1">
        <f t="array" ref="F26">_xlfn.CONCAT(IF(('BOM par OF'!$A:$A=Sheet2!$A26)*(IFERROR('BOM par OF'!I:I,"")&lt;&gt;""),'BOM par OF'!I:I,""))</f>
        <v/>
      </c>
      <c r="G26" t="str" cm="1">
        <f t="array" ref="G26">_xlfn.CONCAT(IF(('BOM par OF'!$A:$A=Sheet2!$A26)*(IFERROR('BOM par OF'!J:J,"")&lt;&gt;""),'BOM par OF'!J:J,""))</f>
        <v/>
      </c>
    </row>
    <row r="27" spans="1:7" x14ac:dyDescent="0.2">
      <c r="A27" t="s">
        <v>35</v>
      </c>
      <c r="B27" t="str" cm="1">
        <f t="array" ref="B27">_xlfn.CONCAT(IF(('BOM par OF'!$A:$A=Sheet2!$A27)*(IFERROR('BOM par OF'!E:E,"")&lt;&gt;""),'BOM par OF'!E:E,""))</f>
        <v>Spl Mounting flange - 304</v>
      </c>
      <c r="C27" t="str" cm="1">
        <f t="array" ref="C27">_xlfn.CONCAT(IF(('BOM par OF'!$A:$A=Sheet2!$A27)*(IFERROR('BOM par OF'!F:F,"")&lt;&gt;""),'BOM par OF'!F:F,""))</f>
        <v>Fan 50 Hz</v>
      </c>
      <c r="D27" t="str" cm="1">
        <f t="array" ref="D27">_xlfn.CONCAT(IF(('BOM par OF'!$A:$A=Sheet2!$A27)*(IFERROR('BOM par OF'!G:G,"")&lt;&gt;""),'BOM par OF'!G:G,""))</f>
        <v>Hopper 304</v>
      </c>
      <c r="E27" t="str" cm="1">
        <f t="array" ref="E27">_xlfn.CONCAT(IF(('BOM par OF'!$A:$A=Sheet2!$A27)*(IFERROR('BOM par OF'!H:H,"")&lt;&gt;""),'BOM par OF'!H:H,""))</f>
        <v/>
      </c>
      <c r="F27" t="str" cm="1">
        <f t="array" ref="F27">_xlfn.CONCAT(IF(('BOM par OF'!$A:$A=Sheet2!$A27)*(IFERROR('BOM par OF'!I:I,"")&lt;&gt;""),'BOM par OF'!I:I,""))</f>
        <v/>
      </c>
      <c r="G27" t="str" cm="1">
        <f t="array" ref="G27">_xlfn.CONCAT(IF(('BOM par OF'!$A:$A=Sheet2!$A27)*(IFERROR('BOM par OF'!J:J,"")&lt;&gt;""),'BOM par OF'!J:J,""))</f>
        <v/>
      </c>
    </row>
    <row r="28" spans="1:7" x14ac:dyDescent="0.2">
      <c r="A28" t="s">
        <v>36</v>
      </c>
      <c r="B28" t="str" cm="1">
        <f t="array" ref="B28">_xlfn.CONCAT(IF(('BOM par OF'!$A:$A=Sheet2!$A28)*(IFERROR('BOM par OF'!E:E,"")&lt;&gt;""),'BOM par OF'!E:E,""))</f>
        <v>Dbl Mounting flange - 304</v>
      </c>
      <c r="C28" t="str" cm="1">
        <f t="array" ref="C28">_xlfn.CONCAT(IF(('BOM par OF'!$A:$A=Sheet2!$A28)*(IFERROR('BOM par OF'!F:F,"")&lt;&gt;""),'BOM par OF'!F:F,""))</f>
        <v>Fan 50 Hz</v>
      </c>
      <c r="D28" t="str" cm="1">
        <f t="array" ref="D28">_xlfn.CONCAT(IF(('BOM par OF'!$A:$A=Sheet2!$A28)*(IFERROR('BOM par OF'!G:G,"")&lt;&gt;""),'BOM par OF'!G:G,""))</f>
        <v>Hopper 304</v>
      </c>
      <c r="E28" t="str" cm="1">
        <f t="array" ref="E28">_xlfn.CONCAT(IF(('BOM par OF'!$A:$A=Sheet2!$A28)*(IFERROR('BOM par OF'!H:H,"")&lt;&gt;""),'BOM par OF'!H:H,""))</f>
        <v/>
      </c>
      <c r="F28" t="str" cm="1">
        <f t="array" ref="F28">_xlfn.CONCAT(IF(('BOM par OF'!$A:$A=Sheet2!$A28)*(IFERROR('BOM par OF'!I:I,"")&lt;&gt;""),'BOM par OF'!I:I,""))</f>
        <v/>
      </c>
      <c r="G28" t="str" cm="1">
        <f t="array" ref="G28">_xlfn.CONCAT(IF(('BOM par OF'!$A:$A=Sheet2!$A28)*(IFERROR('BOM par OF'!J:J,"")&lt;&gt;""),'BOM par OF'!J:J,""))</f>
        <v/>
      </c>
    </row>
    <row r="29" spans="1:7" x14ac:dyDescent="0.2">
      <c r="A29" t="s">
        <v>33</v>
      </c>
      <c r="B29" t="str" cm="1">
        <f t="array" ref="B29">_xlfn.CONCAT(IF(('BOM par OF'!$A:$A=Sheet2!$A29)*(IFERROR('BOM par OF'!E:E,"")&lt;&gt;""),'BOM par OF'!E:E,""))</f>
        <v>Spl Monoblock - 304</v>
      </c>
      <c r="C29" t="str" cm="1">
        <f t="array" ref="C29">_xlfn.CONCAT(IF(('BOM par OF'!$A:$A=Sheet2!$A29)*(IFERROR('BOM par OF'!F:F,"")&lt;&gt;""),'BOM par OF'!F:F,""))</f>
        <v>Fan 50 Hz</v>
      </c>
      <c r="D29" t="str" cm="1">
        <f t="array" ref="D29">_xlfn.CONCAT(IF(('BOM par OF'!$A:$A=Sheet2!$A29)*(IFERROR('BOM par OF'!G:G,"")&lt;&gt;""),'BOM par OF'!G:G,""))</f>
        <v/>
      </c>
      <c r="E29" t="str" cm="1">
        <f t="array" ref="E29">_xlfn.CONCAT(IF(('BOM par OF'!$A:$A=Sheet2!$A29)*(IFERROR('BOM par OF'!H:H,"")&lt;&gt;""),'BOM par OF'!H:H,""))</f>
        <v/>
      </c>
      <c r="F29" t="str" cm="1">
        <f t="array" ref="F29">_xlfn.CONCAT(IF(('BOM par OF'!$A:$A=Sheet2!$A29)*(IFERROR('BOM par OF'!I:I,"")&lt;&gt;""),'BOM par OF'!I:I,""))</f>
        <v/>
      </c>
      <c r="G29" t="str" cm="1">
        <f t="array" ref="G29">_xlfn.CONCAT(IF(('BOM par OF'!$A:$A=Sheet2!$A29)*(IFERROR('BOM par OF'!J:J,"")&lt;&gt;""),'BOM par OF'!J:J,""))</f>
        <v/>
      </c>
    </row>
    <row r="30" spans="1:7" x14ac:dyDescent="0.2">
      <c r="A30" t="s">
        <v>39</v>
      </c>
      <c r="B30" t="str" cm="1">
        <f t="array" ref="B30">_xlfn.CONCAT(IF(('BOM par OF'!$A:$A=Sheet2!$A30)*(IFERROR('BOM par OF'!E:E,"")&lt;&gt;""),'BOM par OF'!E:E,""))</f>
        <v>Spl Mounting flange - 304</v>
      </c>
      <c r="C30" t="str" cm="1">
        <f t="array" ref="C30">_xlfn.CONCAT(IF(('BOM par OF'!$A:$A=Sheet2!$A30)*(IFERROR('BOM par OF'!F:F,"")&lt;&gt;""),'BOM par OF'!F:F,""))</f>
        <v>Fan 50 Hz</v>
      </c>
      <c r="D30" t="str" cm="1">
        <f t="array" ref="D30">_xlfn.CONCAT(IF(('BOM par OF'!$A:$A=Sheet2!$A30)*(IFERROR('BOM par OF'!G:G,"")&lt;&gt;""),'BOM par OF'!G:G,""))</f>
        <v/>
      </c>
      <c r="E30" t="str" cm="1">
        <f t="array" ref="E30">_xlfn.CONCAT(IF(('BOM par OF'!$A:$A=Sheet2!$A30)*(IFERROR('BOM par OF'!H:H,"")&lt;&gt;""),'BOM par OF'!H:H,""))</f>
        <v/>
      </c>
      <c r="F30" t="str" cm="1">
        <f t="array" ref="F30">_xlfn.CONCAT(IF(('BOM par OF'!$A:$A=Sheet2!$A30)*(IFERROR('BOM par OF'!I:I,"")&lt;&gt;""),'BOM par OF'!I:I,""))</f>
        <v/>
      </c>
      <c r="G30" t="str" cm="1">
        <f t="array" ref="G30">_xlfn.CONCAT(IF(('BOM par OF'!$A:$A=Sheet2!$A30)*(IFERROR('BOM par OF'!J:J,"")&lt;&gt;""),'BOM par OF'!J:J,""))</f>
        <v>FESTO</v>
      </c>
    </row>
    <row r="31" spans="1:7" x14ac:dyDescent="0.2">
      <c r="A31" t="s">
        <v>40</v>
      </c>
      <c r="B31" t="str" cm="1">
        <f t="array" ref="B31">_xlfn.CONCAT(IF(('BOM par OF'!$A:$A=Sheet2!$A31)*(IFERROR('BOM par OF'!E:E,"")&lt;&gt;""),'BOM par OF'!E:E,""))</f>
        <v>Dbl Mounting flange - 304</v>
      </c>
      <c r="C31" t="str" cm="1">
        <f t="array" ref="C31">_xlfn.CONCAT(IF(('BOM par OF'!$A:$A=Sheet2!$A31)*(IFERROR('BOM par OF'!F:F,"")&lt;&gt;""),'BOM par OF'!F:F,""))</f>
        <v>Fan 50 Hz</v>
      </c>
      <c r="D31" t="str" cm="1">
        <f t="array" ref="D31">_xlfn.CONCAT(IF(('BOM par OF'!$A:$A=Sheet2!$A31)*(IFERROR('BOM par OF'!G:G,"")&lt;&gt;""),'BOM par OF'!G:G,""))</f>
        <v/>
      </c>
      <c r="E31" t="str" cm="1">
        <f t="array" ref="E31">_xlfn.CONCAT(IF(('BOM par OF'!$A:$A=Sheet2!$A31)*(IFERROR('BOM par OF'!H:H,"")&lt;&gt;""),'BOM par OF'!H:H,""))</f>
        <v/>
      </c>
      <c r="F31" t="str" cm="1">
        <f t="array" ref="F31">_xlfn.CONCAT(IF(('BOM par OF'!$A:$A=Sheet2!$A31)*(IFERROR('BOM par OF'!I:I,"")&lt;&gt;""),'BOM par OF'!I:I,""))</f>
        <v/>
      </c>
      <c r="G31" t="str" cm="1">
        <f t="array" ref="G31">_xlfn.CONCAT(IF(('BOM par OF'!$A:$A=Sheet2!$A31)*(IFERROR('BOM par OF'!J:J,"")&lt;&gt;""),'BOM par OF'!J:J,""))</f>
        <v>FESTO</v>
      </c>
    </row>
    <row r="32" spans="1:7" x14ac:dyDescent="0.2">
      <c r="A32" t="s">
        <v>42</v>
      </c>
      <c r="B32" t="str" cm="1">
        <f t="array" ref="B32">_xlfn.CONCAT(IF(('BOM par OF'!$A:$A=Sheet2!$A32)*(IFERROR('BOM par OF'!E:E,"")&lt;&gt;""),'BOM par OF'!E:E,""))</f>
        <v/>
      </c>
      <c r="C32" t="str" cm="1">
        <f t="array" ref="C32">_xlfn.CONCAT(IF(('BOM par OF'!$A:$A=Sheet2!$A32)*(IFERROR('BOM par OF'!F:F,"")&lt;&gt;""),'BOM par OF'!F:F,""))</f>
        <v/>
      </c>
      <c r="D32" t="str" cm="1">
        <f t="array" ref="D32">_xlfn.CONCAT(IF(('BOM par OF'!$A:$A=Sheet2!$A32)*(IFERROR('BOM par OF'!G:G,"")&lt;&gt;""),'BOM par OF'!G:G,""))</f>
        <v/>
      </c>
      <c r="E32" t="str" cm="1">
        <f t="array" ref="E32">_xlfn.CONCAT(IF(('BOM par OF'!$A:$A=Sheet2!$A32)*(IFERROR('BOM par OF'!H:H,"")&lt;&gt;""),'BOM par OF'!H:H,""))</f>
        <v/>
      </c>
      <c r="F32" t="str" cm="1">
        <f t="array" ref="F32">_xlfn.CONCAT(IF(('BOM par OF'!$A:$A=Sheet2!$A32)*(IFERROR('BOM par OF'!I:I,"")&lt;&gt;""),'BOM par OF'!I:I,""))</f>
        <v>Simple magnetic grid  - 304</v>
      </c>
      <c r="G32" t="str" cm="1">
        <f t="array" ref="G32">_xlfn.CONCAT(IF(('BOM par OF'!$A:$A=Sheet2!$A32)*(IFERROR('BOM par OF'!J:J,"")&lt;&gt;""),'BOM par OF'!J:J,""))</f>
        <v/>
      </c>
    </row>
    <row r="33" spans="1:7" x14ac:dyDescent="0.2">
      <c r="A33" t="s">
        <v>43</v>
      </c>
      <c r="B33" t="str" cm="1">
        <f t="array" ref="B33">_xlfn.CONCAT(IF(('BOM par OF'!$A:$A=Sheet2!$A33)*(IFERROR('BOM par OF'!E:E,"")&lt;&gt;""),'BOM par OF'!E:E,""))</f>
        <v/>
      </c>
      <c r="C33" t="str" cm="1">
        <f t="array" ref="C33">_xlfn.CONCAT(IF(('BOM par OF'!$A:$A=Sheet2!$A33)*(IFERROR('BOM par OF'!F:F,"")&lt;&gt;""),'BOM par OF'!F:F,""))</f>
        <v/>
      </c>
      <c r="D33" t="str" cm="1">
        <f t="array" ref="D33">_xlfn.CONCAT(IF(('BOM par OF'!$A:$A=Sheet2!$A33)*(IFERROR('BOM par OF'!G:G,"")&lt;&gt;""),'BOM par OF'!G:G,""))</f>
        <v/>
      </c>
      <c r="E33" t="str" cm="1">
        <f t="array" ref="E33">_xlfn.CONCAT(IF(('BOM par OF'!$A:$A=Sheet2!$A33)*(IFERROR('BOM par OF'!H:H,"")&lt;&gt;""),'BOM par OF'!H:H,""))</f>
        <v/>
      </c>
      <c r="F33" t="str" cm="1">
        <f t="array" ref="F33">_xlfn.CONCAT(IF(('BOM par OF'!$A:$A=Sheet2!$A33)*(IFERROR('BOM par OF'!I:I,"")&lt;&gt;""),'BOM par OF'!I:I,""))</f>
        <v>Simple magnetic grid  - 304</v>
      </c>
      <c r="G33" t="str" cm="1">
        <f t="array" ref="G33">_xlfn.CONCAT(IF(('BOM par OF'!$A:$A=Sheet2!$A33)*(IFERROR('BOM par OF'!J:J,"")&lt;&gt;""),'BOM par OF'!J:J,""))</f>
        <v/>
      </c>
    </row>
    <row r="34" spans="1:7" x14ac:dyDescent="0.2">
      <c r="A34" t="s">
        <v>41</v>
      </c>
      <c r="B34" t="str" cm="1">
        <f t="array" ref="B34">_xlfn.CONCAT(IF(('BOM par OF'!$A:$A=Sheet2!$A34)*(IFERROR('BOM par OF'!E:E,"")&lt;&gt;""),'BOM par OF'!E:E,""))</f>
        <v>Dbl Mounting flange - 304</v>
      </c>
      <c r="C34" t="str" cm="1">
        <f t="array" ref="C34">_xlfn.CONCAT(IF(('BOM par OF'!$A:$A=Sheet2!$A34)*(IFERROR('BOM par OF'!F:F,"")&lt;&gt;""),'BOM par OF'!F:F,""))</f>
        <v>Fan 50 Hz</v>
      </c>
      <c r="D34" t="str" cm="1">
        <f t="array" ref="D34">_xlfn.CONCAT(IF(('BOM par OF'!$A:$A=Sheet2!$A34)*(IFERROR('BOM par OF'!G:G,"")&lt;&gt;""),'BOM par OF'!G:G,""))</f>
        <v/>
      </c>
      <c r="E34" t="str" cm="1">
        <f t="array" ref="E34">_xlfn.CONCAT(IF(('BOM par OF'!$A:$A=Sheet2!$A34)*(IFERROR('BOM par OF'!H:H,"")&lt;&gt;""),'BOM par OF'!H:H,""))</f>
        <v>Vibrating grid</v>
      </c>
      <c r="F34" t="str" cm="1">
        <f t="array" ref="F34">_xlfn.CONCAT(IF(('BOM par OF'!$A:$A=Sheet2!$A34)*(IFERROR('BOM par OF'!I:I,"")&lt;&gt;""),'BOM par OF'!I:I,""))</f>
        <v/>
      </c>
      <c r="G34" t="str" cm="1">
        <f t="array" ref="G34">_xlfn.CONCAT(IF(('BOM par OF'!$A:$A=Sheet2!$A34)*(IFERROR('BOM par OF'!J:J,"")&lt;&gt;""),'BOM par OF'!J:J,""))</f>
        <v>FESTO</v>
      </c>
    </row>
    <row r="35" spans="1:7" x14ac:dyDescent="0.2">
      <c r="A35" t="s">
        <v>37</v>
      </c>
      <c r="B35" t="str" cm="1">
        <f t="array" ref="B35">_xlfn.CONCAT(IF(('BOM par OF'!$A:$A=Sheet2!$A35)*(IFERROR('BOM par OF'!E:E,"")&lt;&gt;""),'BOM par OF'!E:E,""))</f>
        <v>Spl Mounting flange - 316</v>
      </c>
      <c r="C35" t="str" cm="1">
        <f t="array" ref="C35">_xlfn.CONCAT(IF(('BOM par OF'!$A:$A=Sheet2!$A35)*(IFERROR('BOM par OF'!F:F,"")&lt;&gt;""),'BOM par OF'!F:F,""))</f>
        <v>Fan 50 Hz</v>
      </c>
      <c r="D35" t="str" cm="1">
        <f t="array" ref="D35">_xlfn.CONCAT(IF(('BOM par OF'!$A:$A=Sheet2!$A35)*(IFERROR('BOM par OF'!G:G,"")&lt;&gt;""),'BOM par OF'!G:G,""))</f>
        <v>Hopper 316</v>
      </c>
      <c r="E35" t="str" cm="1">
        <f t="array" ref="E35">_xlfn.CONCAT(IF(('BOM par OF'!$A:$A=Sheet2!$A35)*(IFERROR('BOM par OF'!H:H,"")&lt;&gt;""),'BOM par OF'!H:H,""))</f>
        <v/>
      </c>
      <c r="F35" t="str" cm="1">
        <f t="array" ref="F35">_xlfn.CONCAT(IF(('BOM par OF'!$A:$A=Sheet2!$A35)*(IFERROR('BOM par OF'!I:I,"")&lt;&gt;""),'BOM par OF'!I:I,""))</f>
        <v/>
      </c>
      <c r="G35" t="str" cm="1">
        <f t="array" ref="G35">_xlfn.CONCAT(IF(('BOM par OF'!$A:$A=Sheet2!$A35)*(IFERROR('BOM par OF'!J:J,"")&lt;&gt;""),'BOM par OF'!J:J,""))</f>
        <v>FESTO</v>
      </c>
    </row>
    <row r="36" spans="1:7" x14ac:dyDescent="0.2">
      <c r="A36" t="s">
        <v>44</v>
      </c>
      <c r="B36" t="str" cm="1">
        <f t="array" ref="B36">_xlfn.CONCAT(IF(('BOM par OF'!$A:$A=Sheet2!$A36)*(IFERROR('BOM par OF'!E:E,"")&lt;&gt;""),'BOM par OF'!E:E,""))</f>
        <v>Spl Mounting flange - 304</v>
      </c>
      <c r="C36" t="str" cm="1">
        <f t="array" ref="C36">_xlfn.CONCAT(IF(('BOM par OF'!$A:$A=Sheet2!$A36)*(IFERROR('BOM par OF'!F:F,"")&lt;&gt;""),'BOM par OF'!F:F,""))</f>
        <v>Fan 50 Hz</v>
      </c>
      <c r="D36" t="str" cm="1">
        <f t="array" ref="D36">_xlfn.CONCAT(IF(('BOM par OF'!$A:$A=Sheet2!$A36)*(IFERROR('BOM par OF'!G:G,"")&lt;&gt;""),'BOM par OF'!G:G,""))</f>
        <v/>
      </c>
      <c r="E36" t="str" cm="1">
        <f t="array" ref="E36">_xlfn.CONCAT(IF(('BOM par OF'!$A:$A=Sheet2!$A36)*(IFERROR('BOM par OF'!H:H,"")&lt;&gt;""),'BOM par OF'!H:H,""))</f>
        <v>Vibrating grid</v>
      </c>
      <c r="F36" t="str" cm="1">
        <f t="array" ref="F36">_xlfn.CONCAT(IF(('BOM par OF'!$A:$A=Sheet2!$A36)*(IFERROR('BOM par OF'!I:I,"")&lt;&gt;""),'BOM par OF'!I:I,""))</f>
        <v/>
      </c>
      <c r="G36" t="str" cm="1">
        <f t="array" ref="G36">_xlfn.CONCAT(IF(('BOM par OF'!$A:$A=Sheet2!$A36)*(IFERROR('BOM par OF'!J:J,"")&lt;&gt;""),'BOM par OF'!J:J,""))</f>
        <v>FESTO</v>
      </c>
    </row>
    <row r="37" spans="1:7" x14ac:dyDescent="0.2">
      <c r="A37" t="s">
        <v>45</v>
      </c>
      <c r="B37" t="str" cm="1">
        <f t="array" ref="B37">_xlfn.CONCAT(IF(('BOM par OF'!$A:$A=Sheet2!$A37)*(IFERROR('BOM par OF'!E:E,"")&lt;&gt;""),'BOM par OF'!E:E,""))</f>
        <v/>
      </c>
      <c r="C37" t="str" cm="1">
        <f t="array" ref="C37">_xlfn.CONCAT(IF(('BOM par OF'!$A:$A=Sheet2!$A37)*(IFERROR('BOM par OF'!F:F,"")&lt;&gt;""),'BOM par OF'!F:F,""))</f>
        <v/>
      </c>
      <c r="D37" t="str" cm="1">
        <f t="array" ref="D37">_xlfn.CONCAT(IF(('BOM par OF'!$A:$A=Sheet2!$A37)*(IFERROR('BOM par OF'!G:G,"")&lt;&gt;""),'BOM par OF'!G:G,""))</f>
        <v/>
      </c>
      <c r="E37" t="str" cm="1">
        <f t="array" ref="E37">_xlfn.CONCAT(IF(('BOM par OF'!$A:$A=Sheet2!$A37)*(IFERROR('BOM par OF'!H:H,"")&lt;&gt;""),'BOM par OF'!H:H,""))</f>
        <v/>
      </c>
      <c r="F37" t="str" cm="1">
        <f t="array" ref="F37">_xlfn.CONCAT(IF(('BOM par OF'!$A:$A=Sheet2!$A37)*(IFERROR('BOM par OF'!I:I,"")&lt;&gt;""),'BOM par OF'!I:I,""))</f>
        <v/>
      </c>
      <c r="G37" t="str" cm="1">
        <f t="array" ref="G37">_xlfn.CONCAT(IF(('BOM par OF'!$A:$A=Sheet2!$A37)*(IFERROR('BOM par OF'!J:J,"")&lt;&gt;""),'BOM par OF'!J:J,""))</f>
        <v/>
      </c>
    </row>
    <row r="38" spans="1:7" x14ac:dyDescent="0.2">
      <c r="A38" t="s">
        <v>46</v>
      </c>
      <c r="B38" t="str" cm="1">
        <f t="array" ref="B38">_xlfn.CONCAT(IF(('BOM par OF'!$A:$A=Sheet2!$A38)*(IFERROR('BOM par OF'!E:E,"")&lt;&gt;""),'BOM par OF'!E:E,""))</f>
        <v>Spl Mounting flange - 304</v>
      </c>
      <c r="C38" t="str" cm="1">
        <f t="array" ref="C38">_xlfn.CONCAT(IF(('BOM par OF'!$A:$A=Sheet2!$A38)*(IFERROR('BOM par OF'!F:F,"")&lt;&gt;""),'BOM par OF'!F:F,""))</f>
        <v>Fan 50 Hz</v>
      </c>
      <c r="D38" t="str" cm="1">
        <f t="array" ref="D38">_xlfn.CONCAT(IF(('BOM par OF'!$A:$A=Sheet2!$A38)*(IFERROR('BOM par OF'!G:G,"")&lt;&gt;""),'BOM par OF'!G:G,""))</f>
        <v/>
      </c>
      <c r="E38" t="str" cm="1">
        <f t="array" ref="E38">_xlfn.CONCAT(IF(('BOM par OF'!$A:$A=Sheet2!$A38)*(IFERROR('BOM par OF'!H:H,"")&lt;&gt;""),'BOM par OF'!H:H,""))</f>
        <v>Vibrating grid</v>
      </c>
      <c r="F38" t="str" cm="1">
        <f t="array" ref="F38">_xlfn.CONCAT(IF(('BOM par OF'!$A:$A=Sheet2!$A38)*(IFERROR('BOM par OF'!I:I,"")&lt;&gt;""),'BOM par OF'!I:I,""))</f>
        <v/>
      </c>
      <c r="G38" t="str" cm="1">
        <f t="array" ref="G38">_xlfn.CONCAT(IF(('BOM par OF'!$A:$A=Sheet2!$A38)*(IFERROR('BOM par OF'!J:J,"")&lt;&gt;""),'BOM par OF'!J:J,""))</f>
        <v>FESTO</v>
      </c>
    </row>
    <row r="39" spans="1:7" x14ac:dyDescent="0.2">
      <c r="A39" t="s">
        <v>48</v>
      </c>
      <c r="B39" t="str" cm="1">
        <f t="array" ref="B39">_xlfn.CONCAT(IF(('BOM par OF'!$A:$A=Sheet2!$A39)*(IFERROR('BOM par OF'!E:E,"")&lt;&gt;""),'BOM par OF'!E:E,""))</f>
        <v>Spl Mounting flange - 304</v>
      </c>
      <c r="C39" t="str" cm="1">
        <f t="array" ref="C39">_xlfn.CONCAT(IF(('BOM par OF'!$A:$A=Sheet2!$A39)*(IFERROR('BOM par OF'!F:F,"")&lt;&gt;""),'BOM par OF'!F:F,""))</f>
        <v>Fan 50 Hz</v>
      </c>
      <c r="D39" t="str" cm="1">
        <f t="array" ref="D39">_xlfn.CONCAT(IF(('BOM par OF'!$A:$A=Sheet2!$A39)*(IFERROR('BOM par OF'!G:G,"")&lt;&gt;""),'BOM par OF'!G:G,""))</f>
        <v/>
      </c>
      <c r="E39" t="str" cm="1">
        <f t="array" ref="E39">_xlfn.CONCAT(IF(('BOM par OF'!$A:$A=Sheet2!$A39)*(IFERROR('BOM par OF'!H:H,"")&lt;&gt;""),'BOM par OF'!H:H,""))</f>
        <v>Vibrating grid</v>
      </c>
      <c r="F39" t="str" cm="1">
        <f t="array" ref="F39">_xlfn.CONCAT(IF(('BOM par OF'!$A:$A=Sheet2!$A39)*(IFERROR('BOM par OF'!I:I,"")&lt;&gt;""),'BOM par OF'!I:I,""))</f>
        <v/>
      </c>
      <c r="G39" t="str" cm="1">
        <f t="array" ref="G39">_xlfn.CONCAT(IF(('BOM par OF'!$A:$A=Sheet2!$A39)*(IFERROR('BOM par OF'!J:J,"")&lt;&gt;""),'BOM par OF'!J:J,""))</f>
        <v>FESTO</v>
      </c>
    </row>
    <row r="40" spans="1:7" x14ac:dyDescent="0.2">
      <c r="A40" t="s">
        <v>47</v>
      </c>
      <c r="B40" t="str" cm="1">
        <f t="array" ref="B40">_xlfn.CONCAT(IF(('BOM par OF'!$A:$A=Sheet2!$A40)*(IFERROR('BOM par OF'!E:E,"")&lt;&gt;""),'BOM par OF'!E:E,""))</f>
        <v>Spl Mounting flange - 304</v>
      </c>
      <c r="C40" t="str" cm="1">
        <f t="array" ref="C40">_xlfn.CONCAT(IF(('BOM par OF'!$A:$A=Sheet2!$A40)*(IFERROR('BOM par OF'!F:F,"")&lt;&gt;""),'BOM par OF'!F:F,""))</f>
        <v>Fan 50 Hz</v>
      </c>
      <c r="D40" t="str" cm="1">
        <f t="array" ref="D40">_xlfn.CONCAT(IF(('BOM par OF'!$A:$A=Sheet2!$A40)*(IFERROR('BOM par OF'!G:G,"")&lt;&gt;""),'BOM par OF'!G:G,""))</f>
        <v/>
      </c>
      <c r="E40" t="str" cm="1">
        <f t="array" ref="E40">_xlfn.CONCAT(IF(('BOM par OF'!$A:$A=Sheet2!$A40)*(IFERROR('BOM par OF'!H:H,"")&lt;&gt;""),'BOM par OF'!H:H,""))</f>
        <v>Vibrating grid</v>
      </c>
      <c r="F40" t="str" cm="1">
        <f t="array" ref="F40">_xlfn.CONCAT(IF(('BOM par OF'!$A:$A=Sheet2!$A40)*(IFERROR('BOM par OF'!I:I,"")&lt;&gt;""),'BOM par OF'!I:I,""))</f>
        <v/>
      </c>
      <c r="G40" t="str" cm="1">
        <f t="array" ref="G40">_xlfn.CONCAT(IF(('BOM par OF'!$A:$A=Sheet2!$A40)*(IFERROR('BOM par OF'!J:J,"")&lt;&gt;""),'BOM par OF'!J:J,""))</f>
        <v>FESTO</v>
      </c>
    </row>
    <row r="41" spans="1:7" x14ac:dyDescent="0.2">
      <c r="A41" t="s">
        <v>49</v>
      </c>
      <c r="B41" t="str" cm="1">
        <f t="array" ref="B41">_xlfn.CONCAT(IF(('BOM par OF'!$A:$A=Sheet2!$A41)*(IFERROR('BOM par OF'!E:E,"")&lt;&gt;""),'BOM par OF'!E:E,""))</f>
        <v>Spl Mounting flange - 304</v>
      </c>
      <c r="C41" t="str" cm="1">
        <f t="array" ref="C41">_xlfn.CONCAT(IF(('BOM par OF'!$A:$A=Sheet2!$A41)*(IFERROR('BOM par OF'!F:F,"")&lt;&gt;""),'BOM par OF'!F:F,""))</f>
        <v>Fan 50 Hz</v>
      </c>
      <c r="D41" t="str" cm="1">
        <f t="array" ref="D41">_xlfn.CONCAT(IF(('BOM par OF'!$A:$A=Sheet2!$A41)*(IFERROR('BOM par OF'!G:G,"")&lt;&gt;""),'BOM par OF'!G:G,""))</f>
        <v>Hopper 304</v>
      </c>
      <c r="E41" t="str" cm="1">
        <f t="array" ref="E41">_xlfn.CONCAT(IF(('BOM par OF'!$A:$A=Sheet2!$A41)*(IFERROR('BOM par OF'!H:H,"")&lt;&gt;""),'BOM par OF'!H:H,""))</f>
        <v>Vibrating grid</v>
      </c>
      <c r="F41" t="str" cm="1">
        <f t="array" ref="F41">_xlfn.CONCAT(IF(('BOM par OF'!$A:$A=Sheet2!$A41)*(IFERROR('BOM par OF'!I:I,"")&lt;&gt;""),'BOM par OF'!I:I,""))</f>
        <v>Simple magnetic grid  - 304</v>
      </c>
      <c r="G41" t="str" cm="1">
        <f t="array" ref="G41">_xlfn.CONCAT(IF(('BOM par OF'!$A:$A=Sheet2!$A41)*(IFERROR('BOM par OF'!J:J,"")&lt;&gt;""),'BOM par OF'!J:J,""))</f>
        <v>FESTO</v>
      </c>
    </row>
    <row r="42" spans="1:7" x14ac:dyDescent="0.2">
      <c r="A42" t="s">
        <v>51</v>
      </c>
      <c r="B42" t="str" cm="1">
        <f t="array" ref="B42">_xlfn.CONCAT(IF(('BOM par OF'!$A:$A=Sheet2!$A42)*(IFERROR('BOM par OF'!E:E,"")&lt;&gt;""),'BOM par OF'!E:E,""))</f>
        <v/>
      </c>
      <c r="C42" t="str" cm="1">
        <f t="array" ref="C42">_xlfn.CONCAT(IF(('BOM par OF'!$A:$A=Sheet2!$A42)*(IFERROR('BOM par OF'!F:F,"")&lt;&gt;""),'BOM par OF'!F:F,""))</f>
        <v/>
      </c>
      <c r="D42" t="str" cm="1">
        <f t="array" ref="D42">_xlfn.CONCAT(IF(('BOM par OF'!$A:$A=Sheet2!$A42)*(IFERROR('BOM par OF'!G:G,"")&lt;&gt;""),'BOM par OF'!G:G,""))</f>
        <v/>
      </c>
      <c r="E42" t="str" cm="1">
        <f t="array" ref="E42">_xlfn.CONCAT(IF(('BOM par OF'!$A:$A=Sheet2!$A42)*(IFERROR('BOM par OF'!H:H,"")&lt;&gt;""),'BOM par OF'!H:H,""))</f>
        <v/>
      </c>
      <c r="F42" t="str" cm="1">
        <f t="array" ref="F42">_xlfn.CONCAT(IF(('BOM par OF'!$A:$A=Sheet2!$A42)*(IFERROR('BOM par OF'!I:I,"")&lt;&gt;""),'BOM par OF'!I:I,""))</f>
        <v/>
      </c>
      <c r="G42" t="str" cm="1">
        <f t="array" ref="G42">_xlfn.CONCAT(IF(('BOM par OF'!$A:$A=Sheet2!$A42)*(IFERROR('BOM par OF'!J:J,"")&lt;&gt;""),'BOM par OF'!J:J,""))</f>
        <v>FESTO</v>
      </c>
    </row>
    <row r="43" spans="1:7" x14ac:dyDescent="0.2">
      <c r="A43" t="s">
        <v>50</v>
      </c>
      <c r="B43" t="str" cm="1">
        <f t="array" ref="B43">_xlfn.CONCAT(IF(('BOM par OF'!$A:$A=Sheet2!$A43)*(IFERROR('BOM par OF'!E:E,"")&lt;&gt;""),'BOM par OF'!E:E,""))</f>
        <v/>
      </c>
      <c r="C43" t="str" cm="1">
        <f t="array" ref="C43">_xlfn.CONCAT(IF(('BOM par OF'!$A:$A=Sheet2!$A43)*(IFERROR('BOM par OF'!F:F,"")&lt;&gt;""),'BOM par OF'!F:F,""))</f>
        <v/>
      </c>
      <c r="D43" t="str" cm="1">
        <f t="array" ref="D43">_xlfn.CONCAT(IF(('BOM par OF'!$A:$A=Sheet2!$A43)*(IFERROR('BOM par OF'!G:G,"")&lt;&gt;""),'BOM par OF'!G:G,""))</f>
        <v/>
      </c>
      <c r="E43" t="str" cm="1">
        <f t="array" ref="E43">_xlfn.CONCAT(IF(('BOM par OF'!$A:$A=Sheet2!$A43)*(IFERROR('BOM par OF'!H:H,"")&lt;&gt;""),'BOM par OF'!H:H,""))</f>
        <v/>
      </c>
      <c r="F43" t="str" cm="1">
        <f t="array" ref="F43">_xlfn.CONCAT(IF(('BOM par OF'!$A:$A=Sheet2!$A43)*(IFERROR('BOM par OF'!I:I,"")&lt;&gt;""),'BOM par OF'!I:I,""))</f>
        <v/>
      </c>
      <c r="G43" t="str" cm="1">
        <f t="array" ref="G43">_xlfn.CONCAT(IF(('BOM par OF'!$A:$A=Sheet2!$A43)*(IFERROR('BOM par OF'!J:J,"")&lt;&gt;""),'BOM par OF'!J:J,""))</f>
        <v>FESTO</v>
      </c>
    </row>
    <row r="44" spans="1:7" x14ac:dyDescent="0.2">
      <c r="A44" t="s">
        <v>52</v>
      </c>
      <c r="B44" t="str" cm="1">
        <f t="array" ref="B44">_xlfn.CONCAT(IF(('BOM par OF'!$A:$A=Sheet2!$A44)*(IFERROR('BOM par OF'!E:E,"")&lt;&gt;""),'BOM par OF'!E:E,""))</f>
        <v>Spl Mounting flange - 304</v>
      </c>
      <c r="C44" t="str" cm="1">
        <f t="array" ref="C44">_xlfn.CONCAT(IF(('BOM par OF'!$A:$A=Sheet2!$A44)*(IFERROR('BOM par OF'!F:F,"")&lt;&gt;""),'BOM par OF'!F:F,""))</f>
        <v>Fan 50 Hz</v>
      </c>
      <c r="D44" t="str" cm="1">
        <f t="array" ref="D44">_xlfn.CONCAT(IF(('BOM par OF'!$A:$A=Sheet2!$A44)*(IFERROR('BOM par OF'!G:G,"")&lt;&gt;""),'BOM par OF'!G:G,""))</f>
        <v>Hopper 304</v>
      </c>
      <c r="E44" t="str" cm="1">
        <f t="array" ref="E44">_xlfn.CONCAT(IF(('BOM par OF'!$A:$A=Sheet2!$A44)*(IFERROR('BOM par OF'!H:H,"")&lt;&gt;""),'BOM par OF'!H:H,""))</f>
        <v>Vibrating grid</v>
      </c>
      <c r="F44" t="str" cm="1">
        <f t="array" ref="F44">_xlfn.CONCAT(IF(('BOM par OF'!$A:$A=Sheet2!$A44)*(IFERROR('BOM par OF'!I:I,"")&lt;&gt;""),'BOM par OF'!I:I,""))</f>
        <v/>
      </c>
      <c r="G44" t="str" cm="1">
        <f t="array" ref="G44">_xlfn.CONCAT(IF(('BOM par OF'!$A:$A=Sheet2!$A44)*(IFERROR('BOM par OF'!J:J,"")&lt;&gt;""),'BOM par OF'!J:J,""))</f>
        <v/>
      </c>
    </row>
    <row r="45" spans="1:7" x14ac:dyDescent="0.2">
      <c r="A45" t="s">
        <v>53</v>
      </c>
      <c r="B45" t="str" cm="1">
        <f t="array" ref="B45">_xlfn.CONCAT(IF(('BOM par OF'!$A:$A=Sheet2!$A45)*(IFERROR('BOM par OF'!E:E,"")&lt;&gt;""),'BOM par OF'!E:E,""))</f>
        <v>Dbl Mounting flange - 304</v>
      </c>
      <c r="C45" t="str" cm="1">
        <f t="array" ref="C45">_xlfn.CONCAT(IF(('BOM par OF'!$A:$A=Sheet2!$A45)*(IFERROR('BOM par OF'!F:F,"")&lt;&gt;""),'BOM par OF'!F:F,""))</f>
        <v>Fan 440V 60 Hz</v>
      </c>
      <c r="D45" t="str" cm="1">
        <f t="array" ref="D45">_xlfn.CONCAT(IF(('BOM par OF'!$A:$A=Sheet2!$A45)*(IFERROR('BOM par OF'!G:G,"")&lt;&gt;""),'BOM par OF'!G:G,""))</f>
        <v/>
      </c>
      <c r="E45" t="str" cm="1">
        <f t="array" ref="E45">_xlfn.CONCAT(IF(('BOM par OF'!$A:$A=Sheet2!$A45)*(IFERROR('BOM par OF'!H:H,"")&lt;&gt;""),'BOM par OF'!H:H,""))</f>
        <v>Vibrating grid</v>
      </c>
      <c r="F45" t="str" cm="1">
        <f t="array" ref="F45">_xlfn.CONCAT(IF(('BOM par OF'!$A:$A=Sheet2!$A45)*(IFERROR('BOM par OF'!I:I,"")&lt;&gt;""),'BOM par OF'!I:I,""))</f>
        <v/>
      </c>
      <c r="G45" t="str" cm="1">
        <f t="array" ref="G45">_xlfn.CONCAT(IF(('BOM par OF'!$A:$A=Sheet2!$A45)*(IFERROR('BOM par OF'!J:J,"")&lt;&gt;""),'BOM par OF'!J:J,""))</f>
        <v/>
      </c>
    </row>
    <row r="46" spans="1:7" x14ac:dyDescent="0.2">
      <c r="A46" t="s">
        <v>54</v>
      </c>
      <c r="B46" t="str" cm="1">
        <f t="array" ref="B46">_xlfn.CONCAT(IF(('BOM par OF'!$A:$A=Sheet2!$A46)*(IFERROR('BOM par OF'!E:E,"")&lt;&gt;""),'BOM par OF'!E:E,""))</f>
        <v>Dbl Mounting flange - 304</v>
      </c>
      <c r="C46" t="str" cm="1">
        <f t="array" ref="C46">_xlfn.CONCAT(IF(('BOM par OF'!$A:$A=Sheet2!$A46)*(IFERROR('BOM par OF'!F:F,"")&lt;&gt;""),'BOM par OF'!F:F,""))</f>
        <v>Fan 440V 60 Hz</v>
      </c>
      <c r="D46" t="str" cm="1">
        <f t="array" ref="D46">_xlfn.CONCAT(IF(('BOM par OF'!$A:$A=Sheet2!$A46)*(IFERROR('BOM par OF'!G:G,"")&lt;&gt;""),'BOM par OF'!G:G,""))</f>
        <v/>
      </c>
      <c r="E46" t="str" cm="1">
        <f t="array" ref="E46">_xlfn.CONCAT(IF(('BOM par OF'!$A:$A=Sheet2!$A46)*(IFERROR('BOM par OF'!H:H,"")&lt;&gt;""),'BOM par OF'!H:H,""))</f>
        <v>Vibrating grid</v>
      </c>
      <c r="F46" t="str" cm="1">
        <f t="array" ref="F46">_xlfn.CONCAT(IF(('BOM par OF'!$A:$A=Sheet2!$A46)*(IFERROR('BOM par OF'!I:I,"")&lt;&gt;""),'BOM par OF'!I:I,""))</f>
        <v/>
      </c>
      <c r="G46" t="str" cm="1">
        <f t="array" ref="G46">_xlfn.CONCAT(IF(('BOM par OF'!$A:$A=Sheet2!$A46)*(IFERROR('BOM par OF'!J:J,"")&lt;&gt;""),'BOM par OF'!J:J,""))</f>
        <v/>
      </c>
    </row>
  </sheetData>
  <autoFilter ref="A1:G46" xr:uid="{0FCA0D1C-974D-4685-A2E5-2B4538A22F96}"/>
  <pageMargins left="0.7" right="0.7" top="0.75" bottom="0.75" header="0.3" footer="0.3"/>
  <pageSetup paperSize="9" orientation="portrait" r:id="rId1"/>
  <headerFooter>
    <oddFooter>&amp;R&amp;1#&amp;"Calibri"&amp;8&amp;K737373General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85FD58F-C020-4068-B9AB-0E6E3749085F}">
  <sheetPr codeName="Sheet21"/>
  <dimension ref="A2:H129"/>
  <sheetViews>
    <sheetView zoomScale="85" zoomScaleNormal="85" workbookViewId="0">
      <selection activeCell="I18" sqref="I18"/>
    </sheetView>
  </sheetViews>
  <sheetFormatPr defaultRowHeight="12.75" x14ac:dyDescent="0.2"/>
  <cols>
    <col min="1" max="1" width="10" bestFit="1" customWidth="1"/>
    <col min="2" max="2" width="32.7109375" bestFit="1" customWidth="1"/>
    <col min="3" max="3" width="5.28515625" bestFit="1" customWidth="1"/>
    <col min="4" max="4" width="40.140625" bestFit="1" customWidth="1"/>
    <col min="5" max="5" width="72" bestFit="1" customWidth="1"/>
  </cols>
  <sheetData>
    <row r="2" spans="1:7" ht="15" x14ac:dyDescent="0.25">
      <c r="A2" s="3"/>
      <c r="B2" s="5"/>
      <c r="C2" s="3"/>
      <c r="D2" s="3"/>
      <c r="E2" s="3"/>
    </row>
    <row r="3" spans="1:7" ht="15" x14ac:dyDescent="0.25">
      <c r="A3" s="3"/>
      <c r="B3" s="5"/>
      <c r="C3" s="3"/>
      <c r="D3" s="3"/>
      <c r="E3" s="3"/>
    </row>
    <row r="4" spans="1:7" ht="15" x14ac:dyDescent="0.25">
      <c r="A4" s="3"/>
      <c r="B4" s="5"/>
      <c r="C4" s="3"/>
      <c r="D4" s="3"/>
      <c r="E4" s="3"/>
    </row>
    <row r="5" spans="1:7" ht="15" x14ac:dyDescent="0.25">
      <c r="A5" s="3">
        <v>1</v>
      </c>
      <c r="B5" s="5" t="s">
        <v>460</v>
      </c>
      <c r="C5" s="3">
        <v>101</v>
      </c>
      <c r="D5" s="3" t="s">
        <v>450</v>
      </c>
      <c r="E5" s="3" t="s">
        <v>163</v>
      </c>
    </row>
    <row r="6" spans="1:7" ht="15" x14ac:dyDescent="0.25">
      <c r="A6" s="3">
        <v>1</v>
      </c>
      <c r="B6" s="5" t="s">
        <v>460</v>
      </c>
      <c r="C6" s="5"/>
      <c r="D6" s="3"/>
      <c r="E6" s="3" t="s">
        <v>346</v>
      </c>
      <c r="F6" s="3"/>
      <c r="G6" s="3"/>
    </row>
    <row r="7" spans="1:7" ht="15" x14ac:dyDescent="0.25">
      <c r="A7" s="3"/>
      <c r="B7" s="5"/>
      <c r="C7" s="3"/>
      <c r="D7" s="3"/>
      <c r="E7" s="3"/>
    </row>
    <row r="8" spans="1:7" ht="15" x14ac:dyDescent="0.25">
      <c r="A8" s="3"/>
      <c r="B8" s="5"/>
      <c r="C8" s="3"/>
      <c r="D8" s="3"/>
      <c r="E8" s="3"/>
    </row>
    <row r="9" spans="1:7" ht="15" x14ac:dyDescent="0.25">
      <c r="A9" s="3">
        <v>1</v>
      </c>
      <c r="B9" s="5" t="s">
        <v>476</v>
      </c>
      <c r="C9" s="3">
        <v>103</v>
      </c>
      <c r="D9" s="3" t="s">
        <v>450</v>
      </c>
      <c r="E9" s="3" t="s">
        <v>6</v>
      </c>
    </row>
    <row r="10" spans="1:7" ht="15" x14ac:dyDescent="0.25">
      <c r="A10" s="3">
        <v>1</v>
      </c>
      <c r="B10" s="5" t="s">
        <v>477</v>
      </c>
      <c r="C10" s="3"/>
      <c r="D10" s="3"/>
      <c r="E10" s="3" t="s">
        <v>38</v>
      </c>
    </row>
    <row r="11" spans="1:7" ht="15" x14ac:dyDescent="0.25">
      <c r="A11" s="3"/>
      <c r="B11" s="5"/>
      <c r="C11" s="3"/>
      <c r="D11" s="3"/>
      <c r="E11" s="3"/>
    </row>
    <row r="12" spans="1:7" ht="15" x14ac:dyDescent="0.25">
      <c r="A12" s="3"/>
      <c r="B12" s="5"/>
      <c r="C12" s="3"/>
      <c r="D12" s="3"/>
      <c r="E12" s="3"/>
    </row>
    <row r="13" spans="1:7" ht="15" x14ac:dyDescent="0.25">
      <c r="A13" s="3"/>
      <c r="B13" s="5"/>
      <c r="C13" s="3"/>
      <c r="D13" s="3"/>
      <c r="E13" s="3"/>
    </row>
    <row r="14" spans="1:7" ht="15" x14ac:dyDescent="0.25">
      <c r="A14" s="3">
        <v>1</v>
      </c>
      <c r="B14" s="5" t="s">
        <v>461</v>
      </c>
      <c r="C14" s="3">
        <v>30</v>
      </c>
      <c r="D14" s="3" t="s">
        <v>450</v>
      </c>
      <c r="E14" s="3" t="s">
        <v>219</v>
      </c>
    </row>
    <row r="15" spans="1:7" ht="15" x14ac:dyDescent="0.25">
      <c r="A15" s="3"/>
      <c r="B15" s="5"/>
      <c r="C15" s="3"/>
      <c r="D15" s="5"/>
      <c r="E15" s="3"/>
    </row>
    <row r="16" spans="1:7" ht="15" x14ac:dyDescent="0.25">
      <c r="A16" s="3"/>
      <c r="B16" s="5"/>
      <c r="C16" s="3"/>
      <c r="D16" s="3"/>
      <c r="E16" s="3"/>
    </row>
    <row r="17" spans="1:7" ht="15" x14ac:dyDescent="0.25">
      <c r="A17" s="3"/>
      <c r="B17" s="5"/>
      <c r="C17" s="3"/>
      <c r="D17" s="3"/>
      <c r="E17" s="3"/>
    </row>
    <row r="18" spans="1:7" ht="15" x14ac:dyDescent="0.25">
      <c r="A18" s="3">
        <v>1</v>
      </c>
      <c r="B18" s="5" t="s">
        <v>462</v>
      </c>
      <c r="C18" s="3">
        <v>111</v>
      </c>
      <c r="D18" s="3" t="s">
        <v>450</v>
      </c>
      <c r="E18" s="3" t="s">
        <v>34</v>
      </c>
    </row>
    <row r="19" spans="1:7" ht="15" x14ac:dyDescent="0.25">
      <c r="A19" s="3"/>
      <c r="B19" s="5"/>
      <c r="C19" s="3"/>
      <c r="D19" s="3"/>
      <c r="E19" s="3"/>
    </row>
    <row r="20" spans="1:7" ht="15" x14ac:dyDescent="0.25">
      <c r="A20" s="3"/>
      <c r="B20" s="5"/>
      <c r="C20" s="3"/>
      <c r="D20" s="3"/>
      <c r="E20" s="3"/>
    </row>
    <row r="21" spans="1:7" ht="15" x14ac:dyDescent="0.25">
      <c r="A21" s="3"/>
      <c r="B21" s="5"/>
      <c r="C21" s="3"/>
      <c r="D21" s="3"/>
      <c r="E21" s="3"/>
    </row>
    <row r="22" spans="1:7" ht="15" x14ac:dyDescent="0.25">
      <c r="A22" s="3">
        <v>1</v>
      </c>
      <c r="B22" s="5" t="s">
        <v>463</v>
      </c>
      <c r="C22" s="3">
        <v>102</v>
      </c>
      <c r="D22" s="3" t="s">
        <v>450</v>
      </c>
      <c r="E22" s="3" t="s">
        <v>175</v>
      </c>
    </row>
    <row r="23" spans="1:7" ht="15" x14ac:dyDescent="0.25">
      <c r="A23" s="3">
        <v>1</v>
      </c>
      <c r="B23" s="5" t="s">
        <v>463</v>
      </c>
      <c r="C23" s="5"/>
      <c r="D23" s="3"/>
      <c r="E23" s="3" t="s">
        <v>345</v>
      </c>
      <c r="F23" s="3"/>
      <c r="G23" s="3"/>
    </row>
    <row r="24" spans="1:7" ht="15" x14ac:dyDescent="0.25">
      <c r="A24" s="3"/>
      <c r="B24" s="5"/>
      <c r="C24" s="3"/>
      <c r="D24" s="3"/>
      <c r="E24" s="3"/>
    </row>
    <row r="25" spans="1:7" ht="15" x14ac:dyDescent="0.25">
      <c r="A25" s="3"/>
      <c r="B25" s="5"/>
      <c r="C25" s="3"/>
      <c r="D25" s="3"/>
      <c r="E25" s="3"/>
    </row>
    <row r="26" spans="1:7" ht="15" x14ac:dyDescent="0.25">
      <c r="A26" s="3"/>
      <c r="B26" s="5"/>
      <c r="C26" s="3"/>
      <c r="D26" s="3"/>
      <c r="E26" s="3"/>
    </row>
    <row r="27" spans="1:7" ht="15" x14ac:dyDescent="0.25">
      <c r="A27" s="3">
        <v>1</v>
      </c>
      <c r="B27" s="5" t="s">
        <v>464</v>
      </c>
      <c r="C27" s="3">
        <v>112</v>
      </c>
      <c r="D27" s="3" t="s">
        <v>450</v>
      </c>
      <c r="E27" s="3" t="s">
        <v>451</v>
      </c>
    </row>
    <row r="28" spans="1:7" ht="15.75" customHeight="1" x14ac:dyDescent="0.25">
      <c r="A28" s="3"/>
      <c r="B28" s="5"/>
      <c r="C28" s="3"/>
      <c r="D28" s="3"/>
      <c r="E28" s="3"/>
    </row>
    <row r="29" spans="1:7" ht="15.75" customHeight="1" x14ac:dyDescent="0.25">
      <c r="A29" s="3">
        <v>1</v>
      </c>
      <c r="B29" s="5" t="s">
        <v>481</v>
      </c>
      <c r="C29" s="3">
        <v>240</v>
      </c>
      <c r="D29" s="3" t="s">
        <v>450</v>
      </c>
      <c r="E29" s="3" t="s">
        <v>127</v>
      </c>
    </row>
    <row r="30" spans="1:7" ht="15.75" customHeight="1" x14ac:dyDescent="0.25">
      <c r="A30" s="3">
        <v>1</v>
      </c>
      <c r="B30" s="5" t="s">
        <v>482</v>
      </c>
      <c r="C30" s="3"/>
      <c r="D30" s="3"/>
      <c r="E30" s="6" t="s">
        <v>174</v>
      </c>
    </row>
    <row r="31" spans="1:7" ht="15.75" customHeight="1" x14ac:dyDescent="0.25">
      <c r="A31" s="3">
        <v>1</v>
      </c>
      <c r="B31" s="6" t="s">
        <v>486</v>
      </c>
      <c r="C31" s="3">
        <v>240</v>
      </c>
      <c r="D31" s="3" t="s">
        <v>450</v>
      </c>
      <c r="E31" s="6" t="s">
        <v>290</v>
      </c>
    </row>
    <row r="32" spans="1:7" ht="15" x14ac:dyDescent="0.25">
      <c r="A32" s="3"/>
      <c r="B32" s="3"/>
      <c r="C32" s="3"/>
      <c r="D32" s="3"/>
      <c r="E32" s="3"/>
    </row>
    <row r="33" spans="1:8" ht="15" x14ac:dyDescent="0.25">
      <c r="A33" s="3"/>
      <c r="B33" s="3"/>
      <c r="C33" s="3"/>
      <c r="D33" s="3"/>
      <c r="E33" s="3"/>
    </row>
    <row r="34" spans="1:8" ht="15" x14ac:dyDescent="0.25">
      <c r="A34" s="3"/>
      <c r="B34" s="3"/>
      <c r="C34" s="3"/>
      <c r="D34" s="3"/>
      <c r="E34" s="3"/>
    </row>
    <row r="35" spans="1:8" ht="15" x14ac:dyDescent="0.25">
      <c r="A35" s="3">
        <v>1</v>
      </c>
      <c r="B35" s="3" t="s">
        <v>452</v>
      </c>
      <c r="C35" s="3">
        <v>151</v>
      </c>
      <c r="D35" s="3" t="s">
        <v>450</v>
      </c>
      <c r="E35" s="3" t="s">
        <v>119</v>
      </c>
      <c r="H35" s="3" t="s">
        <v>119</v>
      </c>
    </row>
    <row r="36" spans="1:8" ht="15" x14ac:dyDescent="0.25">
      <c r="A36" s="3">
        <v>1</v>
      </c>
      <c r="B36" s="3" t="s">
        <v>452</v>
      </c>
      <c r="C36" s="5"/>
      <c r="D36" s="3"/>
      <c r="F36" s="3"/>
      <c r="G36" s="3"/>
      <c r="H36" s="3" t="s">
        <v>148</v>
      </c>
    </row>
    <row r="37" spans="1:8" ht="15" x14ac:dyDescent="0.25">
      <c r="A37" s="3">
        <v>1</v>
      </c>
      <c r="B37" s="3" t="s">
        <v>452</v>
      </c>
      <c r="C37" s="5"/>
      <c r="D37" s="3"/>
      <c r="F37" s="3"/>
      <c r="G37" s="3"/>
      <c r="H37" s="3" t="s">
        <v>172</v>
      </c>
    </row>
    <row r="38" spans="1:8" ht="15" x14ac:dyDescent="0.25">
      <c r="A38" s="3"/>
      <c r="B38" s="5"/>
      <c r="C38" s="3"/>
      <c r="D38" s="3"/>
      <c r="E38" s="3"/>
    </row>
    <row r="39" spans="1:8" ht="15" x14ac:dyDescent="0.25">
      <c r="A39" s="3"/>
      <c r="B39" s="5"/>
      <c r="C39" s="3"/>
      <c r="D39" s="3"/>
      <c r="E39" s="3"/>
    </row>
    <row r="40" spans="1:8" ht="15" x14ac:dyDescent="0.25">
      <c r="A40" s="3"/>
      <c r="B40" s="5"/>
      <c r="C40" s="3"/>
      <c r="D40" s="3"/>
      <c r="E40" s="3"/>
    </row>
    <row r="41" spans="1:8" ht="15" x14ac:dyDescent="0.25">
      <c r="A41" s="3">
        <v>1</v>
      </c>
      <c r="B41" s="5" t="s">
        <v>465</v>
      </c>
      <c r="C41" s="3">
        <v>181</v>
      </c>
      <c r="D41" s="3" t="s">
        <v>450</v>
      </c>
      <c r="E41" s="3" t="s">
        <v>156</v>
      </c>
    </row>
    <row r="42" spans="1:8" ht="15" x14ac:dyDescent="0.25">
      <c r="A42" s="3">
        <v>1</v>
      </c>
      <c r="B42" s="5" t="s">
        <v>465</v>
      </c>
      <c r="C42" s="5"/>
      <c r="D42" s="3"/>
      <c r="E42" s="3"/>
      <c r="F42" s="3"/>
      <c r="G42" s="3"/>
    </row>
    <row r="43" spans="1:8" ht="15" x14ac:dyDescent="0.25">
      <c r="A43" s="3"/>
      <c r="B43" s="5"/>
      <c r="C43" s="3"/>
      <c r="D43" s="3"/>
      <c r="E43" s="3"/>
    </row>
    <row r="44" spans="1:8" ht="15" x14ac:dyDescent="0.25">
      <c r="A44" s="3">
        <v>1</v>
      </c>
      <c r="B44" s="5" t="s">
        <v>466</v>
      </c>
      <c r="C44" s="4">
        <v>182</v>
      </c>
      <c r="D44" s="4" t="s">
        <v>450</v>
      </c>
      <c r="E44" s="4" t="s">
        <v>187</v>
      </c>
    </row>
    <row r="45" spans="1:8" ht="15" x14ac:dyDescent="0.25">
      <c r="A45" s="3"/>
      <c r="B45" s="3"/>
      <c r="C45" s="3"/>
      <c r="D45" s="3"/>
      <c r="E45" s="3"/>
    </row>
    <row r="46" spans="1:8" ht="15" x14ac:dyDescent="0.25">
      <c r="A46" s="3"/>
      <c r="B46" s="3"/>
      <c r="C46" s="3"/>
      <c r="D46" s="3"/>
      <c r="E46" s="3"/>
    </row>
    <row r="47" spans="1:8" ht="15" x14ac:dyDescent="0.25">
      <c r="A47" s="3"/>
      <c r="B47" s="3"/>
      <c r="C47" s="3"/>
      <c r="D47" s="3"/>
      <c r="E47" s="3"/>
    </row>
    <row r="48" spans="1:8" ht="15" x14ac:dyDescent="0.25">
      <c r="A48" s="3">
        <v>1</v>
      </c>
      <c r="B48" s="3" t="s">
        <v>453</v>
      </c>
      <c r="C48" s="3">
        <v>70</v>
      </c>
      <c r="D48" s="3" t="s">
        <v>450</v>
      </c>
      <c r="E48" s="3" t="s">
        <v>225</v>
      </c>
    </row>
    <row r="49" spans="1:5" ht="15" x14ac:dyDescent="0.25">
      <c r="A49" s="3"/>
      <c r="B49" s="5"/>
      <c r="C49" s="3"/>
      <c r="D49" s="3"/>
      <c r="E49" s="3"/>
    </row>
    <row r="50" spans="1:5" ht="15" x14ac:dyDescent="0.25">
      <c r="A50" s="3"/>
      <c r="B50" s="5"/>
      <c r="C50" s="3"/>
      <c r="D50" s="3"/>
      <c r="E50" s="3"/>
    </row>
    <row r="51" spans="1:5" ht="15" x14ac:dyDescent="0.25">
      <c r="A51" s="3"/>
      <c r="B51" s="5"/>
      <c r="C51" s="3"/>
      <c r="D51" s="3"/>
      <c r="E51" s="3"/>
    </row>
    <row r="52" spans="1:5" ht="15" x14ac:dyDescent="0.25">
      <c r="A52" s="3">
        <v>1</v>
      </c>
      <c r="B52" s="5" t="s">
        <v>467</v>
      </c>
      <c r="C52" s="3">
        <v>840</v>
      </c>
      <c r="D52" s="3" t="s">
        <v>450</v>
      </c>
      <c r="E52" s="3" t="s">
        <v>298</v>
      </c>
    </row>
    <row r="53" spans="1:5" ht="15" x14ac:dyDescent="0.25">
      <c r="A53" s="3"/>
      <c r="B53" s="5"/>
      <c r="C53" s="3"/>
      <c r="D53" s="3"/>
      <c r="E53" s="3"/>
    </row>
    <row r="54" spans="1:5" ht="15" x14ac:dyDescent="0.25">
      <c r="A54" s="3">
        <v>1</v>
      </c>
      <c r="B54" s="5" t="s">
        <v>468</v>
      </c>
      <c r="C54" s="4">
        <v>80</v>
      </c>
      <c r="D54" s="4" t="s">
        <v>450</v>
      </c>
      <c r="E54" s="4" t="s">
        <v>454</v>
      </c>
    </row>
    <row r="55" spans="1:5" ht="15" x14ac:dyDescent="0.25">
      <c r="A55" s="3">
        <v>1</v>
      </c>
      <c r="B55" s="5" t="s">
        <v>469</v>
      </c>
      <c r="C55" s="3"/>
      <c r="D55" s="3"/>
      <c r="E55" s="3" t="s">
        <v>128</v>
      </c>
    </row>
    <row r="56" spans="1:5" ht="15" x14ac:dyDescent="0.25">
      <c r="A56" s="3">
        <v>1</v>
      </c>
      <c r="B56" s="5" t="s">
        <v>470</v>
      </c>
      <c r="C56" s="3"/>
      <c r="D56" s="3"/>
      <c r="E56" s="3" t="s">
        <v>457</v>
      </c>
    </row>
    <row r="57" spans="1:5" ht="15" x14ac:dyDescent="0.25">
      <c r="A57" s="3">
        <v>1</v>
      </c>
      <c r="B57" s="5" t="s">
        <v>471</v>
      </c>
      <c r="C57" s="3"/>
      <c r="D57" s="3"/>
      <c r="E57" s="3" t="s">
        <v>38</v>
      </c>
    </row>
    <row r="58" spans="1:5" ht="15" x14ac:dyDescent="0.25">
      <c r="A58" s="3">
        <v>1</v>
      </c>
      <c r="B58" s="5" t="s">
        <v>472</v>
      </c>
      <c r="C58" s="3"/>
      <c r="D58" s="3"/>
      <c r="E58" s="3" t="s">
        <v>28</v>
      </c>
    </row>
    <row r="59" spans="1:5" ht="15" x14ac:dyDescent="0.25">
      <c r="A59" s="3">
        <v>1</v>
      </c>
      <c r="B59" s="5" t="s">
        <v>473</v>
      </c>
      <c r="C59" s="3"/>
      <c r="D59" s="3"/>
      <c r="E59" s="3" t="s">
        <v>456</v>
      </c>
    </row>
    <row r="60" spans="1:5" ht="15" x14ac:dyDescent="0.25">
      <c r="A60" s="3">
        <v>1</v>
      </c>
      <c r="B60" s="5" t="s">
        <v>474</v>
      </c>
      <c r="C60" s="3"/>
      <c r="D60" s="3"/>
      <c r="E60" s="3" t="s">
        <v>118</v>
      </c>
    </row>
    <row r="61" spans="1:5" ht="15" x14ac:dyDescent="0.25">
      <c r="A61" s="3"/>
      <c r="B61" s="3"/>
      <c r="C61" s="3"/>
      <c r="D61" s="3"/>
      <c r="E61" s="3"/>
    </row>
    <row r="62" spans="1:5" ht="15" x14ac:dyDescent="0.25">
      <c r="A62" s="3">
        <v>1</v>
      </c>
      <c r="B62" s="3" t="s">
        <v>458</v>
      </c>
      <c r="C62" s="3"/>
      <c r="D62" s="3"/>
      <c r="E62" s="3" t="s">
        <v>67</v>
      </c>
    </row>
    <row r="63" spans="1:5" ht="15" x14ac:dyDescent="0.25">
      <c r="A63" s="3"/>
      <c r="B63" s="3"/>
      <c r="C63" s="3"/>
      <c r="D63" s="3"/>
      <c r="E63" s="3"/>
    </row>
    <row r="64" spans="1:5" ht="15" x14ac:dyDescent="0.25">
      <c r="A64" s="3">
        <v>1</v>
      </c>
      <c r="B64" s="3" t="s">
        <v>459</v>
      </c>
      <c r="C64" s="3"/>
      <c r="D64" s="3"/>
      <c r="E64" s="3" t="s">
        <v>193</v>
      </c>
    </row>
    <row r="65" spans="1:5" ht="15" x14ac:dyDescent="0.25">
      <c r="A65" s="3"/>
      <c r="B65" s="3"/>
      <c r="C65" s="3"/>
      <c r="D65" s="3"/>
      <c r="E65" s="3"/>
    </row>
    <row r="66" spans="1:5" ht="15" x14ac:dyDescent="0.25">
      <c r="A66" s="3"/>
      <c r="B66" s="3"/>
      <c r="C66" s="3"/>
      <c r="D66" s="3"/>
      <c r="E66" s="3"/>
    </row>
    <row r="67" spans="1:5" ht="15" x14ac:dyDescent="0.25">
      <c r="A67" s="3"/>
      <c r="B67" s="3"/>
      <c r="C67" s="3"/>
      <c r="D67" s="3"/>
      <c r="E67" s="3"/>
    </row>
    <row r="68" spans="1:5" ht="15" x14ac:dyDescent="0.25">
      <c r="A68" s="3"/>
      <c r="B68" s="3"/>
      <c r="C68" s="3"/>
      <c r="D68" s="3"/>
      <c r="E68" s="3"/>
    </row>
    <row r="69" spans="1:5" ht="15" x14ac:dyDescent="0.25">
      <c r="A69" s="3"/>
      <c r="B69" s="3"/>
      <c r="C69" s="3"/>
      <c r="D69" s="3"/>
      <c r="E69" s="3"/>
    </row>
    <row r="70" spans="1:5" ht="15" x14ac:dyDescent="0.25">
      <c r="A70" s="3"/>
      <c r="B70" s="3"/>
      <c r="C70" s="3"/>
      <c r="D70" s="3"/>
      <c r="E70" s="3"/>
    </row>
    <row r="71" spans="1:5" ht="15" x14ac:dyDescent="0.25">
      <c r="A71" s="3"/>
      <c r="B71" s="3"/>
      <c r="C71" s="3"/>
      <c r="D71" s="3"/>
      <c r="E71" s="3"/>
    </row>
    <row r="72" spans="1:5" ht="15" x14ac:dyDescent="0.25">
      <c r="A72" s="3"/>
      <c r="B72" s="3"/>
      <c r="C72" s="3"/>
      <c r="D72" s="3"/>
      <c r="E72" s="3"/>
    </row>
    <row r="73" spans="1:5" ht="15" x14ac:dyDescent="0.25">
      <c r="A73" s="3"/>
      <c r="B73" s="3"/>
      <c r="C73" s="3"/>
      <c r="D73" s="3"/>
      <c r="E73" s="3"/>
    </row>
    <row r="74" spans="1:5" ht="15" x14ac:dyDescent="0.25">
      <c r="A74" s="3"/>
      <c r="B74" s="3"/>
      <c r="C74" s="3"/>
      <c r="D74" s="3"/>
      <c r="E74" s="3"/>
    </row>
    <row r="75" spans="1:5" ht="15" x14ac:dyDescent="0.25">
      <c r="A75" s="3"/>
      <c r="B75" s="3"/>
      <c r="C75" s="3"/>
      <c r="D75" s="3"/>
      <c r="E75" s="3"/>
    </row>
    <row r="76" spans="1:5" ht="15" x14ac:dyDescent="0.25">
      <c r="A76" s="3"/>
      <c r="B76" s="3"/>
      <c r="C76" s="3"/>
      <c r="D76" s="3"/>
      <c r="E76" s="3"/>
    </row>
    <row r="77" spans="1:5" ht="15" x14ac:dyDescent="0.25">
      <c r="A77" s="3"/>
      <c r="B77" s="3"/>
      <c r="C77" s="3"/>
      <c r="D77" s="3"/>
      <c r="E77" s="3"/>
    </row>
    <row r="78" spans="1:5" ht="15" x14ac:dyDescent="0.25">
      <c r="A78" s="3"/>
      <c r="B78" s="3"/>
      <c r="C78" s="3"/>
      <c r="D78" s="3"/>
      <c r="E78" s="3"/>
    </row>
    <row r="79" spans="1:5" ht="15" x14ac:dyDescent="0.25">
      <c r="A79" s="3"/>
      <c r="B79" s="3"/>
      <c r="C79" s="3"/>
      <c r="D79" s="3"/>
      <c r="E79" s="3"/>
    </row>
    <row r="80" spans="1:5" ht="15" x14ac:dyDescent="0.25">
      <c r="A80" s="3"/>
      <c r="B80" s="3"/>
      <c r="C80" s="3"/>
      <c r="D80" s="3"/>
      <c r="E80" s="3"/>
    </row>
    <row r="81" spans="1:5" ht="15" x14ac:dyDescent="0.25">
      <c r="A81" s="3"/>
      <c r="B81" s="3"/>
      <c r="C81" s="3"/>
      <c r="D81" s="3"/>
      <c r="E81" s="3"/>
    </row>
    <row r="82" spans="1:5" ht="15" x14ac:dyDescent="0.25">
      <c r="A82" s="3"/>
      <c r="B82" s="3"/>
      <c r="C82" s="3"/>
      <c r="D82" s="3"/>
      <c r="E82" s="3"/>
    </row>
    <row r="83" spans="1:5" ht="15" x14ac:dyDescent="0.25">
      <c r="A83" s="3"/>
      <c r="B83" s="3"/>
      <c r="C83" s="3"/>
      <c r="D83" s="3"/>
      <c r="E83" s="3"/>
    </row>
    <row r="84" spans="1:5" ht="15" x14ac:dyDescent="0.25">
      <c r="A84" s="3"/>
      <c r="B84" s="3"/>
      <c r="C84" s="3"/>
      <c r="D84" s="3"/>
      <c r="E84" s="3"/>
    </row>
    <row r="85" spans="1:5" ht="15" x14ac:dyDescent="0.25">
      <c r="A85" s="3"/>
      <c r="B85" s="3"/>
      <c r="C85" s="3"/>
      <c r="D85" s="3"/>
      <c r="E85" s="3"/>
    </row>
    <row r="86" spans="1:5" ht="15" x14ac:dyDescent="0.25">
      <c r="A86" s="3"/>
      <c r="B86" s="3"/>
      <c r="C86" s="3"/>
      <c r="D86" s="3"/>
      <c r="E86" s="3"/>
    </row>
    <row r="87" spans="1:5" ht="15" x14ac:dyDescent="0.25">
      <c r="A87" s="3"/>
      <c r="B87" s="3"/>
      <c r="C87" s="3"/>
      <c r="D87" s="3"/>
      <c r="E87" s="3"/>
    </row>
    <row r="88" spans="1:5" ht="15" x14ac:dyDescent="0.25">
      <c r="A88" s="3"/>
      <c r="B88" s="3"/>
      <c r="C88" s="3"/>
      <c r="D88" s="3"/>
      <c r="E88" s="3"/>
    </row>
    <row r="89" spans="1:5" ht="15" x14ac:dyDescent="0.25">
      <c r="A89" s="3"/>
      <c r="B89" s="3"/>
      <c r="C89" s="3"/>
      <c r="D89" s="3"/>
      <c r="E89" s="3"/>
    </row>
    <row r="90" spans="1:5" ht="15" x14ac:dyDescent="0.25">
      <c r="A90" s="3"/>
      <c r="B90" s="3"/>
      <c r="C90" s="3"/>
      <c r="D90" s="3"/>
      <c r="E90" s="3"/>
    </row>
    <row r="91" spans="1:5" ht="15" x14ac:dyDescent="0.25">
      <c r="A91" s="3"/>
      <c r="B91" s="3"/>
      <c r="C91" s="3"/>
      <c r="D91" s="3"/>
      <c r="E91" s="3"/>
    </row>
    <row r="92" spans="1:5" ht="15" x14ac:dyDescent="0.25">
      <c r="A92" s="3"/>
      <c r="B92" s="3"/>
      <c r="C92" s="3"/>
      <c r="D92" s="3"/>
      <c r="E92" s="3"/>
    </row>
    <row r="93" spans="1:5" ht="15" x14ac:dyDescent="0.25">
      <c r="A93" s="3"/>
      <c r="B93" s="3"/>
      <c r="C93" s="3"/>
      <c r="D93" s="3"/>
      <c r="E93" s="3"/>
    </row>
    <row r="94" spans="1:5" ht="15" x14ac:dyDescent="0.25">
      <c r="A94" s="3"/>
      <c r="B94" s="3"/>
      <c r="C94" s="3"/>
      <c r="D94" s="3"/>
      <c r="E94" s="3"/>
    </row>
    <row r="95" spans="1:5" ht="15" x14ac:dyDescent="0.25">
      <c r="A95" s="3"/>
      <c r="B95" s="3"/>
      <c r="C95" s="3"/>
      <c r="D95" s="3"/>
      <c r="E95" s="3"/>
    </row>
    <row r="96" spans="1:5" ht="15" x14ac:dyDescent="0.25">
      <c r="A96" s="3"/>
      <c r="B96" s="3"/>
      <c r="C96" s="3"/>
      <c r="D96" s="3"/>
      <c r="E96" s="3"/>
    </row>
    <row r="97" spans="1:5" ht="15" x14ac:dyDescent="0.25">
      <c r="A97" s="3"/>
      <c r="B97" s="3"/>
      <c r="C97" s="3"/>
      <c r="D97" s="3"/>
      <c r="E97" s="3"/>
    </row>
    <row r="98" spans="1:5" ht="15" x14ac:dyDescent="0.25">
      <c r="A98" s="3"/>
      <c r="B98" s="3"/>
      <c r="C98" s="3"/>
      <c r="D98" s="3"/>
      <c r="E98" s="3"/>
    </row>
    <row r="99" spans="1:5" ht="15" x14ac:dyDescent="0.25">
      <c r="A99" s="3"/>
      <c r="B99" s="3"/>
      <c r="C99" s="3"/>
      <c r="D99" s="3"/>
      <c r="E99" s="3"/>
    </row>
    <row r="100" spans="1:5" ht="15" x14ac:dyDescent="0.25">
      <c r="A100" s="3"/>
      <c r="B100" s="3"/>
      <c r="C100" s="3"/>
      <c r="D100" s="3"/>
      <c r="E100" s="3"/>
    </row>
    <row r="101" spans="1:5" ht="15" x14ac:dyDescent="0.25">
      <c r="A101" s="3"/>
      <c r="B101" s="3"/>
      <c r="C101" s="3"/>
      <c r="D101" s="3"/>
      <c r="E101" s="3"/>
    </row>
    <row r="102" spans="1:5" ht="15" x14ac:dyDescent="0.25">
      <c r="A102" s="3"/>
      <c r="B102" s="3"/>
      <c r="C102" s="3"/>
      <c r="D102" s="3"/>
      <c r="E102" s="3"/>
    </row>
    <row r="103" spans="1:5" ht="15" x14ac:dyDescent="0.25">
      <c r="A103" s="3"/>
      <c r="B103" s="3"/>
      <c r="C103" s="3"/>
      <c r="D103" s="3"/>
      <c r="E103" s="3"/>
    </row>
    <row r="104" spans="1:5" ht="15" x14ac:dyDescent="0.25">
      <c r="A104" s="3"/>
      <c r="B104" s="3"/>
      <c r="C104" s="3"/>
      <c r="D104" s="3"/>
      <c r="E104" s="3"/>
    </row>
    <row r="105" spans="1:5" ht="15" x14ac:dyDescent="0.25">
      <c r="A105" s="3"/>
      <c r="B105" s="3"/>
      <c r="C105" s="3"/>
      <c r="D105" s="3"/>
      <c r="E105" s="3"/>
    </row>
    <row r="106" spans="1:5" ht="15" x14ac:dyDescent="0.25">
      <c r="A106" s="3"/>
      <c r="B106" s="3"/>
      <c r="C106" s="3"/>
      <c r="D106" s="3"/>
      <c r="E106" s="3"/>
    </row>
    <row r="107" spans="1:5" ht="15" x14ac:dyDescent="0.25">
      <c r="A107" s="3"/>
      <c r="B107" s="3"/>
      <c r="C107" s="3"/>
      <c r="D107" s="3"/>
      <c r="E107" s="3"/>
    </row>
    <row r="108" spans="1:5" ht="15" x14ac:dyDescent="0.25">
      <c r="A108" s="3"/>
      <c r="B108" s="3"/>
      <c r="C108" s="3"/>
      <c r="D108" s="3"/>
      <c r="E108" s="3"/>
    </row>
    <row r="109" spans="1:5" ht="15" x14ac:dyDescent="0.25">
      <c r="A109" s="3"/>
      <c r="B109" s="3"/>
      <c r="C109" s="3"/>
      <c r="D109" s="3"/>
      <c r="E109" s="3"/>
    </row>
    <row r="110" spans="1:5" ht="15" x14ac:dyDescent="0.25">
      <c r="A110" s="3"/>
      <c r="B110" s="3"/>
      <c r="C110" s="3"/>
      <c r="D110" s="3"/>
      <c r="E110" s="3"/>
    </row>
    <row r="111" spans="1:5" ht="15" x14ac:dyDescent="0.25">
      <c r="A111" s="3"/>
      <c r="B111" s="3"/>
      <c r="C111" s="3"/>
      <c r="D111" s="3"/>
      <c r="E111" s="3"/>
    </row>
    <row r="112" spans="1:5" ht="15" x14ac:dyDescent="0.25">
      <c r="A112" s="3"/>
      <c r="B112" s="3"/>
      <c r="C112" s="3"/>
      <c r="D112" s="3"/>
      <c r="E112" s="3"/>
    </row>
    <row r="113" spans="1:5" ht="15" x14ac:dyDescent="0.25">
      <c r="A113" s="3"/>
      <c r="B113" s="3"/>
      <c r="C113" s="3"/>
      <c r="D113" s="3"/>
      <c r="E113" s="3"/>
    </row>
    <row r="114" spans="1:5" ht="15" x14ac:dyDescent="0.25">
      <c r="A114" s="3"/>
      <c r="B114" s="3"/>
      <c r="C114" s="3"/>
      <c r="D114" s="3"/>
      <c r="E114" s="3"/>
    </row>
    <row r="115" spans="1:5" ht="15" x14ac:dyDescent="0.25">
      <c r="A115" s="3"/>
      <c r="B115" s="3"/>
      <c r="C115" s="3"/>
      <c r="D115" s="3"/>
      <c r="E115" s="3"/>
    </row>
    <row r="116" spans="1:5" ht="15" x14ac:dyDescent="0.25">
      <c r="A116" s="3"/>
      <c r="B116" s="3"/>
      <c r="C116" s="3"/>
      <c r="D116" s="3"/>
      <c r="E116" s="3"/>
    </row>
    <row r="117" spans="1:5" ht="15" x14ac:dyDescent="0.25">
      <c r="A117" s="3"/>
      <c r="B117" s="3"/>
      <c r="C117" s="3"/>
      <c r="D117" s="3"/>
      <c r="E117" s="3"/>
    </row>
    <row r="118" spans="1:5" ht="15" x14ac:dyDescent="0.25">
      <c r="A118" s="3"/>
      <c r="B118" s="3"/>
      <c r="C118" s="3"/>
      <c r="D118" s="3"/>
      <c r="E118" s="3"/>
    </row>
    <row r="119" spans="1:5" ht="15" x14ac:dyDescent="0.25">
      <c r="A119" s="3"/>
      <c r="B119" s="3"/>
      <c r="C119" s="3"/>
      <c r="D119" s="3"/>
      <c r="E119" s="3"/>
    </row>
    <row r="120" spans="1:5" ht="15" x14ac:dyDescent="0.25">
      <c r="A120" s="3"/>
      <c r="B120" s="3"/>
      <c r="C120" s="3"/>
      <c r="D120" s="3"/>
      <c r="E120" s="3"/>
    </row>
    <row r="121" spans="1:5" ht="15" x14ac:dyDescent="0.25">
      <c r="A121" s="3"/>
      <c r="B121" s="3"/>
      <c r="C121" s="3"/>
      <c r="D121" s="3"/>
      <c r="E121" s="3"/>
    </row>
    <row r="122" spans="1:5" ht="15" x14ac:dyDescent="0.25">
      <c r="A122" s="3"/>
      <c r="B122" s="3"/>
      <c r="C122" s="3"/>
      <c r="D122" s="3"/>
      <c r="E122" s="3"/>
    </row>
    <row r="123" spans="1:5" ht="15" x14ac:dyDescent="0.25">
      <c r="A123" s="3"/>
      <c r="B123" s="3"/>
      <c r="C123" s="3"/>
      <c r="D123" s="3"/>
      <c r="E123" s="3"/>
    </row>
    <row r="124" spans="1:5" ht="15" x14ac:dyDescent="0.25">
      <c r="A124" s="3"/>
      <c r="B124" s="3"/>
      <c r="C124" s="3"/>
      <c r="D124" s="3"/>
      <c r="E124" s="3"/>
    </row>
    <row r="125" spans="1:5" ht="15" x14ac:dyDescent="0.25">
      <c r="A125" s="3"/>
      <c r="B125" s="3"/>
      <c r="C125" s="3"/>
      <c r="D125" s="3"/>
      <c r="E125" s="3"/>
    </row>
    <row r="126" spans="1:5" ht="15" x14ac:dyDescent="0.25">
      <c r="A126" s="3"/>
      <c r="B126" s="3"/>
      <c r="C126" s="3"/>
      <c r="D126" s="3"/>
      <c r="E126" s="3"/>
    </row>
    <row r="127" spans="1:5" ht="15" x14ac:dyDescent="0.25">
      <c r="A127" s="3"/>
      <c r="B127" s="3"/>
      <c r="C127" s="3"/>
      <c r="D127" s="3"/>
      <c r="E127" s="3"/>
    </row>
    <row r="128" spans="1:5" ht="15" x14ac:dyDescent="0.25">
      <c r="A128" s="3"/>
      <c r="B128" s="3"/>
      <c r="C128" s="3"/>
      <c r="D128" s="3"/>
      <c r="E128" s="3"/>
    </row>
    <row r="129" spans="1:5" ht="15" x14ac:dyDescent="0.25">
      <c r="A129" s="3"/>
      <c r="B129" s="3"/>
      <c r="C129" s="3"/>
      <c r="D129" s="3"/>
      <c r="E129" s="3"/>
    </row>
  </sheetData>
  <autoFilter ref="A1:E64" xr:uid="{E913FE10-D069-4BFD-B749-5A3EB4E32B33}"/>
  <phoneticPr fontId="6" type="noConversion"/>
  <conditionalFormatting sqref="C2:D2 A8:A9 A11:E14 A65:E129 C8:E9 C29:E29 A29:A30 A45:E52 C3:E5 A2:B5 A6:E6 C22:E22 A20:B22 A23:E23 C27:E27 A25:B27 A16:E18 A55:A64 A33:E34 A38:E42 A35:D37 H36:H37">
    <cfRule type="expression" dxfId="161" priority="307">
      <formula>$A2=6</formula>
    </cfRule>
    <cfRule type="expression" dxfId="160" priority="308">
      <formula>$A2=5</formula>
    </cfRule>
    <cfRule type="expression" dxfId="159" priority="309">
      <formula>$A2=4</formula>
    </cfRule>
    <cfRule type="expression" dxfId="158" priority="310">
      <formula>$A2=3</formula>
    </cfRule>
    <cfRule type="expression" dxfId="157" priority="311">
      <formula>$A2=2</formula>
    </cfRule>
    <cfRule type="expression" dxfId="156" priority="312">
      <formula>$A2=1</formula>
    </cfRule>
  </conditionalFormatting>
  <conditionalFormatting sqref="E2">
    <cfRule type="expression" dxfId="149" priority="295">
      <formula>$A2=6</formula>
    </cfRule>
    <cfRule type="expression" dxfId="148" priority="296">
      <formula>$A2=5</formula>
    </cfRule>
    <cfRule type="expression" dxfId="147" priority="297">
      <formula>$A2=4</formula>
    </cfRule>
    <cfRule type="expression" dxfId="146" priority="298">
      <formula>$A2=3</formula>
    </cfRule>
    <cfRule type="expression" dxfId="145" priority="299">
      <formula>$A2=2</formula>
    </cfRule>
    <cfRule type="expression" dxfId="144" priority="300">
      <formula>$A2=1</formula>
    </cfRule>
  </conditionalFormatting>
  <conditionalFormatting sqref="A53:E54">
    <cfRule type="expression" dxfId="143" priority="115">
      <formula>$A53=6</formula>
    </cfRule>
    <cfRule type="expression" dxfId="142" priority="116">
      <formula>$A53=5</formula>
    </cfRule>
    <cfRule type="expression" dxfId="141" priority="117">
      <formula>$A53=4</formula>
    </cfRule>
    <cfRule type="expression" dxfId="140" priority="118">
      <formula>$A53=3</formula>
    </cfRule>
    <cfRule type="expression" dxfId="139" priority="119">
      <formula>$A53=2</formula>
    </cfRule>
    <cfRule type="expression" dxfId="138" priority="120">
      <formula>$A53=1</formula>
    </cfRule>
  </conditionalFormatting>
  <conditionalFormatting sqref="A7:D7 B8:B9">
    <cfRule type="expression" dxfId="137" priority="283">
      <formula>$A7=6</formula>
    </cfRule>
    <cfRule type="expression" dxfId="136" priority="284">
      <formula>$A7=5</formula>
    </cfRule>
    <cfRule type="expression" dxfId="135" priority="285">
      <formula>$A7=4</formula>
    </cfRule>
    <cfRule type="expression" dxfId="134" priority="286">
      <formula>$A7=3</formula>
    </cfRule>
    <cfRule type="expression" dxfId="133" priority="287">
      <formula>$A7=2</formula>
    </cfRule>
    <cfRule type="expression" dxfId="132" priority="288">
      <formula>$A7=1</formula>
    </cfRule>
  </conditionalFormatting>
  <conditionalFormatting sqref="E7">
    <cfRule type="expression" dxfId="131" priority="277">
      <formula>$A7=6</formula>
    </cfRule>
    <cfRule type="expression" dxfId="130" priority="278">
      <formula>$A7=5</formula>
    </cfRule>
    <cfRule type="expression" dxfId="129" priority="279">
      <formula>$A7=4</formula>
    </cfRule>
    <cfRule type="expression" dxfId="128" priority="280">
      <formula>$A7=3</formula>
    </cfRule>
    <cfRule type="expression" dxfId="127" priority="281">
      <formula>$A7=2</formula>
    </cfRule>
    <cfRule type="expression" dxfId="126" priority="282">
      <formula>$A7=1</formula>
    </cfRule>
  </conditionalFormatting>
  <conditionalFormatting sqref="A15:D15">
    <cfRule type="expression" dxfId="119" priority="247">
      <formula>$A15=6</formula>
    </cfRule>
    <cfRule type="expression" dxfId="118" priority="248">
      <formula>$A15=5</formula>
    </cfRule>
    <cfRule type="expression" dxfId="117" priority="249">
      <formula>$A15=4</formula>
    </cfRule>
    <cfRule type="expression" dxfId="116" priority="250">
      <formula>$A15=3</formula>
    </cfRule>
    <cfRule type="expression" dxfId="115" priority="251">
      <formula>$A15=2</formula>
    </cfRule>
    <cfRule type="expression" dxfId="114" priority="252">
      <formula>$A15=1</formula>
    </cfRule>
  </conditionalFormatting>
  <conditionalFormatting sqref="E15">
    <cfRule type="expression" dxfId="113" priority="235">
      <formula>$A15=6</formula>
    </cfRule>
    <cfRule type="expression" dxfId="112" priority="236">
      <formula>$A15=5</formula>
    </cfRule>
    <cfRule type="expression" dxfId="111" priority="237">
      <formula>$A15=4</formula>
    </cfRule>
    <cfRule type="expression" dxfId="110" priority="238">
      <formula>$A15=3</formula>
    </cfRule>
    <cfRule type="expression" dxfId="109" priority="239">
      <formula>$A15=2</formula>
    </cfRule>
    <cfRule type="expression" dxfId="108" priority="240">
      <formula>$A15=1</formula>
    </cfRule>
  </conditionalFormatting>
  <conditionalFormatting sqref="A19:E19 C20:E21">
    <cfRule type="expression" dxfId="107" priority="229">
      <formula>$A19=6</formula>
    </cfRule>
    <cfRule type="expression" dxfId="106" priority="230">
      <formula>$A19=5</formula>
    </cfRule>
    <cfRule type="expression" dxfId="105" priority="231">
      <formula>$A19=4</formula>
    </cfRule>
    <cfRule type="expression" dxfId="104" priority="232">
      <formula>$A19=3</formula>
    </cfRule>
    <cfRule type="expression" dxfId="103" priority="233">
      <formula>$A19=2</formula>
    </cfRule>
    <cfRule type="expression" dxfId="102" priority="234">
      <formula>$A19=1</formula>
    </cfRule>
  </conditionalFormatting>
  <conditionalFormatting sqref="A24 C24:E26">
    <cfRule type="expression" dxfId="95" priority="187">
      <formula>$A24=6</formula>
    </cfRule>
    <cfRule type="expression" dxfId="94" priority="188">
      <formula>$A24=5</formula>
    </cfRule>
    <cfRule type="expression" dxfId="93" priority="189">
      <formula>$A24=4</formula>
    </cfRule>
    <cfRule type="expression" dxfId="92" priority="190">
      <formula>$A24=3</formula>
    </cfRule>
    <cfRule type="expression" dxfId="91" priority="191">
      <formula>$A24=2</formula>
    </cfRule>
    <cfRule type="expression" dxfId="90" priority="192">
      <formula>$A24=1</formula>
    </cfRule>
  </conditionalFormatting>
  <conditionalFormatting sqref="A28:E28 B29">
    <cfRule type="expression" dxfId="83" priority="169">
      <formula>$A28=6</formula>
    </cfRule>
    <cfRule type="expression" dxfId="82" priority="170">
      <formula>$A28=5</formula>
    </cfRule>
    <cfRule type="expression" dxfId="81" priority="171">
      <formula>$A28=4</formula>
    </cfRule>
    <cfRule type="expression" dxfId="80" priority="172">
      <formula>$A28=3</formula>
    </cfRule>
    <cfRule type="expression" dxfId="79" priority="173">
      <formula>$A28=2</formula>
    </cfRule>
    <cfRule type="expression" dxfId="78" priority="174">
      <formula>$A28=1</formula>
    </cfRule>
  </conditionalFormatting>
  <conditionalFormatting sqref="A32:E32">
    <cfRule type="expression" dxfId="77" priority="157">
      <formula>$A32=6</formula>
    </cfRule>
    <cfRule type="expression" dxfId="76" priority="158">
      <formula>$A32=5</formula>
    </cfRule>
    <cfRule type="expression" dxfId="75" priority="159">
      <formula>$A32=4</formula>
    </cfRule>
    <cfRule type="expression" dxfId="74" priority="160">
      <formula>$A32=3</formula>
    </cfRule>
    <cfRule type="expression" dxfId="73" priority="161">
      <formula>$A32=2</formula>
    </cfRule>
    <cfRule type="expression" dxfId="72" priority="162">
      <formula>$A32=1</formula>
    </cfRule>
  </conditionalFormatting>
  <conditionalFormatting sqref="A43:A44 C43:E44">
    <cfRule type="expression" dxfId="71" priority="139">
      <formula>$A43=6</formula>
    </cfRule>
    <cfRule type="expression" dxfId="70" priority="140">
      <formula>$A43=5</formula>
    </cfRule>
    <cfRule type="expression" dxfId="69" priority="141">
      <formula>$A43=4</formula>
    </cfRule>
    <cfRule type="expression" dxfId="68" priority="142">
      <formula>$A43=3</formula>
    </cfRule>
    <cfRule type="expression" dxfId="67" priority="143">
      <formula>$A43=2</formula>
    </cfRule>
    <cfRule type="expression" dxfId="66" priority="144">
      <formula>$A43=1</formula>
    </cfRule>
  </conditionalFormatting>
  <conditionalFormatting sqref="F6:G6 F23:G23 F36:G37 F42:G42">
    <cfRule type="expression" dxfId="59" priority="517">
      <formula>$B6=6</formula>
    </cfRule>
    <cfRule type="expression" dxfId="58" priority="518">
      <formula>$B6=5</formula>
    </cfRule>
    <cfRule type="expression" dxfId="57" priority="519">
      <formula>$B6=4</formula>
    </cfRule>
    <cfRule type="expression" dxfId="56" priority="520">
      <formula>$B6=3</formula>
    </cfRule>
    <cfRule type="expression" dxfId="55" priority="521">
      <formula>$B6=2</formula>
    </cfRule>
    <cfRule type="expression" dxfId="54" priority="522">
      <formula>$B6=1</formula>
    </cfRule>
  </conditionalFormatting>
  <conditionalFormatting sqref="B55:E64">
    <cfRule type="expression" dxfId="53" priority="91">
      <formula>$A55=6</formula>
    </cfRule>
    <cfRule type="expression" dxfId="52" priority="92">
      <formula>$A55=5</formula>
    </cfRule>
    <cfRule type="expression" dxfId="51" priority="93">
      <formula>$A55=4</formula>
    </cfRule>
    <cfRule type="expression" dxfId="50" priority="94">
      <formula>$A55=3</formula>
    </cfRule>
    <cfRule type="expression" dxfId="49" priority="95">
      <formula>$A55=2</formula>
    </cfRule>
    <cfRule type="expression" dxfId="48" priority="96">
      <formula>$A55=1</formula>
    </cfRule>
  </conditionalFormatting>
  <conditionalFormatting sqref="B24">
    <cfRule type="expression" dxfId="47" priority="55">
      <formula>$A24=6</formula>
    </cfRule>
    <cfRule type="expression" dxfId="46" priority="56">
      <formula>$A24=5</formula>
    </cfRule>
    <cfRule type="expression" dxfId="45" priority="57">
      <formula>$A24=4</formula>
    </cfRule>
    <cfRule type="expression" dxfId="44" priority="58">
      <formula>$A24=3</formula>
    </cfRule>
    <cfRule type="expression" dxfId="43" priority="59">
      <formula>$A24=2</formula>
    </cfRule>
    <cfRule type="expression" dxfId="42" priority="60">
      <formula>$A24=1</formula>
    </cfRule>
  </conditionalFormatting>
  <conditionalFormatting sqref="A31 C31:E31">
    <cfRule type="expression" dxfId="41" priority="43">
      <formula>$A31=6</formula>
    </cfRule>
    <cfRule type="expression" dxfId="40" priority="44">
      <formula>$A31=5</formula>
    </cfRule>
    <cfRule type="expression" dxfId="39" priority="45">
      <formula>$A31=4</formula>
    </cfRule>
    <cfRule type="expression" dxfId="38" priority="46">
      <formula>$A31=3</formula>
    </cfRule>
    <cfRule type="expression" dxfId="37" priority="47">
      <formula>$A31=2</formula>
    </cfRule>
    <cfRule type="expression" dxfId="36" priority="48">
      <formula>$A31=1</formula>
    </cfRule>
  </conditionalFormatting>
  <conditionalFormatting sqref="B30:E30 B31">
    <cfRule type="expression" dxfId="35" priority="37">
      <formula>$A30=6</formula>
    </cfRule>
    <cfRule type="expression" dxfId="34" priority="38">
      <formula>$A30=5</formula>
    </cfRule>
    <cfRule type="expression" dxfId="33" priority="39">
      <formula>$A30=4</formula>
    </cfRule>
    <cfRule type="expression" dxfId="32" priority="40">
      <formula>$A30=3</formula>
    </cfRule>
    <cfRule type="expression" dxfId="31" priority="41">
      <formula>$A30=2</formula>
    </cfRule>
    <cfRule type="expression" dxfId="30" priority="42">
      <formula>$A30=1</formula>
    </cfRule>
  </conditionalFormatting>
  <conditionalFormatting sqref="B43:B44">
    <cfRule type="expression" dxfId="29" priority="25">
      <formula>$A43=6</formula>
    </cfRule>
    <cfRule type="expression" dxfId="28" priority="26">
      <formula>$A43=5</formula>
    </cfRule>
    <cfRule type="expression" dxfId="27" priority="27">
      <formula>$A43=4</formula>
    </cfRule>
    <cfRule type="expression" dxfId="26" priority="28">
      <formula>$A43=3</formula>
    </cfRule>
    <cfRule type="expression" dxfId="25" priority="29">
      <formula>$A43=2</formula>
    </cfRule>
    <cfRule type="expression" dxfId="24" priority="30">
      <formula>$A43=1</formula>
    </cfRule>
  </conditionalFormatting>
  <conditionalFormatting sqref="A10:D10">
    <cfRule type="expression" dxfId="23" priority="19">
      <formula>$A10=6</formula>
    </cfRule>
    <cfRule type="expression" dxfId="22" priority="20">
      <formula>$A10=5</formula>
    </cfRule>
    <cfRule type="expression" dxfId="21" priority="21">
      <formula>$A10=4</formula>
    </cfRule>
    <cfRule type="expression" dxfId="20" priority="22">
      <formula>$A10=3</formula>
    </cfRule>
    <cfRule type="expression" dxfId="19" priority="23">
      <formula>$A10=2</formula>
    </cfRule>
    <cfRule type="expression" dxfId="18" priority="24">
      <formula>$A10=1</formula>
    </cfRule>
  </conditionalFormatting>
  <conditionalFormatting sqref="E10">
    <cfRule type="expression" dxfId="17" priority="13">
      <formula>$A10=6</formula>
    </cfRule>
    <cfRule type="expression" dxfId="16" priority="14">
      <formula>$A10=5</formula>
    </cfRule>
    <cfRule type="expression" dxfId="15" priority="15">
      <formula>$A10=4</formula>
    </cfRule>
    <cfRule type="expression" dxfId="14" priority="16">
      <formula>$A10=3</formula>
    </cfRule>
    <cfRule type="expression" dxfId="13" priority="17">
      <formula>$A10=2</formula>
    </cfRule>
    <cfRule type="expression" dxfId="12" priority="18">
      <formula>$A10=1</formula>
    </cfRule>
  </conditionalFormatting>
  <conditionalFormatting sqref="H35">
    <cfRule type="expression" dxfId="11" priority="529">
      <formula>$A35=6</formula>
    </cfRule>
    <cfRule type="expression" dxfId="10" priority="530">
      <formula>$A35=5</formula>
    </cfRule>
    <cfRule type="expression" dxfId="9" priority="531">
      <formula>$A35=4</formula>
    </cfRule>
    <cfRule type="expression" dxfId="8" priority="532">
      <formula>$A35=3</formula>
    </cfRule>
    <cfRule type="expression" dxfId="7" priority="533">
      <formula>$A35=2</formula>
    </cfRule>
    <cfRule type="expression" dxfId="6" priority="534">
      <formula>$A35=1</formula>
    </cfRule>
  </conditionalFormatting>
  <conditionalFormatting sqref="E35">
    <cfRule type="expression" dxfId="5" priority="1">
      <formula>$A35=6</formula>
    </cfRule>
    <cfRule type="expression" dxfId="4" priority="2">
      <formula>$A35=5</formula>
    </cfRule>
    <cfRule type="expression" dxfId="3" priority="3">
      <formula>$A35=4</formula>
    </cfRule>
    <cfRule type="expression" dxfId="2" priority="4">
      <formula>$A35=3</formula>
    </cfRule>
    <cfRule type="expression" dxfId="1" priority="5">
      <formula>$A35=2</formula>
    </cfRule>
    <cfRule type="expression" dxfId="0" priority="6">
      <formula>$A35=1</formula>
    </cfRule>
  </conditionalFormatting>
  <pageMargins left="0.7" right="0.7" top="0.75" bottom="0.75" header="0.3" footer="0.3"/>
  <pageSetup paperSize="9" orientation="portrait" r:id="rId1"/>
  <headerFooter>
    <oddFooter>&amp;R&amp;1#&amp;"Calibri"&amp;8&amp;K737373General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1</vt:i4>
      </vt:variant>
    </vt:vector>
  </HeadingPairs>
  <TitlesOfParts>
    <vt:vector size="4" baseType="lpstr">
      <vt:lpstr>BOM par OF</vt:lpstr>
      <vt:lpstr>Sheet2</vt:lpstr>
      <vt:lpstr>Sheet1</vt:lpstr>
      <vt:lpstr>Sheet2!Extract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SAP WebAS</dc:creator>
  <cp:keywords/>
  <dc:description/>
  <cp:lastModifiedBy>Cherbonnier JeanAlexis</cp:lastModifiedBy>
  <cp:revision>1</cp:revision>
  <dcterms:created xsi:type="dcterms:W3CDTF">2021-02-16T15:02:32Z</dcterms:created>
  <dcterms:modified xsi:type="dcterms:W3CDTF">2021-02-22T08:37:55Z</dcterms:modified>
  <cp:category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25b55a0c-bcf3-45fe-8d6b-e30a646beadd_Enabled">
    <vt:lpwstr>true</vt:lpwstr>
  </property>
  <property fmtid="{D5CDD505-2E9C-101B-9397-08002B2CF9AE}" pid="3" name="MSIP_Label_25b55a0c-bcf3-45fe-8d6b-e30a646beadd_SetDate">
    <vt:lpwstr>2021-02-22T08:37:17Z</vt:lpwstr>
  </property>
  <property fmtid="{D5CDD505-2E9C-101B-9397-08002B2CF9AE}" pid="4" name="MSIP_Label_25b55a0c-bcf3-45fe-8d6b-e30a646beadd_Method">
    <vt:lpwstr>Privileged</vt:lpwstr>
  </property>
  <property fmtid="{D5CDD505-2E9C-101B-9397-08002B2CF9AE}" pid="5" name="MSIP_Label_25b55a0c-bcf3-45fe-8d6b-e30a646beadd_Name">
    <vt:lpwstr>Internal</vt:lpwstr>
  </property>
  <property fmtid="{D5CDD505-2E9C-101B-9397-08002B2CF9AE}" pid="6" name="MSIP_Label_25b55a0c-bcf3-45fe-8d6b-e30a646beadd_SiteId">
    <vt:lpwstr>d2d2794a-61cc-4823-9690-8e288fd554cc</vt:lpwstr>
  </property>
  <property fmtid="{D5CDD505-2E9C-101B-9397-08002B2CF9AE}" pid="7" name="MSIP_Label_25b55a0c-bcf3-45fe-8d6b-e30a646beadd_ActionId">
    <vt:lpwstr>1e97a474-943a-4233-8f93-a38131558932</vt:lpwstr>
  </property>
  <property fmtid="{D5CDD505-2E9C-101B-9397-08002B2CF9AE}" pid="8" name="MSIP_Label_25b55a0c-bcf3-45fe-8d6b-e30a646beadd_ContentBits">
    <vt:lpwstr>2</vt:lpwstr>
  </property>
</Properties>
</file>