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enpr\Desktop\"/>
    </mc:Choice>
  </mc:AlternateContent>
  <xr:revisionPtr revIDLastSave="0" documentId="8_{40F9B86D-41FB-4121-AAB6-2E6F273EC26F}" xr6:coauthVersionLast="46" xr6:coauthVersionMax="46" xr10:uidLastSave="{00000000-0000-0000-0000-000000000000}"/>
  <bookViews>
    <workbookView xWindow="-120" yWindow="-120" windowWidth="29040" windowHeight="15840" xr2:uid="{71A8ECE2-FE53-45D8-9621-90B88637BDD1}"/>
  </bookViews>
  <sheets>
    <sheet name="FINALE" sheetId="7" r:id="rId1"/>
    <sheet name="CA + ALERTE" sheetId="4" r:id="rId2"/>
  </sheets>
  <definedNames>
    <definedName name="_xlnm._FilterDatabase" localSheetId="1" hidden="1">'CA + ALERTE'!$A$1:$H$10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D_cb143135-2b70-4d66-a2d4-efbb06c9b5b5" name="BDD" connection="Requête - BDD"/>
        </x15:modelTables>
      </x15:dataModel>
    </ext>
  </extLst>
</workbook>
</file>

<file path=xl/calcChain.xml><?xml version="1.0" encoding="utf-8"?>
<calcChain xmlns="http://schemas.openxmlformats.org/spreadsheetml/2006/main">
  <c r="T5" i="7" l="1"/>
  <c r="J5" i="7"/>
  <c r="P5" i="7"/>
  <c r="S5" i="7"/>
  <c r="T3" i="7"/>
  <c r="T4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" i="7"/>
  <c r="J6" i="7"/>
  <c r="P6" i="7"/>
  <c r="S6" i="7"/>
  <c r="S2" i="7"/>
  <c r="S3" i="7"/>
  <c r="S4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A1" i="7" l="1"/>
  <c r="P2" i="7"/>
  <c r="P3" i="7"/>
  <c r="P4" i="7"/>
  <c r="P7" i="7"/>
  <c r="P8" i="7"/>
  <c r="P9" i="7"/>
  <c r="P10" i="7"/>
  <c r="P11" i="7"/>
  <c r="P12" i="7"/>
  <c r="P13" i="7"/>
  <c r="P14" i="7"/>
  <c r="P15" i="7"/>
  <c r="P16" i="7"/>
  <c r="P17" i="7"/>
  <c r="P18" i="7"/>
  <c r="J27" i="7"/>
  <c r="J28" i="7"/>
  <c r="P27" i="7"/>
  <c r="P28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P19" i="7"/>
  <c r="P20" i="7"/>
  <c r="P21" i="7"/>
  <c r="P22" i="7"/>
  <c r="P23" i="7"/>
  <c r="P24" i="7"/>
  <c r="P25" i="7"/>
  <c r="P26" i="7"/>
  <c r="J2" i="7"/>
  <c r="J3" i="7"/>
  <c r="J4" i="7"/>
  <c r="J7" i="7"/>
  <c r="J8" i="7"/>
  <c r="J9" i="7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2" i="4"/>
  <c r="B2" i="4" l="1"/>
  <c r="C2" i="4"/>
  <c r="D3" i="4"/>
  <c r="D11" i="4"/>
  <c r="D19" i="4"/>
  <c r="D27" i="4"/>
  <c r="E27" i="4" s="1"/>
  <c r="D35" i="4"/>
  <c r="E35" i="4" s="1"/>
  <c r="D43" i="4"/>
  <c r="E43" i="4" s="1"/>
  <c r="D51" i="4"/>
  <c r="E51" i="4" s="1"/>
  <c r="C7" i="4"/>
  <c r="C15" i="4"/>
  <c r="D4" i="4"/>
  <c r="D12" i="4"/>
  <c r="D20" i="4"/>
  <c r="E20" i="4" s="1"/>
  <c r="D28" i="4"/>
  <c r="E28" i="4" s="1"/>
  <c r="D36" i="4"/>
  <c r="E36" i="4" s="1"/>
  <c r="D44" i="4"/>
  <c r="E44" i="4" s="1"/>
  <c r="D52" i="4"/>
  <c r="E52" i="4" s="1"/>
  <c r="C8" i="4"/>
  <c r="C16" i="4"/>
  <c r="D5" i="4"/>
  <c r="D13" i="4"/>
  <c r="D21" i="4"/>
  <c r="E21" i="4" s="1"/>
  <c r="D29" i="4"/>
  <c r="E29" i="4" s="1"/>
  <c r="D37" i="4"/>
  <c r="E37" i="4" s="1"/>
  <c r="D45" i="4"/>
  <c r="E45" i="4" s="1"/>
  <c r="D53" i="4"/>
  <c r="E53" i="4" s="1"/>
  <c r="C9" i="4"/>
  <c r="C17" i="4"/>
  <c r="D6" i="4"/>
  <c r="D14" i="4"/>
  <c r="D22" i="4"/>
  <c r="E22" i="4" s="1"/>
  <c r="D30" i="4"/>
  <c r="E30" i="4" s="1"/>
  <c r="D38" i="4"/>
  <c r="E38" i="4" s="1"/>
  <c r="D46" i="4"/>
  <c r="E46" i="4" s="1"/>
  <c r="D2" i="4"/>
  <c r="C10" i="4"/>
  <c r="C18" i="4"/>
  <c r="D7" i="4"/>
  <c r="D15" i="4"/>
  <c r="D23" i="4"/>
  <c r="E23" i="4" s="1"/>
  <c r="D31" i="4"/>
  <c r="E31" i="4" s="1"/>
  <c r="D39" i="4"/>
  <c r="E39" i="4" s="1"/>
  <c r="D47" i="4"/>
  <c r="E47" i="4" s="1"/>
  <c r="C3" i="4"/>
  <c r="C11" i="4"/>
  <c r="C19" i="4"/>
  <c r="D8" i="4"/>
  <c r="D16" i="4"/>
  <c r="D24" i="4"/>
  <c r="E24" i="4" s="1"/>
  <c r="D32" i="4"/>
  <c r="E32" i="4" s="1"/>
  <c r="D40" i="4"/>
  <c r="E40" i="4" s="1"/>
  <c r="D48" i="4"/>
  <c r="E48" i="4" s="1"/>
  <c r="C4" i="4"/>
  <c r="C12" i="4"/>
  <c r="D9" i="4"/>
  <c r="D17" i="4"/>
  <c r="D25" i="4"/>
  <c r="E25" i="4" s="1"/>
  <c r="D33" i="4"/>
  <c r="E33" i="4" s="1"/>
  <c r="D41" i="4"/>
  <c r="E41" i="4" s="1"/>
  <c r="D49" i="4"/>
  <c r="E49" i="4" s="1"/>
  <c r="C5" i="4"/>
  <c r="C13" i="4"/>
  <c r="D10" i="4"/>
  <c r="D18" i="4"/>
  <c r="D26" i="4"/>
  <c r="E26" i="4" s="1"/>
  <c r="D34" i="4"/>
  <c r="E34" i="4" s="1"/>
  <c r="D42" i="4"/>
  <c r="E42" i="4" s="1"/>
  <c r="D50" i="4"/>
  <c r="E50" i="4" s="1"/>
  <c r="C6" i="4"/>
  <c r="C14" i="4"/>
  <c r="B10" i="4"/>
  <c r="B49" i="4"/>
  <c r="B41" i="4"/>
  <c r="B33" i="4"/>
  <c r="B25" i="4"/>
  <c r="B17" i="4"/>
  <c r="B9" i="4"/>
  <c r="B48" i="4"/>
  <c r="B40" i="4"/>
  <c r="B32" i="4"/>
  <c r="B24" i="4"/>
  <c r="B16" i="4"/>
  <c r="B8" i="4"/>
  <c r="B47" i="4"/>
  <c r="B39" i="4"/>
  <c r="B31" i="4"/>
  <c r="B23" i="4"/>
  <c r="B15" i="4"/>
  <c r="B7" i="4"/>
  <c r="B46" i="4"/>
  <c r="B38" i="4"/>
  <c r="B30" i="4"/>
  <c r="B22" i="4"/>
  <c r="B14" i="4"/>
  <c r="B6" i="4"/>
  <c r="B53" i="4"/>
  <c r="B45" i="4"/>
  <c r="B37" i="4"/>
  <c r="B29" i="4"/>
  <c r="B21" i="4"/>
  <c r="B13" i="4"/>
  <c r="B5" i="4"/>
  <c r="B52" i="4"/>
  <c r="B44" i="4"/>
  <c r="B36" i="4"/>
  <c r="B28" i="4"/>
  <c r="B20" i="4"/>
  <c r="B12" i="4"/>
  <c r="B4" i="4"/>
  <c r="B51" i="4"/>
  <c r="B43" i="4"/>
  <c r="B35" i="4"/>
  <c r="B27" i="4"/>
  <c r="B19" i="4"/>
  <c r="B11" i="4"/>
  <c r="B3" i="4"/>
  <c r="B50" i="4"/>
  <c r="B42" i="4"/>
  <c r="B34" i="4"/>
  <c r="B26" i="4"/>
  <c r="B18" i="4"/>
  <c r="J42" i="4" l="1"/>
  <c r="I42" i="4"/>
  <c r="J41" i="4"/>
  <c r="I41" i="4"/>
  <c r="I40" i="4"/>
  <c r="J40" i="4"/>
  <c r="I47" i="4"/>
  <c r="J47" i="4"/>
  <c r="J49" i="4"/>
  <c r="I49" i="4"/>
  <c r="J34" i="4"/>
  <c r="I34" i="4"/>
  <c r="J33" i="4"/>
  <c r="I33" i="4"/>
  <c r="I32" i="4"/>
  <c r="J32" i="4"/>
  <c r="I39" i="4"/>
  <c r="J39" i="4"/>
  <c r="I46" i="4"/>
  <c r="J46" i="4"/>
  <c r="I53" i="4"/>
  <c r="J53" i="4"/>
  <c r="I48" i="4"/>
  <c r="J48" i="4"/>
  <c r="J26" i="4"/>
  <c r="I26" i="4"/>
  <c r="J25" i="4"/>
  <c r="I25" i="4"/>
  <c r="I24" i="4"/>
  <c r="J24" i="4"/>
  <c r="I31" i="4"/>
  <c r="J31" i="4"/>
  <c r="I38" i="4"/>
  <c r="J38" i="4"/>
  <c r="I45" i="4"/>
  <c r="J45" i="4"/>
  <c r="J52" i="4"/>
  <c r="I52" i="4"/>
  <c r="I23" i="4"/>
  <c r="J23" i="4"/>
  <c r="I30" i="4"/>
  <c r="J30" i="4"/>
  <c r="I37" i="4"/>
  <c r="J37" i="4"/>
  <c r="J44" i="4"/>
  <c r="I44" i="4"/>
  <c r="J51" i="4"/>
  <c r="I51" i="4"/>
  <c r="J50" i="4"/>
  <c r="I50" i="4"/>
  <c r="I22" i="4"/>
  <c r="J22" i="4"/>
  <c r="I29" i="4"/>
  <c r="J29" i="4"/>
  <c r="J36" i="4"/>
  <c r="I36" i="4"/>
  <c r="J43" i="4"/>
  <c r="I43" i="4"/>
  <c r="E12" i="4"/>
  <c r="E19" i="4"/>
  <c r="I21" i="4"/>
  <c r="J21" i="4"/>
  <c r="I28" i="4"/>
  <c r="J28" i="4"/>
  <c r="J35" i="4"/>
  <c r="I35" i="4"/>
  <c r="J20" i="4"/>
  <c r="I20" i="4"/>
  <c r="J27" i="4"/>
  <c r="I27" i="4"/>
  <c r="E11" i="4"/>
  <c r="E5" i="4"/>
  <c r="E3" i="4"/>
  <c r="E13" i="4"/>
  <c r="E4" i="4"/>
  <c r="E6" i="4"/>
  <c r="E7" i="4"/>
  <c r="E14" i="4"/>
  <c r="E18" i="4"/>
  <c r="E10" i="4"/>
  <c r="E17" i="4"/>
  <c r="E2" i="4"/>
  <c r="E9" i="4"/>
  <c r="E16" i="4"/>
  <c r="E8" i="4"/>
  <c r="E15" i="4"/>
  <c r="J10" i="4" l="1"/>
  <c r="I10" i="4"/>
  <c r="I5" i="4"/>
  <c r="J5" i="4"/>
  <c r="J12" i="4"/>
  <c r="I12" i="4"/>
  <c r="J18" i="4"/>
  <c r="I18" i="4"/>
  <c r="J11" i="4"/>
  <c r="I11" i="4"/>
  <c r="I15" i="4"/>
  <c r="J15" i="4"/>
  <c r="I14" i="4"/>
  <c r="J14" i="4"/>
  <c r="I8" i="4"/>
  <c r="J8" i="4"/>
  <c r="I7" i="4"/>
  <c r="J7" i="4"/>
  <c r="I16" i="4"/>
  <c r="J16" i="4"/>
  <c r="I6" i="4"/>
  <c r="J6" i="4"/>
  <c r="J9" i="4"/>
  <c r="I9" i="4"/>
  <c r="J4" i="4"/>
  <c r="I4" i="4"/>
  <c r="J2" i="4"/>
  <c r="I2" i="4"/>
  <c r="I13" i="4"/>
  <c r="J13" i="4"/>
  <c r="J17" i="4"/>
  <c r="I17" i="4"/>
  <c r="J3" i="4"/>
  <c r="I3" i="4"/>
  <c r="J19" i="4"/>
  <c r="I1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A413E5-9735-4DB0-B2B9-9C70F2147FEA}" name="Requête - BDD" description="Connexion à la requête « BDD » dans le classeur." type="100" refreshedVersion="7" minRefreshableVersion="5">
    <extLst>
      <ext xmlns:x15="http://schemas.microsoft.com/office/spreadsheetml/2010/11/main" uri="{DE250136-89BD-433C-8126-D09CA5730AF9}">
        <x15:connection id="14c3424b-9425-4d1b-b5bf-1e93ebee9794"/>
      </ext>
    </extLst>
  </connection>
  <connection id="2" xr16:uid="{AD7095F2-B8D4-4D13-BE48-616082A31DE1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<sst xmlns="http://schemas.openxmlformats.org/spreadsheetml/2006/main" count="153" uniqueCount="95">
  <si>
    <t>X</t>
  </si>
  <si>
    <t>COMMERCIAL</t>
  </si>
  <si>
    <t>NOM DU CLIENT</t>
  </si>
  <si>
    <t>DATE DE CONFIRMATION</t>
  </si>
  <si>
    <t>MONTANT</t>
  </si>
  <si>
    <t>STATUT COMMANDE</t>
  </si>
  <si>
    <t>DATE DE LIVRAISON</t>
  </si>
  <si>
    <t>COMMENTAIRES</t>
  </si>
  <si>
    <t>x</t>
  </si>
  <si>
    <t>CA SEMAINE</t>
  </si>
  <si>
    <t>% ALERTE</t>
  </si>
  <si>
    <t>DATE PREV DEPART dépot1</t>
  </si>
  <si>
    <t>DATE DEPART PLAQUES dépot1</t>
  </si>
  <si>
    <t>LIMITE</t>
  </si>
  <si>
    <t>LISTE DES MAGASINS PRIORITAIRES</t>
  </si>
  <si>
    <t>BRICOMARCHE</t>
  </si>
  <si>
    <t>JARDILAND</t>
  </si>
  <si>
    <t>JARDIVAL</t>
  </si>
  <si>
    <t>MA CAMPAGNE</t>
  </si>
  <si>
    <t>GAMM VERT</t>
  </si>
  <si>
    <t>JARDIPLAY</t>
  </si>
  <si>
    <t>LECLERC</t>
  </si>
  <si>
    <t>GAMMVERT</t>
  </si>
  <si>
    <t>CODE CLIENT</t>
  </si>
  <si>
    <t>OPTION1</t>
  </si>
  <si>
    <t>OPTION2</t>
  </si>
  <si>
    <t>OPTION3</t>
  </si>
  <si>
    <t>OPTION4</t>
  </si>
  <si>
    <t>OPTION6</t>
  </si>
  <si>
    <t>OPTION7</t>
  </si>
  <si>
    <t>PLAQUE PARTIEL</t>
  </si>
  <si>
    <t>100%     PLAQUE</t>
  </si>
  <si>
    <t>N° DE PLS - CDE 100% Dépot1</t>
  </si>
  <si>
    <t>PLAQUE  (liv à Dépôt1)              PA CDE</t>
  </si>
  <si>
    <t>N° SEM LIVRAISON</t>
  </si>
  <si>
    <t>N° SEM CONFIRM</t>
  </si>
  <si>
    <t>C5220</t>
  </si>
  <si>
    <t>C5221</t>
  </si>
  <si>
    <t>C5222</t>
  </si>
  <si>
    <t>C5223</t>
  </si>
  <si>
    <t>C5224</t>
  </si>
  <si>
    <t>C5225</t>
  </si>
  <si>
    <t>DETAILLANT 3</t>
  </si>
  <si>
    <t>DETAILLANT 5</t>
  </si>
  <si>
    <t>C5226</t>
  </si>
  <si>
    <t>C5227</t>
  </si>
  <si>
    <t>C5228</t>
  </si>
  <si>
    <t>C5229</t>
  </si>
  <si>
    <t>C5230</t>
  </si>
  <si>
    <t>C5231</t>
  </si>
  <si>
    <t>C5232</t>
  </si>
  <si>
    <t>C5233</t>
  </si>
  <si>
    <t>C5234</t>
  </si>
  <si>
    <t>C5235</t>
  </si>
  <si>
    <t>C5236</t>
  </si>
  <si>
    <t>C5237</t>
  </si>
  <si>
    <t>C5238</t>
  </si>
  <si>
    <t>C5239</t>
  </si>
  <si>
    <t>C5240</t>
  </si>
  <si>
    <t>C5241</t>
  </si>
  <si>
    <t>C5242</t>
  </si>
  <si>
    <t>C5243</t>
  </si>
  <si>
    <t>C5244</t>
  </si>
  <si>
    <t>GAMM VERT NARBONNE</t>
  </si>
  <si>
    <t>DETAILLANT8</t>
  </si>
  <si>
    <t>DETAILLANT9</t>
  </si>
  <si>
    <t>DETAILLANT10</t>
  </si>
  <si>
    <t>DETAILLANT11</t>
  </si>
  <si>
    <t>DETAILLANT12</t>
  </si>
  <si>
    <t>DETAILLANT13</t>
  </si>
  <si>
    <t>DETAILLANT14</t>
  </si>
  <si>
    <t>DETAILLANT15</t>
  </si>
  <si>
    <t>DETAILLANT16</t>
  </si>
  <si>
    <t>DETAILLANT17</t>
  </si>
  <si>
    <t>DETAILLANT18</t>
  </si>
  <si>
    <t>DETAILLANT19</t>
  </si>
  <si>
    <t>DETAILLANT20</t>
  </si>
  <si>
    <t>DETAILLANT21</t>
  </si>
  <si>
    <t>DETAILLANT22</t>
  </si>
  <si>
    <t>DETAILLANT</t>
  </si>
  <si>
    <t>100% plaque</t>
  </si>
  <si>
    <t>plaque partiel</t>
  </si>
  <si>
    <t>ESTIMATION PLAQUE</t>
  </si>
  <si>
    <t>OPTION8</t>
  </si>
  <si>
    <t>DETAILLANT 6</t>
  </si>
  <si>
    <t>C3232</t>
  </si>
  <si>
    <t>GAMM VERT TOULOUSE</t>
  </si>
  <si>
    <t>N°</t>
  </si>
  <si>
    <t>SEUIL</t>
  </si>
  <si>
    <t>DEAI</t>
  </si>
  <si>
    <t>OPTION10</t>
  </si>
  <si>
    <t>OPTION11</t>
  </si>
  <si>
    <t>VERTUGO ORLEANS</t>
  </si>
  <si>
    <t>VERTUGO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</si>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</sst>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/mm/yyyy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Montserrat"/>
    </font>
    <font>
      <sz val="8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color theme="0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b/>
      <sz val="9"/>
      <color rgb="FFC00000"/>
      <name val="Montserrat"/>
    </font>
    <font>
      <sz val="10"/>
      <color rgb="FF141414"/>
      <name val="Segoe UI"/>
      <family val="2"/>
    </font>
    <font>
      <b/>
      <sz val="10"/>
      <color theme="1" tint="4.9989318521683403E-2"/>
      <name val="Montserrat"/>
    </font>
    <font>
      <b/>
      <sz val="10"/>
      <color theme="0"/>
      <name val="Montserrat"/>
    </font>
    <font>
      <sz val="10"/>
      <color theme="0"/>
      <name val="Montserrat"/>
    </font>
    <font>
      <sz val="10"/>
      <color theme="0" tint="-0.249977111117893"/>
      <name val="Montserrat"/>
    </font>
    <font>
      <sz val="10"/>
      <color theme="1" tint="4.9989318521683403E-2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34998626667073579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44" fontId="4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4" fontId="8" fillId="3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9" fontId="8" fillId="3" borderId="1" xfId="2" applyFont="1" applyFill="1" applyBorder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6" fillId="4" borderId="0" xfId="0" applyFont="1" applyFill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5" fillId="0" borderId="0" xfId="1" applyFont="1" applyAlignment="1">
      <alignment vertical="center"/>
    </xf>
    <xf numFmtId="9" fontId="2" fillId="4" borderId="1" xfId="2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vertical="center"/>
    </xf>
    <xf numFmtId="0" fontId="11" fillId="0" borderId="0" xfId="0" applyFont="1"/>
    <xf numFmtId="44" fontId="8" fillId="3" borderId="1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8" fillId="3" borderId="0" xfId="1" applyNumberFormat="1" applyFont="1" applyFill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left" vertical="center" indent="1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4" fontId="13" fillId="2" borderId="0" xfId="0" applyNumberFormat="1" applyFont="1" applyFill="1" applyAlignment="1">
      <alignment horizontal="center" vertical="center" wrapText="1"/>
    </xf>
    <xf numFmtId="44" fontId="13" fillId="2" borderId="0" xfId="1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center" wrapText="1"/>
    </xf>
    <xf numFmtId="0" fontId="13" fillId="2" borderId="0" xfId="0" applyNumberFormat="1" applyFont="1" applyFill="1" applyAlignment="1">
      <alignment horizontal="center" vertical="center" wrapText="1"/>
    </xf>
    <xf numFmtId="44" fontId="13" fillId="2" borderId="0" xfId="1" applyFont="1" applyFill="1" applyAlignment="1">
      <alignment horizontal="right" vertical="center"/>
    </xf>
    <xf numFmtId="14" fontId="13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4" borderId="6" xfId="0" applyFont="1" applyFill="1" applyBorder="1" applyAlignment="1">
      <alignment horizontal="left" vertical="center" indent="1"/>
    </xf>
    <xf numFmtId="0" fontId="15" fillId="4" borderId="6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vertical="center" indent="1"/>
    </xf>
    <xf numFmtId="14" fontId="15" fillId="4" borderId="6" xfId="0" applyNumberFormat="1" applyFont="1" applyFill="1" applyBorder="1" applyAlignment="1">
      <alignment horizontal="center" vertical="center"/>
    </xf>
    <xf numFmtId="44" fontId="15" fillId="4" borderId="6" xfId="1" applyNumberFormat="1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6" xfId="0" applyNumberFormat="1" applyFont="1" applyFill="1" applyBorder="1" applyAlignment="1">
      <alignment horizontal="center" vertical="center"/>
    </xf>
    <xf numFmtId="0" fontId="15" fillId="4" borderId="6" xfId="0" applyNumberFormat="1" applyFont="1" applyFill="1" applyBorder="1" applyAlignment="1">
      <alignment horizontal="center" vertical="center"/>
    </xf>
    <xf numFmtId="44" fontId="15" fillId="4" borderId="6" xfId="1" applyFont="1" applyFill="1" applyBorder="1" applyAlignment="1">
      <alignment horizontal="right" vertical="center"/>
    </xf>
    <xf numFmtId="14" fontId="15" fillId="4" borderId="6" xfId="1" applyNumberFormat="1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15" fillId="4" borderId="6" xfId="0" applyFont="1" applyFill="1" applyBorder="1" applyAlignment="1">
      <alignment horizontal="left" vertical="center" indent="2"/>
    </xf>
    <xf numFmtId="0" fontId="15" fillId="4" borderId="7" xfId="0" applyNumberFormat="1" applyFont="1" applyFill="1" applyBorder="1" applyAlignment="1">
      <alignment horizontal="center" vertical="center"/>
    </xf>
    <xf numFmtId="164" fontId="15" fillId="4" borderId="9" xfId="0" applyNumberFormat="1" applyFont="1" applyFill="1" applyBorder="1" applyAlignment="1">
      <alignment horizontal="center" vertical="center"/>
    </xf>
    <xf numFmtId="44" fontId="15" fillId="4" borderId="10" xfId="1" applyFont="1" applyFill="1" applyBorder="1" applyAlignment="1">
      <alignment horizontal="right" vertical="center"/>
    </xf>
    <xf numFmtId="0" fontId="15" fillId="4" borderId="10" xfId="0" applyNumberFormat="1" applyFont="1" applyFill="1" applyBorder="1" applyAlignment="1">
      <alignment horizontal="center" vertical="center"/>
    </xf>
    <xf numFmtId="14" fontId="14" fillId="4" borderId="6" xfId="1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44" fontId="15" fillId="4" borderId="8" xfId="1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15" fillId="4" borderId="8" xfId="0" applyNumberFormat="1" applyFont="1" applyFill="1" applyBorder="1" applyAlignment="1">
      <alignment horizontal="center" vertical="center"/>
    </xf>
    <xf numFmtId="164" fontId="15" fillId="4" borderId="8" xfId="0" applyNumberFormat="1" applyFont="1" applyFill="1" applyBorder="1" applyAlignment="1">
      <alignment horizontal="center" vertical="center"/>
    </xf>
    <xf numFmtId="44" fontId="15" fillId="4" borderId="8" xfId="1" applyFont="1" applyFill="1" applyBorder="1" applyAlignment="1">
      <alignment horizontal="right" vertical="center"/>
    </xf>
    <xf numFmtId="14" fontId="15" fillId="4" borderId="8" xfId="1" applyNumberFormat="1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44" fontId="14" fillId="0" borderId="0" xfId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44" fontId="14" fillId="0" borderId="0" xfId="1" applyFont="1" applyAlignment="1">
      <alignment horizontal="right" vertical="center"/>
    </xf>
    <xf numFmtId="14" fontId="14" fillId="0" borderId="0" xfId="1" applyNumberFormat="1" applyFont="1" applyAlignment="1">
      <alignment vertical="center"/>
    </xf>
    <xf numFmtId="14" fontId="16" fillId="0" borderId="0" xfId="0" applyNumberFormat="1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15" fillId="4" borderId="10" xfId="0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numFmt numFmtId="165" formatCode="#,##0.00\ &quot;€&quot;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>
          <bgColor theme="5"/>
        </patternFill>
      </fill>
    </dxf>
    <dxf>
      <font>
        <b/>
        <i val="0"/>
        <color theme="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 tint="0.2499465926084170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4.9989318521683403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2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</dxfs>
  <tableStyles count="0" defaultTableStyle="TableStyleMedium2" defaultPivotStyle="PivotStyleLight16"/>
  <colors>
    <mruColors>
      <color rgb="FFFF8001"/>
      <color rgb="FF602C08"/>
      <color rgb="FFAD4F0F"/>
      <color rgb="FFDF7721"/>
      <color rgb="FF9A0000"/>
      <color rgb="FFE36803"/>
      <color rgb="FFBD5703"/>
      <color rgb="FFA85400"/>
      <color rgb="FFDA6D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210432-DB9C-4461-9013-A73D86437B81}" name="COMMANDES" displayName="COMMANDES" ref="B1:Z28" totalsRowShown="0" headerRowDxfId="22" dataDxfId="21">
  <tableColumns count="25">
    <tableColumn id="1" xr3:uid="{00D65434-5708-4B39-B4D2-7D54AD34620C}" name="COMMERCIAL" dataDxfId="45"/>
    <tableColumn id="2" xr3:uid="{CBBA6A1D-806D-4B47-B7E4-8B7D1432E604}" name="CODE CLIENT" dataDxfId="44"/>
    <tableColumn id="24" xr3:uid="{1CB1AFC1-1084-477F-8771-3EF41ED275E6}" name="DEAI" dataDxfId="43"/>
    <tableColumn id="3" xr3:uid="{7E64A95A-9909-4943-9CD9-D566844CCC39}" name="NOM DU CLIENT" dataDxfId="42"/>
    <tableColumn id="16" xr3:uid="{B94E5CC3-C705-4D07-8ECC-2F9578F886FE}" name="Colonne1" dataDxfId="15"/>
    <tableColumn id="4" xr3:uid="{8F297BF9-5498-4B1D-908D-2749AA3E400C}" name="DATE DE CONFIRMATION" dataDxfId="41"/>
    <tableColumn id="5" xr3:uid="{D32BDFF7-21D7-4B9F-AA4D-FE5F9B6A221B}" name="MONTANT" dataDxfId="40" dataCellStyle="Monétaire"/>
    <tableColumn id="6" xr3:uid="{156615A2-D7D3-4F2F-AE1B-2EF10EBE1940}" name="STATUT COMMANDE" dataDxfId="39"/>
    <tableColumn id="7" xr3:uid="{D5B96489-C246-4CBA-B6A8-F8E19F50989B}" name="N° SEM CONFIRM" dataDxfId="38">
      <calculatedColumnFormula>_xlfn.ISOWEEKNUM(FINALE!$G2)</calculatedColumnFormula>
    </tableColumn>
    <tableColumn id="8" xr3:uid="{0CBC7AD3-E8B5-46EA-B8FC-054DFEBFE299}" name="OPTION1" dataDxfId="37"/>
    <tableColumn id="9" xr3:uid="{B4F02E69-9816-4B55-A2CF-8C151DE60984}" name="OPTION2" dataDxfId="36"/>
    <tableColumn id="10" xr3:uid="{53D4E0D7-8B7B-4291-A3EE-37A95A149AAF}" name="OPTION3" dataDxfId="35"/>
    <tableColumn id="11" xr3:uid="{315F8DD9-1169-407B-B71B-43E9E84EC18C}" name="OPTION4" dataDxfId="20"/>
    <tableColumn id="12" xr3:uid="{2F9D93E5-A286-405A-A41F-1166CD74676B}" name="DATE DE LIVRAISON" dataDxfId="34"/>
    <tableColumn id="13" xr3:uid="{9136DAC2-ECD0-435D-BFEB-9863D21F691D}" name="N° SEM LIVRAISON" dataDxfId="33">
      <calculatedColumnFormula>_xlfn.ISOWEEKNUM(FINALE!$O2)</calculatedColumnFormula>
    </tableColumn>
    <tableColumn id="14" xr3:uid="{9454330B-AE4B-44E4-806E-CE47D978C486}" name="100%     PLAQUE" dataDxfId="32"/>
    <tableColumn id="15" xr3:uid="{023DAC95-CBC8-4C76-9503-C129BB264400}" name="PLAQUE PARTIEL" dataDxfId="31"/>
    <tableColumn id="17" xr3:uid="{177229E5-BF5F-4616-B49F-5225448FDD80}" name="OPTION6" dataDxfId="30" dataCellStyle="Monétaire">
      <calculatedColumnFormula>IF(Q2="x",COMMANDES[[#This Row],[MONTANT]],"0")</calculatedColumnFormula>
    </tableColumn>
    <tableColumn id="18" xr3:uid="{1F0E2CE4-402A-415C-9A3F-DD40A8756F9E}" name="OPTION7" dataDxfId="29" dataCellStyle="Monétaire">
      <calculatedColumnFormula>IF(COMMANDES[[#This Row],[PLAQUE PARTIEL]]="x",COMMANDES[[#This Row],[MONTANT]]/2,"0")</calculatedColumnFormula>
    </tableColumn>
    <tableColumn id="25" xr3:uid="{B92E6007-FDC2-4F54-9B36-42EAF88F1548}" name="OPTION8" dataDxfId="28" dataCellStyle="Monétaire"/>
    <tableColumn id="19" xr3:uid="{1E10235F-414A-4BD1-9327-2DB9A81CEE02}" name="PLAQUE  (liv à Dépôt1)              PA CDE" dataDxfId="27"/>
    <tableColumn id="20" xr3:uid="{E87BE1E0-B545-4E98-87CC-AEF6B89E68DF}" name="N° DE PLS - CDE 100% Dépot1" dataDxfId="26"/>
    <tableColumn id="21" xr3:uid="{7940D87A-35F6-4769-8C00-3507288E18CB}" name="DATE PREV DEPART dépot1" dataDxfId="25"/>
    <tableColumn id="22" xr3:uid="{0BAAA3E5-E9A9-4FBA-B515-D0BEE79454CF}" name="DATE DEPART PLAQUES dépot1" dataDxfId="24"/>
    <tableColumn id="23" xr3:uid="{2F65A11C-1CA0-431D-AD18-0A4878F896FA}" name="COMMENTAIRES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746D65-5FDC-49E9-AC55-70A342B239D0}" name="T_MAGASINS" displayName="T_MAGASINS" ref="L1:L10" totalsRowShown="0" headerRowDxfId="16" dataDxfId="17" tableBorderDxfId="19">
  <autoFilter ref="L1:L10" xr:uid="{0BB28B3B-7EB3-43B0-A5AB-C0E01FFA6827}"/>
  <tableColumns count="1">
    <tableColumn id="1" xr3:uid="{01889ED8-F5BF-4123-8D41-2E0C183B9820}" name="LISTE DES MAGASINS PRIORITAIRES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155157C-991B-4835-89D1-978D1870D2C1}" name="DONNEES" displayName="DONNEES" ref="A1:J53" totalsRowShown="0" headerRowDxfId="0" dataDxfId="1" headerRowCellStyle="Monétaire" dataCellStyle="Monétaire">
  <autoFilter ref="A1:J53" xr:uid="{3066FEE7-593B-4002-9E34-3AA7835E92B4}"/>
  <tableColumns count="10">
    <tableColumn id="1" xr3:uid="{FFADE171-A33E-4BDD-98BA-F751A4F5FE3E}" name="N°" dataDxfId="11"/>
    <tableColumn id="2" xr3:uid="{4DDAEFF2-57CA-4A3E-ADB9-96026C83E2A7}" name="CA SEMAINE" dataDxfId="10" dataCellStyle="Monétaire">
      <calculatedColumnFormula>SUMIF(COMMANDES[N° SEM LIVRAISON],'CA + ALERTE'!A2,COMMANDES[MONTANT])</calculatedColumnFormula>
    </tableColumn>
    <tableColumn id="3" xr3:uid="{46832D33-05C5-4326-9D0D-1D04B39CDAC9}" name="100% plaque" dataDxfId="9" dataCellStyle="Monétaire"/>
    <tableColumn id="4" xr3:uid="{5EC698A4-5859-4DC8-9A5F-35C839EDFE40}" name="plaque partiel" dataDxfId="8" dataCellStyle="Monétaire">
      <calculatedColumnFormula>SUMIF(COMMANDES[N° SEM LIVRAISON],'CA + ALERTE'!A2,COMMANDES[OPTION7])</calculatedColumnFormula>
    </tableColumn>
    <tableColumn id="5" xr3:uid="{9AC7CBA7-7287-48B8-A5AB-2AB79B4A20B3}" name="ESTIMATION PLAQUE" dataDxfId="7" dataCellStyle="Monétaire">
      <calculatedColumnFormula>C2+D2</calculatedColumnFormula>
    </tableColumn>
    <tableColumn id="6" xr3:uid="{5A86669B-2608-495A-8B91-AAE883BEE53D}" name="LIMITE" dataDxfId="6" dataCellStyle="Monétaire"/>
    <tableColumn id="7" xr3:uid="{8FEDC7A6-0CFA-4FE3-937B-C989C07EE7B1}" name="% ALERTE" dataDxfId="5" dataCellStyle="Pourcentage"/>
    <tableColumn id="8" xr3:uid="{C07C9EE7-F2F2-419B-8762-8D16E1F889CF}" name="SEUIL" dataDxfId="4" dataCellStyle="Monétaire">
      <calculatedColumnFormula>F2-F2*G2</calculatedColumnFormula>
    </tableColumn>
    <tableColumn id="9" xr3:uid="{6B35860D-8B71-4BA4-9E5B-111B09BC4847}" name="OPTION10" dataDxfId="3" dataCellStyle="Monétaire">
      <calculatedColumnFormula>#REF!-#REF!</calculatedColumnFormula>
    </tableColumn>
    <tableColumn id="10" xr3:uid="{C0AC8C00-4970-4FF0-9CB5-2EFC79CE0529}" name="OPTION11" dataDxfId="2" dataCellStyle="Monétaire">
      <calculatedColumnFormula>#REF!-#REF!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DA27-3824-4755-91DB-63A223C04C2D}">
  <dimension ref="A1:Z31"/>
  <sheetViews>
    <sheetView tabSelected="1" topLeftCell="B1" zoomScale="93" zoomScaleNormal="93" workbookViewId="0">
      <selection activeCell="B2" sqref="B2"/>
    </sheetView>
  </sheetViews>
  <sheetFormatPr baseColWidth="10" defaultRowHeight="29.25" customHeight="1" x14ac:dyDescent="0.25"/>
  <cols>
    <col min="1" max="1" width="2.7109375" style="33" hidden="1" customWidth="1"/>
    <col min="2" max="2" width="16" style="59" customWidth="1"/>
    <col min="3" max="3" width="14.5703125" style="60" customWidth="1"/>
    <col min="4" max="4" width="0.5703125" style="60" customWidth="1"/>
    <col min="5" max="5" width="50.7109375" style="59" customWidth="1"/>
    <col min="6" max="6" width="7.28515625" style="59" customWidth="1"/>
    <col min="7" max="7" width="16.42578125" style="61" customWidth="1"/>
    <col min="8" max="8" width="16.85546875" style="62" customWidth="1"/>
    <col min="9" max="9" width="20.140625" style="33" customWidth="1"/>
    <col min="10" max="10" width="6.5703125" style="60" hidden="1" customWidth="1"/>
    <col min="11" max="11" width="7" style="33" hidden="1" customWidth="1"/>
    <col min="12" max="12" width="9.28515625" style="33" hidden="1" customWidth="1"/>
    <col min="13" max="13" width="15" style="33" hidden="1" customWidth="1"/>
    <col min="14" max="14" width="12.5703125" style="33" hidden="1" customWidth="1"/>
    <col min="15" max="15" width="14.5703125" style="63" customWidth="1"/>
    <col min="16" max="16" width="12.7109375" style="64" customWidth="1"/>
    <col min="17" max="17" width="10.28515625" style="63" customWidth="1"/>
    <col min="18" max="18" width="11.85546875" style="63" customWidth="1"/>
    <col min="19" max="19" width="12.5703125" style="65" hidden="1" customWidth="1"/>
    <col min="20" max="20" width="11" style="65" hidden="1" customWidth="1"/>
    <col min="21" max="21" width="12" style="66" hidden="1" customWidth="1"/>
    <col min="22" max="22" width="14.85546875" style="33" customWidth="1"/>
    <col min="23" max="23" width="19" style="33" customWidth="1"/>
    <col min="24" max="24" width="14.28515625" style="33" customWidth="1"/>
    <col min="25" max="25" width="17.7109375" style="33" customWidth="1"/>
    <col min="26" max="26" width="61.28515625" style="33" customWidth="1"/>
    <col min="27" max="16384" width="11.42578125" style="33"/>
  </cols>
  <sheetData>
    <row r="1" spans="1:26" s="32" customFormat="1" ht="71.25" customHeight="1" x14ac:dyDescent="0.25">
      <c r="A1" s="21">
        <f>AVERAGE(COMMANDES[DATE DE CONFIRMATION])</f>
        <v>43868.296296296299</v>
      </c>
      <c r="B1" s="22" t="s">
        <v>1</v>
      </c>
      <c r="C1" s="23" t="s">
        <v>23</v>
      </c>
      <c r="D1" s="24" t="s">
        <v>89</v>
      </c>
      <c r="E1" s="23" t="s">
        <v>2</v>
      </c>
      <c r="F1" s="23" t="s">
        <v>94</v>
      </c>
      <c r="G1" s="25" t="s">
        <v>3</v>
      </c>
      <c r="H1" s="26" t="s">
        <v>4</v>
      </c>
      <c r="I1" s="27" t="s">
        <v>5</v>
      </c>
      <c r="J1" s="27" t="s">
        <v>35</v>
      </c>
      <c r="K1" s="23" t="s">
        <v>24</v>
      </c>
      <c r="L1" s="23" t="s">
        <v>25</v>
      </c>
      <c r="M1" s="23" t="s">
        <v>26</v>
      </c>
      <c r="N1" s="23" t="s">
        <v>27</v>
      </c>
      <c r="O1" s="28" t="s">
        <v>6</v>
      </c>
      <c r="P1" s="29" t="s">
        <v>34</v>
      </c>
      <c r="Q1" s="28" t="s">
        <v>31</v>
      </c>
      <c r="R1" s="28" t="s">
        <v>30</v>
      </c>
      <c r="S1" s="30" t="s">
        <v>28</v>
      </c>
      <c r="T1" s="30" t="s">
        <v>29</v>
      </c>
      <c r="U1" s="31" t="s">
        <v>83</v>
      </c>
      <c r="V1" s="27" t="s">
        <v>33</v>
      </c>
      <c r="W1" s="27" t="s">
        <v>32</v>
      </c>
      <c r="X1" s="27" t="s">
        <v>11</v>
      </c>
      <c r="Y1" s="27" t="s">
        <v>12</v>
      </c>
      <c r="Z1" s="23" t="s">
        <v>7</v>
      </c>
    </row>
    <row r="2" spans="1:26" ht="29.25" customHeight="1" x14ac:dyDescent="0.25">
      <c r="B2" s="34" t="s">
        <v>1</v>
      </c>
      <c r="C2" s="35" t="s">
        <v>36</v>
      </c>
      <c r="D2" s="35"/>
      <c r="E2" s="36" t="s">
        <v>42</v>
      </c>
      <c r="F2" s="36"/>
      <c r="G2" s="37">
        <v>43857</v>
      </c>
      <c r="H2" s="38">
        <v>300</v>
      </c>
      <c r="I2" s="39"/>
      <c r="J2" s="35">
        <f>_xlfn.ISOWEEKNUM(FINALE!$G2)</f>
        <v>5</v>
      </c>
      <c r="K2" s="39"/>
      <c r="L2" s="39"/>
      <c r="M2" s="39"/>
      <c r="N2" s="39"/>
      <c r="O2" s="40">
        <v>44200</v>
      </c>
      <c r="P2" s="41">
        <f>_xlfn.ISOWEEKNUM(FINALE!$O2)</f>
        <v>1</v>
      </c>
      <c r="Q2" s="40"/>
      <c r="R2" s="40" t="s">
        <v>0</v>
      </c>
      <c r="S2" s="42" t="str">
        <f>IF(Q2="x",COMMANDES[[#This Row],[MONTANT]],"0")</f>
        <v>0</v>
      </c>
      <c r="T2" s="42">
        <f>IF(COMMANDES[[#This Row],[PLAQUE PARTIEL]]="x",COMMANDES[[#This Row],[MONTANT]]/2,"0")</f>
        <v>150</v>
      </c>
      <c r="U2" s="43"/>
      <c r="V2" s="39"/>
      <c r="W2" s="39"/>
      <c r="X2" s="39"/>
      <c r="Y2" s="39"/>
      <c r="Z2" s="44"/>
    </row>
    <row r="3" spans="1:26" ht="29.25" customHeight="1" x14ac:dyDescent="0.25">
      <c r="B3" s="34" t="s">
        <v>1</v>
      </c>
      <c r="C3" s="35" t="s">
        <v>37</v>
      </c>
      <c r="D3" s="35"/>
      <c r="E3" s="36" t="s">
        <v>15</v>
      </c>
      <c r="F3" s="36"/>
      <c r="G3" s="37">
        <v>43858</v>
      </c>
      <c r="H3" s="38">
        <v>45000</v>
      </c>
      <c r="I3" s="39"/>
      <c r="J3" s="35">
        <f>_xlfn.ISOWEEKNUM(FINALE!$G3)</f>
        <v>5</v>
      </c>
      <c r="K3" s="39"/>
      <c r="L3" s="39"/>
      <c r="M3" s="39"/>
      <c r="N3" s="39"/>
      <c r="O3" s="40">
        <v>44201</v>
      </c>
      <c r="P3" s="41">
        <f>_xlfn.ISOWEEKNUM(FINALE!$O3)</f>
        <v>1</v>
      </c>
      <c r="Q3" s="40" t="s">
        <v>0</v>
      </c>
      <c r="R3" s="40"/>
      <c r="S3" s="42">
        <f>IF(Q3="x",COMMANDES[[#This Row],[MONTANT]],"0")</f>
        <v>45000</v>
      </c>
      <c r="T3" s="42" t="str">
        <f>IF(COMMANDES[[#This Row],[PLAQUE PARTIEL]]="x",COMMANDES[[#This Row],[MONTANT]]/2,"0")</f>
        <v>0</v>
      </c>
      <c r="U3" s="43"/>
      <c r="V3" s="39"/>
      <c r="W3" s="39"/>
      <c r="X3" s="39"/>
      <c r="Y3" s="39"/>
      <c r="Z3" s="44"/>
    </row>
    <row r="4" spans="1:26" ht="29.25" customHeight="1" x14ac:dyDescent="0.25">
      <c r="B4" s="34" t="s">
        <v>1</v>
      </c>
      <c r="C4" s="35" t="s">
        <v>38</v>
      </c>
      <c r="D4" s="35"/>
      <c r="E4" s="36" t="s">
        <v>43</v>
      </c>
      <c r="F4" s="36"/>
      <c r="G4" s="37">
        <v>43859</v>
      </c>
      <c r="H4" s="38">
        <v>300</v>
      </c>
      <c r="I4" s="39"/>
      <c r="J4" s="35">
        <f>_xlfn.ISOWEEKNUM(FINALE!$G4)</f>
        <v>5</v>
      </c>
      <c r="K4" s="39"/>
      <c r="L4" s="39"/>
      <c r="M4" s="39"/>
      <c r="N4" s="39"/>
      <c r="O4" s="40">
        <v>44202</v>
      </c>
      <c r="P4" s="41">
        <f>_xlfn.ISOWEEKNUM(FINALE!$O4)</f>
        <v>1</v>
      </c>
      <c r="Q4" s="40"/>
      <c r="R4" s="40" t="s">
        <v>0</v>
      </c>
      <c r="S4" s="42" t="str">
        <f>IF(Q4="x",COMMANDES[[#This Row],[MONTANT]],"0")</f>
        <v>0</v>
      </c>
      <c r="T4" s="42">
        <f>IF(COMMANDES[[#This Row],[PLAQUE PARTIEL]]="x",COMMANDES[[#This Row],[MONTANT]]/2,"0")</f>
        <v>150</v>
      </c>
      <c r="U4" s="43"/>
      <c r="V4" s="39"/>
      <c r="W4" s="39"/>
      <c r="X4" s="39"/>
      <c r="Y4" s="39"/>
      <c r="Z4" s="44"/>
    </row>
    <row r="5" spans="1:26" ht="29.25" customHeight="1" x14ac:dyDescent="0.25">
      <c r="B5" s="45" t="s">
        <v>1</v>
      </c>
      <c r="C5" s="35" t="s">
        <v>85</v>
      </c>
      <c r="D5" s="35"/>
      <c r="E5" s="36" t="s">
        <v>86</v>
      </c>
      <c r="F5" s="36"/>
      <c r="G5" s="37">
        <v>43859</v>
      </c>
      <c r="H5" s="38">
        <v>250</v>
      </c>
      <c r="I5" s="39"/>
      <c r="J5" s="41">
        <f>_xlfn.ISOWEEKNUM(FINALE!$G5)</f>
        <v>5</v>
      </c>
      <c r="K5" s="70"/>
      <c r="L5" s="70"/>
      <c r="M5" s="39"/>
      <c r="N5" s="39"/>
      <c r="O5" s="40">
        <v>44202</v>
      </c>
      <c r="P5" s="46">
        <f>_xlfn.ISOWEEKNUM(FINALE!$O5)</f>
        <v>1</v>
      </c>
      <c r="Q5" s="47" t="s">
        <v>8</v>
      </c>
      <c r="R5" s="40"/>
      <c r="S5" s="42">
        <f>IF(Q5="x",COMMANDES[[#This Row],[MONTANT]],"0")</f>
        <v>250</v>
      </c>
      <c r="T5" s="48" t="str">
        <f>IF(COMMANDES[[#This Row],[PLAQUE PARTIEL]]="x",COMMANDES[[#This Row],[MONTANT]]/2,"0")</f>
        <v>0</v>
      </c>
      <c r="U5" s="43"/>
      <c r="V5" s="39"/>
      <c r="W5" s="39"/>
      <c r="X5" s="39"/>
      <c r="Y5" s="39"/>
      <c r="Z5" s="44"/>
    </row>
    <row r="6" spans="1:26" ht="29.25" customHeight="1" x14ac:dyDescent="0.25">
      <c r="B6" s="34" t="s">
        <v>1</v>
      </c>
      <c r="C6" s="35" t="s">
        <v>39</v>
      </c>
      <c r="D6" s="35"/>
      <c r="E6" s="36" t="s">
        <v>84</v>
      </c>
      <c r="F6" s="36"/>
      <c r="G6" s="37">
        <v>43860</v>
      </c>
      <c r="H6" s="38">
        <v>300</v>
      </c>
      <c r="I6" s="39"/>
      <c r="J6" s="41">
        <f>_xlfn.ISOWEEKNUM(FINALE!$G6)</f>
        <v>5</v>
      </c>
      <c r="K6" s="70"/>
      <c r="L6" s="70"/>
      <c r="M6" s="39"/>
      <c r="N6" s="39"/>
      <c r="O6" s="40">
        <v>44203</v>
      </c>
      <c r="P6" s="49">
        <f>_xlfn.ISOWEEKNUM(FINALE!$O6)</f>
        <v>1</v>
      </c>
      <c r="Q6" s="47" t="s">
        <v>8</v>
      </c>
      <c r="R6" s="40"/>
      <c r="S6" s="42">
        <f>IF(Q6="x",COMMANDES[[#This Row],[MONTANT]],"0")</f>
        <v>300</v>
      </c>
      <c r="T6" s="42" t="str">
        <f>IF(COMMANDES[[#This Row],[PLAQUE PARTIEL]]="x",COMMANDES[[#This Row],[MONTANT]]/2,"0")</f>
        <v>0</v>
      </c>
      <c r="U6" s="43"/>
      <c r="V6" s="39"/>
      <c r="W6" s="39"/>
      <c r="X6" s="39"/>
      <c r="Y6" s="39"/>
      <c r="Z6" s="44"/>
    </row>
    <row r="7" spans="1:26" ht="29.25" customHeight="1" x14ac:dyDescent="0.25">
      <c r="B7" s="34" t="s">
        <v>1</v>
      </c>
      <c r="C7" s="35" t="s">
        <v>39</v>
      </c>
      <c r="D7" s="35"/>
      <c r="E7" s="36" t="s">
        <v>63</v>
      </c>
      <c r="F7" s="36"/>
      <c r="G7" s="37">
        <v>43860</v>
      </c>
      <c r="H7" s="38">
        <v>9000</v>
      </c>
      <c r="I7" s="39"/>
      <c r="J7" s="35">
        <f>_xlfn.ISOWEEKNUM(FINALE!$G7)</f>
        <v>5</v>
      </c>
      <c r="K7" s="39"/>
      <c r="L7" s="39"/>
      <c r="M7" s="39"/>
      <c r="N7" s="39"/>
      <c r="O7" s="40">
        <v>44207</v>
      </c>
      <c r="P7" s="41">
        <f>_xlfn.ISOWEEKNUM(FINALE!$O7)</f>
        <v>2</v>
      </c>
      <c r="Q7" s="40" t="s">
        <v>0</v>
      </c>
      <c r="R7" s="40"/>
      <c r="S7" s="42">
        <f>IF(Q7="x",COMMANDES[[#This Row],[MONTANT]],"0")</f>
        <v>9000</v>
      </c>
      <c r="T7" s="42" t="str">
        <f>IF(COMMANDES[[#This Row],[PLAQUE PARTIEL]]="x",COMMANDES[[#This Row],[MONTANT]]/2,"0")</f>
        <v>0</v>
      </c>
      <c r="U7" s="50"/>
      <c r="V7" s="39"/>
      <c r="W7" s="39"/>
      <c r="X7" s="39"/>
      <c r="Y7" s="39"/>
      <c r="Z7" s="44"/>
    </row>
    <row r="8" spans="1:26" ht="29.25" customHeight="1" x14ac:dyDescent="0.25">
      <c r="B8" s="34" t="s">
        <v>1</v>
      </c>
      <c r="C8" s="35" t="s">
        <v>40</v>
      </c>
      <c r="D8" s="35"/>
      <c r="E8" s="36" t="s">
        <v>63</v>
      </c>
      <c r="F8" s="36"/>
      <c r="G8" s="37">
        <v>43861</v>
      </c>
      <c r="H8" s="38">
        <v>300</v>
      </c>
      <c r="I8" s="39"/>
      <c r="J8" s="35">
        <f>_xlfn.ISOWEEKNUM(FINALE!$G8)</f>
        <v>5</v>
      </c>
      <c r="K8" s="39"/>
      <c r="L8" s="39"/>
      <c r="M8" s="39"/>
      <c r="N8" s="39"/>
      <c r="O8" s="40">
        <v>44208</v>
      </c>
      <c r="P8" s="41">
        <f>_xlfn.ISOWEEKNUM(FINALE!$O8)</f>
        <v>2</v>
      </c>
      <c r="Q8" s="40" t="s">
        <v>0</v>
      </c>
      <c r="R8" s="40"/>
      <c r="S8" s="42">
        <f>IF(Q8="x",COMMANDES[[#This Row],[MONTANT]],"0")</f>
        <v>300</v>
      </c>
      <c r="T8" s="42" t="str">
        <f>IF(COMMANDES[[#This Row],[PLAQUE PARTIEL]]="x",COMMANDES[[#This Row],[MONTANT]]/2,"0")</f>
        <v>0</v>
      </c>
      <c r="U8" s="43"/>
      <c r="V8" s="39"/>
      <c r="W8" s="39"/>
      <c r="X8" s="39"/>
      <c r="Y8" s="39"/>
      <c r="Z8" s="44"/>
    </row>
    <row r="9" spans="1:26" ht="29.25" customHeight="1" x14ac:dyDescent="0.25">
      <c r="B9" s="34" t="s">
        <v>1</v>
      </c>
      <c r="C9" s="35" t="s">
        <v>41</v>
      </c>
      <c r="D9" s="35"/>
      <c r="E9" s="36" t="s">
        <v>63</v>
      </c>
      <c r="F9" s="36"/>
      <c r="G9" s="37">
        <v>43862</v>
      </c>
      <c r="H9" s="38">
        <v>300</v>
      </c>
      <c r="I9" s="39"/>
      <c r="J9" s="35">
        <f>_xlfn.ISOWEEKNUM(FINALE!$G9)</f>
        <v>5</v>
      </c>
      <c r="K9" s="39"/>
      <c r="L9" s="39"/>
      <c r="M9" s="39"/>
      <c r="N9" s="39"/>
      <c r="O9" s="40">
        <v>44209</v>
      </c>
      <c r="P9" s="41">
        <f>_xlfn.ISOWEEKNUM(FINALE!$O9)</f>
        <v>2</v>
      </c>
      <c r="Q9" s="40" t="s">
        <v>0</v>
      </c>
      <c r="R9" s="40"/>
      <c r="S9" s="42">
        <f>IF(Q9="x",COMMANDES[[#This Row],[MONTANT]],"0")</f>
        <v>300</v>
      </c>
      <c r="T9" s="42" t="str">
        <f>IF(COMMANDES[[#This Row],[PLAQUE PARTIEL]]="x",COMMANDES[[#This Row],[MONTANT]]/2,"0")</f>
        <v>0</v>
      </c>
      <c r="U9" s="43"/>
      <c r="V9" s="39"/>
      <c r="W9" s="39"/>
      <c r="X9" s="39"/>
      <c r="Y9" s="39"/>
      <c r="Z9" s="44"/>
    </row>
    <row r="10" spans="1:26" ht="29.25" customHeight="1" x14ac:dyDescent="0.25">
      <c r="B10" s="34" t="s">
        <v>1</v>
      </c>
      <c r="C10" s="35" t="s">
        <v>44</v>
      </c>
      <c r="D10" s="35"/>
      <c r="E10" s="36" t="s">
        <v>79</v>
      </c>
      <c r="F10" s="36"/>
      <c r="G10" s="37">
        <v>43863</v>
      </c>
      <c r="H10" s="38">
        <v>300</v>
      </c>
      <c r="I10" s="39"/>
      <c r="J10" s="41">
        <f>_xlfn.ISOWEEKNUM(FINALE!$G10)</f>
        <v>5</v>
      </c>
      <c r="K10" s="39"/>
      <c r="L10" s="39"/>
      <c r="M10" s="39"/>
      <c r="N10" s="39"/>
      <c r="O10" s="40">
        <v>44210</v>
      </c>
      <c r="P10" s="41">
        <f>_xlfn.ISOWEEKNUM(FINALE!$O10)</f>
        <v>2</v>
      </c>
      <c r="Q10" s="40" t="s">
        <v>0</v>
      </c>
      <c r="R10" s="40"/>
      <c r="S10" s="42">
        <f>IF(Q10="x",COMMANDES[[#This Row],[MONTANT]],"0")</f>
        <v>300</v>
      </c>
      <c r="T10" s="42" t="str">
        <f>IF(COMMANDES[[#This Row],[PLAQUE PARTIEL]]="x",COMMANDES[[#This Row],[MONTANT]]/2,"0")</f>
        <v>0</v>
      </c>
      <c r="U10" s="43"/>
      <c r="V10" s="39"/>
      <c r="W10" s="39"/>
      <c r="X10" s="39"/>
      <c r="Y10" s="39"/>
      <c r="Z10" s="44"/>
    </row>
    <row r="11" spans="1:26" ht="29.25" customHeight="1" x14ac:dyDescent="0.25">
      <c r="B11" s="34" t="s">
        <v>1</v>
      </c>
      <c r="C11" s="35" t="s">
        <v>45</v>
      </c>
      <c r="D11" s="35"/>
      <c r="E11" s="36" t="s">
        <v>92</v>
      </c>
      <c r="F11" s="36"/>
      <c r="G11" s="37">
        <v>43864</v>
      </c>
      <c r="H11" s="38">
        <v>300</v>
      </c>
      <c r="I11" s="39"/>
      <c r="J11" s="41">
        <f>_xlfn.ISOWEEKNUM(FINALE!$G11)</f>
        <v>6</v>
      </c>
      <c r="K11" s="39"/>
      <c r="L11" s="39"/>
      <c r="M11" s="39"/>
      <c r="N11" s="39"/>
      <c r="O11" s="40">
        <v>44211</v>
      </c>
      <c r="P11" s="41">
        <f>_xlfn.ISOWEEKNUM(FINALE!$O11)</f>
        <v>2</v>
      </c>
      <c r="Q11" s="40" t="s">
        <v>0</v>
      </c>
      <c r="R11" s="40"/>
      <c r="S11" s="42">
        <f>IF(Q11="x",COMMANDES[[#This Row],[MONTANT]],"0")</f>
        <v>300</v>
      </c>
      <c r="T11" s="42" t="str">
        <f>IF(COMMANDES[[#This Row],[PLAQUE PARTIEL]]="x",COMMANDES[[#This Row],[MONTANT]]/2,"0")</f>
        <v>0</v>
      </c>
      <c r="U11" s="43"/>
      <c r="V11" s="39"/>
      <c r="W11" s="39"/>
      <c r="X11" s="39"/>
      <c r="Y11" s="39"/>
      <c r="Z11" s="44"/>
    </row>
    <row r="12" spans="1:26" ht="29.25" customHeight="1" x14ac:dyDescent="0.25">
      <c r="B12" s="34" t="s">
        <v>1</v>
      </c>
      <c r="C12" s="35" t="s">
        <v>46</v>
      </c>
      <c r="D12" s="35"/>
      <c r="E12" s="36" t="s">
        <v>63</v>
      </c>
      <c r="F12" s="36"/>
      <c r="G12" s="37">
        <v>43865</v>
      </c>
      <c r="H12" s="38">
        <v>300</v>
      </c>
      <c r="I12" s="39"/>
      <c r="J12" s="41">
        <f>_xlfn.ISOWEEKNUM(FINALE!$G12)</f>
        <v>6</v>
      </c>
      <c r="K12" s="39"/>
      <c r="L12" s="39"/>
      <c r="M12" s="39"/>
      <c r="N12" s="39"/>
      <c r="O12" s="40">
        <v>44218</v>
      </c>
      <c r="P12" s="41">
        <f>_xlfn.ISOWEEKNUM(FINALE!$O12)</f>
        <v>3</v>
      </c>
      <c r="Q12" s="40"/>
      <c r="R12" s="40" t="s">
        <v>0</v>
      </c>
      <c r="S12" s="42" t="str">
        <f>IF(Q12="x",COMMANDES[[#This Row],[MONTANT]],"0")</f>
        <v>0</v>
      </c>
      <c r="T12" s="42">
        <f>IF(COMMANDES[[#This Row],[PLAQUE PARTIEL]]="x",COMMANDES[[#This Row],[MONTANT]]/2,"0")</f>
        <v>150</v>
      </c>
      <c r="U12" s="43"/>
      <c r="V12" s="39"/>
      <c r="W12" s="39"/>
      <c r="X12" s="39"/>
      <c r="Y12" s="39"/>
      <c r="Z12" s="44"/>
    </row>
    <row r="13" spans="1:26" ht="29.25" customHeight="1" x14ac:dyDescent="0.25">
      <c r="B13" s="34" t="s">
        <v>1</v>
      </c>
      <c r="C13" s="35" t="s">
        <v>47</v>
      </c>
      <c r="D13" s="35"/>
      <c r="E13" s="36" t="s">
        <v>63</v>
      </c>
      <c r="F13" s="36"/>
      <c r="G13" s="37">
        <v>43866</v>
      </c>
      <c r="H13" s="38">
        <v>300</v>
      </c>
      <c r="I13" s="39"/>
      <c r="J13" s="41">
        <f>_xlfn.ISOWEEKNUM(FINALE!$G13)</f>
        <v>6</v>
      </c>
      <c r="K13" s="39"/>
      <c r="L13" s="39"/>
      <c r="M13" s="39"/>
      <c r="N13" s="39"/>
      <c r="O13" s="40">
        <v>44218</v>
      </c>
      <c r="P13" s="41">
        <f>_xlfn.ISOWEEKNUM(FINALE!$O13)</f>
        <v>3</v>
      </c>
      <c r="Q13" s="40"/>
      <c r="R13" s="40" t="s">
        <v>0</v>
      </c>
      <c r="S13" s="42" t="str">
        <f>IF(Q13="x",COMMANDES[[#This Row],[MONTANT]],"0")</f>
        <v>0</v>
      </c>
      <c r="T13" s="42">
        <f>IF(COMMANDES[[#This Row],[PLAQUE PARTIEL]]="x",COMMANDES[[#This Row],[MONTANT]]/2,"0")</f>
        <v>150</v>
      </c>
      <c r="U13" s="43"/>
      <c r="V13" s="39"/>
      <c r="W13" s="39"/>
      <c r="X13" s="39"/>
      <c r="Y13" s="39"/>
      <c r="Z13" s="44"/>
    </row>
    <row r="14" spans="1:26" ht="29.25" customHeight="1" x14ac:dyDescent="0.25">
      <c r="B14" s="34" t="s">
        <v>1</v>
      </c>
      <c r="C14" s="35" t="s">
        <v>48</v>
      </c>
      <c r="D14" s="35"/>
      <c r="E14" s="36" t="s">
        <v>64</v>
      </c>
      <c r="F14" s="36"/>
      <c r="G14" s="37">
        <v>43867</v>
      </c>
      <c r="H14" s="38">
        <v>300</v>
      </c>
      <c r="I14" s="39"/>
      <c r="J14" s="41">
        <f>_xlfn.ISOWEEKNUM(FINALE!$G14)</f>
        <v>6</v>
      </c>
      <c r="K14" s="39"/>
      <c r="L14" s="39"/>
      <c r="M14" s="39"/>
      <c r="N14" s="39"/>
      <c r="O14" s="40">
        <v>44218</v>
      </c>
      <c r="P14" s="41">
        <f>_xlfn.ISOWEEKNUM(FINALE!$O14)</f>
        <v>3</v>
      </c>
      <c r="Q14" s="40"/>
      <c r="R14" s="40" t="s">
        <v>0</v>
      </c>
      <c r="S14" s="42" t="str">
        <f>IF(Q14="x",COMMANDES[[#This Row],[MONTANT]],"0")</f>
        <v>0</v>
      </c>
      <c r="T14" s="42">
        <f>IF(COMMANDES[[#This Row],[PLAQUE PARTIEL]]="x",COMMANDES[[#This Row],[MONTANT]]/2,"0")</f>
        <v>150</v>
      </c>
      <c r="U14" s="43"/>
      <c r="V14" s="39"/>
      <c r="W14" s="39"/>
      <c r="X14" s="39"/>
      <c r="Y14" s="39"/>
      <c r="Z14" s="44"/>
    </row>
    <row r="15" spans="1:26" ht="29.25" customHeight="1" x14ac:dyDescent="0.25">
      <c r="B15" s="34" t="s">
        <v>1</v>
      </c>
      <c r="C15" s="35" t="s">
        <v>49</v>
      </c>
      <c r="D15" s="35"/>
      <c r="E15" s="36" t="s">
        <v>65</v>
      </c>
      <c r="F15" s="36"/>
      <c r="G15" s="37">
        <v>43868</v>
      </c>
      <c r="H15" s="38">
        <v>300</v>
      </c>
      <c r="I15" s="39"/>
      <c r="J15" s="41">
        <f>_xlfn.ISOWEEKNUM(FINALE!$G15)</f>
        <v>6</v>
      </c>
      <c r="K15" s="39"/>
      <c r="L15" s="39"/>
      <c r="M15" s="39"/>
      <c r="N15" s="39"/>
      <c r="O15" s="40">
        <v>44218</v>
      </c>
      <c r="P15" s="41">
        <f>_xlfn.ISOWEEKNUM(FINALE!$O15)</f>
        <v>3</v>
      </c>
      <c r="Q15" s="40" t="s">
        <v>0</v>
      </c>
      <c r="R15" s="40"/>
      <c r="S15" s="42">
        <f>IF(Q15="x",COMMANDES[[#This Row],[MONTANT]],"0")</f>
        <v>300</v>
      </c>
      <c r="T15" s="42" t="str">
        <f>IF(COMMANDES[[#This Row],[PLAQUE PARTIEL]]="x",COMMANDES[[#This Row],[MONTANT]]/2,"0")</f>
        <v>0</v>
      </c>
      <c r="U15" s="43"/>
      <c r="V15" s="39"/>
      <c r="W15" s="39"/>
      <c r="X15" s="39"/>
      <c r="Y15" s="39"/>
      <c r="Z15" s="44"/>
    </row>
    <row r="16" spans="1:26" ht="29.25" customHeight="1" x14ac:dyDescent="0.25">
      <c r="B16" s="34" t="s">
        <v>1</v>
      </c>
      <c r="C16" s="35" t="s">
        <v>50</v>
      </c>
      <c r="D16" s="35"/>
      <c r="E16" s="36" t="s">
        <v>66</v>
      </c>
      <c r="F16" s="36"/>
      <c r="G16" s="37">
        <v>43869</v>
      </c>
      <c r="H16" s="38">
        <v>300</v>
      </c>
      <c r="I16" s="39"/>
      <c r="J16" s="41">
        <f>_xlfn.ISOWEEKNUM(FINALE!$G16)</f>
        <v>6</v>
      </c>
      <c r="K16" s="39"/>
      <c r="L16" s="39"/>
      <c r="M16" s="39"/>
      <c r="N16" s="39"/>
      <c r="O16" s="40">
        <v>44218</v>
      </c>
      <c r="P16" s="41">
        <f>_xlfn.ISOWEEKNUM(FINALE!$O16)</f>
        <v>3</v>
      </c>
      <c r="Q16" s="40" t="s">
        <v>0</v>
      </c>
      <c r="R16" s="40"/>
      <c r="S16" s="42">
        <f>IF(Q16="x",COMMANDES[[#This Row],[MONTANT]],"0")</f>
        <v>300</v>
      </c>
      <c r="T16" s="42" t="str">
        <f>IF(COMMANDES[[#This Row],[PLAQUE PARTIEL]]="x",COMMANDES[[#This Row],[MONTANT]]/2,"0")</f>
        <v>0</v>
      </c>
      <c r="U16" s="43"/>
      <c r="V16" s="39"/>
      <c r="W16" s="39"/>
      <c r="X16" s="39"/>
      <c r="Y16" s="39"/>
      <c r="Z16" s="44"/>
    </row>
    <row r="17" spans="2:26" ht="29.25" customHeight="1" x14ac:dyDescent="0.25">
      <c r="B17" s="34" t="s">
        <v>1</v>
      </c>
      <c r="C17" s="35" t="s">
        <v>51</v>
      </c>
      <c r="D17" s="35"/>
      <c r="E17" s="36" t="s">
        <v>67</v>
      </c>
      <c r="F17" s="36"/>
      <c r="G17" s="37">
        <v>43870</v>
      </c>
      <c r="H17" s="38">
        <v>300</v>
      </c>
      <c r="I17" s="39"/>
      <c r="J17" s="41">
        <f>_xlfn.ISOWEEKNUM(FINALE!$G17)</f>
        <v>6</v>
      </c>
      <c r="K17" s="39"/>
      <c r="L17" s="39"/>
      <c r="M17" s="39"/>
      <c r="N17" s="39"/>
      <c r="O17" s="40">
        <v>44231</v>
      </c>
      <c r="P17" s="41">
        <f>_xlfn.ISOWEEKNUM(FINALE!$O17)</f>
        <v>5</v>
      </c>
      <c r="Q17" s="40" t="s">
        <v>0</v>
      </c>
      <c r="R17" s="40"/>
      <c r="S17" s="42">
        <f>IF(Q17="x",COMMANDES[[#This Row],[MONTANT]],"0")</f>
        <v>300</v>
      </c>
      <c r="T17" s="42" t="str">
        <f>IF(COMMANDES[[#This Row],[PLAQUE PARTIEL]]="x",COMMANDES[[#This Row],[MONTANT]]/2,"0")</f>
        <v>0</v>
      </c>
      <c r="U17" s="43"/>
      <c r="V17" s="39"/>
      <c r="W17" s="39"/>
      <c r="X17" s="39"/>
      <c r="Y17" s="39"/>
      <c r="Z17" s="44"/>
    </row>
    <row r="18" spans="2:26" ht="29.25" customHeight="1" x14ac:dyDescent="0.25">
      <c r="B18" s="34" t="s">
        <v>1</v>
      </c>
      <c r="C18" s="35" t="s">
        <v>52</v>
      </c>
      <c r="D18" s="35"/>
      <c r="E18" s="36" t="s">
        <v>68</v>
      </c>
      <c r="F18" s="36"/>
      <c r="G18" s="37">
        <v>43871</v>
      </c>
      <c r="H18" s="38">
        <v>300</v>
      </c>
      <c r="I18" s="39"/>
      <c r="J18" s="41">
        <f>_xlfn.ISOWEEKNUM(FINALE!$G18)</f>
        <v>7</v>
      </c>
      <c r="K18" s="39"/>
      <c r="L18" s="39"/>
      <c r="M18" s="39"/>
      <c r="N18" s="39"/>
      <c r="O18" s="40">
        <v>44232</v>
      </c>
      <c r="P18" s="41">
        <f>_xlfn.ISOWEEKNUM(FINALE!$O18)</f>
        <v>5</v>
      </c>
      <c r="Q18" s="40" t="s">
        <v>0</v>
      </c>
      <c r="R18" s="40"/>
      <c r="S18" s="42">
        <f>IF(Q18="x",COMMANDES[[#This Row],[MONTANT]],"0")</f>
        <v>300</v>
      </c>
      <c r="T18" s="42" t="str">
        <f>IF(COMMANDES[[#This Row],[PLAQUE PARTIEL]]="x",COMMANDES[[#This Row],[MONTANT]]/2,"0")</f>
        <v>0</v>
      </c>
      <c r="U18" s="43"/>
      <c r="V18" s="39"/>
      <c r="W18" s="39"/>
      <c r="X18" s="39"/>
      <c r="Y18" s="39"/>
      <c r="Z18" s="44"/>
    </row>
    <row r="19" spans="2:26" ht="29.25" customHeight="1" x14ac:dyDescent="0.25">
      <c r="B19" s="34" t="s">
        <v>1</v>
      </c>
      <c r="C19" s="35" t="s">
        <v>53</v>
      </c>
      <c r="D19" s="35"/>
      <c r="E19" s="36" t="s">
        <v>69</v>
      </c>
      <c r="F19" s="36"/>
      <c r="G19" s="37">
        <v>43872</v>
      </c>
      <c r="H19" s="38">
        <v>300</v>
      </c>
      <c r="I19" s="39"/>
      <c r="J19" s="41">
        <f>_xlfn.ISOWEEKNUM(FINALE!$G19)</f>
        <v>7</v>
      </c>
      <c r="K19" s="39"/>
      <c r="L19" s="39"/>
      <c r="M19" s="39"/>
      <c r="N19" s="39"/>
      <c r="O19" s="40">
        <v>44233</v>
      </c>
      <c r="P19" s="41">
        <f>_xlfn.ISOWEEKNUM(FINALE!$O19)</f>
        <v>5</v>
      </c>
      <c r="Q19" s="40" t="s">
        <v>0</v>
      </c>
      <c r="R19" s="40"/>
      <c r="S19" s="42">
        <f>IF(Q19="x",COMMANDES[[#This Row],[MONTANT]],"0")</f>
        <v>300</v>
      </c>
      <c r="T19" s="42" t="str">
        <f>IF(COMMANDES[[#This Row],[PLAQUE PARTIEL]]="x",COMMANDES[[#This Row],[MONTANT]]/2,"0")</f>
        <v>0</v>
      </c>
      <c r="U19" s="43"/>
      <c r="V19" s="39"/>
      <c r="W19" s="39"/>
      <c r="X19" s="39"/>
      <c r="Y19" s="39"/>
      <c r="Z19" s="44"/>
    </row>
    <row r="20" spans="2:26" ht="29.25" customHeight="1" x14ac:dyDescent="0.25">
      <c r="B20" s="34" t="s">
        <v>1</v>
      </c>
      <c r="C20" s="35" t="s">
        <v>54</v>
      </c>
      <c r="D20" s="35"/>
      <c r="E20" s="36" t="s">
        <v>70</v>
      </c>
      <c r="F20" s="36"/>
      <c r="G20" s="37">
        <v>43873</v>
      </c>
      <c r="H20" s="38">
        <v>300</v>
      </c>
      <c r="I20" s="39"/>
      <c r="J20" s="41">
        <f>_xlfn.ISOWEEKNUM(FINALE!$G20)</f>
        <v>7</v>
      </c>
      <c r="K20" s="39"/>
      <c r="L20" s="39"/>
      <c r="M20" s="39"/>
      <c r="N20" s="39"/>
      <c r="O20" s="40">
        <v>44234</v>
      </c>
      <c r="P20" s="41">
        <f>_xlfn.ISOWEEKNUM(FINALE!$O20)</f>
        <v>5</v>
      </c>
      <c r="Q20" s="40" t="s">
        <v>0</v>
      </c>
      <c r="R20" s="40"/>
      <c r="S20" s="42">
        <f>IF(Q20="x",COMMANDES[[#This Row],[MONTANT]],"0")</f>
        <v>300</v>
      </c>
      <c r="T20" s="42" t="str">
        <f>IF(COMMANDES[[#This Row],[PLAQUE PARTIEL]]="x",COMMANDES[[#This Row],[MONTANT]]/2,"0")</f>
        <v>0</v>
      </c>
      <c r="U20" s="43"/>
      <c r="V20" s="39"/>
      <c r="W20" s="39"/>
      <c r="X20" s="39"/>
      <c r="Y20" s="39"/>
      <c r="Z20" s="44"/>
    </row>
    <row r="21" spans="2:26" ht="29.25" customHeight="1" x14ac:dyDescent="0.25">
      <c r="B21" s="34" t="s">
        <v>1</v>
      </c>
      <c r="C21" s="35" t="s">
        <v>55</v>
      </c>
      <c r="D21" s="35"/>
      <c r="E21" s="36" t="s">
        <v>71</v>
      </c>
      <c r="F21" s="36"/>
      <c r="G21" s="37">
        <v>43874</v>
      </c>
      <c r="H21" s="38">
        <v>300</v>
      </c>
      <c r="I21" s="39"/>
      <c r="J21" s="41">
        <f>_xlfn.ISOWEEKNUM(FINALE!$G21)</f>
        <v>7</v>
      </c>
      <c r="K21" s="39"/>
      <c r="L21" s="39"/>
      <c r="M21" s="39"/>
      <c r="N21" s="39"/>
      <c r="O21" s="40">
        <v>44235</v>
      </c>
      <c r="P21" s="41">
        <f>_xlfn.ISOWEEKNUM(FINALE!$O21)</f>
        <v>6</v>
      </c>
      <c r="Q21" s="40" t="s">
        <v>0</v>
      </c>
      <c r="R21" s="40"/>
      <c r="S21" s="42">
        <f>IF(Q21="x",COMMANDES[[#This Row],[MONTANT]],"0")</f>
        <v>300</v>
      </c>
      <c r="T21" s="42" t="str">
        <f>IF(COMMANDES[[#This Row],[PLAQUE PARTIEL]]="x",COMMANDES[[#This Row],[MONTANT]]/2,"0")</f>
        <v>0</v>
      </c>
      <c r="U21" s="43"/>
      <c r="V21" s="39"/>
      <c r="W21" s="39"/>
      <c r="X21" s="39"/>
      <c r="Y21" s="39"/>
      <c r="Z21" s="44"/>
    </row>
    <row r="22" spans="2:26" ht="29.25" customHeight="1" x14ac:dyDescent="0.25">
      <c r="B22" s="34" t="s">
        <v>1</v>
      </c>
      <c r="C22" s="35" t="s">
        <v>56</v>
      </c>
      <c r="D22" s="35"/>
      <c r="E22" s="36" t="s">
        <v>72</v>
      </c>
      <c r="F22" s="36"/>
      <c r="G22" s="37">
        <v>43875</v>
      </c>
      <c r="H22" s="38">
        <v>300</v>
      </c>
      <c r="I22" s="39"/>
      <c r="J22" s="41">
        <f>_xlfn.ISOWEEKNUM(FINALE!$G22)</f>
        <v>7</v>
      </c>
      <c r="K22" s="39"/>
      <c r="L22" s="39"/>
      <c r="M22" s="39"/>
      <c r="N22" s="39"/>
      <c r="O22" s="40">
        <v>44236</v>
      </c>
      <c r="P22" s="41">
        <f>_xlfn.ISOWEEKNUM(FINALE!$O22)</f>
        <v>6</v>
      </c>
      <c r="Q22" s="40" t="s">
        <v>0</v>
      </c>
      <c r="R22" s="40"/>
      <c r="S22" s="42">
        <f>IF(Q22="x",COMMANDES[[#This Row],[MONTANT]],"0")</f>
        <v>300</v>
      </c>
      <c r="T22" s="42" t="str">
        <f>IF(COMMANDES[[#This Row],[PLAQUE PARTIEL]]="x",COMMANDES[[#This Row],[MONTANT]]/2,"0")</f>
        <v>0</v>
      </c>
      <c r="U22" s="43"/>
      <c r="V22" s="39"/>
      <c r="W22" s="39"/>
      <c r="X22" s="39"/>
      <c r="Y22" s="39"/>
      <c r="Z22" s="44"/>
    </row>
    <row r="23" spans="2:26" ht="29.25" customHeight="1" x14ac:dyDescent="0.25">
      <c r="B23" s="34" t="s">
        <v>1</v>
      </c>
      <c r="C23" s="35" t="s">
        <v>57</v>
      </c>
      <c r="D23" s="35"/>
      <c r="E23" s="36" t="s">
        <v>73</v>
      </c>
      <c r="F23" s="36"/>
      <c r="G23" s="37">
        <v>43876</v>
      </c>
      <c r="H23" s="38">
        <v>300</v>
      </c>
      <c r="I23" s="39"/>
      <c r="J23" s="41">
        <f>_xlfn.ISOWEEKNUM(FINALE!$G23)</f>
        <v>7</v>
      </c>
      <c r="K23" s="39"/>
      <c r="L23" s="39"/>
      <c r="M23" s="39"/>
      <c r="N23" s="39"/>
      <c r="O23" s="40">
        <v>44237</v>
      </c>
      <c r="P23" s="41">
        <f>_xlfn.ISOWEEKNUM(FINALE!$O23)</f>
        <v>6</v>
      </c>
      <c r="Q23" s="40" t="s">
        <v>0</v>
      </c>
      <c r="R23" s="40"/>
      <c r="S23" s="42">
        <f>IF(Q23="x",COMMANDES[[#This Row],[MONTANT]],"0")</f>
        <v>300</v>
      </c>
      <c r="T23" s="42" t="str">
        <f>IF(COMMANDES[[#This Row],[PLAQUE PARTIEL]]="x",COMMANDES[[#This Row],[MONTANT]]/2,"0")</f>
        <v>0</v>
      </c>
      <c r="U23" s="43"/>
      <c r="V23" s="39"/>
      <c r="W23" s="39"/>
      <c r="X23" s="39"/>
      <c r="Y23" s="39"/>
      <c r="Z23" s="44"/>
    </row>
    <row r="24" spans="2:26" ht="29.25" customHeight="1" x14ac:dyDescent="0.25">
      <c r="B24" s="34" t="s">
        <v>1</v>
      </c>
      <c r="C24" s="35" t="s">
        <v>58</v>
      </c>
      <c r="D24" s="35"/>
      <c r="E24" s="36" t="s">
        <v>74</v>
      </c>
      <c r="F24" s="36"/>
      <c r="G24" s="37">
        <v>43877</v>
      </c>
      <c r="H24" s="38">
        <v>300</v>
      </c>
      <c r="I24" s="39"/>
      <c r="J24" s="41">
        <f>_xlfn.ISOWEEKNUM(FINALE!$G24)</f>
        <v>7</v>
      </c>
      <c r="K24" s="39"/>
      <c r="L24" s="39"/>
      <c r="M24" s="39"/>
      <c r="N24" s="39"/>
      <c r="O24" s="40">
        <v>44238</v>
      </c>
      <c r="P24" s="41">
        <f>_xlfn.ISOWEEKNUM(FINALE!$O24)</f>
        <v>6</v>
      </c>
      <c r="Q24" s="40" t="s">
        <v>0</v>
      </c>
      <c r="R24" s="40"/>
      <c r="S24" s="42">
        <f>IF(Q24="x",COMMANDES[[#This Row],[MONTANT]],"0")</f>
        <v>300</v>
      </c>
      <c r="T24" s="42" t="str">
        <f>IF(COMMANDES[[#This Row],[PLAQUE PARTIEL]]="x",COMMANDES[[#This Row],[MONTANT]]/2,"0")</f>
        <v>0</v>
      </c>
      <c r="U24" s="43"/>
      <c r="V24" s="39"/>
      <c r="W24" s="39"/>
      <c r="X24" s="39"/>
      <c r="Y24" s="39"/>
      <c r="Z24" s="44"/>
    </row>
    <row r="25" spans="2:26" ht="29.25" customHeight="1" x14ac:dyDescent="0.25">
      <c r="B25" s="34" t="s">
        <v>1</v>
      </c>
      <c r="C25" s="35" t="s">
        <v>59</v>
      </c>
      <c r="D25" s="35"/>
      <c r="E25" s="36" t="s">
        <v>75</v>
      </c>
      <c r="F25" s="36"/>
      <c r="G25" s="37">
        <v>43878</v>
      </c>
      <c r="H25" s="38">
        <v>300</v>
      </c>
      <c r="I25" s="39"/>
      <c r="J25" s="41">
        <f>_xlfn.ISOWEEKNUM(FINALE!$G25)</f>
        <v>8</v>
      </c>
      <c r="K25" s="39"/>
      <c r="L25" s="39"/>
      <c r="M25" s="39"/>
      <c r="N25" s="39"/>
      <c r="O25" s="40">
        <v>44239</v>
      </c>
      <c r="P25" s="41">
        <f>_xlfn.ISOWEEKNUM(FINALE!$O25)</f>
        <v>6</v>
      </c>
      <c r="Q25" s="40" t="s">
        <v>0</v>
      </c>
      <c r="R25" s="40"/>
      <c r="S25" s="42">
        <f>IF(Q25="x",COMMANDES[[#This Row],[MONTANT]],"0")</f>
        <v>300</v>
      </c>
      <c r="T25" s="42" t="str">
        <f>IF(COMMANDES[[#This Row],[PLAQUE PARTIEL]]="x",COMMANDES[[#This Row],[MONTANT]]/2,"0")</f>
        <v>0</v>
      </c>
      <c r="U25" s="43"/>
      <c r="V25" s="39"/>
      <c r="W25" s="39"/>
      <c r="X25" s="39"/>
      <c r="Y25" s="39"/>
      <c r="Z25" s="44"/>
    </row>
    <row r="26" spans="2:26" ht="29.25" customHeight="1" x14ac:dyDescent="0.25">
      <c r="B26" s="34" t="s">
        <v>1</v>
      </c>
      <c r="C26" s="35" t="s">
        <v>60</v>
      </c>
      <c r="D26" s="35"/>
      <c r="E26" s="36" t="s">
        <v>76</v>
      </c>
      <c r="F26" s="36"/>
      <c r="G26" s="37">
        <v>43879</v>
      </c>
      <c r="H26" s="38">
        <v>300</v>
      </c>
      <c r="I26" s="39"/>
      <c r="J26" s="41">
        <f>_xlfn.ISOWEEKNUM(FINALE!$G26)</f>
        <v>8</v>
      </c>
      <c r="K26" s="39"/>
      <c r="L26" s="39"/>
      <c r="M26" s="39"/>
      <c r="N26" s="39"/>
      <c r="O26" s="40">
        <v>44240</v>
      </c>
      <c r="P26" s="41">
        <f>_xlfn.ISOWEEKNUM(FINALE!$O26)</f>
        <v>6</v>
      </c>
      <c r="Q26" s="40" t="s">
        <v>0</v>
      </c>
      <c r="R26" s="40"/>
      <c r="S26" s="42">
        <f>IF(Q26="x",COMMANDES[[#This Row],[MONTANT]],"0")</f>
        <v>300</v>
      </c>
      <c r="T26" s="42" t="str">
        <f>IF(COMMANDES[[#This Row],[PLAQUE PARTIEL]]="x",COMMANDES[[#This Row],[MONTANT]]/2,"0")</f>
        <v>0</v>
      </c>
      <c r="U26" s="43"/>
      <c r="V26" s="39"/>
      <c r="W26" s="39"/>
      <c r="X26" s="39"/>
      <c r="Y26" s="39"/>
      <c r="Z26" s="44"/>
    </row>
    <row r="27" spans="2:26" ht="29.25" customHeight="1" x14ac:dyDescent="0.25">
      <c r="B27" s="34" t="s">
        <v>1</v>
      </c>
      <c r="C27" s="35" t="s">
        <v>61</v>
      </c>
      <c r="D27" s="35"/>
      <c r="E27" s="36" t="s">
        <v>77</v>
      </c>
      <c r="F27" s="36"/>
      <c r="G27" s="37">
        <v>43880</v>
      </c>
      <c r="H27" s="38">
        <v>300</v>
      </c>
      <c r="I27" s="39"/>
      <c r="J27" s="41">
        <f>_xlfn.ISOWEEKNUM(FINALE!$G27)</f>
        <v>8</v>
      </c>
      <c r="K27" s="39"/>
      <c r="L27" s="39"/>
      <c r="M27" s="39"/>
      <c r="N27" s="39"/>
      <c r="O27" s="40">
        <v>44241</v>
      </c>
      <c r="P27" s="41">
        <f>_xlfn.ISOWEEKNUM(FINALE!$O27)</f>
        <v>6</v>
      </c>
      <c r="Q27" s="40" t="s">
        <v>0</v>
      </c>
      <c r="R27" s="40"/>
      <c r="S27" s="42">
        <f>IF(Q27="x",COMMANDES[[#This Row],[MONTANT]],"0")</f>
        <v>300</v>
      </c>
      <c r="T27" s="42" t="str">
        <f>IF(COMMANDES[[#This Row],[PLAQUE PARTIEL]]="x",COMMANDES[[#This Row],[MONTANT]]/2,"0")</f>
        <v>0</v>
      </c>
      <c r="U27" s="43"/>
      <c r="V27" s="39"/>
      <c r="W27" s="39"/>
      <c r="X27" s="39"/>
      <c r="Y27" s="39"/>
      <c r="Z27" s="44"/>
    </row>
    <row r="28" spans="2:26" ht="29.25" customHeight="1" x14ac:dyDescent="0.25">
      <c r="B28" s="34" t="s">
        <v>1</v>
      </c>
      <c r="C28" s="51" t="s">
        <v>62</v>
      </c>
      <c r="D28" s="35"/>
      <c r="E28" s="36" t="s">
        <v>78</v>
      </c>
      <c r="F28" s="36"/>
      <c r="G28" s="37">
        <v>43881</v>
      </c>
      <c r="H28" s="52">
        <v>300</v>
      </c>
      <c r="I28" s="53"/>
      <c r="J28" s="54">
        <f>_xlfn.ISOWEEKNUM(FINALE!$G28)</f>
        <v>8</v>
      </c>
      <c r="K28" s="53"/>
      <c r="L28" s="53"/>
      <c r="M28" s="53"/>
      <c r="N28" s="53"/>
      <c r="O28" s="55">
        <v>44242</v>
      </c>
      <c r="P28" s="54">
        <f>_xlfn.ISOWEEKNUM(FINALE!$O28)</f>
        <v>7</v>
      </c>
      <c r="Q28" s="55" t="s">
        <v>0</v>
      </c>
      <c r="R28" s="55"/>
      <c r="S28" s="56">
        <f>IF(Q28="x",COMMANDES[[#This Row],[MONTANT]],"0")</f>
        <v>300</v>
      </c>
      <c r="T28" s="42" t="str">
        <f>IF(COMMANDES[[#This Row],[PLAQUE PARTIEL]]="x",COMMANDES[[#This Row],[MONTANT]]/2,"0")</f>
        <v>0</v>
      </c>
      <c r="U28" s="57"/>
      <c r="V28" s="53"/>
      <c r="W28" s="53"/>
      <c r="X28" s="53"/>
      <c r="Y28" s="53"/>
      <c r="Z28" s="58"/>
    </row>
    <row r="30" spans="2:26" ht="29.25" customHeight="1" x14ac:dyDescent="0.25">
      <c r="B30" s="67"/>
    </row>
    <row r="31" spans="2:26" ht="29.25" customHeight="1" x14ac:dyDescent="0.25">
      <c r="B31" s="68"/>
      <c r="E31" s="16"/>
      <c r="F31" s="16"/>
    </row>
  </sheetData>
  <phoneticPr fontId="3" type="noConversion"/>
  <conditionalFormatting sqref="B2:R28">
    <cfRule type="expression" dxfId="14" priority="4">
      <formula>AND($G2&gt;$A$1,#REF!=TRUE)</formula>
    </cfRule>
    <cfRule type="expression" dxfId="13" priority="5">
      <formula>#REF!=FALSE</formula>
    </cfRule>
  </conditionalFormatting>
  <conditionalFormatting sqref="D2:D28">
    <cfRule type="expression" dxfId="12" priority="6">
      <formula>#REF!=FALSE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39F0-B73A-4BC7-9721-7EAFA9157FED}">
  <sheetPr codeName="Feuil2"/>
  <dimension ref="A1:L53"/>
  <sheetViews>
    <sheetView workbookViewId="0">
      <selection activeCell="I8" sqref="I8"/>
    </sheetView>
  </sheetViews>
  <sheetFormatPr baseColWidth="10" defaultRowHeight="18" customHeight="1" x14ac:dyDescent="0.25"/>
  <cols>
    <col min="1" max="1" width="5.140625" style="2" customWidth="1"/>
    <col min="2" max="3" width="14.5703125" style="13" customWidth="1"/>
    <col min="4" max="4" width="16.28515625" style="1" customWidth="1"/>
    <col min="5" max="5" width="21.7109375" style="1" customWidth="1"/>
    <col min="6" max="6" width="16.28515625" style="1" customWidth="1"/>
    <col min="7" max="7" width="13.5703125" style="8" customWidth="1"/>
    <col min="8" max="9" width="13.7109375" style="19" customWidth="1"/>
    <col min="10" max="10" width="22.85546875" style="19" customWidth="1"/>
    <col min="11" max="11" width="11.42578125" style="4"/>
    <col min="12" max="12" width="35.5703125" style="4" customWidth="1"/>
    <col min="13" max="16384" width="11.42578125" style="4"/>
  </cols>
  <sheetData>
    <row r="1" spans="1:12" s="3" customFormat="1" ht="33.75" customHeight="1" x14ac:dyDescent="0.25">
      <c r="A1" s="18" t="s">
        <v>87</v>
      </c>
      <c r="B1" s="12" t="s">
        <v>9</v>
      </c>
      <c r="C1" s="12" t="s">
        <v>80</v>
      </c>
      <c r="D1" s="5" t="s">
        <v>81</v>
      </c>
      <c r="E1" s="17" t="s">
        <v>82</v>
      </c>
      <c r="F1" s="5" t="s">
        <v>13</v>
      </c>
      <c r="G1" s="7" t="s">
        <v>10</v>
      </c>
      <c r="H1" s="20" t="s">
        <v>88</v>
      </c>
      <c r="I1" s="20" t="s">
        <v>90</v>
      </c>
      <c r="J1" s="20" t="s">
        <v>91</v>
      </c>
      <c r="L1" s="11" t="s">
        <v>14</v>
      </c>
    </row>
    <row r="2" spans="1:12" ht="24.75" customHeight="1" x14ac:dyDescent="0.25">
      <c r="A2" s="9">
        <v>1</v>
      </c>
      <c r="B2" s="6">
        <f>SUMIF(COMMANDES[N° SEM LIVRAISON],'CA + ALERTE'!A2,COMMANDES[MONTANT])</f>
        <v>46150</v>
      </c>
      <c r="C2" s="6">
        <f>SUMIF(COMMANDES[N° SEM LIVRAISON],'CA + ALERTE'!A2,COMMANDES[OPTION6])</f>
        <v>45550</v>
      </c>
      <c r="D2" s="6">
        <f>SUMIF(COMMANDES[N° SEM LIVRAISON],'CA + ALERTE'!A2,COMMANDES[OPTION7])</f>
        <v>300</v>
      </c>
      <c r="E2" s="6">
        <f>C2+D2</f>
        <v>45850</v>
      </c>
      <c r="F2" s="15">
        <v>11000</v>
      </c>
      <c r="G2" s="14">
        <v>0.5</v>
      </c>
      <c r="H2" s="19">
        <f>F2-F2*G2</f>
        <v>5500</v>
      </c>
      <c r="I2" s="19" t="e">
        <f>#REF!-#REF!</f>
        <v>#REF!</v>
      </c>
      <c r="J2" s="19" t="e">
        <f>#REF!-#REF!</f>
        <v>#REF!</v>
      </c>
      <c r="L2" s="10" t="s">
        <v>15</v>
      </c>
    </row>
    <row r="3" spans="1:12" ht="24.75" customHeight="1" x14ac:dyDescent="0.25">
      <c r="A3" s="9">
        <v>2</v>
      </c>
      <c r="B3" s="6">
        <f>SUMIF(COMMANDES[N° SEM LIVRAISON],'CA + ALERTE'!A3,COMMANDES[MONTANT])</f>
        <v>10200</v>
      </c>
      <c r="C3" s="6">
        <f>SUMIF(COMMANDES[N° SEM LIVRAISON],'CA + ALERTE'!A3,COMMANDES[OPTION6])</f>
        <v>10200</v>
      </c>
      <c r="D3" s="6">
        <f>SUMIF(COMMANDES[N° SEM LIVRAISON],'CA + ALERTE'!A3,COMMANDES[OPTION7])</f>
        <v>0</v>
      </c>
      <c r="E3" s="6">
        <f t="shared" ref="E3:E53" si="0">C3+D3</f>
        <v>10200</v>
      </c>
      <c r="F3" s="15">
        <v>12000</v>
      </c>
      <c r="G3" s="14">
        <v>0.2</v>
      </c>
      <c r="H3" s="19">
        <f t="shared" ref="H3:H53" si="1">F3-F3*G3</f>
        <v>9600</v>
      </c>
      <c r="I3" s="19" t="e">
        <f>#REF!-#REF!</f>
        <v>#REF!</v>
      </c>
      <c r="J3" s="19" t="e">
        <f>#REF!-#REF!</f>
        <v>#REF!</v>
      </c>
      <c r="L3" s="10" t="s">
        <v>16</v>
      </c>
    </row>
    <row r="4" spans="1:12" ht="24.75" customHeight="1" x14ac:dyDescent="0.25">
      <c r="A4" s="9">
        <v>3</v>
      </c>
      <c r="B4" s="6">
        <f>SUMIF(COMMANDES[N° SEM LIVRAISON],'CA + ALERTE'!A4,COMMANDES[MONTANT])</f>
        <v>1500</v>
      </c>
      <c r="C4" s="6">
        <f>SUMIF(COMMANDES[N° SEM LIVRAISON],'CA + ALERTE'!A4,COMMANDES[OPTION6])</f>
        <v>600</v>
      </c>
      <c r="D4" s="6">
        <f>SUMIF(COMMANDES[N° SEM LIVRAISON],'CA + ALERTE'!A4,COMMANDES[OPTION7])</f>
        <v>450</v>
      </c>
      <c r="E4" s="6">
        <f t="shared" si="0"/>
        <v>1050</v>
      </c>
      <c r="F4" s="15">
        <v>30000</v>
      </c>
      <c r="G4" s="14">
        <v>0.4</v>
      </c>
      <c r="H4" s="19">
        <f t="shared" si="1"/>
        <v>18000</v>
      </c>
      <c r="I4" s="19" t="e">
        <f>#REF!-#REF!</f>
        <v>#REF!</v>
      </c>
      <c r="J4" s="19" t="e">
        <f>#REF!-#REF!</f>
        <v>#REF!</v>
      </c>
      <c r="L4" s="10" t="s">
        <v>17</v>
      </c>
    </row>
    <row r="5" spans="1:12" ht="24" customHeight="1" x14ac:dyDescent="0.25">
      <c r="A5" s="9">
        <v>4</v>
      </c>
      <c r="B5" s="6">
        <f>SUMIF(COMMANDES[N° SEM LIVRAISON],'CA + ALERTE'!A5,COMMANDES[MONTANT])</f>
        <v>0</v>
      </c>
      <c r="C5" s="6">
        <f>SUMIF(COMMANDES[N° SEM LIVRAISON],'CA + ALERTE'!A5,COMMANDES[OPTION6])</f>
        <v>0</v>
      </c>
      <c r="D5" s="6">
        <f>SUMIF(COMMANDES[N° SEM LIVRAISON],'CA + ALERTE'!A5,COMMANDES[OPTION7])</f>
        <v>0</v>
      </c>
      <c r="E5" s="6">
        <f t="shared" si="0"/>
        <v>0</v>
      </c>
      <c r="F5" s="15">
        <v>25000</v>
      </c>
      <c r="G5" s="14">
        <v>0.25</v>
      </c>
      <c r="H5" s="19">
        <f t="shared" si="1"/>
        <v>18750</v>
      </c>
      <c r="I5" s="19" t="e">
        <f>#REF!-#REF!</f>
        <v>#REF!</v>
      </c>
      <c r="J5" s="19" t="e">
        <f>#REF!-#REF!</f>
        <v>#REF!</v>
      </c>
      <c r="L5" s="10" t="s">
        <v>18</v>
      </c>
    </row>
    <row r="6" spans="1:12" ht="24" customHeight="1" x14ac:dyDescent="0.25">
      <c r="A6" s="9">
        <v>5</v>
      </c>
      <c r="B6" s="6">
        <f>SUMIF(COMMANDES[N° SEM LIVRAISON],'CA + ALERTE'!A6,COMMANDES[MONTANT])</f>
        <v>1200</v>
      </c>
      <c r="C6" s="6">
        <f>SUMIF(COMMANDES[N° SEM LIVRAISON],'CA + ALERTE'!A6,COMMANDES[OPTION6])</f>
        <v>1200</v>
      </c>
      <c r="D6" s="6">
        <f>SUMIF(COMMANDES[N° SEM LIVRAISON],'CA + ALERTE'!A6,COMMANDES[OPTION7])</f>
        <v>0</v>
      </c>
      <c r="E6" s="6">
        <f t="shared" si="0"/>
        <v>1200</v>
      </c>
      <c r="F6" s="15">
        <v>25000</v>
      </c>
      <c r="G6" s="14">
        <v>0.35</v>
      </c>
      <c r="H6" s="19">
        <f t="shared" si="1"/>
        <v>16250</v>
      </c>
      <c r="I6" s="19" t="e">
        <f>#REF!-#REF!</f>
        <v>#REF!</v>
      </c>
      <c r="J6" s="19" t="e">
        <f>#REF!-#REF!</f>
        <v>#REF!</v>
      </c>
      <c r="L6" s="10" t="s">
        <v>19</v>
      </c>
    </row>
    <row r="7" spans="1:12" ht="24" customHeight="1" x14ac:dyDescent="0.25">
      <c r="A7" s="9">
        <v>6</v>
      </c>
      <c r="B7" s="6">
        <f>SUMIF(COMMANDES[N° SEM LIVRAISON],'CA + ALERTE'!A7,COMMANDES[MONTANT])</f>
        <v>2100</v>
      </c>
      <c r="C7" s="6">
        <f>SUMIF(COMMANDES[N° SEM LIVRAISON],'CA + ALERTE'!A7,COMMANDES[OPTION6])</f>
        <v>2100</v>
      </c>
      <c r="D7" s="6">
        <f>SUMIF(COMMANDES[N° SEM LIVRAISON],'CA + ALERTE'!A7,COMMANDES[OPTION7])</f>
        <v>0</v>
      </c>
      <c r="E7" s="6">
        <f t="shared" si="0"/>
        <v>2100</v>
      </c>
      <c r="F7" s="15">
        <v>25000</v>
      </c>
      <c r="G7" s="14">
        <v>0.2</v>
      </c>
      <c r="H7" s="19">
        <f t="shared" si="1"/>
        <v>20000</v>
      </c>
      <c r="I7" s="19" t="e">
        <f>#REF!-#REF!</f>
        <v>#REF!</v>
      </c>
      <c r="J7" s="19" t="e">
        <f>#REF!-#REF!</f>
        <v>#REF!</v>
      </c>
      <c r="L7" s="10" t="s">
        <v>22</v>
      </c>
    </row>
    <row r="8" spans="1:12" ht="24" customHeight="1" x14ac:dyDescent="0.25">
      <c r="A8" s="9">
        <v>7</v>
      </c>
      <c r="B8" s="6">
        <f>SUMIF(COMMANDES[N° SEM LIVRAISON],'CA + ALERTE'!A8,COMMANDES[MONTANT])</f>
        <v>300</v>
      </c>
      <c r="C8" s="6">
        <f>SUMIF(COMMANDES[N° SEM LIVRAISON],'CA + ALERTE'!A8,COMMANDES[OPTION6])</f>
        <v>300</v>
      </c>
      <c r="D8" s="6">
        <f>SUMIF(COMMANDES[N° SEM LIVRAISON],'CA + ALERTE'!A8,COMMANDES[OPTION7])</f>
        <v>0</v>
      </c>
      <c r="E8" s="6">
        <f t="shared" si="0"/>
        <v>300</v>
      </c>
      <c r="F8" s="15">
        <v>25000</v>
      </c>
      <c r="G8" s="14">
        <v>0.2</v>
      </c>
      <c r="H8" s="19">
        <f t="shared" si="1"/>
        <v>20000</v>
      </c>
      <c r="I8" s="19" t="e">
        <f>#REF!-#REF!</f>
        <v>#REF!</v>
      </c>
      <c r="J8" s="19" t="e">
        <f>#REF!-#REF!</f>
        <v>#REF!</v>
      </c>
      <c r="L8" s="10" t="s">
        <v>21</v>
      </c>
    </row>
    <row r="9" spans="1:12" ht="24" customHeight="1" x14ac:dyDescent="0.25">
      <c r="A9" s="9">
        <v>8</v>
      </c>
      <c r="B9" s="6">
        <f>SUMIF(COMMANDES[N° SEM LIVRAISON],'CA + ALERTE'!A9,COMMANDES[MONTANT])</f>
        <v>0</v>
      </c>
      <c r="C9" s="6">
        <f>SUMIF(COMMANDES[N° SEM LIVRAISON],'CA + ALERTE'!A9,COMMANDES[OPTION6])</f>
        <v>0</v>
      </c>
      <c r="D9" s="6">
        <f>SUMIF(COMMANDES[N° SEM LIVRAISON],'CA + ALERTE'!A9,COMMANDES[OPTION7])</f>
        <v>0</v>
      </c>
      <c r="E9" s="6">
        <f t="shared" si="0"/>
        <v>0</v>
      </c>
      <c r="F9" s="15">
        <v>25000</v>
      </c>
      <c r="G9" s="14">
        <v>0.2</v>
      </c>
      <c r="H9" s="19">
        <f t="shared" si="1"/>
        <v>20000</v>
      </c>
      <c r="I9" s="19" t="e">
        <f>#REF!-#REF!</f>
        <v>#REF!</v>
      </c>
      <c r="J9" s="19" t="e">
        <f>#REF!-#REF!</f>
        <v>#REF!</v>
      </c>
      <c r="L9" s="10" t="s">
        <v>20</v>
      </c>
    </row>
    <row r="10" spans="1:12" ht="24" customHeight="1" x14ac:dyDescent="0.25">
      <c r="A10" s="9">
        <v>9</v>
      </c>
      <c r="B10" s="6">
        <f>SUMIF(COMMANDES[N° SEM LIVRAISON],'CA + ALERTE'!A10,COMMANDES[MONTANT])</f>
        <v>0</v>
      </c>
      <c r="C10" s="6">
        <f>SUMIF(COMMANDES[N° SEM LIVRAISON],'CA + ALERTE'!A10,COMMANDES[OPTION6])</f>
        <v>0</v>
      </c>
      <c r="D10" s="6">
        <f>SUMIF(COMMANDES[N° SEM LIVRAISON],'CA + ALERTE'!A10,COMMANDES[OPTION7])</f>
        <v>0</v>
      </c>
      <c r="E10" s="6">
        <f t="shared" si="0"/>
        <v>0</v>
      </c>
      <c r="F10" s="15">
        <v>25000</v>
      </c>
      <c r="G10" s="14">
        <v>0.3</v>
      </c>
      <c r="H10" s="19">
        <f t="shared" si="1"/>
        <v>17500</v>
      </c>
      <c r="I10" s="19" t="e">
        <f>#REF!-#REF!</f>
        <v>#REF!</v>
      </c>
      <c r="J10" s="19" t="e">
        <f>#REF!-#REF!</f>
        <v>#REF!</v>
      </c>
      <c r="L10" s="10" t="s">
        <v>93</v>
      </c>
    </row>
    <row r="11" spans="1:12" ht="24" customHeight="1" x14ac:dyDescent="0.25">
      <c r="A11" s="9">
        <v>10</v>
      </c>
      <c r="B11" s="6">
        <f>SUMIF(COMMANDES[N° SEM LIVRAISON],'CA + ALERTE'!A11,COMMANDES[MONTANT])</f>
        <v>0</v>
      </c>
      <c r="C11" s="6">
        <f>SUMIF(COMMANDES[N° SEM LIVRAISON],'CA + ALERTE'!A11,COMMANDES[OPTION6])</f>
        <v>0</v>
      </c>
      <c r="D11" s="6">
        <f>SUMIF(COMMANDES[N° SEM LIVRAISON],'CA + ALERTE'!A11,COMMANDES[OPTION7])</f>
        <v>0</v>
      </c>
      <c r="E11" s="6">
        <f t="shared" si="0"/>
        <v>0</v>
      </c>
      <c r="F11" s="15">
        <v>25000</v>
      </c>
      <c r="G11" s="14">
        <v>0.3</v>
      </c>
      <c r="H11" s="19">
        <f t="shared" si="1"/>
        <v>17500</v>
      </c>
      <c r="I11" s="19" t="e">
        <f>#REF!-#REF!</f>
        <v>#REF!</v>
      </c>
      <c r="J11" s="19" t="e">
        <f>#REF!-#REF!</f>
        <v>#REF!</v>
      </c>
      <c r="L11" s="10"/>
    </row>
    <row r="12" spans="1:12" ht="24" customHeight="1" x14ac:dyDescent="0.25">
      <c r="A12" s="9">
        <v>11</v>
      </c>
      <c r="B12" s="6">
        <f>SUMIF(COMMANDES[N° SEM LIVRAISON],'CA + ALERTE'!A12,COMMANDES[MONTANT])</f>
        <v>0</v>
      </c>
      <c r="C12" s="6">
        <f>SUMIF(COMMANDES[N° SEM LIVRAISON],'CA + ALERTE'!A12,COMMANDES[OPTION6])</f>
        <v>0</v>
      </c>
      <c r="D12" s="6">
        <f>SUMIF(COMMANDES[N° SEM LIVRAISON],'CA + ALERTE'!A12,COMMANDES[OPTION7])</f>
        <v>0</v>
      </c>
      <c r="E12" s="6">
        <f t="shared" si="0"/>
        <v>0</v>
      </c>
      <c r="F12" s="15">
        <v>25000</v>
      </c>
      <c r="G12" s="14">
        <v>0.3</v>
      </c>
      <c r="H12" s="19">
        <f t="shared" si="1"/>
        <v>17500</v>
      </c>
      <c r="I12" s="19" t="e">
        <f>#REF!-#REF!</f>
        <v>#REF!</v>
      </c>
      <c r="J12" s="19" t="e">
        <f>#REF!-#REF!</f>
        <v>#REF!</v>
      </c>
      <c r="L12" s="10"/>
    </row>
    <row r="13" spans="1:12" ht="24" customHeight="1" x14ac:dyDescent="0.25">
      <c r="A13" s="9">
        <v>12</v>
      </c>
      <c r="B13" s="6">
        <f>SUMIF(COMMANDES[N° SEM LIVRAISON],'CA + ALERTE'!A13,COMMANDES[MONTANT])</f>
        <v>0</v>
      </c>
      <c r="C13" s="6">
        <f>SUMIF(COMMANDES[N° SEM LIVRAISON],'CA + ALERTE'!A13,COMMANDES[OPTION6])</f>
        <v>0</v>
      </c>
      <c r="D13" s="6">
        <f>SUMIF(COMMANDES[N° SEM LIVRAISON],'CA + ALERTE'!A13,COMMANDES[OPTION7])</f>
        <v>0</v>
      </c>
      <c r="E13" s="6">
        <f t="shared" si="0"/>
        <v>0</v>
      </c>
      <c r="F13" s="15">
        <v>25000</v>
      </c>
      <c r="G13" s="14">
        <v>0.4</v>
      </c>
      <c r="H13" s="19">
        <f t="shared" si="1"/>
        <v>15000</v>
      </c>
      <c r="I13" s="19" t="e">
        <f>#REF!-#REF!</f>
        <v>#REF!</v>
      </c>
      <c r="J13" s="19" t="e">
        <f>#REF!-#REF!</f>
        <v>#REF!</v>
      </c>
      <c r="L13" s="10"/>
    </row>
    <row r="14" spans="1:12" ht="24" customHeight="1" x14ac:dyDescent="0.25">
      <c r="A14" s="9">
        <v>13</v>
      </c>
      <c r="B14" s="6">
        <f>SUMIF(COMMANDES[N° SEM LIVRAISON],'CA + ALERTE'!A14,COMMANDES[MONTANT])</f>
        <v>0</v>
      </c>
      <c r="C14" s="6">
        <f>SUMIF(COMMANDES[N° SEM LIVRAISON],'CA + ALERTE'!A14,COMMANDES[OPTION6])</f>
        <v>0</v>
      </c>
      <c r="D14" s="6">
        <f>SUMIF(COMMANDES[N° SEM LIVRAISON],'CA + ALERTE'!A14,COMMANDES[OPTION7])</f>
        <v>0</v>
      </c>
      <c r="E14" s="6">
        <f t="shared" si="0"/>
        <v>0</v>
      </c>
      <c r="F14" s="15">
        <v>25000</v>
      </c>
      <c r="G14" s="14">
        <v>0.5</v>
      </c>
      <c r="H14" s="19">
        <f t="shared" si="1"/>
        <v>12500</v>
      </c>
      <c r="I14" s="19" t="e">
        <f>#REF!-#REF!</f>
        <v>#REF!</v>
      </c>
      <c r="J14" s="19" t="e">
        <f>#REF!-#REF!</f>
        <v>#REF!</v>
      </c>
      <c r="L14" s="10"/>
    </row>
    <row r="15" spans="1:12" ht="24" customHeight="1" x14ac:dyDescent="0.25">
      <c r="A15" s="9">
        <v>14</v>
      </c>
      <c r="B15" s="6">
        <f>SUMIF(COMMANDES[N° SEM LIVRAISON],'CA + ALERTE'!A15,COMMANDES[MONTANT])</f>
        <v>0</v>
      </c>
      <c r="C15" s="6">
        <f>SUMIF(COMMANDES[N° SEM LIVRAISON],'CA + ALERTE'!A15,COMMANDES[OPTION6])</f>
        <v>0</v>
      </c>
      <c r="D15" s="6">
        <f>SUMIF(COMMANDES[N° SEM LIVRAISON],'CA + ALERTE'!A15,COMMANDES[OPTION7])</f>
        <v>0</v>
      </c>
      <c r="E15" s="6">
        <f t="shared" si="0"/>
        <v>0</v>
      </c>
      <c r="F15" s="15">
        <v>25000</v>
      </c>
      <c r="G15" s="14">
        <v>0.25</v>
      </c>
      <c r="H15" s="19">
        <f t="shared" si="1"/>
        <v>18750</v>
      </c>
      <c r="I15" s="19" t="e">
        <f>#REF!-#REF!</f>
        <v>#REF!</v>
      </c>
      <c r="J15" s="19" t="e">
        <f>#REF!-#REF!</f>
        <v>#REF!</v>
      </c>
      <c r="L15" s="10"/>
    </row>
    <row r="16" spans="1:12" ht="24" customHeight="1" x14ac:dyDescent="0.25">
      <c r="A16" s="9">
        <v>15</v>
      </c>
      <c r="B16" s="6">
        <f>SUMIF(COMMANDES[N° SEM LIVRAISON],'CA + ALERTE'!A16,COMMANDES[MONTANT])</f>
        <v>0</v>
      </c>
      <c r="C16" s="6">
        <f>SUMIF(COMMANDES[N° SEM LIVRAISON],'CA + ALERTE'!A16,COMMANDES[OPTION6])</f>
        <v>0</v>
      </c>
      <c r="D16" s="6">
        <f>SUMIF(COMMANDES[N° SEM LIVRAISON],'CA + ALERTE'!A16,COMMANDES[OPTION7])</f>
        <v>0</v>
      </c>
      <c r="E16" s="6">
        <f t="shared" si="0"/>
        <v>0</v>
      </c>
      <c r="F16" s="15">
        <v>25000</v>
      </c>
      <c r="G16" s="14">
        <v>0.25</v>
      </c>
      <c r="H16" s="19">
        <f t="shared" si="1"/>
        <v>18750</v>
      </c>
      <c r="I16" s="19" t="e">
        <f>#REF!-#REF!</f>
        <v>#REF!</v>
      </c>
      <c r="J16" s="19" t="e">
        <f>#REF!-#REF!</f>
        <v>#REF!</v>
      </c>
      <c r="L16" s="10"/>
    </row>
    <row r="17" spans="1:12" ht="24" customHeight="1" x14ac:dyDescent="0.25">
      <c r="A17" s="9">
        <v>16</v>
      </c>
      <c r="B17" s="6">
        <f>SUMIF(COMMANDES[N° SEM LIVRAISON],'CA + ALERTE'!A17,COMMANDES[MONTANT])</f>
        <v>0</v>
      </c>
      <c r="C17" s="6">
        <f>SUMIF(COMMANDES[N° SEM LIVRAISON],'CA + ALERTE'!A17,COMMANDES[OPTION6])</f>
        <v>0</v>
      </c>
      <c r="D17" s="6">
        <f>SUMIF(COMMANDES[N° SEM LIVRAISON],'CA + ALERTE'!A17,COMMANDES[OPTION7])</f>
        <v>0</v>
      </c>
      <c r="E17" s="6">
        <f t="shared" si="0"/>
        <v>0</v>
      </c>
      <c r="F17" s="15">
        <v>25000</v>
      </c>
      <c r="G17" s="14">
        <v>0.32761904761904798</v>
      </c>
      <c r="H17" s="19">
        <f t="shared" si="1"/>
        <v>16809.523809523802</v>
      </c>
      <c r="I17" s="19" t="e">
        <f>#REF!-#REF!</f>
        <v>#REF!</v>
      </c>
      <c r="J17" s="19" t="e">
        <f>#REF!-#REF!</f>
        <v>#REF!</v>
      </c>
      <c r="L17" s="10"/>
    </row>
    <row r="18" spans="1:12" ht="24" customHeight="1" x14ac:dyDescent="0.25">
      <c r="A18" s="9">
        <v>17</v>
      </c>
      <c r="B18" s="6">
        <f>SUMIF(COMMANDES[N° SEM LIVRAISON],'CA + ALERTE'!A18,COMMANDES[MONTANT])</f>
        <v>0</v>
      </c>
      <c r="C18" s="6">
        <f>SUMIF(COMMANDES[N° SEM LIVRAISON],'CA + ALERTE'!A18,COMMANDES[OPTION6])</f>
        <v>0</v>
      </c>
      <c r="D18" s="6">
        <f>SUMIF(COMMANDES[N° SEM LIVRAISON],'CA + ALERTE'!A18,COMMANDES[OPTION7])</f>
        <v>0</v>
      </c>
      <c r="E18" s="6">
        <f t="shared" si="0"/>
        <v>0</v>
      </c>
      <c r="F18" s="15">
        <v>25000</v>
      </c>
      <c r="G18" s="14">
        <v>0.33190476190476198</v>
      </c>
      <c r="H18" s="19">
        <f t="shared" si="1"/>
        <v>16702.38095238095</v>
      </c>
      <c r="I18" s="19" t="e">
        <f>#REF!-#REF!</f>
        <v>#REF!</v>
      </c>
      <c r="J18" s="19" t="e">
        <f>#REF!-#REF!</f>
        <v>#REF!</v>
      </c>
      <c r="L18" s="10"/>
    </row>
    <row r="19" spans="1:12" ht="24" customHeight="1" x14ac:dyDescent="0.25">
      <c r="A19" s="9">
        <v>18</v>
      </c>
      <c r="B19" s="6">
        <f>SUMIF(COMMANDES[N° SEM LIVRAISON],'CA + ALERTE'!A19,COMMANDES[MONTANT])</f>
        <v>0</v>
      </c>
      <c r="C19" s="6">
        <f>SUMIF(COMMANDES[N° SEM LIVRAISON],'CA + ALERTE'!A19,COMMANDES[OPTION6])</f>
        <v>0</v>
      </c>
      <c r="D19" s="6">
        <f>SUMIF(COMMANDES[N° SEM LIVRAISON],'CA + ALERTE'!A19,COMMANDES[OPTION7])</f>
        <v>0</v>
      </c>
      <c r="E19" s="6">
        <f t="shared" si="0"/>
        <v>0</v>
      </c>
      <c r="F19" s="15">
        <v>25000</v>
      </c>
      <c r="G19" s="14">
        <v>0.33619047619047598</v>
      </c>
      <c r="H19" s="19">
        <f t="shared" si="1"/>
        <v>16595.238095238099</v>
      </c>
      <c r="I19" s="19" t="e">
        <f>#REF!-#REF!</f>
        <v>#REF!</v>
      </c>
      <c r="J19" s="19" t="e">
        <f>#REF!-#REF!</f>
        <v>#REF!</v>
      </c>
      <c r="L19" s="10"/>
    </row>
    <row r="20" spans="1:12" ht="24" customHeight="1" x14ac:dyDescent="0.25">
      <c r="A20" s="9">
        <v>19</v>
      </c>
      <c r="B20" s="6">
        <f>SUMIF(COMMANDES[N° SEM LIVRAISON],'CA + ALERTE'!A20,COMMANDES[MONTANT])</f>
        <v>0</v>
      </c>
      <c r="C20" s="6"/>
      <c r="D20" s="6">
        <f>SUMIF(COMMANDES[N° SEM LIVRAISON],'CA + ALERTE'!A20,COMMANDES[OPTION7])</f>
        <v>0</v>
      </c>
      <c r="E20" s="6">
        <f t="shared" si="0"/>
        <v>0</v>
      </c>
      <c r="F20" s="15">
        <v>25000</v>
      </c>
      <c r="G20" s="14">
        <v>0.34047619047618999</v>
      </c>
      <c r="H20" s="19">
        <f t="shared" si="1"/>
        <v>16488.095238095251</v>
      </c>
      <c r="I20" s="19" t="e">
        <f>#REF!-#REF!</f>
        <v>#REF!</v>
      </c>
      <c r="J20" s="19" t="e">
        <f>#REF!-#REF!</f>
        <v>#REF!</v>
      </c>
      <c r="L20" s="10"/>
    </row>
    <row r="21" spans="1:12" ht="24" customHeight="1" x14ac:dyDescent="0.25">
      <c r="A21" s="9">
        <v>20</v>
      </c>
      <c r="B21" s="6">
        <f>SUMIF(COMMANDES[N° SEM LIVRAISON],'CA + ALERTE'!A21,COMMANDES[MONTANT])</f>
        <v>0</v>
      </c>
      <c r="C21" s="6"/>
      <c r="D21" s="6">
        <f>SUMIF(COMMANDES[N° SEM LIVRAISON],'CA + ALERTE'!A21,COMMANDES[OPTION7])</f>
        <v>0</v>
      </c>
      <c r="E21" s="6">
        <f t="shared" si="0"/>
        <v>0</v>
      </c>
      <c r="F21" s="15">
        <v>25000</v>
      </c>
      <c r="G21" s="14">
        <v>0.34476190476190499</v>
      </c>
      <c r="H21" s="19">
        <f t="shared" si="1"/>
        <v>16380.952380952374</v>
      </c>
      <c r="I21" s="19" t="e">
        <f>#REF!-#REF!</f>
        <v>#REF!</v>
      </c>
      <c r="J21" s="19" t="e">
        <f>#REF!-#REF!</f>
        <v>#REF!</v>
      </c>
      <c r="L21" s="10"/>
    </row>
    <row r="22" spans="1:12" ht="24" customHeight="1" x14ac:dyDescent="0.25">
      <c r="A22" s="9">
        <v>21</v>
      </c>
      <c r="B22" s="6">
        <f>SUMIF(COMMANDES[N° SEM LIVRAISON],'CA + ALERTE'!A22,COMMANDES[MONTANT])</f>
        <v>0</v>
      </c>
      <c r="C22" s="6"/>
      <c r="D22" s="6">
        <f>SUMIF(COMMANDES[N° SEM LIVRAISON],'CA + ALERTE'!A22,COMMANDES[OPTION7])</f>
        <v>0</v>
      </c>
      <c r="E22" s="6">
        <f t="shared" si="0"/>
        <v>0</v>
      </c>
      <c r="F22" s="15">
        <v>25000</v>
      </c>
      <c r="G22" s="14">
        <v>0.349047619047619</v>
      </c>
      <c r="H22" s="19">
        <f t="shared" si="1"/>
        <v>16273.809523809525</v>
      </c>
      <c r="I22" s="19" t="e">
        <f>#REF!-#REF!</f>
        <v>#REF!</v>
      </c>
      <c r="J22" s="19" t="e">
        <f>#REF!-#REF!</f>
        <v>#REF!</v>
      </c>
      <c r="L22" s="10"/>
    </row>
    <row r="23" spans="1:12" ht="24" customHeight="1" x14ac:dyDescent="0.25">
      <c r="A23" s="9">
        <v>22</v>
      </c>
      <c r="B23" s="6">
        <f>SUMIF(COMMANDES[N° SEM LIVRAISON],'CA + ALERTE'!A23,COMMANDES[MONTANT])</f>
        <v>0</v>
      </c>
      <c r="C23" s="6"/>
      <c r="D23" s="6">
        <f>SUMIF(COMMANDES[N° SEM LIVRAISON],'CA + ALERTE'!A23,COMMANDES[OPTION7])</f>
        <v>0</v>
      </c>
      <c r="E23" s="6">
        <f t="shared" si="0"/>
        <v>0</v>
      </c>
      <c r="F23" s="15">
        <v>25000</v>
      </c>
      <c r="G23" s="14">
        <v>0.353333333333333</v>
      </c>
      <c r="H23" s="19">
        <f t="shared" si="1"/>
        <v>16166.666666666675</v>
      </c>
      <c r="I23" s="19" t="e">
        <f>#REF!-#REF!</f>
        <v>#REF!</v>
      </c>
      <c r="J23" s="19" t="e">
        <f>#REF!-#REF!</f>
        <v>#REF!</v>
      </c>
      <c r="L23" s="10"/>
    </row>
    <row r="24" spans="1:12" ht="24" customHeight="1" x14ac:dyDescent="0.25">
      <c r="A24" s="9">
        <v>23</v>
      </c>
      <c r="B24" s="6">
        <f>SUMIF(COMMANDES[N° SEM LIVRAISON],'CA + ALERTE'!A24,COMMANDES[MONTANT])</f>
        <v>0</v>
      </c>
      <c r="C24" s="6"/>
      <c r="D24" s="6">
        <f>SUMIF(COMMANDES[N° SEM LIVRAISON],'CA + ALERTE'!A24,COMMANDES[OPTION7])</f>
        <v>0</v>
      </c>
      <c r="E24" s="6">
        <f t="shared" si="0"/>
        <v>0</v>
      </c>
      <c r="F24" s="15">
        <v>25000</v>
      </c>
      <c r="G24" s="14">
        <v>0.357619047619048</v>
      </c>
      <c r="H24" s="19">
        <f t="shared" si="1"/>
        <v>16059.5238095238</v>
      </c>
      <c r="I24" s="19" t="e">
        <f>#REF!-#REF!</f>
        <v>#REF!</v>
      </c>
      <c r="J24" s="19" t="e">
        <f>#REF!-#REF!</f>
        <v>#REF!</v>
      </c>
      <c r="L24" s="10"/>
    </row>
    <row r="25" spans="1:12" ht="24" customHeight="1" x14ac:dyDescent="0.25">
      <c r="A25" s="9">
        <v>24</v>
      </c>
      <c r="B25" s="6">
        <f>SUMIF(COMMANDES[N° SEM LIVRAISON],'CA + ALERTE'!A25,COMMANDES[MONTANT])</f>
        <v>0</v>
      </c>
      <c r="C25" s="6"/>
      <c r="D25" s="6">
        <f>SUMIF(COMMANDES[N° SEM LIVRAISON],'CA + ALERTE'!A25,COMMANDES[OPTION7])</f>
        <v>0</v>
      </c>
      <c r="E25" s="6">
        <f t="shared" si="0"/>
        <v>0</v>
      </c>
      <c r="F25" s="15">
        <v>25000</v>
      </c>
      <c r="G25" s="14">
        <v>0.36190476190476201</v>
      </c>
      <c r="H25" s="19">
        <f t="shared" si="1"/>
        <v>15952.38095238095</v>
      </c>
      <c r="I25" s="19" t="e">
        <f>#REF!-#REF!</f>
        <v>#REF!</v>
      </c>
      <c r="J25" s="19" t="e">
        <f>#REF!-#REF!</f>
        <v>#REF!</v>
      </c>
      <c r="L25" s="10"/>
    </row>
    <row r="26" spans="1:12" ht="24" customHeight="1" x14ac:dyDescent="0.25">
      <c r="A26" s="9">
        <v>25</v>
      </c>
      <c r="B26" s="6">
        <f>SUMIF(COMMANDES[N° SEM LIVRAISON],'CA + ALERTE'!A26,COMMANDES[MONTANT])</f>
        <v>0</v>
      </c>
      <c r="C26" s="6"/>
      <c r="D26" s="6">
        <f>SUMIF(COMMANDES[N° SEM LIVRAISON],'CA + ALERTE'!A26,COMMANDES[OPTION7])</f>
        <v>0</v>
      </c>
      <c r="E26" s="6">
        <f t="shared" si="0"/>
        <v>0</v>
      </c>
      <c r="F26" s="15">
        <v>25000</v>
      </c>
      <c r="G26" s="14">
        <v>0.36619047619047601</v>
      </c>
      <c r="H26" s="19">
        <f t="shared" si="1"/>
        <v>15845.238095238099</v>
      </c>
      <c r="I26" s="19" t="e">
        <f>#REF!-#REF!</f>
        <v>#REF!</v>
      </c>
      <c r="J26" s="19" t="e">
        <f>#REF!-#REF!</f>
        <v>#REF!</v>
      </c>
      <c r="L26" s="10"/>
    </row>
    <row r="27" spans="1:12" ht="24" customHeight="1" x14ac:dyDescent="0.25">
      <c r="A27" s="9">
        <v>26</v>
      </c>
      <c r="B27" s="6">
        <f>SUMIF(COMMANDES[N° SEM LIVRAISON],'CA + ALERTE'!A27,COMMANDES[MONTANT])</f>
        <v>0</v>
      </c>
      <c r="C27" s="6"/>
      <c r="D27" s="6">
        <f>SUMIF(COMMANDES[N° SEM LIVRAISON],'CA + ALERTE'!A27,COMMANDES[OPTION7])</f>
        <v>0</v>
      </c>
      <c r="E27" s="6">
        <f t="shared" si="0"/>
        <v>0</v>
      </c>
      <c r="F27" s="15">
        <v>25000</v>
      </c>
      <c r="G27" s="14">
        <v>0.37047619047619001</v>
      </c>
      <c r="H27" s="19">
        <f t="shared" si="1"/>
        <v>15738.095238095249</v>
      </c>
      <c r="I27" s="19" t="e">
        <f>#REF!-#REF!</f>
        <v>#REF!</v>
      </c>
      <c r="J27" s="19" t="e">
        <f>#REF!-#REF!</f>
        <v>#REF!</v>
      </c>
      <c r="L27" s="10"/>
    </row>
    <row r="28" spans="1:12" ht="24" customHeight="1" x14ac:dyDescent="0.25">
      <c r="A28" s="9">
        <v>27</v>
      </c>
      <c r="B28" s="6">
        <f>SUMIF(COMMANDES[N° SEM LIVRAISON],'CA + ALERTE'!A28,COMMANDES[MONTANT])</f>
        <v>0</v>
      </c>
      <c r="C28" s="6"/>
      <c r="D28" s="6">
        <f>SUMIF(COMMANDES[N° SEM LIVRAISON],'CA + ALERTE'!A28,COMMANDES[OPTION7])</f>
        <v>0</v>
      </c>
      <c r="E28" s="6">
        <f t="shared" si="0"/>
        <v>0</v>
      </c>
      <c r="F28" s="15">
        <v>25000</v>
      </c>
      <c r="G28" s="14">
        <v>0.37476190476190402</v>
      </c>
      <c r="H28" s="19">
        <f t="shared" si="1"/>
        <v>15630.9523809524</v>
      </c>
      <c r="I28" s="19" t="e">
        <f>#REF!-#REF!</f>
        <v>#REF!</v>
      </c>
      <c r="J28" s="19" t="e">
        <f>#REF!-#REF!</f>
        <v>#REF!</v>
      </c>
      <c r="L28" s="10"/>
    </row>
    <row r="29" spans="1:12" ht="24" customHeight="1" x14ac:dyDescent="0.25">
      <c r="A29" s="9">
        <v>28</v>
      </c>
      <c r="B29" s="6">
        <f>SUMIF(COMMANDES[N° SEM LIVRAISON],'CA + ALERTE'!A29,COMMANDES[MONTANT])</f>
        <v>0</v>
      </c>
      <c r="C29" s="6"/>
      <c r="D29" s="6">
        <f>SUMIF(COMMANDES[N° SEM LIVRAISON],'CA + ALERTE'!A29,COMMANDES[OPTION7])</f>
        <v>0</v>
      </c>
      <c r="E29" s="6">
        <f t="shared" si="0"/>
        <v>0</v>
      </c>
      <c r="F29" s="15">
        <v>25000</v>
      </c>
      <c r="G29" s="14">
        <v>0.37904761904761902</v>
      </c>
      <c r="H29" s="19">
        <f t="shared" si="1"/>
        <v>15523.809523809525</v>
      </c>
      <c r="I29" s="19" t="e">
        <f>#REF!-#REF!</f>
        <v>#REF!</v>
      </c>
      <c r="J29" s="19" t="e">
        <f>#REF!-#REF!</f>
        <v>#REF!</v>
      </c>
      <c r="L29" s="10"/>
    </row>
    <row r="30" spans="1:12" ht="24" customHeight="1" x14ac:dyDescent="0.25">
      <c r="A30" s="9">
        <v>29</v>
      </c>
      <c r="B30" s="6">
        <f>SUMIF(COMMANDES[N° SEM LIVRAISON],'CA + ALERTE'!A30,COMMANDES[MONTANT])</f>
        <v>0</v>
      </c>
      <c r="C30" s="6"/>
      <c r="D30" s="6">
        <f>SUMIF(COMMANDES[N° SEM LIVRAISON],'CA + ALERTE'!A30,COMMANDES[OPTION7])</f>
        <v>0</v>
      </c>
      <c r="E30" s="6">
        <f t="shared" si="0"/>
        <v>0</v>
      </c>
      <c r="F30" s="15">
        <v>25000</v>
      </c>
      <c r="G30" s="14">
        <v>0.38333333333333303</v>
      </c>
      <c r="H30" s="19">
        <f t="shared" si="1"/>
        <v>15416.666666666675</v>
      </c>
      <c r="I30" s="19" t="e">
        <f>#REF!-#REF!</f>
        <v>#REF!</v>
      </c>
      <c r="J30" s="19" t="e">
        <f>#REF!-#REF!</f>
        <v>#REF!</v>
      </c>
      <c r="L30" s="10"/>
    </row>
    <row r="31" spans="1:12" ht="24" customHeight="1" x14ac:dyDescent="0.25">
      <c r="A31" s="9">
        <v>30</v>
      </c>
      <c r="B31" s="6">
        <f>SUMIF(COMMANDES[N° SEM LIVRAISON],'CA + ALERTE'!A31,COMMANDES[MONTANT])</f>
        <v>0</v>
      </c>
      <c r="C31" s="6"/>
      <c r="D31" s="6">
        <f>SUMIF(COMMANDES[N° SEM LIVRAISON],'CA + ALERTE'!A31,COMMANDES[OPTION7])</f>
        <v>0</v>
      </c>
      <c r="E31" s="6">
        <f t="shared" si="0"/>
        <v>0</v>
      </c>
      <c r="F31" s="15">
        <v>25000</v>
      </c>
      <c r="G31" s="14">
        <v>0.38761904761904697</v>
      </c>
      <c r="H31" s="19">
        <f t="shared" si="1"/>
        <v>15309.523809523826</v>
      </c>
      <c r="I31" s="19" t="e">
        <f>#REF!-#REF!</f>
        <v>#REF!</v>
      </c>
      <c r="J31" s="19" t="e">
        <f>#REF!-#REF!</f>
        <v>#REF!</v>
      </c>
      <c r="L31" s="10"/>
    </row>
    <row r="32" spans="1:12" ht="24" customHeight="1" x14ac:dyDescent="0.25">
      <c r="A32" s="9">
        <v>31</v>
      </c>
      <c r="B32" s="6">
        <f>SUMIF(COMMANDES[N° SEM LIVRAISON],'CA + ALERTE'!A32,COMMANDES[MONTANT])</f>
        <v>0</v>
      </c>
      <c r="C32" s="6"/>
      <c r="D32" s="6">
        <f>SUMIF(COMMANDES[N° SEM LIVRAISON],'CA + ALERTE'!A32,COMMANDES[OPTION7])</f>
        <v>0</v>
      </c>
      <c r="E32" s="6">
        <f t="shared" si="0"/>
        <v>0</v>
      </c>
      <c r="F32" s="15">
        <v>25000</v>
      </c>
      <c r="G32" s="14">
        <v>0.39190476190476198</v>
      </c>
      <c r="H32" s="19">
        <f t="shared" si="1"/>
        <v>15202.38095238095</v>
      </c>
      <c r="I32" s="19" t="e">
        <f>#REF!-#REF!</f>
        <v>#REF!</v>
      </c>
      <c r="J32" s="19" t="e">
        <f>#REF!-#REF!</f>
        <v>#REF!</v>
      </c>
      <c r="L32" s="10"/>
    </row>
    <row r="33" spans="1:12" ht="24" customHeight="1" x14ac:dyDescent="0.25">
      <c r="A33" s="9">
        <v>32</v>
      </c>
      <c r="B33" s="6">
        <f>SUMIF(COMMANDES[N° SEM LIVRAISON],'CA + ALERTE'!A33,COMMANDES[MONTANT])</f>
        <v>0</v>
      </c>
      <c r="C33" s="6"/>
      <c r="D33" s="6">
        <f>SUMIF(COMMANDES[N° SEM LIVRAISON],'CA + ALERTE'!A33,COMMANDES[OPTION7])</f>
        <v>0</v>
      </c>
      <c r="E33" s="6">
        <f t="shared" si="0"/>
        <v>0</v>
      </c>
      <c r="F33" s="15">
        <v>25000</v>
      </c>
      <c r="G33" s="14">
        <v>0.39619047619047598</v>
      </c>
      <c r="H33" s="19">
        <f t="shared" si="1"/>
        <v>15095.238095238101</v>
      </c>
      <c r="I33" s="19" t="e">
        <f>#REF!-#REF!</f>
        <v>#REF!</v>
      </c>
      <c r="J33" s="19" t="e">
        <f>#REF!-#REF!</f>
        <v>#REF!</v>
      </c>
      <c r="L33" s="10"/>
    </row>
    <row r="34" spans="1:12" ht="24" customHeight="1" x14ac:dyDescent="0.25">
      <c r="A34" s="9">
        <v>33</v>
      </c>
      <c r="B34" s="6">
        <f>SUMIF(COMMANDES[N° SEM LIVRAISON],'CA + ALERTE'!A34,COMMANDES[MONTANT])</f>
        <v>0</v>
      </c>
      <c r="C34" s="6"/>
      <c r="D34" s="6">
        <f>SUMIF(COMMANDES[N° SEM LIVRAISON],'CA + ALERTE'!A34,COMMANDES[OPTION7])</f>
        <v>0</v>
      </c>
      <c r="E34" s="6">
        <f t="shared" si="0"/>
        <v>0</v>
      </c>
      <c r="F34" s="15">
        <v>25000</v>
      </c>
      <c r="G34" s="14">
        <v>0.40047619047618999</v>
      </c>
      <c r="H34" s="19">
        <f t="shared" si="1"/>
        <v>14988.095238095249</v>
      </c>
      <c r="I34" s="19" t="e">
        <f>#REF!-#REF!</f>
        <v>#REF!</v>
      </c>
      <c r="J34" s="19" t="e">
        <f>#REF!-#REF!</f>
        <v>#REF!</v>
      </c>
      <c r="L34" s="10"/>
    </row>
    <row r="35" spans="1:12" ht="24" customHeight="1" x14ac:dyDescent="0.25">
      <c r="A35" s="9">
        <v>34</v>
      </c>
      <c r="B35" s="6">
        <f>SUMIF(COMMANDES[N° SEM LIVRAISON],'CA + ALERTE'!A35,COMMANDES[MONTANT])</f>
        <v>0</v>
      </c>
      <c r="C35" s="6"/>
      <c r="D35" s="6">
        <f>SUMIF(COMMANDES[N° SEM LIVRAISON],'CA + ALERTE'!A35,COMMANDES[OPTION7])</f>
        <v>0</v>
      </c>
      <c r="E35" s="6">
        <f t="shared" si="0"/>
        <v>0</v>
      </c>
      <c r="F35" s="15">
        <v>25000</v>
      </c>
      <c r="G35" s="14">
        <v>0.40476190476190399</v>
      </c>
      <c r="H35" s="19">
        <f t="shared" si="1"/>
        <v>14880.9523809524</v>
      </c>
      <c r="I35" s="19" t="e">
        <f>#REF!-#REF!</f>
        <v>#REF!</v>
      </c>
      <c r="J35" s="19" t="e">
        <f>#REF!-#REF!</f>
        <v>#REF!</v>
      </c>
      <c r="L35" s="10"/>
    </row>
    <row r="36" spans="1:12" ht="24" customHeight="1" x14ac:dyDescent="0.25">
      <c r="A36" s="9">
        <v>35</v>
      </c>
      <c r="B36" s="6">
        <f>SUMIF(COMMANDES[N° SEM LIVRAISON],'CA + ALERTE'!A36,COMMANDES[MONTANT])</f>
        <v>0</v>
      </c>
      <c r="C36" s="6"/>
      <c r="D36" s="6">
        <f>SUMIF(COMMANDES[N° SEM LIVRAISON],'CA + ALERTE'!A36,COMMANDES[OPTION7])</f>
        <v>0</v>
      </c>
      <c r="E36" s="6">
        <f t="shared" si="0"/>
        <v>0</v>
      </c>
      <c r="F36" s="15">
        <v>25000</v>
      </c>
      <c r="G36" s="14">
        <v>0.40904761904761899</v>
      </c>
      <c r="H36" s="19">
        <f t="shared" si="1"/>
        <v>14773.809523809525</v>
      </c>
      <c r="I36" s="19" t="e">
        <f>#REF!-#REF!</f>
        <v>#REF!</v>
      </c>
      <c r="J36" s="19" t="e">
        <f>#REF!-#REF!</f>
        <v>#REF!</v>
      </c>
      <c r="L36" s="10"/>
    </row>
    <row r="37" spans="1:12" ht="24" customHeight="1" x14ac:dyDescent="0.25">
      <c r="A37" s="9">
        <v>36</v>
      </c>
      <c r="B37" s="6">
        <f>SUMIF(COMMANDES[N° SEM LIVRAISON],'CA + ALERTE'!A37,COMMANDES[MONTANT])</f>
        <v>0</v>
      </c>
      <c r="C37" s="6"/>
      <c r="D37" s="6">
        <f>SUMIF(COMMANDES[N° SEM LIVRAISON],'CA + ALERTE'!A37,COMMANDES[OPTION7])</f>
        <v>0</v>
      </c>
      <c r="E37" s="6">
        <f t="shared" si="0"/>
        <v>0</v>
      </c>
      <c r="F37" s="15">
        <v>25000</v>
      </c>
      <c r="G37" s="14">
        <v>0.413333333333333</v>
      </c>
      <c r="H37" s="19">
        <f t="shared" si="1"/>
        <v>14666.666666666675</v>
      </c>
      <c r="I37" s="19" t="e">
        <f>#REF!-#REF!</f>
        <v>#REF!</v>
      </c>
      <c r="J37" s="19" t="e">
        <f>#REF!-#REF!</f>
        <v>#REF!</v>
      </c>
      <c r="L37" s="10"/>
    </row>
    <row r="38" spans="1:12" ht="24" customHeight="1" x14ac:dyDescent="0.25">
      <c r="A38" s="9">
        <v>37</v>
      </c>
      <c r="B38" s="6">
        <f>SUMIF(COMMANDES[N° SEM LIVRAISON],'CA + ALERTE'!A38,COMMANDES[MONTANT])</f>
        <v>0</v>
      </c>
      <c r="C38" s="6"/>
      <c r="D38" s="6">
        <f>SUMIF(COMMANDES[N° SEM LIVRAISON],'CA + ALERTE'!A38,COMMANDES[OPTION7])</f>
        <v>0</v>
      </c>
      <c r="E38" s="6">
        <f t="shared" si="0"/>
        <v>0</v>
      </c>
      <c r="F38" s="15">
        <v>25000</v>
      </c>
      <c r="G38" s="14">
        <v>0.417619047619047</v>
      </c>
      <c r="H38" s="19">
        <f t="shared" si="1"/>
        <v>14559.523809523826</v>
      </c>
      <c r="I38" s="19" t="e">
        <f>#REF!-#REF!</f>
        <v>#REF!</v>
      </c>
      <c r="J38" s="19" t="e">
        <f>#REF!-#REF!</f>
        <v>#REF!</v>
      </c>
      <c r="L38" s="10"/>
    </row>
    <row r="39" spans="1:12" ht="24" customHeight="1" x14ac:dyDescent="0.25">
      <c r="A39" s="9">
        <v>38</v>
      </c>
      <c r="B39" s="6">
        <f>SUMIF(COMMANDES[N° SEM LIVRAISON],'CA + ALERTE'!A39,COMMANDES[MONTANT])</f>
        <v>0</v>
      </c>
      <c r="C39" s="6"/>
      <c r="D39" s="6">
        <f>SUMIF(COMMANDES[N° SEM LIVRAISON],'CA + ALERTE'!A39,COMMANDES[OPTION7])</f>
        <v>0</v>
      </c>
      <c r="E39" s="6">
        <f t="shared" si="0"/>
        <v>0</v>
      </c>
      <c r="F39" s="15">
        <v>25000</v>
      </c>
      <c r="G39" s="14">
        <v>0.421904761904762</v>
      </c>
      <c r="H39" s="19">
        <f t="shared" si="1"/>
        <v>14452.38095238095</v>
      </c>
      <c r="I39" s="19" t="e">
        <f>#REF!-#REF!</f>
        <v>#REF!</v>
      </c>
      <c r="J39" s="19" t="e">
        <f>#REF!-#REF!</f>
        <v>#REF!</v>
      </c>
      <c r="L39" s="10"/>
    </row>
    <row r="40" spans="1:12" ht="24" customHeight="1" x14ac:dyDescent="0.25">
      <c r="A40" s="9">
        <v>39</v>
      </c>
      <c r="B40" s="6">
        <f>SUMIF(COMMANDES[N° SEM LIVRAISON],'CA + ALERTE'!A40,COMMANDES[MONTANT])</f>
        <v>0</v>
      </c>
      <c r="C40" s="6"/>
      <c r="D40" s="6">
        <f>SUMIF(COMMANDES[N° SEM LIVRAISON],'CA + ALERTE'!A40,COMMANDES[OPTION7])</f>
        <v>0</v>
      </c>
      <c r="E40" s="6">
        <f t="shared" si="0"/>
        <v>0</v>
      </c>
      <c r="F40" s="15">
        <v>25000</v>
      </c>
      <c r="G40" s="14">
        <v>0.42619047619047601</v>
      </c>
      <c r="H40" s="19">
        <f t="shared" si="1"/>
        <v>14345.238095238099</v>
      </c>
      <c r="I40" s="19" t="e">
        <f>#REF!-#REF!</f>
        <v>#REF!</v>
      </c>
      <c r="J40" s="19" t="e">
        <f>#REF!-#REF!</f>
        <v>#REF!</v>
      </c>
      <c r="L40" s="10"/>
    </row>
    <row r="41" spans="1:12" ht="24" customHeight="1" x14ac:dyDescent="0.25">
      <c r="A41" s="9">
        <v>40</v>
      </c>
      <c r="B41" s="6">
        <f>SUMIF(COMMANDES[N° SEM LIVRAISON],'CA + ALERTE'!A41,COMMANDES[MONTANT])</f>
        <v>0</v>
      </c>
      <c r="C41" s="6"/>
      <c r="D41" s="6">
        <f>SUMIF(COMMANDES[N° SEM LIVRAISON],'CA + ALERTE'!A41,COMMANDES[OPTION7])</f>
        <v>0</v>
      </c>
      <c r="E41" s="6">
        <f t="shared" si="0"/>
        <v>0</v>
      </c>
      <c r="F41" s="15">
        <v>25000</v>
      </c>
      <c r="G41" s="14">
        <v>0.43047619047619001</v>
      </c>
      <c r="H41" s="19">
        <f t="shared" si="1"/>
        <v>14238.095238095249</v>
      </c>
      <c r="I41" s="19" t="e">
        <f>#REF!-#REF!</f>
        <v>#REF!</v>
      </c>
      <c r="J41" s="19" t="e">
        <f>#REF!-#REF!</f>
        <v>#REF!</v>
      </c>
      <c r="L41" s="10"/>
    </row>
    <row r="42" spans="1:12" ht="24" customHeight="1" x14ac:dyDescent="0.25">
      <c r="A42" s="9">
        <v>41</v>
      </c>
      <c r="B42" s="6">
        <f>SUMIF(COMMANDES[N° SEM LIVRAISON],'CA + ALERTE'!A42,COMMANDES[MONTANT])</f>
        <v>0</v>
      </c>
      <c r="C42" s="6"/>
      <c r="D42" s="6">
        <f>SUMIF(COMMANDES[N° SEM LIVRAISON],'CA + ALERTE'!A42,COMMANDES[OPTION7])</f>
        <v>0</v>
      </c>
      <c r="E42" s="6">
        <f t="shared" si="0"/>
        <v>0</v>
      </c>
      <c r="F42" s="15">
        <v>25000</v>
      </c>
      <c r="G42" s="14">
        <v>0.43476190476190402</v>
      </c>
      <c r="H42" s="19">
        <f t="shared" si="1"/>
        <v>14130.9523809524</v>
      </c>
      <c r="I42" s="19" t="e">
        <f>#REF!-#REF!</f>
        <v>#REF!</v>
      </c>
      <c r="J42" s="19" t="e">
        <f>#REF!-#REF!</f>
        <v>#REF!</v>
      </c>
      <c r="L42" s="10"/>
    </row>
    <row r="43" spans="1:12" ht="24" customHeight="1" x14ac:dyDescent="0.25">
      <c r="A43" s="9">
        <v>42</v>
      </c>
      <c r="B43" s="6">
        <f>SUMIF(COMMANDES[N° SEM LIVRAISON],'CA + ALERTE'!A43,COMMANDES[MONTANT])</f>
        <v>0</v>
      </c>
      <c r="C43" s="6"/>
      <c r="D43" s="6">
        <f>SUMIF(COMMANDES[N° SEM LIVRAISON],'CA + ALERTE'!A43,COMMANDES[OPTION7])</f>
        <v>0</v>
      </c>
      <c r="E43" s="6">
        <f t="shared" si="0"/>
        <v>0</v>
      </c>
      <c r="F43" s="15">
        <v>25000</v>
      </c>
      <c r="G43" s="14">
        <v>0.43904761904761902</v>
      </c>
      <c r="H43" s="19">
        <f t="shared" si="1"/>
        <v>14023.809523809525</v>
      </c>
      <c r="I43" s="19" t="e">
        <f>#REF!-#REF!</f>
        <v>#REF!</v>
      </c>
      <c r="J43" s="19" t="e">
        <f>#REF!-#REF!</f>
        <v>#REF!</v>
      </c>
      <c r="L43" s="10"/>
    </row>
    <row r="44" spans="1:12" ht="24" customHeight="1" x14ac:dyDescent="0.25">
      <c r="A44" s="9">
        <v>43</v>
      </c>
      <c r="B44" s="6">
        <f>SUMIF(COMMANDES[N° SEM LIVRAISON],'CA + ALERTE'!A44,COMMANDES[MONTANT])</f>
        <v>0</v>
      </c>
      <c r="C44" s="6"/>
      <c r="D44" s="6">
        <f>SUMIF(COMMANDES[N° SEM LIVRAISON],'CA + ALERTE'!A44,COMMANDES[OPTION7])</f>
        <v>0</v>
      </c>
      <c r="E44" s="6">
        <f t="shared" si="0"/>
        <v>0</v>
      </c>
      <c r="F44" s="15">
        <v>25000</v>
      </c>
      <c r="G44" s="14">
        <v>0.44333333333333302</v>
      </c>
      <c r="H44" s="19">
        <f t="shared" si="1"/>
        <v>13916.666666666675</v>
      </c>
      <c r="I44" s="19" t="e">
        <f>#REF!-#REF!</f>
        <v>#REF!</v>
      </c>
      <c r="J44" s="19" t="e">
        <f>#REF!-#REF!</f>
        <v>#REF!</v>
      </c>
      <c r="L44" s="10"/>
    </row>
    <row r="45" spans="1:12" ht="24" customHeight="1" x14ac:dyDescent="0.25">
      <c r="A45" s="9">
        <v>44</v>
      </c>
      <c r="B45" s="6">
        <f>SUMIF(COMMANDES[N° SEM LIVRAISON],'CA + ALERTE'!A45,COMMANDES[MONTANT])</f>
        <v>0</v>
      </c>
      <c r="C45" s="6"/>
      <c r="D45" s="6">
        <f>SUMIF(COMMANDES[N° SEM LIVRAISON],'CA + ALERTE'!A45,COMMANDES[OPTION7])</f>
        <v>0</v>
      </c>
      <c r="E45" s="6">
        <f t="shared" si="0"/>
        <v>0</v>
      </c>
      <c r="F45" s="15">
        <v>25000</v>
      </c>
      <c r="G45" s="14">
        <v>0.44761904761904697</v>
      </c>
      <c r="H45" s="19">
        <f t="shared" si="1"/>
        <v>13809.523809523826</v>
      </c>
      <c r="I45" s="19" t="e">
        <f>#REF!-#REF!</f>
        <v>#REF!</v>
      </c>
      <c r="J45" s="19" t="e">
        <f>#REF!-#REF!</f>
        <v>#REF!</v>
      </c>
      <c r="L45" s="10"/>
    </row>
    <row r="46" spans="1:12" ht="24" customHeight="1" x14ac:dyDescent="0.25">
      <c r="A46" s="9">
        <v>45</v>
      </c>
      <c r="B46" s="6">
        <f>SUMIF(COMMANDES[N° SEM LIVRAISON],'CA + ALERTE'!A46,COMMANDES[MONTANT])</f>
        <v>0</v>
      </c>
      <c r="C46" s="6"/>
      <c r="D46" s="6">
        <f>SUMIF(COMMANDES[N° SEM LIVRAISON],'CA + ALERTE'!A46,COMMANDES[OPTION7])</f>
        <v>0</v>
      </c>
      <c r="E46" s="6">
        <f t="shared" si="0"/>
        <v>0</v>
      </c>
      <c r="F46" s="15">
        <v>25000</v>
      </c>
      <c r="G46" s="14">
        <v>0.45190476190476198</v>
      </c>
      <c r="H46" s="19">
        <f t="shared" si="1"/>
        <v>13702.38095238095</v>
      </c>
      <c r="I46" s="19" t="e">
        <f>#REF!-#REF!</f>
        <v>#REF!</v>
      </c>
      <c r="J46" s="19" t="e">
        <f>#REF!-#REF!</f>
        <v>#REF!</v>
      </c>
      <c r="L46" s="10"/>
    </row>
    <row r="47" spans="1:12" ht="24" customHeight="1" x14ac:dyDescent="0.25">
      <c r="A47" s="9">
        <v>46</v>
      </c>
      <c r="B47" s="6">
        <f>SUMIF(COMMANDES[N° SEM LIVRAISON],'CA + ALERTE'!A47,COMMANDES[MONTANT])</f>
        <v>0</v>
      </c>
      <c r="C47" s="6"/>
      <c r="D47" s="6">
        <f>SUMIF(COMMANDES[N° SEM LIVRAISON],'CA + ALERTE'!A47,COMMANDES[OPTION7])</f>
        <v>0</v>
      </c>
      <c r="E47" s="6">
        <f t="shared" si="0"/>
        <v>0</v>
      </c>
      <c r="F47" s="15">
        <v>25000</v>
      </c>
      <c r="G47" s="14">
        <v>0.45619047619047598</v>
      </c>
      <c r="H47" s="19">
        <f t="shared" si="1"/>
        <v>13595.238095238101</v>
      </c>
      <c r="I47" s="19" t="e">
        <f>#REF!-#REF!</f>
        <v>#REF!</v>
      </c>
      <c r="J47" s="19" t="e">
        <f>#REF!-#REF!</f>
        <v>#REF!</v>
      </c>
      <c r="L47" s="10"/>
    </row>
    <row r="48" spans="1:12" ht="24" customHeight="1" x14ac:dyDescent="0.25">
      <c r="A48" s="9">
        <v>47</v>
      </c>
      <c r="B48" s="6">
        <f>SUMIF(COMMANDES[N° SEM LIVRAISON],'CA + ALERTE'!A48,COMMANDES[MONTANT])</f>
        <v>0</v>
      </c>
      <c r="C48" s="6"/>
      <c r="D48" s="6">
        <f>SUMIF(COMMANDES[N° SEM LIVRAISON],'CA + ALERTE'!A48,COMMANDES[OPTION7])</f>
        <v>0</v>
      </c>
      <c r="E48" s="6">
        <f t="shared" si="0"/>
        <v>0</v>
      </c>
      <c r="F48" s="15">
        <v>25000</v>
      </c>
      <c r="G48" s="14">
        <v>0.46047619047618998</v>
      </c>
      <c r="H48" s="19">
        <f t="shared" si="1"/>
        <v>13488.095238095251</v>
      </c>
      <c r="I48" s="19" t="e">
        <f>#REF!-#REF!</f>
        <v>#REF!</v>
      </c>
      <c r="J48" s="19" t="e">
        <f>#REF!-#REF!</f>
        <v>#REF!</v>
      </c>
      <c r="L48" s="10"/>
    </row>
    <row r="49" spans="1:12" ht="24" customHeight="1" x14ac:dyDescent="0.25">
      <c r="A49" s="9">
        <v>48</v>
      </c>
      <c r="B49" s="6">
        <f>SUMIF(COMMANDES[N° SEM LIVRAISON],'CA + ALERTE'!A49,COMMANDES[MONTANT])</f>
        <v>0</v>
      </c>
      <c r="C49" s="6"/>
      <c r="D49" s="6">
        <f>SUMIF(COMMANDES[N° SEM LIVRAISON],'CA + ALERTE'!A49,COMMANDES[OPTION7])</f>
        <v>0</v>
      </c>
      <c r="E49" s="6">
        <f t="shared" si="0"/>
        <v>0</v>
      </c>
      <c r="F49" s="15">
        <v>25000</v>
      </c>
      <c r="G49" s="14">
        <v>0.46476190476190399</v>
      </c>
      <c r="H49" s="19">
        <f t="shared" si="1"/>
        <v>13380.9523809524</v>
      </c>
      <c r="I49" s="19" t="e">
        <f>#REF!-#REF!</f>
        <v>#REF!</v>
      </c>
      <c r="J49" s="19" t="e">
        <f>#REF!-#REF!</f>
        <v>#REF!</v>
      </c>
      <c r="L49" s="10"/>
    </row>
    <row r="50" spans="1:12" ht="24" customHeight="1" x14ac:dyDescent="0.25">
      <c r="A50" s="9">
        <v>49</v>
      </c>
      <c r="B50" s="6">
        <f>SUMIF(COMMANDES[N° SEM LIVRAISON],'CA + ALERTE'!A50,COMMANDES[MONTANT])</f>
        <v>0</v>
      </c>
      <c r="C50" s="6"/>
      <c r="D50" s="6">
        <f>SUMIF(COMMANDES[N° SEM LIVRAISON],'CA + ALERTE'!A50,COMMANDES[OPTION7])</f>
        <v>0</v>
      </c>
      <c r="E50" s="6">
        <f t="shared" si="0"/>
        <v>0</v>
      </c>
      <c r="F50" s="15">
        <v>25000</v>
      </c>
      <c r="G50" s="14">
        <v>0.46904761904761899</v>
      </c>
      <c r="H50" s="19">
        <f t="shared" si="1"/>
        <v>13273.809523809525</v>
      </c>
      <c r="I50" s="19" t="e">
        <f>#REF!-#REF!</f>
        <v>#REF!</v>
      </c>
      <c r="J50" s="19" t="e">
        <f>#REF!-#REF!</f>
        <v>#REF!</v>
      </c>
      <c r="L50" s="10"/>
    </row>
    <row r="51" spans="1:12" ht="24" customHeight="1" x14ac:dyDescent="0.25">
      <c r="A51" s="9">
        <v>50</v>
      </c>
      <c r="B51" s="6">
        <f>SUMIF(COMMANDES[N° SEM LIVRAISON],'CA + ALERTE'!A51,COMMANDES[MONTANT])</f>
        <v>0</v>
      </c>
      <c r="C51" s="6"/>
      <c r="D51" s="6">
        <f>SUMIF(COMMANDES[N° SEM LIVRAISON],'CA + ALERTE'!A51,COMMANDES[OPTION7])</f>
        <v>0</v>
      </c>
      <c r="E51" s="6">
        <f t="shared" si="0"/>
        <v>0</v>
      </c>
      <c r="F51" s="15">
        <v>25000</v>
      </c>
      <c r="G51" s="14">
        <v>0.473333333333333</v>
      </c>
      <c r="H51" s="19">
        <f t="shared" si="1"/>
        <v>13166.666666666675</v>
      </c>
      <c r="I51" s="19" t="e">
        <f>#REF!-#REF!</f>
        <v>#REF!</v>
      </c>
      <c r="J51" s="19" t="e">
        <f>#REF!-#REF!</f>
        <v>#REF!</v>
      </c>
      <c r="L51" s="10"/>
    </row>
    <row r="52" spans="1:12" ht="24" customHeight="1" x14ac:dyDescent="0.25">
      <c r="A52" s="9">
        <v>51</v>
      </c>
      <c r="B52" s="6">
        <f>SUMIF(COMMANDES[N° SEM LIVRAISON],'CA + ALERTE'!A52,COMMANDES[MONTANT])</f>
        <v>0</v>
      </c>
      <c r="C52" s="6"/>
      <c r="D52" s="6">
        <f>SUMIF(COMMANDES[N° SEM LIVRAISON],'CA + ALERTE'!A52,COMMANDES[OPTION7])</f>
        <v>0</v>
      </c>
      <c r="E52" s="6">
        <f t="shared" si="0"/>
        <v>0</v>
      </c>
      <c r="F52" s="15">
        <v>25000</v>
      </c>
      <c r="G52" s="14">
        <v>0.477619047619047</v>
      </c>
      <c r="H52" s="19">
        <f t="shared" si="1"/>
        <v>13059.523809523826</v>
      </c>
      <c r="I52" s="19" t="e">
        <f>#REF!-#REF!</f>
        <v>#REF!</v>
      </c>
      <c r="J52" s="19" t="e">
        <f>#REF!-#REF!</f>
        <v>#REF!</v>
      </c>
      <c r="L52" s="10"/>
    </row>
    <row r="53" spans="1:12" ht="24" customHeight="1" x14ac:dyDescent="0.25">
      <c r="A53" s="9">
        <v>52</v>
      </c>
      <c r="B53" s="6">
        <f>SUMIF(COMMANDES[N° SEM LIVRAISON],'CA + ALERTE'!A53,COMMANDES[MONTANT])</f>
        <v>0</v>
      </c>
      <c r="C53" s="6"/>
      <c r="D53" s="6">
        <f>SUMIF(COMMANDES[N° SEM LIVRAISON],'CA + ALERTE'!A53,COMMANDES[OPTION7])</f>
        <v>0</v>
      </c>
      <c r="E53" s="6">
        <f t="shared" si="0"/>
        <v>0</v>
      </c>
      <c r="F53" s="15">
        <v>25000</v>
      </c>
      <c r="G53" s="14">
        <v>0.481904761904762</v>
      </c>
      <c r="H53" s="19">
        <f t="shared" si="1"/>
        <v>12952.38095238095</v>
      </c>
      <c r="I53" s="19" t="e">
        <f>#REF!-#REF!</f>
        <v>#REF!</v>
      </c>
      <c r="J53" s="19" t="e">
        <f>#REF!-#REF!</f>
        <v>#REF!</v>
      </c>
      <c r="L53" s="69"/>
    </row>
  </sheetData>
  <phoneticPr fontId="3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79C328-82D5-4A65-87F5-1AFE37DBDF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FINALE</vt:lpstr>
      <vt:lpstr>CA + ALERTE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baranger</dc:creator>
  <cp:lastModifiedBy>manuel baranger</cp:lastModifiedBy>
  <dcterms:created xsi:type="dcterms:W3CDTF">2021-02-17T17:38:11Z</dcterms:created>
  <dcterms:modified xsi:type="dcterms:W3CDTF">2021-03-09T06:48:13Z</dcterms:modified>
</cp:coreProperties>
</file>