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zenpr\Desktop\"/>
    </mc:Choice>
  </mc:AlternateContent>
  <xr:revisionPtr revIDLastSave="0" documentId="8_{03416D24-B287-4CE6-9882-7D67F7DA02CA}" xr6:coauthVersionLast="46" xr6:coauthVersionMax="46" xr10:uidLastSave="{00000000-0000-0000-0000-000000000000}"/>
  <bookViews>
    <workbookView xWindow="-120" yWindow="-120" windowWidth="29040" windowHeight="15840" xr2:uid="{71A8ECE2-FE53-45D8-9621-90B88637BDD1}"/>
  </bookViews>
  <sheets>
    <sheet name="BDD" sheetId="7" r:id="rId1"/>
    <sheet name="CA + ALERTE" sheetId="4" r:id="rId2"/>
  </sheets>
  <definedNames>
    <definedName name="_xlnm._FilterDatabase" localSheetId="1" hidden="1">'CA + ALERTE'!$B$3:$H$55</definedName>
    <definedName name="alerte">#REF!</definedName>
    <definedName name="commercial">#REF!</definedName>
    <definedName name="copiedate">#REF!</definedName>
    <definedName name="MAG_L">OFFSET('CA + ALERTE'!$J$4,,,COUNTA('CA + ALERTE'!$J:$J)-1)</definedName>
    <definedName name="moyenne">#REF!</definedName>
    <definedName name="prio">#REF!</definedName>
    <definedName name="STATUTCDE">'CA + ALERTE'!$L$4:$L$6</definedName>
    <definedName name="syn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DD_cb143135-2b70-4d66-a2d4-efbb06c9b5b5" name="BDD" connection="Requête - BDD"/>
        </x15:modelTables>
      </x15:dataModel>
    </ext>
  </extLst>
</workbook>
</file>

<file path=xl/calcChain.xml><?xml version="1.0" encoding="utf-8"?>
<calcChain xmlns="http://schemas.openxmlformats.org/spreadsheetml/2006/main">
  <c r="Q3" i="7" l="1"/>
  <c r="Q4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Q2" i="7"/>
  <c r="H32" i="7"/>
  <c r="H33" i="7"/>
  <c r="N32" i="7"/>
  <c r="N33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N24" i="7"/>
  <c r="N25" i="7"/>
  <c r="N26" i="7"/>
  <c r="N27" i="7"/>
  <c r="N28" i="7"/>
  <c r="N29" i="7"/>
  <c r="N30" i="7"/>
  <c r="N31" i="7"/>
  <c r="N2" i="7"/>
  <c r="H2" i="7"/>
  <c r="H3" i="7"/>
  <c r="H4" i="7"/>
  <c r="H5" i="7"/>
  <c r="H6" i="7"/>
  <c r="H7" i="7"/>
  <c r="H8" i="7"/>
  <c r="H9" i="7"/>
  <c r="H10" i="7"/>
  <c r="H11" i="7"/>
  <c r="H12" i="7"/>
  <c r="H13" i="7"/>
  <c r="H14" i="7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4" i="4"/>
  <c r="E19" i="4"/>
  <c r="E18" i="4"/>
  <c r="E17" i="4"/>
  <c r="E16" i="4"/>
  <c r="E15" i="4"/>
  <c r="E14" i="4"/>
  <c r="E13" i="4"/>
  <c r="E12" i="4"/>
  <c r="E11" i="4"/>
  <c r="E21" i="4"/>
  <c r="E22" i="4"/>
  <c r="E10" i="4"/>
  <c r="E9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2" i="4"/>
  <c r="D13" i="4"/>
  <c r="D11" i="4"/>
  <c r="D10" i="4"/>
  <c r="D9" i="4"/>
  <c r="D8" i="4"/>
  <c r="D7" i="4"/>
  <c r="D4" i="4"/>
  <c r="E7" i="4" l="1"/>
  <c r="D6" i="4"/>
  <c r="E20" i="4"/>
  <c r="E8" i="4"/>
  <c r="E6" i="4"/>
  <c r="E5" i="4"/>
  <c r="E4" i="4" l="1"/>
  <c r="D5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A413E5-9735-4DB0-B2B9-9C70F2147FEA}" name="Requête - BDD" description="Connexion à la requête « BDD » dans le classeur." type="100" refreshedVersion="7" minRefreshableVersion="5">
    <extLst>
      <ext xmlns:x15="http://schemas.microsoft.com/office/spreadsheetml/2010/11/main" uri="{DE250136-89BD-433C-8126-D09CA5730AF9}">
        <x15:connection id="14c3424b-9425-4d1b-b5bf-1e93ebee9794"/>
      </ext>
    </extLst>
  </connection>
  <connection id="2" xr16:uid="{AD7095F2-B8D4-4D13-BE48-616082A31DE1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<sst xmlns="http://schemas.openxmlformats.org/spreadsheetml/2006/main" count="262" uniqueCount="146">
  <si>
    <t>X</t>
  </si>
  <si>
    <t>COMMERCIAL</t>
  </si>
  <si>
    <t>NOM DU CLIENT</t>
  </si>
  <si>
    <t>DATE DE CONFIRMATION</t>
  </si>
  <si>
    <t>MONTANT</t>
  </si>
  <si>
    <t>STATUT COMMANDE</t>
  </si>
  <si>
    <t>DATE DE LIVRAISON</t>
  </si>
  <si>
    <t>COMMENTAIRES</t>
  </si>
  <si>
    <t>x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</si>
  <si>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</si>
  <si>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</si>
  <si>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</si>
  <si>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</si>
  <si>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</si>
  <si>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</si>
  <si>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</si>
  <si>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</si>
  <si>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</si>
  <si>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</si>
  <si>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</si>
  <si>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</si>
  <si>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SEMAINE 22</t>
  </si>
  <si>
    <t>SEMAINE 23</t>
  </si>
  <si>
    <t>SEMAINE 24</t>
  </si>
  <si>
    <t>SEMAINE 25</t>
  </si>
  <si>
    <t>SEMAINE 26</t>
  </si>
  <si>
    <t>SEMAINE 27</t>
  </si>
  <si>
    <t>SEMAINE 28</t>
  </si>
  <si>
    <t>CA SEMAINE</t>
  </si>
  <si>
    <t>% ALERTE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</si>
  <si>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</si>
  <si>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</si>
  <si>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</si>
  <si>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</si>
  <si>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</si>
  <si>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</si>
  <si>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</si>
  <si>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</si>
  <si>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</si>
  <si>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</si>
  <si>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</si>
  <si>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</si>
  <si>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</si>
  <si>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</si>
  <si>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43</t>
  </si>
  <si>
    <t>SEMAINE 44</t>
  </si>
  <si>
    <t>SEMAINE 45</t>
  </si>
  <si>
    <t>SEMAINE 46</t>
  </si>
  <si>
    <t>SEMAINE 47</t>
  </si>
  <si>
    <t>SEMAINE 48</t>
  </si>
  <si>
    <t>SEMAINE 49</t>
  </si>
  <si>
    <t>SEMAINE 50</t>
  </si>
  <si>
    <t>SEMAINE 51</t>
  </si>
  <si>
    <t>SEMAINE 52</t>
  </si>
  <si>
    <t>SEMAINE 01</t>
  </si>
  <si>
    <t>SEMAINE 02</t>
  </si>
  <si>
    <t>SEMAINE 03</t>
  </si>
  <si>
    <t>SEMAINE 04</t>
  </si>
  <si>
    <t>SEMAINE 05</t>
  </si>
  <si>
    <t>SEMAINE 06</t>
  </si>
  <si>
    <t>SEMAINE 07</t>
  </si>
  <si>
    <t>SEMAINE 08</t>
  </si>
  <si>
    <t>SEMAINE 09</t>
  </si>
  <si>
    <t>DATE PREV DEPART dépot1</t>
  </si>
  <si>
    <t>DATE DEPART PLAQUES dépot1</t>
  </si>
  <si>
    <t>ESTI. Depot1</t>
  </si>
  <si>
    <t>LIMITE</t>
  </si>
  <si>
    <t>LISTE DES MAGASINS PRIORITAIRES</t>
  </si>
  <si>
    <t>BRICOMARCHE</t>
  </si>
  <si>
    <t>JARDILAND</t>
  </si>
  <si>
    <t>JARDIVAL</t>
  </si>
  <si>
    <t>MA CAMPAGNE</t>
  </si>
  <si>
    <t>GAMM VERT</t>
  </si>
  <si>
    <t>JARDIPLAY</t>
  </si>
  <si>
    <t>LECLERC</t>
  </si>
  <si>
    <t>GAMMVERT</t>
  </si>
  <si>
    <t>AUTRES</t>
  </si>
  <si>
    <t>CODE CLIENT</t>
  </si>
  <si>
    <t>OPTION1</t>
  </si>
  <si>
    <t>OPTION2</t>
  </si>
  <si>
    <t>OPTION3</t>
  </si>
  <si>
    <t>OPTION4</t>
  </si>
  <si>
    <t>OPTION5</t>
  </si>
  <si>
    <t>OPTION6</t>
  </si>
  <si>
    <t>OPTION7</t>
  </si>
  <si>
    <t>PLAQUE PARTIEL</t>
  </si>
  <si>
    <t>100%     PLAQUE</t>
  </si>
  <si>
    <t>N° DE PLS - CDE 100% Dépot1</t>
  </si>
  <si>
    <t>PLAQUE  (liv à Dépôt1)              PA CDE</t>
  </si>
  <si>
    <t>C1234</t>
  </si>
  <si>
    <t>C5214</t>
  </si>
  <si>
    <t>BRICOMARCHE TOULOUSE</t>
  </si>
  <si>
    <t>N° SEM LIVRAISON</t>
  </si>
  <si>
    <t>N° SEM CONFIRM</t>
  </si>
  <si>
    <t>C5215</t>
  </si>
  <si>
    <t>C5216</t>
  </si>
  <si>
    <t>C5217</t>
  </si>
  <si>
    <t>C5218</t>
  </si>
  <si>
    <t>C5219</t>
  </si>
  <si>
    <t>C5220</t>
  </si>
  <si>
    <t>C5221</t>
  </si>
  <si>
    <t>C5222</t>
  </si>
  <si>
    <t>C5223</t>
  </si>
  <si>
    <t>C5224</t>
  </si>
  <si>
    <t>C5225</t>
  </si>
  <si>
    <t>DETAILLANT 2</t>
  </si>
  <si>
    <t>DETAILLANT 3</t>
  </si>
  <si>
    <t>DETAILLANT 4</t>
  </si>
  <si>
    <t>DETAILLANT 5</t>
  </si>
  <si>
    <t>C5226</t>
  </si>
  <si>
    <t>C5227</t>
  </si>
  <si>
    <t>C5228</t>
  </si>
  <si>
    <t>C5229</t>
  </si>
  <si>
    <t>C5230</t>
  </si>
  <si>
    <t>C5231</t>
  </si>
  <si>
    <t>C5232</t>
  </si>
  <si>
    <t>C5233</t>
  </si>
  <si>
    <t>C5234</t>
  </si>
  <si>
    <t>C5235</t>
  </si>
  <si>
    <t>C5236</t>
  </si>
  <si>
    <t>C5237</t>
  </si>
  <si>
    <t>C5238</t>
  </si>
  <si>
    <t>C5239</t>
  </si>
  <si>
    <t>C5240</t>
  </si>
  <si>
    <t>C5241</t>
  </si>
  <si>
    <t>C5242</t>
  </si>
  <si>
    <t>C5243</t>
  </si>
  <si>
    <t>C5244</t>
  </si>
  <si>
    <t>BRICOMARCHE PARIS</t>
  </si>
  <si>
    <t>GAMM VERT NARBONNE</t>
  </si>
  <si>
    <t>DETAILLANT8</t>
  </si>
  <si>
    <t>DETAILLANT9</t>
  </si>
  <si>
    <t>DETAILLANT10</t>
  </si>
  <si>
    <t>DETAILLANT11</t>
  </si>
  <si>
    <t>DETAILLANT12</t>
  </si>
  <si>
    <t>DETAILLANT13</t>
  </si>
  <si>
    <t>DETAILLANT14</t>
  </si>
  <si>
    <t>DETAILLANT15</t>
  </si>
  <si>
    <t>DETAILLANT16</t>
  </si>
  <si>
    <t>DETAILLANT17</t>
  </si>
  <si>
    <t>DETAILLANT18</t>
  </si>
  <si>
    <t>DETAILLANT19</t>
  </si>
  <si>
    <t>DETAILLANT20</t>
  </si>
  <si>
    <t>DETAILLANT21</t>
  </si>
  <si>
    <t>DETAILLANT22</t>
  </si>
  <si>
    <t>DETAILLANT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</si>
</sst>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\ [$€-40C]_-;\-* #,##0\ [$€-40C]_-;_-* &quot;-&quot;\ [$€-40C]_-;_-@_-"/>
    <numFmt numFmtId="166" formatCode="d/m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Montserrat"/>
    </font>
    <font>
      <sz val="8"/>
      <name val="Calibri"/>
      <family val="2"/>
      <scheme val="minor"/>
    </font>
    <font>
      <sz val="9"/>
      <color theme="1"/>
      <name val="Montserrat"/>
    </font>
    <font>
      <b/>
      <sz val="9"/>
      <color theme="1"/>
      <name val="Montserrat"/>
    </font>
    <font>
      <sz val="9"/>
      <color theme="0"/>
      <name val="Montserrat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b/>
      <sz val="9"/>
      <color rgb="FFC00000"/>
      <name val="Montserrat"/>
    </font>
    <font>
      <b/>
      <sz val="8"/>
      <color theme="1"/>
      <name val="Montserrat"/>
    </font>
    <font>
      <sz val="8"/>
      <color theme="0" tint="-0.1499984740745262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34998626667073579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34998626667073579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44" fontId="4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44" fontId="8" fillId="3" borderId="1" xfId="1" applyFont="1" applyFill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9" fontId="8" fillId="3" borderId="1" xfId="2" applyFont="1" applyFill="1" applyBorder="1" applyAlignment="1">
      <alignment horizontal="center" vertical="center"/>
    </xf>
    <xf numFmtId="9" fontId="10" fillId="0" borderId="0" xfId="2" applyFont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indent="1"/>
    </xf>
    <xf numFmtId="0" fontId="6" fillId="4" borderId="0" xfId="0" applyFont="1" applyFill="1" applyAlignment="1">
      <alignment horizontal="center" vertical="center"/>
    </xf>
    <xf numFmtId="44" fontId="8" fillId="3" borderId="2" xfId="1" applyFont="1" applyFill="1" applyBorder="1" applyAlignment="1">
      <alignment horizontal="center" vertical="center"/>
    </xf>
    <xf numFmtId="44" fontId="5" fillId="0" borderId="0" xfId="1" applyFont="1" applyAlignment="1">
      <alignment vertical="center"/>
    </xf>
    <xf numFmtId="9" fontId="2" fillId="4" borderId="1" xfId="2" applyFont="1" applyFill="1" applyBorder="1" applyAlignment="1">
      <alignment horizontal="center" vertical="center"/>
    </xf>
    <xf numFmtId="44" fontId="5" fillId="5" borderId="1" xfId="1" applyFont="1" applyFill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4" fontId="8" fillId="0" borderId="0" xfId="1" applyFont="1" applyAlignment="1">
      <alignment vertical="center"/>
    </xf>
    <xf numFmtId="0" fontId="9" fillId="2" borderId="0" xfId="0" applyNumberFormat="1" applyFont="1" applyFill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14" fontId="8" fillId="0" borderId="0" xfId="0" applyNumberFormat="1" applyFont="1" applyAlignment="1">
      <alignment horizontal="center" vertical="center"/>
    </xf>
    <xf numFmtId="44" fontId="9" fillId="2" borderId="0" xfId="1" applyNumberFormat="1" applyFont="1" applyFill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2" fillId="4" borderId="6" xfId="0" applyFont="1" applyFill="1" applyBorder="1" applyAlignment="1">
      <alignment horizontal="left" vertical="center" indent="1"/>
    </xf>
    <xf numFmtId="0" fontId="12" fillId="4" borderId="6" xfId="0" applyFont="1" applyFill="1" applyBorder="1" applyAlignment="1">
      <alignment horizontal="center" vertical="center"/>
    </xf>
    <xf numFmtId="14" fontId="12" fillId="4" borderId="6" xfId="0" applyNumberFormat="1" applyFont="1" applyFill="1" applyBorder="1" applyAlignment="1">
      <alignment horizontal="center" vertical="center"/>
    </xf>
    <xf numFmtId="44" fontId="12" fillId="4" borderId="6" xfId="1" applyNumberFormat="1" applyFont="1" applyFill="1" applyBorder="1" applyAlignment="1">
      <alignment vertical="center"/>
    </xf>
    <xf numFmtId="0" fontId="12" fillId="4" borderId="6" xfId="0" applyFont="1" applyFill="1" applyBorder="1" applyAlignment="1">
      <alignment vertical="center"/>
    </xf>
    <xf numFmtId="166" fontId="12" fillId="4" borderId="6" xfId="0" applyNumberFormat="1" applyFont="1" applyFill="1" applyBorder="1" applyAlignment="1">
      <alignment horizontal="center" vertical="center"/>
    </xf>
    <xf numFmtId="0" fontId="12" fillId="4" borderId="6" xfId="0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vertical="center"/>
    </xf>
    <xf numFmtId="0" fontId="12" fillId="4" borderId="8" xfId="0" applyFont="1" applyFill="1" applyBorder="1" applyAlignment="1">
      <alignment horizontal="center" vertical="center"/>
    </xf>
    <xf numFmtId="14" fontId="12" fillId="4" borderId="8" xfId="0" applyNumberFormat="1" applyFont="1" applyFill="1" applyBorder="1" applyAlignment="1">
      <alignment horizontal="center" vertical="center"/>
    </xf>
    <xf numFmtId="44" fontId="12" fillId="4" borderId="8" xfId="1" applyNumberFormat="1" applyFont="1" applyFill="1" applyBorder="1" applyAlignment="1">
      <alignment vertical="center"/>
    </xf>
    <xf numFmtId="0" fontId="12" fillId="4" borderId="8" xfId="0" applyFont="1" applyFill="1" applyBorder="1" applyAlignment="1">
      <alignment vertical="center"/>
    </xf>
    <xf numFmtId="0" fontId="12" fillId="4" borderId="8" xfId="0" applyNumberFormat="1" applyFont="1" applyFill="1" applyBorder="1" applyAlignment="1">
      <alignment horizontal="center" vertical="center"/>
    </xf>
    <xf numFmtId="166" fontId="12" fillId="4" borderId="8" xfId="0" applyNumberFormat="1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vertical="center"/>
    </xf>
  </cellXfs>
  <cellStyles count="3">
    <cellStyle name="Monétaire" xfId="1" builtinId="4"/>
    <cellStyle name="Normal" xfId="0" builtinId="0"/>
    <cellStyle name="Pourcentage" xfId="2" builtinId="5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numFmt numFmtId="166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numFmt numFmtId="166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numFmt numFmtId="166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numFmt numFmtId="19" formatCode="dd/mm/yyyy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2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14999847407452621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Montserrat"/>
        <scheme val="none"/>
      </font>
      <fill>
        <patternFill patternType="solid">
          <fgColor indexed="64"/>
          <bgColor theme="1" tint="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color theme="0"/>
      </font>
    </dxf>
    <dxf>
      <font>
        <b/>
        <i val="0"/>
        <color theme="0"/>
      </font>
    </dxf>
  </dxfs>
  <tableStyles count="0" defaultTableStyle="TableStyleMedium2" defaultPivotStyle="PivotStyleLight16"/>
  <colors>
    <mruColors>
      <color rgb="FFFF8001"/>
      <color rgb="FF602C08"/>
      <color rgb="FFAD4F0F"/>
      <color rgb="FFDF7721"/>
      <color rgb="FF9A0000"/>
      <color rgb="FFE36803"/>
      <color rgb="FFBD5703"/>
      <color rgb="FFA85400"/>
      <color rgb="FFDA6D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8210432-DB9C-4461-9013-A73D86437B81}" name="Tableau4" displayName="Tableau4" ref="B1:X33" totalsRowShown="0" headerRowDxfId="24" dataDxfId="23">
  <tableColumns count="23">
    <tableColumn id="1" xr3:uid="{00D65434-5708-4B39-B4D2-7D54AD34620C}" name="COMMERCIAL" dataDxfId="22"/>
    <tableColumn id="2" xr3:uid="{CBBA6A1D-806D-4B47-B7E4-8B7D1432E604}" name="CODE CLIENT" dataDxfId="21"/>
    <tableColumn id="3" xr3:uid="{7E64A95A-9909-4943-9CD9-D566844CCC39}" name="NOM DU CLIENT" dataDxfId="20"/>
    <tableColumn id="4" xr3:uid="{8F297BF9-5498-4B1D-908D-2749AA3E400C}" name="DATE DE CONFIRMATION" dataDxfId="19"/>
    <tableColumn id="5" xr3:uid="{D32BDFF7-21D7-4B9F-AA4D-FE5F9B6A221B}" name="MONTANT" dataDxfId="18" dataCellStyle="Monétaire"/>
    <tableColumn id="6" xr3:uid="{156615A2-D7D3-4F2F-AE1B-2EF10EBE1940}" name="STATUT COMMANDE" dataDxfId="17"/>
    <tableColumn id="7" xr3:uid="{D5B96489-C246-4CBA-B6A8-F8E19F50989B}" name="N° SEM CONFIRM" dataDxfId="16">
      <calculatedColumnFormula>_xlfn.ISOWEEKNUM(BDD!$E2)</calculatedColumnFormula>
    </tableColumn>
    <tableColumn id="8" xr3:uid="{0CBC7AD3-E8B5-46EA-B8FC-054DFEBFE299}" name="OPTION1" dataDxfId="15"/>
    <tableColumn id="9" xr3:uid="{B4F02E69-9816-4B55-A2CF-8C151DE60984}" name="OPTION2" dataDxfId="14"/>
    <tableColumn id="10" xr3:uid="{53D4E0D7-8B7B-4291-A3EE-37A95A149AAF}" name="OPTION3" dataDxfId="13"/>
    <tableColumn id="11" xr3:uid="{315F8DD9-1169-407B-B71B-43E9E84EC18C}" name="OPTION4" dataDxfId="12"/>
    <tableColumn id="12" xr3:uid="{2F9D93E5-A286-405A-A41F-1166CD74676B}" name="DATE DE LIVRAISON" dataDxfId="11"/>
    <tableColumn id="13" xr3:uid="{9136DAC2-ECD0-435D-BFEB-9863D21F691D}" name="N° SEM LIVRAISON" dataDxfId="10">
      <calculatedColumnFormula>_xlfn.ISOWEEKNUM(BDD!$M2)</calculatedColumnFormula>
    </tableColumn>
    <tableColumn id="14" xr3:uid="{9454330B-AE4B-44E4-806E-CE47D978C486}" name="100%     PLAQUE" dataDxfId="9"/>
    <tableColumn id="15" xr3:uid="{023DAC95-CBC8-4C76-9503-C129BB264400}" name="PLAQUE PARTIEL" dataDxfId="8"/>
    <tableColumn id="16" xr3:uid="{DF717BD4-0092-4134-B5EF-BFA8771179AC}" name="OPTION5" dataDxfId="7">
      <calculatedColumnFormula>SUMPRODUCT(ISNUMBER(SEARCH(MAG_L,$D2))*1)=0</calculatedColumnFormula>
    </tableColumn>
    <tableColumn id="17" xr3:uid="{177229E5-BF5F-4616-B49F-5225448FDD80}" name="OPTION6" dataDxfId="6"/>
    <tableColumn id="18" xr3:uid="{1F0E2CE4-402A-415C-9A3F-DD40A8756F9E}" name="OPTION7" dataDxfId="5"/>
    <tableColumn id="19" xr3:uid="{1E10235F-414A-4BD1-9327-2DB9A81CEE02}" name="PLAQUE  (liv à Dépôt1)              PA CDE" dataDxfId="4"/>
    <tableColumn id="20" xr3:uid="{E87BE1E0-B545-4E98-87CC-AEF6B89E68DF}" name="N° DE PLS - CDE 100% Dépot1" dataDxfId="3"/>
    <tableColumn id="21" xr3:uid="{7940D87A-35F6-4769-8C00-3507288E18CB}" name="DATE PREV DEPART dépot1" dataDxfId="2"/>
    <tableColumn id="22" xr3:uid="{0BAAA3E5-E9A9-4FBA-B515-D0BEE79454CF}" name="DATE DEPART PLAQUES dépot1" dataDxfId="1"/>
    <tableColumn id="23" xr3:uid="{2F65A11C-1CA0-431D-AD18-0A4878F896FA}" name="COMMENTAIR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DA27-3824-4755-91DB-63A223C04C2D}">
  <dimension ref="B1:X1642"/>
  <sheetViews>
    <sheetView tabSelected="1" workbookViewId="0">
      <selection activeCell="D10" sqref="D10"/>
    </sheetView>
  </sheetViews>
  <sheetFormatPr baseColWidth="10" defaultRowHeight="12.75" x14ac:dyDescent="0.25"/>
  <cols>
    <col min="1" max="1" width="2.7109375" style="27" customWidth="1"/>
    <col min="2" max="2" width="16" style="33" customWidth="1"/>
    <col min="3" max="3" width="14.5703125" style="31" customWidth="1"/>
    <col min="4" max="4" width="50.7109375" style="33" customWidth="1"/>
    <col min="5" max="5" width="16.42578125" style="34" customWidth="1"/>
    <col min="6" max="6" width="14.140625" style="28" customWidth="1"/>
    <col min="7" max="7" width="13.42578125" style="27" customWidth="1"/>
    <col min="8" max="8" width="10.140625" style="31" customWidth="1"/>
    <col min="9" max="9" width="5.7109375" style="27" hidden="1" customWidth="1"/>
    <col min="10" max="10" width="6.42578125" style="27" hidden="1" customWidth="1"/>
    <col min="11" max="11" width="7.7109375" style="27" hidden="1" customWidth="1"/>
    <col min="12" max="12" width="7" style="27" hidden="1" customWidth="1"/>
    <col min="13" max="13" width="14.28515625" style="30" customWidth="1"/>
    <col min="14" max="14" width="10.28515625" style="36" customWidth="1"/>
    <col min="15" max="15" width="10.28515625" style="30" customWidth="1"/>
    <col min="16" max="16" width="11.85546875" style="30" customWidth="1"/>
    <col min="17" max="19" width="10.7109375" style="27" customWidth="1"/>
    <col min="20" max="20" width="19.42578125" style="27" customWidth="1"/>
    <col min="21" max="21" width="19" style="27" customWidth="1"/>
    <col min="22" max="22" width="14.28515625" style="27" customWidth="1"/>
    <col min="23" max="23" width="17.7109375" style="27" customWidth="1"/>
    <col min="24" max="24" width="61.28515625" style="27" customWidth="1"/>
    <col min="25" max="16384" width="11.42578125" style="27"/>
  </cols>
  <sheetData>
    <row r="1" spans="2:24" s="26" customFormat="1" ht="50.25" customHeight="1" x14ac:dyDescent="0.25">
      <c r="B1" s="32" t="s">
        <v>1</v>
      </c>
      <c r="C1" s="25" t="s">
        <v>77</v>
      </c>
      <c r="D1" s="25" t="s">
        <v>2</v>
      </c>
      <c r="E1" s="14" t="s">
        <v>3</v>
      </c>
      <c r="F1" s="35" t="s">
        <v>4</v>
      </c>
      <c r="G1" s="13" t="s">
        <v>5</v>
      </c>
      <c r="H1" s="13" t="s">
        <v>93</v>
      </c>
      <c r="I1" s="25" t="s">
        <v>78</v>
      </c>
      <c r="J1" s="25" t="s">
        <v>79</v>
      </c>
      <c r="K1" s="25" t="s">
        <v>80</v>
      </c>
      <c r="L1" s="25" t="s">
        <v>81</v>
      </c>
      <c r="M1" s="24" t="s">
        <v>6</v>
      </c>
      <c r="N1" s="29" t="s">
        <v>92</v>
      </c>
      <c r="O1" s="24" t="s">
        <v>86</v>
      </c>
      <c r="P1" s="24" t="s">
        <v>85</v>
      </c>
      <c r="Q1" s="25" t="s">
        <v>82</v>
      </c>
      <c r="R1" s="25" t="s">
        <v>83</v>
      </c>
      <c r="S1" s="25" t="s">
        <v>84</v>
      </c>
      <c r="T1" s="13" t="s">
        <v>88</v>
      </c>
      <c r="U1" s="13" t="s">
        <v>87</v>
      </c>
      <c r="V1" s="13" t="s">
        <v>63</v>
      </c>
      <c r="W1" s="13" t="s">
        <v>64</v>
      </c>
      <c r="X1" s="25" t="s">
        <v>7</v>
      </c>
    </row>
    <row r="2" spans="2:24" ht="23.25" customHeight="1" x14ac:dyDescent="0.25">
      <c r="B2" s="37" t="s">
        <v>1</v>
      </c>
      <c r="C2" s="38" t="s">
        <v>89</v>
      </c>
      <c r="D2" s="37" t="s">
        <v>128</v>
      </c>
      <c r="E2" s="39">
        <v>44194</v>
      </c>
      <c r="F2" s="40">
        <v>300</v>
      </c>
      <c r="G2" s="41"/>
      <c r="H2" s="38">
        <f>_xlfn.ISOWEEKNUM(BDD!$E2)</f>
        <v>53</v>
      </c>
      <c r="I2" s="41"/>
      <c r="J2" s="41"/>
      <c r="K2" s="41"/>
      <c r="L2" s="41"/>
      <c r="M2" s="42">
        <v>44211</v>
      </c>
      <c r="N2" s="43">
        <f>_xlfn.ISOWEEKNUM(BDD!$M2)</f>
        <v>2</v>
      </c>
      <c r="O2" s="42" t="s">
        <v>0</v>
      </c>
      <c r="P2" s="42"/>
      <c r="Q2" s="41" t="b">
        <f t="shared" ref="Q2:Q33" ca="1" si="0">SUMPRODUCT(ISNUMBER(SEARCH(MAG_L,$D2))*1)=0</f>
        <v>0</v>
      </c>
      <c r="R2" s="41"/>
      <c r="S2" s="41"/>
      <c r="T2" s="41"/>
      <c r="U2" s="41"/>
      <c r="V2" s="41"/>
      <c r="W2" s="41"/>
      <c r="X2" s="44"/>
    </row>
    <row r="3" spans="2:24" ht="23.25" customHeight="1" x14ac:dyDescent="0.25">
      <c r="B3" s="37" t="s">
        <v>1</v>
      </c>
      <c r="C3" s="38" t="s">
        <v>90</v>
      </c>
      <c r="D3" s="37" t="s">
        <v>91</v>
      </c>
      <c r="E3" s="39">
        <v>44194</v>
      </c>
      <c r="F3" s="40">
        <v>300</v>
      </c>
      <c r="G3" s="41"/>
      <c r="H3" s="43">
        <f>_xlfn.ISOWEEKNUM(BDD!$E3)</f>
        <v>53</v>
      </c>
      <c r="I3" s="41"/>
      <c r="J3" s="41"/>
      <c r="K3" s="41"/>
      <c r="L3" s="41"/>
      <c r="M3" s="42">
        <v>44212</v>
      </c>
      <c r="N3" s="43">
        <f>_xlfn.ISOWEEKNUM(BDD!$M3)</f>
        <v>2</v>
      </c>
      <c r="O3" s="42" t="s">
        <v>0</v>
      </c>
      <c r="P3" s="42"/>
      <c r="Q3" s="41" t="b">
        <f t="shared" ca="1" si="0"/>
        <v>0</v>
      </c>
      <c r="R3" s="41"/>
      <c r="S3" s="41"/>
      <c r="T3" s="41"/>
      <c r="U3" s="41"/>
      <c r="V3" s="41"/>
      <c r="W3" s="41"/>
      <c r="X3" s="44"/>
    </row>
    <row r="4" spans="2:24" ht="23.25" customHeight="1" x14ac:dyDescent="0.25">
      <c r="B4" s="37" t="s">
        <v>1</v>
      </c>
      <c r="C4" s="38" t="s">
        <v>94</v>
      </c>
      <c r="D4" s="37" t="s">
        <v>91</v>
      </c>
      <c r="E4" s="39">
        <v>44195</v>
      </c>
      <c r="F4" s="40">
        <v>300</v>
      </c>
      <c r="G4" s="41"/>
      <c r="H4" s="38">
        <f>_xlfn.ISOWEEKNUM(BDD!$E4)</f>
        <v>53</v>
      </c>
      <c r="I4" s="41"/>
      <c r="J4" s="41"/>
      <c r="K4" s="41"/>
      <c r="L4" s="41"/>
      <c r="M4" s="42">
        <v>44213</v>
      </c>
      <c r="N4" s="43">
        <f>_xlfn.ISOWEEKNUM(BDD!$M4)</f>
        <v>2</v>
      </c>
      <c r="O4" s="42"/>
      <c r="P4" s="42" t="s">
        <v>0</v>
      </c>
      <c r="Q4" s="41" t="b">
        <f t="shared" ca="1" si="0"/>
        <v>0</v>
      </c>
      <c r="R4" s="41"/>
      <c r="S4" s="41"/>
      <c r="T4" s="41"/>
      <c r="U4" s="41"/>
      <c r="V4" s="41"/>
      <c r="W4" s="41"/>
      <c r="X4" s="44"/>
    </row>
    <row r="5" spans="2:24" ht="23.25" customHeight="1" x14ac:dyDescent="0.25">
      <c r="B5" s="37" t="s">
        <v>1</v>
      </c>
      <c r="C5" s="38" t="s">
        <v>95</v>
      </c>
      <c r="D5" s="37" t="s">
        <v>145</v>
      </c>
      <c r="E5" s="39">
        <v>44196</v>
      </c>
      <c r="F5" s="40">
        <v>300</v>
      </c>
      <c r="G5" s="41"/>
      <c r="H5" s="38">
        <f>_xlfn.ISOWEEKNUM(BDD!$E5)</f>
        <v>53</v>
      </c>
      <c r="I5" s="41"/>
      <c r="J5" s="41"/>
      <c r="K5" s="41"/>
      <c r="L5" s="41"/>
      <c r="M5" s="42">
        <v>44214</v>
      </c>
      <c r="N5" s="43">
        <f>_xlfn.ISOWEEKNUM(BDD!$M5)</f>
        <v>3</v>
      </c>
      <c r="O5" s="42" t="s">
        <v>0</v>
      </c>
      <c r="P5" s="42"/>
      <c r="Q5" s="41" t="b">
        <f t="shared" ca="1" si="0"/>
        <v>1</v>
      </c>
      <c r="R5" s="41"/>
      <c r="S5" s="41"/>
      <c r="T5" s="41"/>
      <c r="U5" s="41"/>
      <c r="V5" s="41"/>
      <c r="W5" s="41"/>
      <c r="X5" s="44"/>
    </row>
    <row r="6" spans="2:24" ht="23.25" customHeight="1" x14ac:dyDescent="0.25">
      <c r="B6" s="37" t="s">
        <v>1</v>
      </c>
      <c r="C6" s="38" t="s">
        <v>96</v>
      </c>
      <c r="D6" s="37" t="s">
        <v>91</v>
      </c>
      <c r="E6" s="39">
        <v>44197</v>
      </c>
      <c r="F6" s="40">
        <v>300</v>
      </c>
      <c r="G6" s="41"/>
      <c r="H6" s="38">
        <f>_xlfn.ISOWEEKNUM(BDD!$E6)</f>
        <v>53</v>
      </c>
      <c r="I6" s="41"/>
      <c r="J6" s="41"/>
      <c r="K6" s="41"/>
      <c r="L6" s="41"/>
      <c r="M6" s="42">
        <v>44215</v>
      </c>
      <c r="N6" s="43">
        <f>_xlfn.ISOWEEKNUM(BDD!$M6)</f>
        <v>3</v>
      </c>
      <c r="O6" s="42" t="s">
        <v>0</v>
      </c>
      <c r="P6" s="42"/>
      <c r="Q6" s="41" t="b">
        <f t="shared" ca="1" si="0"/>
        <v>0</v>
      </c>
      <c r="R6" s="41"/>
      <c r="S6" s="41"/>
      <c r="T6" s="41"/>
      <c r="U6" s="41"/>
      <c r="V6" s="41"/>
      <c r="W6" s="41"/>
      <c r="X6" s="44"/>
    </row>
    <row r="7" spans="2:24" ht="23.25" customHeight="1" x14ac:dyDescent="0.25">
      <c r="B7" s="37" t="s">
        <v>1</v>
      </c>
      <c r="C7" s="38" t="s">
        <v>97</v>
      </c>
      <c r="D7" s="37" t="s">
        <v>91</v>
      </c>
      <c r="E7" s="39">
        <v>44198</v>
      </c>
      <c r="F7" s="40">
        <v>300</v>
      </c>
      <c r="G7" s="41"/>
      <c r="H7" s="38">
        <f>_xlfn.ISOWEEKNUM(BDD!$E7)</f>
        <v>53</v>
      </c>
      <c r="I7" s="41"/>
      <c r="J7" s="41"/>
      <c r="K7" s="41"/>
      <c r="L7" s="41"/>
      <c r="M7" s="42">
        <v>44216</v>
      </c>
      <c r="N7" s="43">
        <f>_xlfn.ISOWEEKNUM(BDD!$M7)</f>
        <v>3</v>
      </c>
      <c r="O7" s="42" t="s">
        <v>0</v>
      </c>
      <c r="P7" s="42"/>
      <c r="Q7" s="41" t="b">
        <f t="shared" ca="1" si="0"/>
        <v>0</v>
      </c>
      <c r="R7" s="41"/>
      <c r="S7" s="41"/>
      <c r="T7" s="41"/>
      <c r="U7" s="41"/>
      <c r="V7" s="41"/>
      <c r="W7" s="41"/>
      <c r="X7" s="44"/>
    </row>
    <row r="8" spans="2:24" ht="23.25" customHeight="1" x14ac:dyDescent="0.25">
      <c r="B8" s="37" t="s">
        <v>1</v>
      </c>
      <c r="C8" s="38" t="s">
        <v>98</v>
      </c>
      <c r="D8" s="37" t="s">
        <v>105</v>
      </c>
      <c r="E8" s="39">
        <v>44199</v>
      </c>
      <c r="F8" s="40">
        <v>300</v>
      </c>
      <c r="G8" s="41"/>
      <c r="H8" s="38">
        <f>_xlfn.ISOWEEKNUM(BDD!$E8)</f>
        <v>53</v>
      </c>
      <c r="I8" s="41"/>
      <c r="J8" s="41"/>
      <c r="K8" s="41"/>
      <c r="L8" s="41"/>
      <c r="M8" s="42">
        <v>44217</v>
      </c>
      <c r="N8" s="43">
        <f>_xlfn.ISOWEEKNUM(BDD!$M8)</f>
        <v>3</v>
      </c>
      <c r="O8" s="42"/>
      <c r="P8" s="42" t="s">
        <v>0</v>
      </c>
      <c r="Q8" s="41" t="b">
        <f t="shared" ca="1" si="0"/>
        <v>1</v>
      </c>
      <c r="R8" s="41"/>
      <c r="S8" s="41"/>
      <c r="T8" s="41"/>
      <c r="U8" s="41"/>
      <c r="V8" s="41"/>
      <c r="W8" s="41"/>
      <c r="X8" s="44"/>
    </row>
    <row r="9" spans="2:24" ht="23.25" customHeight="1" x14ac:dyDescent="0.25">
      <c r="B9" s="37" t="s">
        <v>1</v>
      </c>
      <c r="C9" s="38" t="s">
        <v>99</v>
      </c>
      <c r="D9" s="37" t="s">
        <v>106</v>
      </c>
      <c r="E9" s="39">
        <v>44200</v>
      </c>
      <c r="F9" s="40">
        <v>300</v>
      </c>
      <c r="G9" s="41"/>
      <c r="H9" s="38">
        <f>_xlfn.ISOWEEKNUM(BDD!$E9)</f>
        <v>1</v>
      </c>
      <c r="I9" s="41"/>
      <c r="J9" s="41"/>
      <c r="K9" s="41"/>
      <c r="L9" s="41"/>
      <c r="M9" s="42">
        <v>44218</v>
      </c>
      <c r="N9" s="43">
        <f>_xlfn.ISOWEEKNUM(BDD!$M9)</f>
        <v>3</v>
      </c>
      <c r="O9" s="42"/>
      <c r="P9" s="42" t="s">
        <v>0</v>
      </c>
      <c r="Q9" s="41" t="b">
        <f t="shared" ca="1" si="0"/>
        <v>1</v>
      </c>
      <c r="R9" s="41"/>
      <c r="S9" s="41"/>
      <c r="T9" s="41"/>
      <c r="U9" s="41"/>
      <c r="V9" s="41"/>
      <c r="W9" s="41"/>
      <c r="X9" s="44"/>
    </row>
    <row r="10" spans="2:24" ht="23.25" customHeight="1" x14ac:dyDescent="0.25">
      <c r="B10" s="37" t="s">
        <v>1</v>
      </c>
      <c r="C10" s="38" t="s">
        <v>100</v>
      </c>
      <c r="D10" s="37" t="s">
        <v>107</v>
      </c>
      <c r="E10" s="39">
        <v>44201</v>
      </c>
      <c r="F10" s="40">
        <v>300</v>
      </c>
      <c r="G10" s="41"/>
      <c r="H10" s="38">
        <f>_xlfn.ISOWEEKNUM(BDD!$E10)</f>
        <v>1</v>
      </c>
      <c r="I10" s="41"/>
      <c r="J10" s="41"/>
      <c r="K10" s="41"/>
      <c r="L10" s="41"/>
      <c r="M10" s="42">
        <v>44219</v>
      </c>
      <c r="N10" s="43">
        <f>_xlfn.ISOWEEKNUM(BDD!$M10)</f>
        <v>3</v>
      </c>
      <c r="O10" s="42"/>
      <c r="P10" s="42" t="s">
        <v>0</v>
      </c>
      <c r="Q10" s="41" t="b">
        <f t="shared" ca="1" si="0"/>
        <v>1</v>
      </c>
      <c r="R10" s="41"/>
      <c r="S10" s="41"/>
      <c r="T10" s="41"/>
      <c r="U10" s="41"/>
      <c r="V10" s="41"/>
      <c r="W10" s="41"/>
      <c r="X10" s="44"/>
    </row>
    <row r="11" spans="2:24" ht="23.25" customHeight="1" x14ac:dyDescent="0.25">
      <c r="B11" s="37" t="s">
        <v>1</v>
      </c>
      <c r="C11" s="38" t="s">
        <v>101</v>
      </c>
      <c r="D11" s="37" t="s">
        <v>108</v>
      </c>
      <c r="E11" s="39">
        <v>44202</v>
      </c>
      <c r="F11" s="40">
        <v>300</v>
      </c>
      <c r="G11" s="41"/>
      <c r="H11" s="38">
        <f>_xlfn.ISOWEEKNUM(BDD!$E11)</f>
        <v>1</v>
      </c>
      <c r="I11" s="41"/>
      <c r="J11" s="41"/>
      <c r="K11" s="41"/>
      <c r="L11" s="41"/>
      <c r="M11" s="42">
        <v>44220</v>
      </c>
      <c r="N11" s="43">
        <f>_xlfn.ISOWEEKNUM(BDD!$M11)</f>
        <v>3</v>
      </c>
      <c r="O11" s="42"/>
      <c r="P11" s="42" t="s">
        <v>0</v>
      </c>
      <c r="Q11" s="41" t="b">
        <f t="shared" ca="1" si="0"/>
        <v>1</v>
      </c>
      <c r="R11" s="41"/>
      <c r="S11" s="41"/>
      <c r="T11" s="41"/>
      <c r="U11" s="41"/>
      <c r="V11" s="41"/>
      <c r="W11" s="41"/>
      <c r="X11" s="44"/>
    </row>
    <row r="12" spans="2:24" ht="23.25" customHeight="1" x14ac:dyDescent="0.25">
      <c r="B12" s="37" t="s">
        <v>1</v>
      </c>
      <c r="C12" s="38" t="s">
        <v>102</v>
      </c>
      <c r="D12" s="37" t="s">
        <v>129</v>
      </c>
      <c r="E12" s="39">
        <v>44203</v>
      </c>
      <c r="F12" s="40">
        <v>300</v>
      </c>
      <c r="G12" s="41"/>
      <c r="H12" s="38">
        <f>_xlfn.ISOWEEKNUM(BDD!$E12)</f>
        <v>1</v>
      </c>
      <c r="I12" s="41"/>
      <c r="J12" s="41"/>
      <c r="K12" s="41"/>
      <c r="L12" s="41"/>
      <c r="M12" s="42">
        <v>44221</v>
      </c>
      <c r="N12" s="43">
        <f>_xlfn.ISOWEEKNUM(BDD!$M12)</f>
        <v>4</v>
      </c>
      <c r="O12" s="42" t="s">
        <v>0</v>
      </c>
      <c r="P12" s="42"/>
      <c r="Q12" s="41" t="b">
        <f t="shared" ca="1" si="0"/>
        <v>0</v>
      </c>
      <c r="R12" s="41"/>
      <c r="S12" s="41"/>
      <c r="T12" s="41"/>
      <c r="U12" s="41"/>
      <c r="V12" s="41"/>
      <c r="W12" s="41"/>
      <c r="X12" s="44"/>
    </row>
    <row r="13" spans="2:24" ht="23.25" customHeight="1" x14ac:dyDescent="0.25">
      <c r="B13" s="37" t="s">
        <v>1</v>
      </c>
      <c r="C13" s="38" t="s">
        <v>103</v>
      </c>
      <c r="D13" s="37" t="s">
        <v>129</v>
      </c>
      <c r="E13" s="39">
        <v>44204</v>
      </c>
      <c r="F13" s="40">
        <v>300</v>
      </c>
      <c r="G13" s="41"/>
      <c r="H13" s="38">
        <f>_xlfn.ISOWEEKNUM(BDD!$E13)</f>
        <v>1</v>
      </c>
      <c r="I13" s="41"/>
      <c r="J13" s="41"/>
      <c r="K13" s="41"/>
      <c r="L13" s="41"/>
      <c r="M13" s="42">
        <v>44222</v>
      </c>
      <c r="N13" s="43">
        <f>_xlfn.ISOWEEKNUM(BDD!$M13)</f>
        <v>4</v>
      </c>
      <c r="O13" s="42" t="s">
        <v>0</v>
      </c>
      <c r="P13" s="42"/>
      <c r="Q13" s="41" t="b">
        <f t="shared" ca="1" si="0"/>
        <v>0</v>
      </c>
      <c r="R13" s="41"/>
      <c r="S13" s="41"/>
      <c r="T13" s="41"/>
      <c r="U13" s="41"/>
      <c r="V13" s="41"/>
      <c r="W13" s="41"/>
      <c r="X13" s="44"/>
    </row>
    <row r="14" spans="2:24" ht="23.25" customHeight="1" x14ac:dyDescent="0.25">
      <c r="B14" s="37" t="s">
        <v>1</v>
      </c>
      <c r="C14" s="38" t="s">
        <v>104</v>
      </c>
      <c r="D14" s="37" t="s">
        <v>129</v>
      </c>
      <c r="E14" s="39">
        <v>44205</v>
      </c>
      <c r="F14" s="40">
        <v>300</v>
      </c>
      <c r="G14" s="41"/>
      <c r="H14" s="38">
        <f>_xlfn.ISOWEEKNUM(BDD!$E14)</f>
        <v>1</v>
      </c>
      <c r="I14" s="41"/>
      <c r="J14" s="41"/>
      <c r="K14" s="41"/>
      <c r="L14" s="41"/>
      <c r="M14" s="42">
        <v>44223</v>
      </c>
      <c r="N14" s="43">
        <f>_xlfn.ISOWEEKNUM(BDD!$M14)</f>
        <v>4</v>
      </c>
      <c r="O14" s="42" t="s">
        <v>0</v>
      </c>
      <c r="P14" s="42"/>
      <c r="Q14" s="41" t="b">
        <f t="shared" ca="1" si="0"/>
        <v>0</v>
      </c>
      <c r="R14" s="41"/>
      <c r="S14" s="41"/>
      <c r="T14" s="41"/>
      <c r="U14" s="41"/>
      <c r="V14" s="41"/>
      <c r="W14" s="41"/>
      <c r="X14" s="44"/>
    </row>
    <row r="15" spans="2:24" ht="23.25" customHeight="1" x14ac:dyDescent="0.25">
      <c r="B15" s="37" t="s">
        <v>1</v>
      </c>
      <c r="C15" s="38" t="s">
        <v>109</v>
      </c>
      <c r="D15" s="37" t="s">
        <v>129</v>
      </c>
      <c r="E15" s="39">
        <v>44206</v>
      </c>
      <c r="F15" s="40">
        <v>300</v>
      </c>
      <c r="G15" s="41"/>
      <c r="H15" s="43">
        <f>_xlfn.ISOWEEKNUM(BDD!$E15)</f>
        <v>1</v>
      </c>
      <c r="I15" s="41"/>
      <c r="J15" s="41"/>
      <c r="K15" s="41"/>
      <c r="L15" s="41"/>
      <c r="M15" s="42">
        <v>44224</v>
      </c>
      <c r="N15" s="43">
        <f>_xlfn.ISOWEEKNUM(BDD!$M15)</f>
        <v>4</v>
      </c>
      <c r="O15" s="42" t="s">
        <v>0</v>
      </c>
      <c r="P15" s="42"/>
      <c r="Q15" s="41" t="b">
        <f t="shared" ca="1" si="0"/>
        <v>0</v>
      </c>
      <c r="R15" s="41"/>
      <c r="S15" s="41"/>
      <c r="T15" s="41"/>
      <c r="U15" s="41"/>
      <c r="V15" s="41"/>
      <c r="W15" s="41"/>
      <c r="X15" s="44"/>
    </row>
    <row r="16" spans="2:24" ht="23.25" customHeight="1" x14ac:dyDescent="0.25">
      <c r="B16" s="37" t="s">
        <v>1</v>
      </c>
      <c r="C16" s="38" t="s">
        <v>110</v>
      </c>
      <c r="D16" s="37" t="s">
        <v>129</v>
      </c>
      <c r="E16" s="39">
        <v>44207</v>
      </c>
      <c r="F16" s="40">
        <v>300</v>
      </c>
      <c r="G16" s="41"/>
      <c r="H16" s="43">
        <f>_xlfn.ISOWEEKNUM(BDD!$E16)</f>
        <v>2</v>
      </c>
      <c r="I16" s="41"/>
      <c r="J16" s="41"/>
      <c r="K16" s="41"/>
      <c r="L16" s="41"/>
      <c r="M16" s="42">
        <v>44225</v>
      </c>
      <c r="N16" s="43">
        <f>_xlfn.ISOWEEKNUM(BDD!$M16)</f>
        <v>4</v>
      </c>
      <c r="O16" s="42" t="s">
        <v>0</v>
      </c>
      <c r="P16" s="42"/>
      <c r="Q16" s="41" t="b">
        <f t="shared" ca="1" si="0"/>
        <v>0</v>
      </c>
      <c r="R16" s="41"/>
      <c r="S16" s="41"/>
      <c r="T16" s="41"/>
      <c r="U16" s="41"/>
      <c r="V16" s="41"/>
      <c r="W16" s="41"/>
      <c r="X16" s="44"/>
    </row>
    <row r="17" spans="2:24" ht="23.25" customHeight="1" x14ac:dyDescent="0.25">
      <c r="B17" s="37" t="s">
        <v>1</v>
      </c>
      <c r="C17" s="38" t="s">
        <v>111</v>
      </c>
      <c r="D17" s="37" t="s">
        <v>129</v>
      </c>
      <c r="E17" s="39">
        <v>44208</v>
      </c>
      <c r="F17" s="40">
        <v>300</v>
      </c>
      <c r="G17" s="41"/>
      <c r="H17" s="43">
        <f>_xlfn.ISOWEEKNUM(BDD!$E17)</f>
        <v>2</v>
      </c>
      <c r="I17" s="41"/>
      <c r="J17" s="41"/>
      <c r="K17" s="41"/>
      <c r="L17" s="41"/>
      <c r="M17" s="42">
        <v>44226</v>
      </c>
      <c r="N17" s="43">
        <f>_xlfn.ISOWEEKNUM(BDD!$M17)</f>
        <v>4</v>
      </c>
      <c r="O17" s="42"/>
      <c r="P17" s="42" t="s">
        <v>0</v>
      </c>
      <c r="Q17" s="41" t="b">
        <f t="shared" ca="1" si="0"/>
        <v>0</v>
      </c>
      <c r="R17" s="41"/>
      <c r="S17" s="41"/>
      <c r="T17" s="41"/>
      <c r="U17" s="41"/>
      <c r="V17" s="41"/>
      <c r="W17" s="41"/>
      <c r="X17" s="44"/>
    </row>
    <row r="18" spans="2:24" ht="23.25" customHeight="1" x14ac:dyDescent="0.25">
      <c r="B18" s="37" t="s">
        <v>1</v>
      </c>
      <c r="C18" s="38" t="s">
        <v>112</v>
      </c>
      <c r="D18" s="37" t="s">
        <v>129</v>
      </c>
      <c r="E18" s="39">
        <v>44209</v>
      </c>
      <c r="F18" s="40">
        <v>300</v>
      </c>
      <c r="G18" s="41"/>
      <c r="H18" s="43">
        <f>_xlfn.ISOWEEKNUM(BDD!$E18)</f>
        <v>2</v>
      </c>
      <c r="I18" s="41"/>
      <c r="J18" s="41"/>
      <c r="K18" s="41"/>
      <c r="L18" s="41"/>
      <c r="M18" s="42">
        <v>44227</v>
      </c>
      <c r="N18" s="43">
        <f>_xlfn.ISOWEEKNUM(BDD!$M18)</f>
        <v>4</v>
      </c>
      <c r="O18" s="42"/>
      <c r="P18" s="42" t="s">
        <v>0</v>
      </c>
      <c r="Q18" s="41" t="b">
        <f t="shared" ca="1" si="0"/>
        <v>0</v>
      </c>
      <c r="R18" s="41"/>
      <c r="S18" s="41"/>
      <c r="T18" s="41"/>
      <c r="U18" s="41"/>
      <c r="V18" s="41"/>
      <c r="W18" s="41"/>
      <c r="X18" s="44"/>
    </row>
    <row r="19" spans="2:24" ht="23.25" customHeight="1" x14ac:dyDescent="0.25">
      <c r="B19" s="37" t="s">
        <v>1</v>
      </c>
      <c r="C19" s="38" t="s">
        <v>113</v>
      </c>
      <c r="D19" s="37" t="s">
        <v>130</v>
      </c>
      <c r="E19" s="39">
        <v>44210</v>
      </c>
      <c r="F19" s="40">
        <v>300</v>
      </c>
      <c r="G19" s="41"/>
      <c r="H19" s="43">
        <f>_xlfn.ISOWEEKNUM(BDD!$E19)</f>
        <v>2</v>
      </c>
      <c r="I19" s="41"/>
      <c r="J19" s="41"/>
      <c r="K19" s="41"/>
      <c r="L19" s="41"/>
      <c r="M19" s="42">
        <v>44228</v>
      </c>
      <c r="N19" s="43">
        <f>_xlfn.ISOWEEKNUM(BDD!$M19)</f>
        <v>5</v>
      </c>
      <c r="O19" s="42"/>
      <c r="P19" s="42" t="s">
        <v>0</v>
      </c>
      <c r="Q19" s="41" t="b">
        <f t="shared" ca="1" si="0"/>
        <v>1</v>
      </c>
      <c r="R19" s="41"/>
      <c r="S19" s="41"/>
      <c r="T19" s="41"/>
      <c r="U19" s="41"/>
      <c r="V19" s="41"/>
      <c r="W19" s="41"/>
      <c r="X19" s="44"/>
    </row>
    <row r="20" spans="2:24" ht="23.25" customHeight="1" x14ac:dyDescent="0.25">
      <c r="B20" s="37" t="s">
        <v>1</v>
      </c>
      <c r="C20" s="38" t="s">
        <v>114</v>
      </c>
      <c r="D20" s="37" t="s">
        <v>131</v>
      </c>
      <c r="E20" s="39">
        <v>44211</v>
      </c>
      <c r="F20" s="40">
        <v>300</v>
      </c>
      <c r="G20" s="41"/>
      <c r="H20" s="43">
        <f>_xlfn.ISOWEEKNUM(BDD!$E20)</f>
        <v>2</v>
      </c>
      <c r="I20" s="41"/>
      <c r="J20" s="41"/>
      <c r="K20" s="41"/>
      <c r="L20" s="41"/>
      <c r="M20" s="42">
        <v>44229</v>
      </c>
      <c r="N20" s="43">
        <f>_xlfn.ISOWEEKNUM(BDD!$M20)</f>
        <v>5</v>
      </c>
      <c r="O20" s="42" t="s">
        <v>0</v>
      </c>
      <c r="P20" s="42"/>
      <c r="Q20" s="41" t="b">
        <f t="shared" ca="1" si="0"/>
        <v>1</v>
      </c>
      <c r="R20" s="41"/>
      <c r="S20" s="41"/>
      <c r="T20" s="41"/>
      <c r="U20" s="41"/>
      <c r="V20" s="41"/>
      <c r="W20" s="41"/>
      <c r="X20" s="44"/>
    </row>
    <row r="21" spans="2:24" ht="23.25" customHeight="1" x14ac:dyDescent="0.25">
      <c r="B21" s="37" t="s">
        <v>1</v>
      </c>
      <c r="C21" s="38" t="s">
        <v>115</v>
      </c>
      <c r="D21" s="37" t="s">
        <v>132</v>
      </c>
      <c r="E21" s="39">
        <v>44212</v>
      </c>
      <c r="F21" s="40">
        <v>300</v>
      </c>
      <c r="G21" s="41"/>
      <c r="H21" s="43">
        <f>_xlfn.ISOWEEKNUM(BDD!$E21)</f>
        <v>2</v>
      </c>
      <c r="I21" s="41"/>
      <c r="J21" s="41"/>
      <c r="K21" s="41"/>
      <c r="L21" s="41"/>
      <c r="M21" s="42">
        <v>44230</v>
      </c>
      <c r="N21" s="43">
        <f>_xlfn.ISOWEEKNUM(BDD!$M21)</f>
        <v>5</v>
      </c>
      <c r="O21" s="42" t="s">
        <v>0</v>
      </c>
      <c r="P21" s="42"/>
      <c r="Q21" s="41" t="b">
        <f t="shared" ca="1" si="0"/>
        <v>1</v>
      </c>
      <c r="R21" s="41"/>
      <c r="S21" s="41"/>
      <c r="T21" s="41"/>
      <c r="U21" s="41"/>
      <c r="V21" s="41"/>
      <c r="W21" s="41"/>
      <c r="X21" s="44"/>
    </row>
    <row r="22" spans="2:24" ht="23.25" customHeight="1" x14ac:dyDescent="0.25">
      <c r="B22" s="37" t="s">
        <v>1</v>
      </c>
      <c r="C22" s="38" t="s">
        <v>116</v>
      </c>
      <c r="D22" s="37" t="s">
        <v>133</v>
      </c>
      <c r="E22" s="39">
        <v>44213</v>
      </c>
      <c r="F22" s="40">
        <v>300</v>
      </c>
      <c r="G22" s="41"/>
      <c r="H22" s="43">
        <f>_xlfn.ISOWEEKNUM(BDD!$E22)</f>
        <v>2</v>
      </c>
      <c r="I22" s="41"/>
      <c r="J22" s="41"/>
      <c r="K22" s="41"/>
      <c r="L22" s="41"/>
      <c r="M22" s="42">
        <v>44231</v>
      </c>
      <c r="N22" s="43">
        <f>_xlfn.ISOWEEKNUM(BDD!$M22)</f>
        <v>5</v>
      </c>
      <c r="O22" s="42" t="s">
        <v>0</v>
      </c>
      <c r="P22" s="42"/>
      <c r="Q22" s="41" t="b">
        <f t="shared" ca="1" si="0"/>
        <v>1</v>
      </c>
      <c r="R22" s="41"/>
      <c r="S22" s="41"/>
      <c r="T22" s="41"/>
      <c r="U22" s="41"/>
      <c r="V22" s="41"/>
      <c r="W22" s="41"/>
      <c r="X22" s="44"/>
    </row>
    <row r="23" spans="2:24" ht="23.25" customHeight="1" x14ac:dyDescent="0.25">
      <c r="B23" s="37" t="s">
        <v>1</v>
      </c>
      <c r="C23" s="38" t="s">
        <v>117</v>
      </c>
      <c r="D23" s="37" t="s">
        <v>134</v>
      </c>
      <c r="E23" s="39">
        <v>44214</v>
      </c>
      <c r="F23" s="40">
        <v>300</v>
      </c>
      <c r="G23" s="41"/>
      <c r="H23" s="43">
        <f>_xlfn.ISOWEEKNUM(BDD!$E23)</f>
        <v>3</v>
      </c>
      <c r="I23" s="41"/>
      <c r="J23" s="41"/>
      <c r="K23" s="41"/>
      <c r="L23" s="41"/>
      <c r="M23" s="42">
        <v>44232</v>
      </c>
      <c r="N23" s="43">
        <f>_xlfn.ISOWEEKNUM(BDD!$M23)</f>
        <v>5</v>
      </c>
      <c r="O23" s="42" t="s">
        <v>0</v>
      </c>
      <c r="P23" s="42"/>
      <c r="Q23" s="41" t="b">
        <f t="shared" ca="1" si="0"/>
        <v>1</v>
      </c>
      <c r="R23" s="41"/>
      <c r="S23" s="41"/>
      <c r="T23" s="41"/>
      <c r="U23" s="41"/>
      <c r="V23" s="41"/>
      <c r="W23" s="41"/>
      <c r="X23" s="44"/>
    </row>
    <row r="24" spans="2:24" ht="23.25" customHeight="1" x14ac:dyDescent="0.25">
      <c r="B24" s="37" t="s">
        <v>1</v>
      </c>
      <c r="C24" s="38" t="s">
        <v>118</v>
      </c>
      <c r="D24" s="37" t="s">
        <v>135</v>
      </c>
      <c r="E24" s="39">
        <v>44215</v>
      </c>
      <c r="F24" s="40">
        <v>300</v>
      </c>
      <c r="G24" s="41"/>
      <c r="H24" s="43">
        <f>_xlfn.ISOWEEKNUM(BDD!$E24)</f>
        <v>3</v>
      </c>
      <c r="I24" s="41"/>
      <c r="J24" s="41"/>
      <c r="K24" s="41"/>
      <c r="L24" s="41"/>
      <c r="M24" s="42">
        <v>44233</v>
      </c>
      <c r="N24" s="43">
        <f>_xlfn.ISOWEEKNUM(BDD!$M24)</f>
        <v>5</v>
      </c>
      <c r="O24" s="42" t="s">
        <v>0</v>
      </c>
      <c r="P24" s="42"/>
      <c r="Q24" s="41" t="b">
        <f t="shared" ca="1" si="0"/>
        <v>1</v>
      </c>
      <c r="R24" s="41"/>
      <c r="S24" s="41"/>
      <c r="T24" s="41"/>
      <c r="U24" s="41"/>
      <c r="V24" s="41"/>
      <c r="W24" s="41"/>
      <c r="X24" s="44"/>
    </row>
    <row r="25" spans="2:24" ht="23.25" customHeight="1" x14ac:dyDescent="0.25">
      <c r="B25" s="37" t="s">
        <v>1</v>
      </c>
      <c r="C25" s="38" t="s">
        <v>119</v>
      </c>
      <c r="D25" s="37" t="s">
        <v>136</v>
      </c>
      <c r="E25" s="39">
        <v>44216</v>
      </c>
      <c r="F25" s="40">
        <v>300</v>
      </c>
      <c r="G25" s="41"/>
      <c r="H25" s="43">
        <f>_xlfn.ISOWEEKNUM(BDD!$E25)</f>
        <v>3</v>
      </c>
      <c r="I25" s="41"/>
      <c r="J25" s="41"/>
      <c r="K25" s="41"/>
      <c r="L25" s="41"/>
      <c r="M25" s="42">
        <v>44234</v>
      </c>
      <c r="N25" s="43">
        <f>_xlfn.ISOWEEKNUM(BDD!$M25)</f>
        <v>5</v>
      </c>
      <c r="O25" s="42" t="s">
        <v>0</v>
      </c>
      <c r="P25" s="42"/>
      <c r="Q25" s="41" t="b">
        <f t="shared" ca="1" si="0"/>
        <v>1</v>
      </c>
      <c r="R25" s="41"/>
      <c r="S25" s="41"/>
      <c r="T25" s="41"/>
      <c r="U25" s="41"/>
      <c r="V25" s="41"/>
      <c r="W25" s="41"/>
      <c r="X25" s="44"/>
    </row>
    <row r="26" spans="2:24" ht="23.25" customHeight="1" x14ac:dyDescent="0.25">
      <c r="B26" s="37" t="s">
        <v>1</v>
      </c>
      <c r="C26" s="38" t="s">
        <v>120</v>
      </c>
      <c r="D26" s="37" t="s">
        <v>137</v>
      </c>
      <c r="E26" s="39">
        <v>44217</v>
      </c>
      <c r="F26" s="40">
        <v>300</v>
      </c>
      <c r="G26" s="41"/>
      <c r="H26" s="43">
        <f>_xlfn.ISOWEEKNUM(BDD!$E26)</f>
        <v>3</v>
      </c>
      <c r="I26" s="41"/>
      <c r="J26" s="41"/>
      <c r="K26" s="41"/>
      <c r="L26" s="41"/>
      <c r="M26" s="42">
        <v>44235</v>
      </c>
      <c r="N26" s="43">
        <f>_xlfn.ISOWEEKNUM(BDD!$M26)</f>
        <v>6</v>
      </c>
      <c r="O26" s="42" t="s">
        <v>0</v>
      </c>
      <c r="P26" s="42"/>
      <c r="Q26" s="41" t="b">
        <f t="shared" ca="1" si="0"/>
        <v>1</v>
      </c>
      <c r="R26" s="41"/>
      <c r="S26" s="41"/>
      <c r="T26" s="41"/>
      <c r="U26" s="41"/>
      <c r="V26" s="41"/>
      <c r="W26" s="41"/>
      <c r="X26" s="44"/>
    </row>
    <row r="27" spans="2:24" ht="23.25" customHeight="1" x14ac:dyDescent="0.25">
      <c r="B27" s="37" t="s">
        <v>1</v>
      </c>
      <c r="C27" s="38" t="s">
        <v>121</v>
      </c>
      <c r="D27" s="37" t="s">
        <v>138</v>
      </c>
      <c r="E27" s="39">
        <v>44218</v>
      </c>
      <c r="F27" s="40">
        <v>300</v>
      </c>
      <c r="G27" s="41"/>
      <c r="H27" s="43">
        <f>_xlfn.ISOWEEKNUM(BDD!$E27)</f>
        <v>3</v>
      </c>
      <c r="I27" s="41"/>
      <c r="J27" s="41"/>
      <c r="K27" s="41"/>
      <c r="L27" s="41"/>
      <c r="M27" s="42">
        <v>44236</v>
      </c>
      <c r="N27" s="43">
        <f>_xlfn.ISOWEEKNUM(BDD!$M27)</f>
        <v>6</v>
      </c>
      <c r="O27" s="42" t="s">
        <v>0</v>
      </c>
      <c r="P27" s="42"/>
      <c r="Q27" s="41" t="b">
        <f t="shared" ca="1" si="0"/>
        <v>1</v>
      </c>
      <c r="R27" s="41"/>
      <c r="S27" s="41"/>
      <c r="T27" s="41"/>
      <c r="U27" s="41"/>
      <c r="V27" s="41"/>
      <c r="W27" s="41"/>
      <c r="X27" s="44"/>
    </row>
    <row r="28" spans="2:24" ht="23.25" customHeight="1" x14ac:dyDescent="0.25">
      <c r="B28" s="37" t="s">
        <v>1</v>
      </c>
      <c r="C28" s="38" t="s">
        <v>122</v>
      </c>
      <c r="D28" s="37" t="s">
        <v>139</v>
      </c>
      <c r="E28" s="39">
        <v>44219</v>
      </c>
      <c r="F28" s="40">
        <v>300</v>
      </c>
      <c r="G28" s="41"/>
      <c r="H28" s="43">
        <f>_xlfn.ISOWEEKNUM(BDD!$E28)</f>
        <v>3</v>
      </c>
      <c r="I28" s="41"/>
      <c r="J28" s="41"/>
      <c r="K28" s="41"/>
      <c r="L28" s="41"/>
      <c r="M28" s="42">
        <v>44237</v>
      </c>
      <c r="N28" s="43">
        <f>_xlfn.ISOWEEKNUM(BDD!$M28)</f>
        <v>6</v>
      </c>
      <c r="O28" s="42" t="s">
        <v>0</v>
      </c>
      <c r="P28" s="42"/>
      <c r="Q28" s="41" t="b">
        <f t="shared" ca="1" si="0"/>
        <v>1</v>
      </c>
      <c r="R28" s="41"/>
      <c r="S28" s="41"/>
      <c r="T28" s="41"/>
      <c r="U28" s="41"/>
      <c r="V28" s="41"/>
      <c r="W28" s="41"/>
      <c r="X28" s="44"/>
    </row>
    <row r="29" spans="2:24" ht="23.25" customHeight="1" x14ac:dyDescent="0.25">
      <c r="B29" s="37" t="s">
        <v>1</v>
      </c>
      <c r="C29" s="38" t="s">
        <v>123</v>
      </c>
      <c r="D29" s="37" t="s">
        <v>140</v>
      </c>
      <c r="E29" s="39">
        <v>44220</v>
      </c>
      <c r="F29" s="40">
        <v>300</v>
      </c>
      <c r="G29" s="41"/>
      <c r="H29" s="43">
        <f>_xlfn.ISOWEEKNUM(BDD!$E29)</f>
        <v>3</v>
      </c>
      <c r="I29" s="41"/>
      <c r="J29" s="41"/>
      <c r="K29" s="41"/>
      <c r="L29" s="41"/>
      <c r="M29" s="42">
        <v>44238</v>
      </c>
      <c r="N29" s="43">
        <f>_xlfn.ISOWEEKNUM(BDD!$M29)</f>
        <v>6</v>
      </c>
      <c r="O29" s="42" t="s">
        <v>0</v>
      </c>
      <c r="P29" s="42"/>
      <c r="Q29" s="41" t="b">
        <f t="shared" ca="1" si="0"/>
        <v>1</v>
      </c>
      <c r="R29" s="41"/>
      <c r="S29" s="41"/>
      <c r="T29" s="41"/>
      <c r="U29" s="41"/>
      <c r="V29" s="41"/>
      <c r="W29" s="41"/>
      <c r="X29" s="44"/>
    </row>
    <row r="30" spans="2:24" ht="23.25" customHeight="1" x14ac:dyDescent="0.25">
      <c r="B30" s="37" t="s">
        <v>1</v>
      </c>
      <c r="C30" s="38" t="s">
        <v>124</v>
      </c>
      <c r="D30" s="37" t="s">
        <v>141</v>
      </c>
      <c r="E30" s="39">
        <v>44221</v>
      </c>
      <c r="F30" s="40">
        <v>300</v>
      </c>
      <c r="G30" s="41"/>
      <c r="H30" s="43">
        <f>_xlfn.ISOWEEKNUM(BDD!$E30)</f>
        <v>4</v>
      </c>
      <c r="I30" s="41"/>
      <c r="J30" s="41"/>
      <c r="K30" s="41"/>
      <c r="L30" s="41"/>
      <c r="M30" s="42">
        <v>44239</v>
      </c>
      <c r="N30" s="43">
        <f>_xlfn.ISOWEEKNUM(BDD!$M30)</f>
        <v>6</v>
      </c>
      <c r="O30" s="42" t="s">
        <v>0</v>
      </c>
      <c r="P30" s="42"/>
      <c r="Q30" s="41" t="b">
        <f t="shared" ca="1" si="0"/>
        <v>1</v>
      </c>
      <c r="R30" s="41"/>
      <c r="S30" s="41"/>
      <c r="T30" s="41"/>
      <c r="U30" s="41"/>
      <c r="V30" s="41"/>
      <c r="W30" s="41"/>
      <c r="X30" s="44"/>
    </row>
    <row r="31" spans="2:24" ht="23.25" customHeight="1" x14ac:dyDescent="0.25">
      <c r="B31" s="37" t="s">
        <v>1</v>
      </c>
      <c r="C31" s="38" t="s">
        <v>125</v>
      </c>
      <c r="D31" s="37" t="s">
        <v>142</v>
      </c>
      <c r="E31" s="39">
        <v>44222</v>
      </c>
      <c r="F31" s="40">
        <v>300</v>
      </c>
      <c r="G31" s="41"/>
      <c r="H31" s="43">
        <f>_xlfn.ISOWEEKNUM(BDD!$E31)</f>
        <v>4</v>
      </c>
      <c r="I31" s="41"/>
      <c r="J31" s="41"/>
      <c r="K31" s="41"/>
      <c r="L31" s="41"/>
      <c r="M31" s="42">
        <v>44240</v>
      </c>
      <c r="N31" s="43">
        <f>_xlfn.ISOWEEKNUM(BDD!$M31)</f>
        <v>6</v>
      </c>
      <c r="O31" s="42" t="s">
        <v>0</v>
      </c>
      <c r="P31" s="42"/>
      <c r="Q31" s="41" t="b">
        <f t="shared" ca="1" si="0"/>
        <v>1</v>
      </c>
      <c r="R31" s="41"/>
      <c r="S31" s="41"/>
      <c r="T31" s="41"/>
      <c r="U31" s="41"/>
      <c r="V31" s="41"/>
      <c r="W31" s="41"/>
      <c r="X31" s="44"/>
    </row>
    <row r="32" spans="2:24" ht="23.25" customHeight="1" x14ac:dyDescent="0.25">
      <c r="B32" s="37" t="s">
        <v>1</v>
      </c>
      <c r="C32" s="38" t="s">
        <v>126</v>
      </c>
      <c r="D32" s="37" t="s">
        <v>143</v>
      </c>
      <c r="E32" s="39">
        <v>44223</v>
      </c>
      <c r="F32" s="40">
        <v>300</v>
      </c>
      <c r="G32" s="41"/>
      <c r="H32" s="43">
        <f>_xlfn.ISOWEEKNUM(BDD!$E32)</f>
        <v>4</v>
      </c>
      <c r="I32" s="41"/>
      <c r="J32" s="41"/>
      <c r="K32" s="41"/>
      <c r="L32" s="41"/>
      <c r="M32" s="42">
        <v>44241</v>
      </c>
      <c r="N32" s="43">
        <f>_xlfn.ISOWEEKNUM(BDD!$M32)</f>
        <v>6</v>
      </c>
      <c r="O32" s="42" t="s">
        <v>0</v>
      </c>
      <c r="P32" s="42"/>
      <c r="Q32" s="41" t="b">
        <f t="shared" ca="1" si="0"/>
        <v>1</v>
      </c>
      <c r="R32" s="41"/>
      <c r="S32" s="41"/>
      <c r="T32" s="41"/>
      <c r="U32" s="41"/>
      <c r="V32" s="41"/>
      <c r="W32" s="41"/>
      <c r="X32" s="44"/>
    </row>
    <row r="33" spans="2:24" ht="23.25" customHeight="1" x14ac:dyDescent="0.25">
      <c r="B33" s="37" t="s">
        <v>1</v>
      </c>
      <c r="C33" s="45" t="s">
        <v>127</v>
      </c>
      <c r="D33" s="37" t="s">
        <v>144</v>
      </c>
      <c r="E33" s="46">
        <v>44224</v>
      </c>
      <c r="F33" s="47">
        <v>300</v>
      </c>
      <c r="G33" s="48"/>
      <c r="H33" s="49">
        <f>_xlfn.ISOWEEKNUM(BDD!$E33)</f>
        <v>4</v>
      </c>
      <c r="I33" s="48"/>
      <c r="J33" s="48"/>
      <c r="K33" s="48"/>
      <c r="L33" s="48"/>
      <c r="M33" s="50">
        <v>44242</v>
      </c>
      <c r="N33" s="49">
        <f>_xlfn.ISOWEEKNUM(BDD!$M33)</f>
        <v>7</v>
      </c>
      <c r="O33" s="50" t="s">
        <v>0</v>
      </c>
      <c r="P33" s="50"/>
      <c r="Q33" s="41" t="b">
        <f t="shared" ca="1" si="0"/>
        <v>1</v>
      </c>
      <c r="R33" s="48"/>
      <c r="S33" s="48"/>
      <c r="T33" s="48"/>
      <c r="U33" s="48"/>
      <c r="V33" s="48"/>
      <c r="W33" s="48"/>
      <c r="X33" s="51"/>
    </row>
    <row r="34" spans="2:24" ht="23.25" customHeight="1" x14ac:dyDescent="0.25"/>
    <row r="35" spans="2:24" ht="23.25" customHeight="1" x14ac:dyDescent="0.25"/>
    <row r="36" spans="2:24" ht="23.25" customHeight="1" x14ac:dyDescent="0.25"/>
    <row r="37" spans="2:24" ht="23.25" customHeight="1" x14ac:dyDescent="0.25"/>
    <row r="38" spans="2:24" ht="23.25" customHeight="1" x14ac:dyDescent="0.25"/>
    <row r="39" spans="2:24" ht="23.25" customHeight="1" x14ac:dyDescent="0.25"/>
    <row r="40" spans="2:24" ht="23.25" customHeight="1" x14ac:dyDescent="0.25"/>
    <row r="41" spans="2:24" ht="23.25" customHeight="1" x14ac:dyDescent="0.25"/>
    <row r="42" spans="2:24" ht="23.25" customHeight="1" x14ac:dyDescent="0.25"/>
    <row r="43" spans="2:24" ht="23.25" customHeight="1" x14ac:dyDescent="0.25"/>
    <row r="44" spans="2:24" ht="23.25" customHeight="1" x14ac:dyDescent="0.25"/>
    <row r="45" spans="2:24" ht="23.25" customHeight="1" x14ac:dyDescent="0.25"/>
    <row r="46" spans="2:24" ht="23.25" customHeight="1" x14ac:dyDescent="0.25"/>
    <row r="47" spans="2:24" ht="23.25" customHeight="1" x14ac:dyDescent="0.25"/>
    <row r="48" spans="2:24" ht="23.25" customHeight="1" x14ac:dyDescent="0.25"/>
    <row r="49" ht="23.25" customHeight="1" x14ac:dyDescent="0.25"/>
    <row r="50" ht="23.25" customHeight="1" x14ac:dyDescent="0.25"/>
    <row r="51" ht="23.25" customHeight="1" x14ac:dyDescent="0.25"/>
    <row r="52" ht="23.25" customHeight="1" x14ac:dyDescent="0.25"/>
    <row r="53" ht="23.25" customHeight="1" x14ac:dyDescent="0.25"/>
    <row r="54" ht="23.25" customHeight="1" x14ac:dyDescent="0.25"/>
    <row r="55" ht="23.25" customHeight="1" x14ac:dyDescent="0.25"/>
    <row r="56" ht="23.25" customHeight="1" x14ac:dyDescent="0.25"/>
    <row r="57" ht="23.25" customHeight="1" x14ac:dyDescent="0.25"/>
    <row r="58" ht="23.25" customHeight="1" x14ac:dyDescent="0.25"/>
    <row r="59" ht="23.25" customHeight="1" x14ac:dyDescent="0.25"/>
    <row r="60" ht="23.25" customHeight="1" x14ac:dyDescent="0.25"/>
    <row r="61" ht="23.25" customHeight="1" x14ac:dyDescent="0.25"/>
    <row r="62" ht="23.25" customHeight="1" x14ac:dyDescent="0.25"/>
    <row r="63" ht="23.25" customHeight="1" x14ac:dyDescent="0.25"/>
    <row r="64" ht="23.25" customHeight="1" x14ac:dyDescent="0.25"/>
    <row r="65" ht="23.25" customHeight="1" x14ac:dyDescent="0.25"/>
    <row r="66" ht="23.25" customHeight="1" x14ac:dyDescent="0.25"/>
    <row r="67" ht="23.25" customHeight="1" x14ac:dyDescent="0.25"/>
    <row r="68" ht="23.25" customHeight="1" x14ac:dyDescent="0.25"/>
    <row r="69" ht="23.25" customHeight="1" x14ac:dyDescent="0.25"/>
    <row r="70" ht="23.25" customHeight="1" x14ac:dyDescent="0.25"/>
    <row r="71" ht="23.25" customHeight="1" x14ac:dyDescent="0.25"/>
    <row r="72" ht="23.25" customHeight="1" x14ac:dyDescent="0.25"/>
    <row r="73" ht="23.25" customHeight="1" x14ac:dyDescent="0.25"/>
    <row r="74" ht="23.25" customHeight="1" x14ac:dyDescent="0.25"/>
    <row r="75" ht="23.25" customHeight="1" x14ac:dyDescent="0.25"/>
    <row r="76" ht="23.25" customHeight="1" x14ac:dyDescent="0.25"/>
    <row r="77" ht="23.25" customHeight="1" x14ac:dyDescent="0.25"/>
    <row r="78" ht="23.25" customHeight="1" x14ac:dyDescent="0.25"/>
    <row r="79" ht="23.25" customHeight="1" x14ac:dyDescent="0.25"/>
    <row r="80" ht="23.25" customHeight="1" x14ac:dyDescent="0.25"/>
    <row r="81" ht="23.25" customHeight="1" x14ac:dyDescent="0.25"/>
    <row r="82" ht="23.25" customHeight="1" x14ac:dyDescent="0.25"/>
    <row r="83" ht="23.25" customHeight="1" x14ac:dyDescent="0.25"/>
    <row r="84" ht="23.25" customHeight="1" x14ac:dyDescent="0.25"/>
    <row r="85" ht="23.25" customHeight="1" x14ac:dyDescent="0.25"/>
    <row r="86" ht="23.25" customHeight="1" x14ac:dyDescent="0.25"/>
    <row r="87" ht="23.25" customHeight="1" x14ac:dyDescent="0.25"/>
    <row r="88" ht="23.25" customHeight="1" x14ac:dyDescent="0.25"/>
    <row r="89" ht="23.25" customHeight="1" x14ac:dyDescent="0.25"/>
    <row r="90" ht="23.25" customHeight="1" x14ac:dyDescent="0.25"/>
    <row r="91" ht="23.25" customHeight="1" x14ac:dyDescent="0.25"/>
    <row r="92" ht="23.25" customHeight="1" x14ac:dyDescent="0.25"/>
    <row r="93" ht="23.25" customHeight="1" x14ac:dyDescent="0.25"/>
    <row r="94" ht="23.25" customHeight="1" x14ac:dyDescent="0.25"/>
    <row r="95" ht="23.25" customHeight="1" x14ac:dyDescent="0.25"/>
    <row r="96" ht="23.25" customHeight="1" x14ac:dyDescent="0.25"/>
    <row r="97" ht="23.25" customHeight="1" x14ac:dyDescent="0.25"/>
    <row r="98" ht="23.25" customHeight="1" x14ac:dyDescent="0.25"/>
    <row r="99" ht="23.25" customHeight="1" x14ac:dyDescent="0.25"/>
    <row r="100" ht="23.25" customHeight="1" x14ac:dyDescent="0.25"/>
    <row r="101" ht="23.25" customHeight="1" x14ac:dyDescent="0.25"/>
    <row r="102" ht="23.25" customHeight="1" x14ac:dyDescent="0.25"/>
    <row r="103" ht="23.25" customHeight="1" x14ac:dyDescent="0.25"/>
    <row r="104" ht="23.25" customHeight="1" x14ac:dyDescent="0.25"/>
    <row r="105" ht="23.25" customHeight="1" x14ac:dyDescent="0.25"/>
    <row r="106" ht="23.25" customHeight="1" x14ac:dyDescent="0.25"/>
    <row r="107" ht="23.25" customHeight="1" x14ac:dyDescent="0.25"/>
    <row r="108" ht="23.25" customHeight="1" x14ac:dyDescent="0.25"/>
    <row r="109" ht="23.25" customHeight="1" x14ac:dyDescent="0.25"/>
    <row r="110" ht="23.25" customHeight="1" x14ac:dyDescent="0.25"/>
    <row r="111" ht="23.25" customHeight="1" x14ac:dyDescent="0.25"/>
    <row r="112" ht="23.25" customHeight="1" x14ac:dyDescent="0.25"/>
    <row r="113" ht="23.25" customHeight="1" x14ac:dyDescent="0.25"/>
    <row r="114" ht="23.25" customHeight="1" x14ac:dyDescent="0.25"/>
    <row r="115" ht="23.25" customHeight="1" x14ac:dyDescent="0.25"/>
    <row r="116" ht="23.25" customHeight="1" x14ac:dyDescent="0.25"/>
    <row r="117" ht="23.25" customHeight="1" x14ac:dyDescent="0.25"/>
    <row r="118" ht="23.25" customHeight="1" x14ac:dyDescent="0.25"/>
    <row r="119" ht="23.25" customHeight="1" x14ac:dyDescent="0.25"/>
    <row r="120" ht="23.25" customHeight="1" x14ac:dyDescent="0.25"/>
    <row r="121" ht="23.25" customHeight="1" x14ac:dyDescent="0.25"/>
    <row r="122" ht="23.25" customHeight="1" x14ac:dyDescent="0.25"/>
    <row r="123" ht="23.25" customHeight="1" x14ac:dyDescent="0.25"/>
    <row r="124" ht="23.25" customHeight="1" x14ac:dyDescent="0.25"/>
    <row r="125" ht="23.25" customHeight="1" x14ac:dyDescent="0.25"/>
    <row r="126" ht="23.25" customHeight="1" x14ac:dyDescent="0.25"/>
    <row r="127" ht="23.25" customHeight="1" x14ac:dyDescent="0.25"/>
    <row r="128" ht="23.25" customHeight="1" x14ac:dyDescent="0.25"/>
    <row r="129" ht="23.25" customHeight="1" x14ac:dyDescent="0.25"/>
    <row r="130" ht="23.25" customHeight="1" x14ac:dyDescent="0.25"/>
    <row r="131" ht="23.25" customHeight="1" x14ac:dyDescent="0.25"/>
    <row r="132" ht="23.25" customHeight="1" x14ac:dyDescent="0.25"/>
    <row r="133" ht="23.25" customHeight="1" x14ac:dyDescent="0.25"/>
    <row r="134" ht="23.25" customHeight="1" x14ac:dyDescent="0.25"/>
    <row r="135" ht="23.25" customHeight="1" x14ac:dyDescent="0.25"/>
    <row r="136" ht="23.25" customHeight="1" x14ac:dyDescent="0.25"/>
    <row r="137" ht="23.25" customHeight="1" x14ac:dyDescent="0.25"/>
    <row r="138" ht="23.25" customHeight="1" x14ac:dyDescent="0.25"/>
    <row r="139" ht="23.25" customHeight="1" x14ac:dyDescent="0.25"/>
    <row r="140" ht="23.25" customHeight="1" x14ac:dyDescent="0.25"/>
    <row r="141" ht="23.25" customHeight="1" x14ac:dyDescent="0.25"/>
    <row r="142" ht="23.25" customHeight="1" x14ac:dyDescent="0.25"/>
    <row r="143" ht="23.25" customHeight="1" x14ac:dyDescent="0.25"/>
    <row r="144" ht="23.25" customHeight="1" x14ac:dyDescent="0.25"/>
    <row r="145" ht="23.25" customHeight="1" x14ac:dyDescent="0.25"/>
    <row r="146" ht="23.25" customHeight="1" x14ac:dyDescent="0.25"/>
    <row r="147" ht="23.25" customHeight="1" x14ac:dyDescent="0.25"/>
    <row r="148" ht="23.25" customHeight="1" x14ac:dyDescent="0.25"/>
    <row r="149" ht="23.25" customHeight="1" x14ac:dyDescent="0.25"/>
    <row r="150" ht="23.25" customHeight="1" x14ac:dyDescent="0.25"/>
    <row r="151" ht="23.25" customHeight="1" x14ac:dyDescent="0.25"/>
    <row r="152" ht="23.25" customHeight="1" x14ac:dyDescent="0.25"/>
    <row r="153" ht="23.25" customHeight="1" x14ac:dyDescent="0.25"/>
    <row r="154" ht="23.25" customHeight="1" x14ac:dyDescent="0.25"/>
    <row r="155" ht="23.25" customHeight="1" x14ac:dyDescent="0.25"/>
    <row r="156" ht="23.25" customHeight="1" x14ac:dyDescent="0.25"/>
    <row r="157" ht="23.25" customHeight="1" x14ac:dyDescent="0.25"/>
    <row r="158" ht="23.25" customHeight="1" x14ac:dyDescent="0.25"/>
    <row r="159" ht="23.25" customHeight="1" x14ac:dyDescent="0.25"/>
    <row r="160" ht="23.25" customHeight="1" x14ac:dyDescent="0.25"/>
    <row r="161" ht="23.25" customHeight="1" x14ac:dyDescent="0.25"/>
    <row r="162" ht="23.25" customHeight="1" x14ac:dyDescent="0.25"/>
    <row r="163" ht="23.25" customHeight="1" x14ac:dyDescent="0.25"/>
    <row r="164" ht="23.25" customHeight="1" x14ac:dyDescent="0.25"/>
    <row r="165" ht="23.25" customHeight="1" x14ac:dyDescent="0.25"/>
    <row r="166" ht="23.25" customHeight="1" x14ac:dyDescent="0.25"/>
    <row r="167" ht="23.25" customHeight="1" x14ac:dyDescent="0.25"/>
    <row r="168" ht="23.25" customHeight="1" x14ac:dyDescent="0.25"/>
    <row r="169" ht="23.25" customHeight="1" x14ac:dyDescent="0.25"/>
    <row r="170" ht="23.25" customHeight="1" x14ac:dyDescent="0.25"/>
    <row r="171" ht="23.25" customHeight="1" x14ac:dyDescent="0.25"/>
    <row r="172" ht="23.25" customHeight="1" x14ac:dyDescent="0.25"/>
    <row r="173" ht="23.25" customHeight="1" x14ac:dyDescent="0.25"/>
    <row r="174" ht="23.25" customHeight="1" x14ac:dyDescent="0.25"/>
    <row r="175" ht="23.25" customHeight="1" x14ac:dyDescent="0.25"/>
    <row r="176" ht="23.25" customHeight="1" x14ac:dyDescent="0.25"/>
    <row r="177" ht="23.25" customHeight="1" x14ac:dyDescent="0.25"/>
    <row r="178" ht="23.25" customHeight="1" x14ac:dyDescent="0.25"/>
    <row r="179" ht="23.25" customHeight="1" x14ac:dyDescent="0.25"/>
    <row r="180" ht="23.25" customHeight="1" x14ac:dyDescent="0.25"/>
    <row r="181" ht="23.25" customHeight="1" x14ac:dyDescent="0.25"/>
    <row r="182" ht="23.25" customHeight="1" x14ac:dyDescent="0.25"/>
    <row r="183" ht="23.25" customHeight="1" x14ac:dyDescent="0.25"/>
    <row r="184" ht="23.25" customHeight="1" x14ac:dyDescent="0.25"/>
    <row r="185" ht="23.25" customHeight="1" x14ac:dyDescent="0.25"/>
    <row r="186" ht="23.25" customHeight="1" x14ac:dyDescent="0.25"/>
    <row r="187" ht="23.25" customHeight="1" x14ac:dyDescent="0.25"/>
    <row r="188" ht="23.25" customHeight="1" x14ac:dyDescent="0.25"/>
    <row r="189" ht="23.25" customHeight="1" x14ac:dyDescent="0.25"/>
    <row r="190" ht="23.25" customHeight="1" x14ac:dyDescent="0.25"/>
    <row r="191" ht="23.25" customHeight="1" x14ac:dyDescent="0.25"/>
    <row r="192" ht="23.25" customHeight="1" x14ac:dyDescent="0.25"/>
    <row r="193" ht="23.25" customHeight="1" x14ac:dyDescent="0.25"/>
    <row r="194" ht="23.25" customHeight="1" x14ac:dyDescent="0.25"/>
    <row r="195" ht="23.25" customHeight="1" x14ac:dyDescent="0.25"/>
    <row r="196" ht="23.25" customHeight="1" x14ac:dyDescent="0.25"/>
    <row r="197" ht="23.25" customHeight="1" x14ac:dyDescent="0.25"/>
    <row r="198" ht="23.25" customHeight="1" x14ac:dyDescent="0.25"/>
    <row r="199" ht="23.25" customHeight="1" x14ac:dyDescent="0.25"/>
    <row r="200" ht="23.25" customHeight="1" x14ac:dyDescent="0.25"/>
    <row r="201" ht="23.25" customHeight="1" x14ac:dyDescent="0.25"/>
    <row r="202" ht="23.25" customHeight="1" x14ac:dyDescent="0.25"/>
    <row r="203" ht="23.25" customHeight="1" x14ac:dyDescent="0.25"/>
    <row r="204" ht="23.25" customHeight="1" x14ac:dyDescent="0.25"/>
    <row r="205" ht="23.25" customHeight="1" x14ac:dyDescent="0.25"/>
    <row r="206" ht="23.25" customHeight="1" x14ac:dyDescent="0.25"/>
    <row r="207" ht="23.25" customHeight="1" x14ac:dyDescent="0.25"/>
    <row r="208" ht="23.25" customHeight="1" x14ac:dyDescent="0.25"/>
    <row r="209" ht="23.25" customHeight="1" x14ac:dyDescent="0.25"/>
    <row r="210" ht="23.25" customHeight="1" x14ac:dyDescent="0.25"/>
    <row r="211" ht="23.25" customHeight="1" x14ac:dyDescent="0.25"/>
    <row r="212" ht="23.25" customHeight="1" x14ac:dyDescent="0.25"/>
    <row r="213" ht="23.25" customHeight="1" x14ac:dyDescent="0.25"/>
    <row r="214" ht="23.25" customHeight="1" x14ac:dyDescent="0.25"/>
    <row r="215" ht="23.25" customHeight="1" x14ac:dyDescent="0.25"/>
    <row r="216" ht="23.25" customHeight="1" x14ac:dyDescent="0.25"/>
    <row r="217" ht="23.25" customHeight="1" x14ac:dyDescent="0.25"/>
    <row r="218" ht="23.25" customHeight="1" x14ac:dyDescent="0.25"/>
    <row r="219" ht="23.25" customHeight="1" x14ac:dyDescent="0.25"/>
    <row r="220" ht="23.25" customHeight="1" x14ac:dyDescent="0.25"/>
    <row r="221" ht="23.25" customHeight="1" x14ac:dyDescent="0.25"/>
    <row r="222" ht="23.25" customHeight="1" x14ac:dyDescent="0.25"/>
    <row r="223" ht="23.25" customHeight="1" x14ac:dyDescent="0.25"/>
    <row r="224" ht="23.25" customHeight="1" x14ac:dyDescent="0.25"/>
    <row r="225" ht="23.25" customHeight="1" x14ac:dyDescent="0.25"/>
    <row r="226" ht="23.25" customHeight="1" x14ac:dyDescent="0.25"/>
    <row r="227" ht="23.25" customHeight="1" x14ac:dyDescent="0.25"/>
    <row r="228" ht="23.25" customHeight="1" x14ac:dyDescent="0.25"/>
    <row r="229" ht="23.25" customHeight="1" x14ac:dyDescent="0.25"/>
    <row r="230" ht="23.25" customHeight="1" x14ac:dyDescent="0.25"/>
    <row r="231" ht="23.25" customHeight="1" x14ac:dyDescent="0.25"/>
    <row r="232" ht="23.25" customHeight="1" x14ac:dyDescent="0.25"/>
    <row r="233" ht="23.25" customHeight="1" x14ac:dyDescent="0.25"/>
    <row r="234" ht="23.25" customHeight="1" x14ac:dyDescent="0.25"/>
    <row r="235" ht="23.25" customHeight="1" x14ac:dyDescent="0.25"/>
    <row r="236" ht="23.25" customHeight="1" x14ac:dyDescent="0.25"/>
    <row r="237" ht="23.25" customHeight="1" x14ac:dyDescent="0.25"/>
    <row r="238" ht="23.25" customHeight="1" x14ac:dyDescent="0.25"/>
    <row r="239" ht="23.25" customHeight="1" x14ac:dyDescent="0.25"/>
    <row r="240" ht="23.25" customHeight="1" x14ac:dyDescent="0.25"/>
    <row r="241" ht="23.25" customHeight="1" x14ac:dyDescent="0.25"/>
    <row r="242" ht="23.25" customHeight="1" x14ac:dyDescent="0.25"/>
    <row r="243" ht="23.25" customHeight="1" x14ac:dyDescent="0.25"/>
    <row r="244" ht="23.25" customHeight="1" x14ac:dyDescent="0.25"/>
    <row r="245" ht="23.25" customHeight="1" x14ac:dyDescent="0.25"/>
    <row r="246" ht="23.25" customHeight="1" x14ac:dyDescent="0.25"/>
    <row r="247" ht="23.25" customHeight="1" x14ac:dyDescent="0.25"/>
    <row r="248" ht="23.25" customHeight="1" x14ac:dyDescent="0.25"/>
    <row r="249" ht="23.25" customHeight="1" x14ac:dyDescent="0.25"/>
    <row r="250" ht="23.25" customHeight="1" x14ac:dyDescent="0.25"/>
    <row r="251" ht="23.25" customHeight="1" x14ac:dyDescent="0.25"/>
    <row r="252" ht="23.25" customHeight="1" x14ac:dyDescent="0.25"/>
    <row r="253" ht="23.25" customHeight="1" x14ac:dyDescent="0.25"/>
    <row r="254" ht="23.25" customHeight="1" x14ac:dyDescent="0.25"/>
    <row r="255" ht="23.25" customHeight="1" x14ac:dyDescent="0.25"/>
    <row r="256" ht="23.25" customHeight="1" x14ac:dyDescent="0.25"/>
    <row r="257" ht="23.25" customHeight="1" x14ac:dyDescent="0.25"/>
    <row r="258" ht="23.25" customHeight="1" x14ac:dyDescent="0.25"/>
    <row r="259" ht="23.25" customHeight="1" x14ac:dyDescent="0.25"/>
    <row r="260" ht="23.25" customHeight="1" x14ac:dyDescent="0.25"/>
    <row r="261" ht="23.25" customHeight="1" x14ac:dyDescent="0.25"/>
    <row r="262" ht="23.25" customHeight="1" x14ac:dyDescent="0.25"/>
    <row r="263" ht="23.25" customHeight="1" x14ac:dyDescent="0.25"/>
    <row r="264" ht="23.25" customHeight="1" x14ac:dyDescent="0.25"/>
    <row r="265" ht="23.25" customHeight="1" x14ac:dyDescent="0.25"/>
    <row r="266" ht="23.25" customHeight="1" x14ac:dyDescent="0.25"/>
    <row r="267" ht="23.25" customHeight="1" x14ac:dyDescent="0.25"/>
    <row r="268" ht="23.25" customHeight="1" x14ac:dyDescent="0.25"/>
    <row r="269" ht="23.25" customHeight="1" x14ac:dyDescent="0.25"/>
    <row r="270" ht="23.25" customHeight="1" x14ac:dyDescent="0.25"/>
    <row r="271" ht="23.25" customHeight="1" x14ac:dyDescent="0.25"/>
    <row r="272" ht="23.25" customHeight="1" x14ac:dyDescent="0.25"/>
    <row r="273" ht="23.25" customHeight="1" x14ac:dyDescent="0.25"/>
    <row r="274" ht="23.25" customHeight="1" x14ac:dyDescent="0.25"/>
    <row r="275" ht="23.25" customHeight="1" x14ac:dyDescent="0.25"/>
    <row r="276" ht="23.25" customHeight="1" x14ac:dyDescent="0.25"/>
    <row r="277" ht="23.25" customHeight="1" x14ac:dyDescent="0.25"/>
    <row r="278" ht="23.25" customHeight="1" x14ac:dyDescent="0.25"/>
    <row r="279" ht="23.25" customHeight="1" x14ac:dyDescent="0.25"/>
    <row r="280" ht="23.25" customHeight="1" x14ac:dyDescent="0.25"/>
    <row r="281" ht="23.25" customHeight="1" x14ac:dyDescent="0.25"/>
    <row r="282" ht="23.25" customHeight="1" x14ac:dyDescent="0.25"/>
    <row r="283" ht="23.25" customHeight="1" x14ac:dyDescent="0.25"/>
    <row r="284" ht="23.25" customHeight="1" x14ac:dyDescent="0.25"/>
    <row r="285" ht="23.25" customHeight="1" x14ac:dyDescent="0.25"/>
    <row r="286" ht="23.25" customHeight="1" x14ac:dyDescent="0.25"/>
    <row r="287" ht="23.25" customHeight="1" x14ac:dyDescent="0.25"/>
    <row r="288" ht="23.25" customHeight="1" x14ac:dyDescent="0.25"/>
    <row r="289" ht="23.25" customHeight="1" x14ac:dyDescent="0.25"/>
    <row r="290" ht="23.25" customHeight="1" x14ac:dyDescent="0.25"/>
    <row r="291" ht="23.25" customHeight="1" x14ac:dyDescent="0.25"/>
    <row r="292" ht="23.25" customHeight="1" x14ac:dyDescent="0.25"/>
    <row r="293" ht="23.25" customHeight="1" x14ac:dyDescent="0.25"/>
    <row r="294" ht="23.25" customHeight="1" x14ac:dyDescent="0.25"/>
    <row r="295" ht="23.25" customHeight="1" x14ac:dyDescent="0.25"/>
    <row r="296" ht="23.25" customHeight="1" x14ac:dyDescent="0.25"/>
    <row r="297" ht="23.25" customHeight="1" x14ac:dyDescent="0.25"/>
    <row r="298" ht="23.25" customHeight="1" x14ac:dyDescent="0.25"/>
    <row r="299" ht="23.25" customHeight="1" x14ac:dyDescent="0.25"/>
    <row r="300" ht="23.25" customHeight="1" x14ac:dyDescent="0.25"/>
    <row r="301" ht="23.25" customHeight="1" x14ac:dyDescent="0.25"/>
    <row r="302" ht="23.25" customHeight="1" x14ac:dyDescent="0.25"/>
    <row r="303" ht="23.25" customHeight="1" x14ac:dyDescent="0.25"/>
    <row r="304" ht="23.25" customHeight="1" x14ac:dyDescent="0.25"/>
    <row r="305" ht="23.25" customHeight="1" x14ac:dyDescent="0.25"/>
    <row r="306" ht="23.25" customHeight="1" x14ac:dyDescent="0.25"/>
    <row r="307" ht="23.25" customHeight="1" x14ac:dyDescent="0.25"/>
    <row r="308" ht="23.25" customHeight="1" x14ac:dyDescent="0.25"/>
    <row r="309" ht="23.25" customHeight="1" x14ac:dyDescent="0.25"/>
    <row r="310" ht="23.25" customHeight="1" x14ac:dyDescent="0.25"/>
    <row r="311" ht="23.25" customHeight="1" x14ac:dyDescent="0.25"/>
    <row r="312" ht="23.25" customHeight="1" x14ac:dyDescent="0.25"/>
    <row r="313" ht="23.25" customHeight="1" x14ac:dyDescent="0.25"/>
    <row r="314" ht="23.25" customHeight="1" x14ac:dyDescent="0.25"/>
    <row r="315" ht="23.25" customHeight="1" x14ac:dyDescent="0.25"/>
    <row r="316" ht="23.25" customHeight="1" x14ac:dyDescent="0.25"/>
    <row r="317" ht="23.25" customHeight="1" x14ac:dyDescent="0.25"/>
    <row r="318" ht="23.25" customHeight="1" x14ac:dyDescent="0.25"/>
    <row r="319" ht="23.25" customHeight="1" x14ac:dyDescent="0.25"/>
    <row r="320" ht="23.25" customHeight="1" x14ac:dyDescent="0.25"/>
    <row r="321" ht="23.25" customHeight="1" x14ac:dyDescent="0.25"/>
    <row r="322" ht="23.25" customHeight="1" x14ac:dyDescent="0.25"/>
    <row r="323" ht="23.25" customHeight="1" x14ac:dyDescent="0.25"/>
    <row r="324" ht="23.25" customHeight="1" x14ac:dyDescent="0.25"/>
    <row r="325" ht="23.25" customHeight="1" x14ac:dyDescent="0.25"/>
    <row r="326" ht="23.25" customHeight="1" x14ac:dyDescent="0.25"/>
    <row r="327" ht="23.25" customHeight="1" x14ac:dyDescent="0.25"/>
    <row r="328" ht="23.25" customHeight="1" x14ac:dyDescent="0.25"/>
    <row r="329" ht="23.25" customHeight="1" x14ac:dyDescent="0.25"/>
    <row r="330" ht="23.25" customHeight="1" x14ac:dyDescent="0.25"/>
    <row r="331" ht="23.25" customHeight="1" x14ac:dyDescent="0.25"/>
    <row r="332" ht="23.25" customHeight="1" x14ac:dyDescent="0.25"/>
    <row r="333" ht="23.25" customHeight="1" x14ac:dyDescent="0.25"/>
    <row r="334" ht="23.25" customHeight="1" x14ac:dyDescent="0.25"/>
    <row r="335" ht="23.25" customHeight="1" x14ac:dyDescent="0.25"/>
    <row r="336" ht="23.25" customHeight="1" x14ac:dyDescent="0.25"/>
    <row r="337" ht="23.25" customHeight="1" x14ac:dyDescent="0.25"/>
    <row r="338" ht="23.25" customHeight="1" x14ac:dyDescent="0.25"/>
    <row r="339" ht="23.25" customHeight="1" x14ac:dyDescent="0.25"/>
    <row r="340" ht="23.25" customHeight="1" x14ac:dyDescent="0.25"/>
    <row r="341" ht="23.25" customHeight="1" x14ac:dyDescent="0.25"/>
    <row r="342" ht="23.25" customHeight="1" x14ac:dyDescent="0.25"/>
    <row r="343" ht="23.25" customHeight="1" x14ac:dyDescent="0.25"/>
    <row r="344" ht="23.25" customHeight="1" x14ac:dyDescent="0.25"/>
    <row r="345" ht="23.25" customHeight="1" x14ac:dyDescent="0.25"/>
    <row r="346" ht="23.25" customHeight="1" x14ac:dyDescent="0.25"/>
    <row r="347" ht="23.25" customHeight="1" x14ac:dyDescent="0.25"/>
    <row r="348" ht="23.25" customHeight="1" x14ac:dyDescent="0.25"/>
    <row r="349" ht="23.25" customHeight="1" x14ac:dyDescent="0.25"/>
    <row r="350" ht="23.25" customHeight="1" x14ac:dyDescent="0.25"/>
    <row r="351" ht="23.25" customHeight="1" x14ac:dyDescent="0.25"/>
    <row r="352" ht="23.25" customHeight="1" x14ac:dyDescent="0.25"/>
    <row r="353" ht="23.25" customHeight="1" x14ac:dyDescent="0.25"/>
    <row r="354" ht="23.25" customHeight="1" x14ac:dyDescent="0.25"/>
    <row r="355" ht="23.25" customHeight="1" x14ac:dyDescent="0.25"/>
    <row r="356" ht="23.25" customHeight="1" x14ac:dyDescent="0.25"/>
    <row r="357" ht="23.25" customHeight="1" x14ac:dyDescent="0.25"/>
    <row r="358" ht="23.25" customHeight="1" x14ac:dyDescent="0.25"/>
    <row r="359" ht="23.25" customHeight="1" x14ac:dyDescent="0.25"/>
    <row r="360" ht="23.25" customHeight="1" x14ac:dyDescent="0.25"/>
    <row r="361" ht="23.25" customHeight="1" x14ac:dyDescent="0.25"/>
    <row r="362" ht="23.25" customHeight="1" x14ac:dyDescent="0.25"/>
    <row r="363" ht="23.25" customHeight="1" x14ac:dyDescent="0.25"/>
    <row r="364" ht="23.25" customHeight="1" x14ac:dyDescent="0.25"/>
    <row r="365" ht="23.25" customHeight="1" x14ac:dyDescent="0.25"/>
    <row r="366" ht="23.25" customHeight="1" x14ac:dyDescent="0.25"/>
    <row r="367" ht="23.25" customHeight="1" x14ac:dyDescent="0.25"/>
    <row r="368" ht="23.25" customHeight="1" x14ac:dyDescent="0.25"/>
    <row r="369" ht="23.25" customHeight="1" x14ac:dyDescent="0.25"/>
    <row r="370" ht="23.25" customHeight="1" x14ac:dyDescent="0.25"/>
    <row r="371" ht="23.25" customHeight="1" x14ac:dyDescent="0.25"/>
    <row r="372" ht="23.25" customHeight="1" x14ac:dyDescent="0.25"/>
    <row r="373" ht="23.25" customHeight="1" x14ac:dyDescent="0.25"/>
    <row r="374" ht="23.25" customHeight="1" x14ac:dyDescent="0.25"/>
    <row r="375" ht="23.25" customHeight="1" x14ac:dyDescent="0.25"/>
    <row r="376" ht="23.25" customHeight="1" x14ac:dyDescent="0.25"/>
    <row r="377" ht="23.25" customHeight="1" x14ac:dyDescent="0.25"/>
    <row r="378" ht="23.25" customHeight="1" x14ac:dyDescent="0.25"/>
    <row r="379" ht="23.25" customHeight="1" x14ac:dyDescent="0.25"/>
    <row r="380" ht="23.25" customHeight="1" x14ac:dyDescent="0.25"/>
    <row r="381" ht="23.25" customHeight="1" x14ac:dyDescent="0.25"/>
    <row r="382" ht="23.25" customHeight="1" x14ac:dyDescent="0.25"/>
    <row r="383" ht="23.25" customHeight="1" x14ac:dyDescent="0.25"/>
    <row r="384" ht="23.25" customHeight="1" x14ac:dyDescent="0.25"/>
    <row r="385" ht="23.25" customHeight="1" x14ac:dyDescent="0.25"/>
    <row r="386" ht="23.25" customHeight="1" x14ac:dyDescent="0.25"/>
    <row r="387" ht="23.25" customHeight="1" x14ac:dyDescent="0.25"/>
    <row r="388" ht="23.25" customHeight="1" x14ac:dyDescent="0.25"/>
    <row r="389" ht="23.25" customHeight="1" x14ac:dyDescent="0.25"/>
    <row r="390" ht="23.25" customHeight="1" x14ac:dyDescent="0.25"/>
    <row r="391" ht="23.25" customHeight="1" x14ac:dyDescent="0.25"/>
    <row r="392" ht="23.25" customHeight="1" x14ac:dyDescent="0.25"/>
    <row r="393" ht="23.25" customHeight="1" x14ac:dyDescent="0.25"/>
    <row r="394" ht="23.25" customHeight="1" x14ac:dyDescent="0.25"/>
    <row r="395" ht="23.25" customHeight="1" x14ac:dyDescent="0.25"/>
    <row r="396" ht="23.25" customHeight="1" x14ac:dyDescent="0.25"/>
    <row r="397" ht="23.25" customHeight="1" x14ac:dyDescent="0.25"/>
    <row r="398" ht="23.25" customHeight="1" x14ac:dyDescent="0.25"/>
    <row r="399" ht="23.25" customHeight="1" x14ac:dyDescent="0.25"/>
    <row r="400" ht="23.25" customHeight="1" x14ac:dyDescent="0.25"/>
    <row r="401" ht="23.25" customHeight="1" x14ac:dyDescent="0.25"/>
    <row r="402" ht="23.25" customHeight="1" x14ac:dyDescent="0.25"/>
    <row r="403" ht="23.25" customHeight="1" x14ac:dyDescent="0.25"/>
    <row r="404" ht="23.25" customHeight="1" x14ac:dyDescent="0.25"/>
    <row r="405" ht="23.25" customHeight="1" x14ac:dyDescent="0.25"/>
    <row r="406" ht="23.25" customHeight="1" x14ac:dyDescent="0.25"/>
    <row r="407" ht="23.25" customHeight="1" x14ac:dyDescent="0.25"/>
    <row r="408" ht="23.25" customHeight="1" x14ac:dyDescent="0.25"/>
    <row r="409" ht="23.25" customHeight="1" x14ac:dyDescent="0.25"/>
    <row r="410" ht="23.25" customHeight="1" x14ac:dyDescent="0.25"/>
    <row r="411" ht="23.25" customHeight="1" x14ac:dyDescent="0.25"/>
    <row r="412" ht="23.25" customHeight="1" x14ac:dyDescent="0.25"/>
    <row r="413" ht="23.25" customHeight="1" x14ac:dyDescent="0.25"/>
    <row r="414" ht="23.25" customHeight="1" x14ac:dyDescent="0.25"/>
    <row r="415" ht="23.25" customHeight="1" x14ac:dyDescent="0.25"/>
    <row r="416" ht="23.25" customHeight="1" x14ac:dyDescent="0.25"/>
    <row r="417" ht="23.25" customHeight="1" x14ac:dyDescent="0.25"/>
    <row r="418" ht="23.25" customHeight="1" x14ac:dyDescent="0.25"/>
    <row r="419" ht="23.25" customHeight="1" x14ac:dyDescent="0.25"/>
    <row r="420" ht="23.25" customHeight="1" x14ac:dyDescent="0.25"/>
    <row r="421" ht="23.25" customHeight="1" x14ac:dyDescent="0.25"/>
    <row r="422" ht="23.25" customHeight="1" x14ac:dyDescent="0.25"/>
    <row r="423" ht="23.25" customHeight="1" x14ac:dyDescent="0.25"/>
    <row r="424" ht="23.25" customHeight="1" x14ac:dyDescent="0.25"/>
    <row r="425" ht="23.25" customHeight="1" x14ac:dyDescent="0.25"/>
    <row r="426" ht="23.25" customHeight="1" x14ac:dyDescent="0.25"/>
    <row r="427" ht="23.25" customHeight="1" x14ac:dyDescent="0.25"/>
    <row r="428" ht="23.25" customHeight="1" x14ac:dyDescent="0.25"/>
    <row r="429" ht="23.25" customHeight="1" x14ac:dyDescent="0.25"/>
    <row r="430" ht="23.25" customHeight="1" x14ac:dyDescent="0.25"/>
    <row r="431" ht="23.25" customHeight="1" x14ac:dyDescent="0.25"/>
    <row r="432" ht="23.25" customHeight="1" x14ac:dyDescent="0.25"/>
    <row r="433" ht="23.25" customHeight="1" x14ac:dyDescent="0.25"/>
    <row r="434" ht="23.25" customHeight="1" x14ac:dyDescent="0.25"/>
    <row r="435" ht="23.25" customHeight="1" x14ac:dyDescent="0.25"/>
    <row r="436" ht="23.25" customHeight="1" x14ac:dyDescent="0.25"/>
    <row r="437" ht="23.25" customHeight="1" x14ac:dyDescent="0.25"/>
    <row r="438" ht="23.25" customHeight="1" x14ac:dyDescent="0.25"/>
    <row r="439" ht="23.25" customHeight="1" x14ac:dyDescent="0.25"/>
    <row r="440" ht="23.25" customHeight="1" x14ac:dyDescent="0.25"/>
    <row r="441" ht="23.25" customHeight="1" x14ac:dyDescent="0.25"/>
    <row r="442" ht="23.25" customHeight="1" x14ac:dyDescent="0.25"/>
    <row r="443" ht="23.25" customHeight="1" x14ac:dyDescent="0.25"/>
    <row r="444" ht="23.25" customHeight="1" x14ac:dyDescent="0.25"/>
    <row r="445" ht="23.25" customHeight="1" x14ac:dyDescent="0.25"/>
    <row r="446" ht="23.25" customHeight="1" x14ac:dyDescent="0.25"/>
    <row r="447" ht="23.25" customHeight="1" x14ac:dyDescent="0.25"/>
    <row r="448" ht="23.25" customHeight="1" x14ac:dyDescent="0.25"/>
    <row r="449" ht="23.25" customHeight="1" x14ac:dyDescent="0.25"/>
    <row r="450" ht="23.25" customHeight="1" x14ac:dyDescent="0.25"/>
    <row r="451" ht="23.25" customHeight="1" x14ac:dyDescent="0.25"/>
    <row r="452" ht="23.25" customHeight="1" x14ac:dyDescent="0.25"/>
    <row r="453" ht="23.25" customHeight="1" x14ac:dyDescent="0.25"/>
    <row r="454" ht="23.25" customHeight="1" x14ac:dyDescent="0.25"/>
    <row r="455" ht="23.25" customHeight="1" x14ac:dyDescent="0.25"/>
    <row r="456" ht="23.25" customHeight="1" x14ac:dyDescent="0.25"/>
    <row r="457" ht="23.25" customHeight="1" x14ac:dyDescent="0.25"/>
    <row r="458" ht="23.25" customHeight="1" x14ac:dyDescent="0.25"/>
    <row r="459" ht="23.25" customHeight="1" x14ac:dyDescent="0.25"/>
    <row r="460" ht="23.25" customHeight="1" x14ac:dyDescent="0.25"/>
    <row r="461" ht="23.25" customHeight="1" x14ac:dyDescent="0.25"/>
    <row r="462" ht="23.25" customHeight="1" x14ac:dyDescent="0.25"/>
    <row r="463" ht="23.25" customHeight="1" x14ac:dyDescent="0.25"/>
    <row r="464" ht="23.25" customHeight="1" x14ac:dyDescent="0.25"/>
    <row r="465" ht="23.25" customHeight="1" x14ac:dyDescent="0.25"/>
    <row r="466" ht="23.25" customHeight="1" x14ac:dyDescent="0.25"/>
    <row r="467" ht="23.25" customHeight="1" x14ac:dyDescent="0.25"/>
    <row r="468" ht="23.25" customHeight="1" x14ac:dyDescent="0.25"/>
    <row r="469" ht="23.25" customHeight="1" x14ac:dyDescent="0.25"/>
    <row r="470" ht="23.25" customHeight="1" x14ac:dyDescent="0.25"/>
    <row r="471" ht="23.25" customHeight="1" x14ac:dyDescent="0.25"/>
    <row r="472" ht="23.25" customHeight="1" x14ac:dyDescent="0.25"/>
    <row r="473" ht="23.25" customHeight="1" x14ac:dyDescent="0.25"/>
    <row r="474" ht="23.25" customHeight="1" x14ac:dyDescent="0.25"/>
    <row r="475" ht="23.25" customHeight="1" x14ac:dyDescent="0.25"/>
    <row r="476" ht="23.25" customHeight="1" x14ac:dyDescent="0.25"/>
    <row r="477" ht="23.25" customHeight="1" x14ac:dyDescent="0.25"/>
    <row r="478" ht="23.25" customHeight="1" x14ac:dyDescent="0.25"/>
    <row r="479" ht="23.25" customHeight="1" x14ac:dyDescent="0.25"/>
    <row r="480" ht="23.25" customHeight="1" x14ac:dyDescent="0.25"/>
    <row r="481" ht="23.25" customHeight="1" x14ac:dyDescent="0.25"/>
    <row r="482" ht="23.25" customHeight="1" x14ac:dyDescent="0.25"/>
    <row r="483" ht="23.25" customHeight="1" x14ac:dyDescent="0.25"/>
    <row r="484" ht="23.25" customHeight="1" x14ac:dyDescent="0.25"/>
    <row r="485" ht="23.25" customHeight="1" x14ac:dyDescent="0.25"/>
    <row r="486" ht="23.25" customHeight="1" x14ac:dyDescent="0.25"/>
    <row r="487" ht="23.25" customHeight="1" x14ac:dyDescent="0.25"/>
    <row r="488" ht="23.25" customHeight="1" x14ac:dyDescent="0.25"/>
    <row r="489" ht="23.25" customHeight="1" x14ac:dyDescent="0.25"/>
    <row r="490" ht="23.25" customHeight="1" x14ac:dyDescent="0.25"/>
    <row r="491" ht="23.25" customHeight="1" x14ac:dyDescent="0.25"/>
    <row r="492" ht="23.25" customHeight="1" x14ac:dyDescent="0.25"/>
    <row r="493" ht="23.25" customHeight="1" x14ac:dyDescent="0.25"/>
    <row r="494" ht="23.25" customHeight="1" x14ac:dyDescent="0.25"/>
    <row r="495" ht="23.25" customHeight="1" x14ac:dyDescent="0.25"/>
    <row r="496" ht="23.25" customHeight="1" x14ac:dyDescent="0.25"/>
    <row r="497" ht="23.25" customHeight="1" x14ac:dyDescent="0.25"/>
    <row r="498" ht="23.25" customHeight="1" x14ac:dyDescent="0.25"/>
    <row r="499" ht="23.25" customHeight="1" x14ac:dyDescent="0.25"/>
    <row r="500" ht="23.25" customHeight="1" x14ac:dyDescent="0.25"/>
    <row r="501" ht="23.25" customHeight="1" x14ac:dyDescent="0.25"/>
    <row r="502" ht="23.25" customHeight="1" x14ac:dyDescent="0.25"/>
    <row r="503" ht="23.25" customHeight="1" x14ac:dyDescent="0.25"/>
    <row r="504" ht="23.25" customHeight="1" x14ac:dyDescent="0.25"/>
    <row r="505" ht="23.25" customHeight="1" x14ac:dyDescent="0.25"/>
    <row r="506" ht="23.25" customHeight="1" x14ac:dyDescent="0.25"/>
    <row r="507" ht="23.25" customHeight="1" x14ac:dyDescent="0.25"/>
    <row r="508" ht="23.25" customHeight="1" x14ac:dyDescent="0.25"/>
    <row r="509" ht="23.25" customHeight="1" x14ac:dyDescent="0.25"/>
    <row r="510" ht="23.25" customHeight="1" x14ac:dyDescent="0.25"/>
    <row r="511" ht="23.25" customHeight="1" x14ac:dyDescent="0.25"/>
    <row r="512" ht="23.25" customHeight="1" x14ac:dyDescent="0.25"/>
    <row r="513" ht="23.25" customHeight="1" x14ac:dyDescent="0.25"/>
    <row r="514" ht="23.25" customHeight="1" x14ac:dyDescent="0.25"/>
    <row r="515" ht="23.25" customHeight="1" x14ac:dyDescent="0.25"/>
    <row r="516" ht="23.25" customHeight="1" x14ac:dyDescent="0.25"/>
    <row r="517" ht="23.25" customHeight="1" x14ac:dyDescent="0.25"/>
    <row r="518" ht="23.25" customHeight="1" x14ac:dyDescent="0.25"/>
    <row r="519" ht="23.25" customHeight="1" x14ac:dyDescent="0.25"/>
    <row r="520" ht="23.25" customHeight="1" x14ac:dyDescent="0.25"/>
    <row r="521" ht="23.25" customHeight="1" x14ac:dyDescent="0.25"/>
    <row r="522" ht="23.25" customHeight="1" x14ac:dyDescent="0.25"/>
    <row r="523" ht="23.25" customHeight="1" x14ac:dyDescent="0.25"/>
    <row r="524" ht="23.25" customHeight="1" x14ac:dyDescent="0.25"/>
    <row r="525" ht="23.25" customHeight="1" x14ac:dyDescent="0.25"/>
    <row r="526" ht="23.25" customHeight="1" x14ac:dyDescent="0.25"/>
    <row r="527" ht="23.25" customHeight="1" x14ac:dyDescent="0.25"/>
    <row r="528" ht="23.25" customHeight="1" x14ac:dyDescent="0.25"/>
    <row r="529" ht="23.25" customHeight="1" x14ac:dyDescent="0.25"/>
    <row r="530" ht="23.25" customHeight="1" x14ac:dyDescent="0.25"/>
    <row r="531" ht="23.25" customHeight="1" x14ac:dyDescent="0.25"/>
    <row r="532" ht="23.25" customHeight="1" x14ac:dyDescent="0.25"/>
    <row r="533" ht="23.25" customHeight="1" x14ac:dyDescent="0.25"/>
    <row r="534" ht="23.25" customHeight="1" x14ac:dyDescent="0.25"/>
    <row r="535" ht="23.25" customHeight="1" x14ac:dyDescent="0.25"/>
    <row r="536" ht="23.25" customHeight="1" x14ac:dyDescent="0.25"/>
    <row r="537" ht="23.25" customHeight="1" x14ac:dyDescent="0.25"/>
    <row r="538" ht="23.25" customHeight="1" x14ac:dyDescent="0.25"/>
    <row r="539" ht="23.25" customHeight="1" x14ac:dyDescent="0.25"/>
    <row r="540" ht="23.25" customHeight="1" x14ac:dyDescent="0.25"/>
    <row r="541" ht="23.25" customHeight="1" x14ac:dyDescent="0.25"/>
    <row r="542" ht="23.25" customHeight="1" x14ac:dyDescent="0.25"/>
    <row r="543" ht="23.25" customHeight="1" x14ac:dyDescent="0.25"/>
    <row r="544" ht="23.25" customHeight="1" x14ac:dyDescent="0.25"/>
    <row r="545" ht="23.25" customHeight="1" x14ac:dyDescent="0.25"/>
    <row r="546" ht="23.25" customHeight="1" x14ac:dyDescent="0.25"/>
    <row r="547" ht="23.25" customHeight="1" x14ac:dyDescent="0.25"/>
    <row r="548" ht="23.25" customHeight="1" x14ac:dyDescent="0.25"/>
    <row r="549" ht="23.25" customHeight="1" x14ac:dyDescent="0.25"/>
    <row r="550" ht="23.25" customHeight="1" x14ac:dyDescent="0.25"/>
    <row r="551" ht="23.25" customHeight="1" x14ac:dyDescent="0.25"/>
    <row r="552" ht="23.25" customHeight="1" x14ac:dyDescent="0.25"/>
    <row r="553" ht="23.25" customHeight="1" x14ac:dyDescent="0.25"/>
    <row r="554" ht="23.25" customHeight="1" x14ac:dyDescent="0.25"/>
    <row r="555" ht="23.25" customHeight="1" x14ac:dyDescent="0.25"/>
    <row r="556" ht="23.25" customHeight="1" x14ac:dyDescent="0.25"/>
    <row r="557" ht="23.25" customHeight="1" x14ac:dyDescent="0.25"/>
    <row r="558" ht="23.25" customHeight="1" x14ac:dyDescent="0.25"/>
    <row r="559" ht="23.25" customHeight="1" x14ac:dyDescent="0.25"/>
    <row r="560" ht="23.25" customHeight="1" x14ac:dyDescent="0.25"/>
    <row r="561" ht="23.25" customHeight="1" x14ac:dyDescent="0.25"/>
    <row r="562" ht="23.25" customHeight="1" x14ac:dyDescent="0.25"/>
    <row r="563" ht="23.25" customHeight="1" x14ac:dyDescent="0.25"/>
    <row r="564" ht="23.25" customHeight="1" x14ac:dyDescent="0.25"/>
    <row r="565" ht="23.25" customHeight="1" x14ac:dyDescent="0.25"/>
    <row r="566" ht="23.25" customHeight="1" x14ac:dyDescent="0.25"/>
    <row r="567" ht="23.25" customHeight="1" x14ac:dyDescent="0.25"/>
    <row r="568" ht="23.25" customHeight="1" x14ac:dyDescent="0.25"/>
    <row r="569" ht="23.25" customHeight="1" x14ac:dyDescent="0.25"/>
    <row r="570" ht="23.25" customHeight="1" x14ac:dyDescent="0.25"/>
    <row r="571" ht="23.25" customHeight="1" x14ac:dyDescent="0.25"/>
    <row r="572" ht="23.25" customHeight="1" x14ac:dyDescent="0.25"/>
    <row r="573" ht="23.25" customHeight="1" x14ac:dyDescent="0.25"/>
    <row r="574" ht="23.25" customHeight="1" x14ac:dyDescent="0.25"/>
    <row r="575" ht="23.25" customHeight="1" x14ac:dyDescent="0.25"/>
    <row r="576" ht="23.25" customHeight="1" x14ac:dyDescent="0.25"/>
    <row r="577" ht="23.25" customHeight="1" x14ac:dyDescent="0.25"/>
    <row r="578" ht="23.25" customHeight="1" x14ac:dyDescent="0.25"/>
    <row r="579" ht="23.25" customHeight="1" x14ac:dyDescent="0.25"/>
    <row r="580" ht="23.25" customHeight="1" x14ac:dyDescent="0.25"/>
    <row r="581" ht="23.25" customHeight="1" x14ac:dyDescent="0.25"/>
    <row r="582" ht="23.25" customHeight="1" x14ac:dyDescent="0.25"/>
    <row r="583" ht="23.25" customHeight="1" x14ac:dyDescent="0.25"/>
    <row r="584" ht="23.25" customHeight="1" x14ac:dyDescent="0.25"/>
    <row r="585" ht="23.25" customHeight="1" x14ac:dyDescent="0.25"/>
    <row r="586" ht="23.25" customHeight="1" x14ac:dyDescent="0.25"/>
    <row r="587" ht="23.25" customHeight="1" x14ac:dyDescent="0.25"/>
    <row r="588" ht="23.25" customHeight="1" x14ac:dyDescent="0.25"/>
    <row r="589" ht="23.25" customHeight="1" x14ac:dyDescent="0.25"/>
    <row r="590" ht="23.25" customHeight="1" x14ac:dyDescent="0.25"/>
    <row r="591" ht="23.25" customHeight="1" x14ac:dyDescent="0.25"/>
    <row r="592" ht="23.25" customHeight="1" x14ac:dyDescent="0.25"/>
    <row r="593" ht="23.25" customHeight="1" x14ac:dyDescent="0.25"/>
    <row r="594" ht="23.25" customHeight="1" x14ac:dyDescent="0.25"/>
    <row r="595" ht="23.25" customHeight="1" x14ac:dyDescent="0.25"/>
    <row r="596" ht="23.25" customHeight="1" x14ac:dyDescent="0.25"/>
    <row r="597" ht="23.25" customHeight="1" x14ac:dyDescent="0.25"/>
    <row r="598" ht="23.25" customHeight="1" x14ac:dyDescent="0.25"/>
    <row r="599" ht="23.25" customHeight="1" x14ac:dyDescent="0.25"/>
    <row r="600" ht="23.25" customHeight="1" x14ac:dyDescent="0.25"/>
    <row r="601" ht="23.25" customHeight="1" x14ac:dyDescent="0.25"/>
    <row r="602" ht="23.25" customHeight="1" x14ac:dyDescent="0.25"/>
    <row r="603" ht="23.25" customHeight="1" x14ac:dyDescent="0.25"/>
    <row r="604" ht="23.25" customHeight="1" x14ac:dyDescent="0.25"/>
    <row r="605" ht="23.25" customHeight="1" x14ac:dyDescent="0.25"/>
    <row r="606" ht="23.25" customHeight="1" x14ac:dyDescent="0.25"/>
    <row r="607" ht="23.25" customHeight="1" x14ac:dyDescent="0.25"/>
    <row r="608" ht="23.25" customHeight="1" x14ac:dyDescent="0.25"/>
    <row r="609" ht="23.25" customHeight="1" x14ac:dyDescent="0.25"/>
    <row r="610" ht="23.25" customHeight="1" x14ac:dyDescent="0.25"/>
    <row r="611" ht="23.25" customHeight="1" x14ac:dyDescent="0.25"/>
    <row r="612" ht="23.25" customHeight="1" x14ac:dyDescent="0.25"/>
    <row r="613" ht="23.25" customHeight="1" x14ac:dyDescent="0.25"/>
    <row r="614" ht="23.25" customHeight="1" x14ac:dyDescent="0.25"/>
    <row r="615" ht="23.25" customHeight="1" x14ac:dyDescent="0.25"/>
    <row r="616" ht="23.25" customHeight="1" x14ac:dyDescent="0.25"/>
    <row r="617" ht="23.25" customHeight="1" x14ac:dyDescent="0.25"/>
    <row r="618" ht="23.25" customHeight="1" x14ac:dyDescent="0.25"/>
    <row r="619" ht="23.25" customHeight="1" x14ac:dyDescent="0.25"/>
    <row r="620" ht="23.25" customHeight="1" x14ac:dyDescent="0.25"/>
    <row r="621" ht="23.25" customHeight="1" x14ac:dyDescent="0.25"/>
    <row r="622" ht="23.25" customHeight="1" x14ac:dyDescent="0.25"/>
    <row r="623" ht="23.25" customHeight="1" x14ac:dyDescent="0.25"/>
    <row r="624" ht="23.25" customHeight="1" x14ac:dyDescent="0.25"/>
    <row r="625" ht="23.25" customHeight="1" x14ac:dyDescent="0.25"/>
    <row r="626" ht="23.25" customHeight="1" x14ac:dyDescent="0.25"/>
    <row r="627" ht="23.25" customHeight="1" x14ac:dyDescent="0.25"/>
    <row r="628" ht="23.25" customHeight="1" x14ac:dyDescent="0.25"/>
    <row r="629" ht="23.25" customHeight="1" x14ac:dyDescent="0.25"/>
    <row r="630" ht="23.25" customHeight="1" x14ac:dyDescent="0.25"/>
    <row r="631" ht="23.25" customHeight="1" x14ac:dyDescent="0.25"/>
    <row r="632" ht="23.25" customHeight="1" x14ac:dyDescent="0.25"/>
    <row r="633" ht="23.25" customHeight="1" x14ac:dyDescent="0.25"/>
    <row r="634" ht="23.25" customHeight="1" x14ac:dyDescent="0.25"/>
    <row r="635" ht="23.25" customHeight="1" x14ac:dyDescent="0.25"/>
    <row r="636" ht="23.25" customHeight="1" x14ac:dyDescent="0.25"/>
    <row r="637" ht="23.25" customHeight="1" x14ac:dyDescent="0.25"/>
    <row r="638" ht="23.25" customHeight="1" x14ac:dyDescent="0.25"/>
    <row r="639" ht="23.25" customHeight="1" x14ac:dyDescent="0.25"/>
    <row r="640" ht="23.25" customHeight="1" x14ac:dyDescent="0.25"/>
    <row r="641" ht="23.25" customHeight="1" x14ac:dyDescent="0.25"/>
    <row r="642" ht="23.25" customHeight="1" x14ac:dyDescent="0.25"/>
    <row r="643" ht="23.25" customHeight="1" x14ac:dyDescent="0.25"/>
    <row r="644" ht="23.25" customHeight="1" x14ac:dyDescent="0.25"/>
    <row r="645" ht="23.25" customHeight="1" x14ac:dyDescent="0.25"/>
    <row r="646" ht="23.25" customHeight="1" x14ac:dyDescent="0.25"/>
    <row r="647" ht="23.25" customHeight="1" x14ac:dyDescent="0.25"/>
    <row r="648" ht="23.25" customHeight="1" x14ac:dyDescent="0.25"/>
    <row r="649" ht="23.25" customHeight="1" x14ac:dyDescent="0.25"/>
    <row r="650" ht="23.25" customHeight="1" x14ac:dyDescent="0.25"/>
    <row r="651" ht="23.25" customHeight="1" x14ac:dyDescent="0.25"/>
    <row r="652" ht="23.25" customHeight="1" x14ac:dyDescent="0.25"/>
    <row r="653" ht="23.25" customHeight="1" x14ac:dyDescent="0.25"/>
    <row r="654" ht="23.25" customHeight="1" x14ac:dyDescent="0.25"/>
    <row r="655" ht="23.25" customHeight="1" x14ac:dyDescent="0.25"/>
    <row r="656" ht="23.25" customHeight="1" x14ac:dyDescent="0.25"/>
    <row r="657" ht="23.25" customHeight="1" x14ac:dyDescent="0.25"/>
    <row r="658" ht="23.25" customHeight="1" x14ac:dyDescent="0.25"/>
    <row r="659" ht="23.25" customHeight="1" x14ac:dyDescent="0.25"/>
    <row r="660" ht="23.25" customHeight="1" x14ac:dyDescent="0.25"/>
    <row r="661" ht="23.25" customHeight="1" x14ac:dyDescent="0.25"/>
    <row r="662" ht="23.25" customHeight="1" x14ac:dyDescent="0.25"/>
    <row r="663" ht="23.25" customHeight="1" x14ac:dyDescent="0.25"/>
    <row r="664" ht="23.25" customHeight="1" x14ac:dyDescent="0.25"/>
    <row r="665" ht="23.25" customHeight="1" x14ac:dyDescent="0.25"/>
    <row r="666" ht="23.25" customHeight="1" x14ac:dyDescent="0.25"/>
    <row r="667" ht="23.25" customHeight="1" x14ac:dyDescent="0.25"/>
    <row r="668" ht="23.25" customHeight="1" x14ac:dyDescent="0.25"/>
    <row r="669" ht="23.25" customHeight="1" x14ac:dyDescent="0.25"/>
    <row r="670" ht="23.25" customHeight="1" x14ac:dyDescent="0.25"/>
    <row r="671" ht="23.25" customHeight="1" x14ac:dyDescent="0.25"/>
    <row r="672" ht="23.25" customHeight="1" x14ac:dyDescent="0.25"/>
    <row r="673" ht="23.25" customHeight="1" x14ac:dyDescent="0.25"/>
    <row r="674" ht="23.25" customHeight="1" x14ac:dyDescent="0.25"/>
    <row r="675" ht="23.25" customHeight="1" x14ac:dyDescent="0.25"/>
    <row r="676" ht="23.25" customHeight="1" x14ac:dyDescent="0.25"/>
    <row r="677" ht="23.25" customHeight="1" x14ac:dyDescent="0.25"/>
    <row r="678" ht="23.25" customHeight="1" x14ac:dyDescent="0.25"/>
    <row r="679" ht="23.25" customHeight="1" x14ac:dyDescent="0.25"/>
    <row r="680" ht="23.25" customHeight="1" x14ac:dyDescent="0.25"/>
    <row r="681" ht="23.25" customHeight="1" x14ac:dyDescent="0.25"/>
    <row r="682" ht="23.25" customHeight="1" x14ac:dyDescent="0.25"/>
    <row r="683" ht="23.25" customHeight="1" x14ac:dyDescent="0.25"/>
    <row r="684" ht="23.25" customHeight="1" x14ac:dyDescent="0.25"/>
    <row r="685" ht="23.25" customHeight="1" x14ac:dyDescent="0.25"/>
    <row r="686" ht="23.25" customHeight="1" x14ac:dyDescent="0.25"/>
    <row r="687" ht="23.25" customHeight="1" x14ac:dyDescent="0.25"/>
    <row r="688" ht="23.25" customHeight="1" x14ac:dyDescent="0.25"/>
    <row r="689" ht="23.25" customHeight="1" x14ac:dyDescent="0.25"/>
    <row r="690" ht="23.25" customHeight="1" x14ac:dyDescent="0.25"/>
    <row r="691" ht="23.25" customHeight="1" x14ac:dyDescent="0.25"/>
    <row r="692" ht="23.25" customHeight="1" x14ac:dyDescent="0.25"/>
    <row r="693" ht="23.25" customHeight="1" x14ac:dyDescent="0.25"/>
    <row r="694" ht="23.25" customHeight="1" x14ac:dyDescent="0.25"/>
    <row r="695" ht="23.25" customHeight="1" x14ac:dyDescent="0.25"/>
    <row r="696" ht="23.25" customHeight="1" x14ac:dyDescent="0.25"/>
    <row r="697" ht="23.25" customHeight="1" x14ac:dyDescent="0.25"/>
    <row r="698" ht="23.25" customHeight="1" x14ac:dyDescent="0.25"/>
    <row r="699" ht="23.25" customHeight="1" x14ac:dyDescent="0.25"/>
    <row r="700" ht="23.25" customHeight="1" x14ac:dyDescent="0.25"/>
    <row r="701" ht="23.25" customHeight="1" x14ac:dyDescent="0.25"/>
    <row r="702" ht="23.25" customHeight="1" x14ac:dyDescent="0.25"/>
    <row r="703" ht="23.25" customHeight="1" x14ac:dyDescent="0.25"/>
    <row r="704" ht="23.25" customHeight="1" x14ac:dyDescent="0.25"/>
    <row r="705" ht="23.25" customHeight="1" x14ac:dyDescent="0.25"/>
    <row r="706" ht="23.25" customHeight="1" x14ac:dyDescent="0.25"/>
    <row r="707" ht="23.25" customHeight="1" x14ac:dyDescent="0.25"/>
    <row r="708" ht="23.25" customHeight="1" x14ac:dyDescent="0.25"/>
    <row r="709" ht="23.25" customHeight="1" x14ac:dyDescent="0.25"/>
    <row r="710" ht="23.25" customHeight="1" x14ac:dyDescent="0.25"/>
    <row r="711" ht="23.25" customHeight="1" x14ac:dyDescent="0.25"/>
    <row r="712" ht="23.25" customHeight="1" x14ac:dyDescent="0.25"/>
    <row r="713" ht="23.25" customHeight="1" x14ac:dyDescent="0.25"/>
    <row r="714" ht="23.25" customHeight="1" x14ac:dyDescent="0.25"/>
    <row r="715" ht="23.25" customHeight="1" x14ac:dyDescent="0.25"/>
    <row r="716" ht="23.25" customHeight="1" x14ac:dyDescent="0.25"/>
    <row r="717" ht="23.25" customHeight="1" x14ac:dyDescent="0.25"/>
    <row r="718" ht="23.25" customHeight="1" x14ac:dyDescent="0.25"/>
    <row r="719" ht="23.25" customHeight="1" x14ac:dyDescent="0.25"/>
    <row r="720" ht="23.25" customHeight="1" x14ac:dyDescent="0.25"/>
    <row r="721" ht="23.25" customHeight="1" x14ac:dyDescent="0.25"/>
    <row r="722" ht="23.25" customHeight="1" x14ac:dyDescent="0.25"/>
    <row r="723" ht="23.25" customHeight="1" x14ac:dyDescent="0.25"/>
    <row r="724" ht="23.25" customHeight="1" x14ac:dyDescent="0.25"/>
    <row r="725" ht="23.25" customHeight="1" x14ac:dyDescent="0.25"/>
    <row r="726" ht="23.25" customHeight="1" x14ac:dyDescent="0.25"/>
    <row r="727" ht="23.25" customHeight="1" x14ac:dyDescent="0.25"/>
    <row r="728" ht="23.25" customHeight="1" x14ac:dyDescent="0.25"/>
    <row r="729" ht="23.25" customHeight="1" x14ac:dyDescent="0.25"/>
    <row r="730" ht="23.25" customHeight="1" x14ac:dyDescent="0.25"/>
    <row r="731" ht="23.25" customHeight="1" x14ac:dyDescent="0.25"/>
    <row r="732" ht="23.25" customHeight="1" x14ac:dyDescent="0.25"/>
    <row r="733" ht="23.25" customHeight="1" x14ac:dyDescent="0.25"/>
    <row r="734" ht="23.25" customHeight="1" x14ac:dyDescent="0.25"/>
    <row r="735" ht="23.25" customHeight="1" x14ac:dyDescent="0.25"/>
    <row r="736" ht="23.25" customHeight="1" x14ac:dyDescent="0.25"/>
    <row r="737" ht="23.25" customHeight="1" x14ac:dyDescent="0.25"/>
    <row r="738" ht="23.25" customHeight="1" x14ac:dyDescent="0.25"/>
    <row r="739" ht="23.25" customHeight="1" x14ac:dyDescent="0.25"/>
    <row r="740" ht="23.25" customHeight="1" x14ac:dyDescent="0.25"/>
    <row r="741" ht="23.25" customHeight="1" x14ac:dyDescent="0.25"/>
    <row r="742" ht="23.25" customHeight="1" x14ac:dyDescent="0.25"/>
    <row r="743" ht="23.25" customHeight="1" x14ac:dyDescent="0.25"/>
    <row r="744" ht="23.25" customHeight="1" x14ac:dyDescent="0.25"/>
    <row r="745" ht="23.25" customHeight="1" x14ac:dyDescent="0.25"/>
    <row r="746" ht="23.25" customHeight="1" x14ac:dyDescent="0.25"/>
    <row r="747" ht="23.25" customHeight="1" x14ac:dyDescent="0.25"/>
    <row r="748" ht="23.25" customHeight="1" x14ac:dyDescent="0.25"/>
    <row r="749" ht="23.25" customHeight="1" x14ac:dyDescent="0.25"/>
    <row r="750" ht="23.25" customHeight="1" x14ac:dyDescent="0.25"/>
    <row r="751" ht="23.25" customHeight="1" x14ac:dyDescent="0.25"/>
    <row r="752" ht="23.25" customHeight="1" x14ac:dyDescent="0.25"/>
    <row r="753" ht="23.25" customHeight="1" x14ac:dyDescent="0.25"/>
    <row r="754" ht="23.25" customHeight="1" x14ac:dyDescent="0.25"/>
    <row r="755" ht="23.25" customHeight="1" x14ac:dyDescent="0.25"/>
    <row r="756" ht="23.25" customHeight="1" x14ac:dyDescent="0.25"/>
    <row r="757" ht="23.25" customHeight="1" x14ac:dyDescent="0.25"/>
    <row r="758" ht="23.25" customHeight="1" x14ac:dyDescent="0.25"/>
    <row r="759" ht="23.25" customHeight="1" x14ac:dyDescent="0.25"/>
    <row r="760" ht="23.25" customHeight="1" x14ac:dyDescent="0.25"/>
    <row r="761" ht="23.25" customHeight="1" x14ac:dyDescent="0.25"/>
    <row r="762" ht="23.25" customHeight="1" x14ac:dyDescent="0.25"/>
    <row r="763" ht="23.25" customHeight="1" x14ac:dyDescent="0.25"/>
    <row r="764" ht="23.25" customHeight="1" x14ac:dyDescent="0.25"/>
    <row r="765" ht="23.25" customHeight="1" x14ac:dyDescent="0.25"/>
    <row r="766" ht="23.25" customHeight="1" x14ac:dyDescent="0.25"/>
    <row r="767" ht="23.25" customHeight="1" x14ac:dyDescent="0.25"/>
    <row r="768" ht="23.25" customHeight="1" x14ac:dyDescent="0.25"/>
    <row r="769" ht="23.25" customHeight="1" x14ac:dyDescent="0.25"/>
    <row r="770" ht="23.25" customHeight="1" x14ac:dyDescent="0.25"/>
    <row r="771" ht="23.25" customHeight="1" x14ac:dyDescent="0.25"/>
    <row r="772" ht="23.25" customHeight="1" x14ac:dyDescent="0.25"/>
    <row r="773" ht="23.25" customHeight="1" x14ac:dyDescent="0.25"/>
    <row r="774" ht="23.25" customHeight="1" x14ac:dyDescent="0.25"/>
    <row r="775" ht="23.25" customHeight="1" x14ac:dyDescent="0.25"/>
    <row r="776" ht="23.25" customHeight="1" x14ac:dyDescent="0.25"/>
    <row r="777" ht="23.25" customHeight="1" x14ac:dyDescent="0.25"/>
    <row r="778" ht="23.25" customHeight="1" x14ac:dyDescent="0.25"/>
    <row r="779" ht="23.25" customHeight="1" x14ac:dyDescent="0.25"/>
    <row r="780" ht="23.25" customHeight="1" x14ac:dyDescent="0.25"/>
    <row r="781" ht="23.25" customHeight="1" x14ac:dyDescent="0.25"/>
    <row r="782" ht="23.25" customHeight="1" x14ac:dyDescent="0.25"/>
    <row r="783" ht="23.25" customHeight="1" x14ac:dyDescent="0.25"/>
    <row r="784" ht="23.25" customHeight="1" x14ac:dyDescent="0.25"/>
    <row r="785" ht="23.25" customHeight="1" x14ac:dyDescent="0.25"/>
    <row r="786" ht="23.25" customHeight="1" x14ac:dyDescent="0.25"/>
    <row r="787" ht="23.25" customHeight="1" x14ac:dyDescent="0.25"/>
    <row r="788" ht="23.25" customHeight="1" x14ac:dyDescent="0.25"/>
    <row r="789" ht="23.25" customHeight="1" x14ac:dyDescent="0.25"/>
    <row r="790" ht="23.25" customHeight="1" x14ac:dyDescent="0.25"/>
    <row r="791" ht="23.25" customHeight="1" x14ac:dyDescent="0.25"/>
    <row r="792" ht="23.25" customHeight="1" x14ac:dyDescent="0.25"/>
    <row r="793" ht="23.25" customHeight="1" x14ac:dyDescent="0.25"/>
    <row r="794" ht="23.25" customHeight="1" x14ac:dyDescent="0.25"/>
    <row r="795" ht="23.25" customHeight="1" x14ac:dyDescent="0.25"/>
    <row r="796" ht="23.25" customHeight="1" x14ac:dyDescent="0.25"/>
    <row r="797" ht="23.25" customHeight="1" x14ac:dyDescent="0.25"/>
    <row r="798" ht="23.25" customHeight="1" x14ac:dyDescent="0.25"/>
    <row r="799" ht="23.25" customHeight="1" x14ac:dyDescent="0.25"/>
    <row r="800" ht="23.25" customHeight="1" x14ac:dyDescent="0.25"/>
    <row r="801" ht="23.25" customHeight="1" x14ac:dyDescent="0.25"/>
    <row r="802" ht="23.25" customHeight="1" x14ac:dyDescent="0.25"/>
    <row r="803" ht="23.25" customHeight="1" x14ac:dyDescent="0.25"/>
    <row r="804" ht="23.25" customHeight="1" x14ac:dyDescent="0.25"/>
    <row r="805" ht="23.25" customHeight="1" x14ac:dyDescent="0.25"/>
    <row r="806" ht="23.25" customHeight="1" x14ac:dyDescent="0.25"/>
    <row r="807" ht="23.25" customHeight="1" x14ac:dyDescent="0.25"/>
    <row r="808" ht="23.25" customHeight="1" x14ac:dyDescent="0.25"/>
    <row r="809" ht="23.25" customHeight="1" x14ac:dyDescent="0.25"/>
    <row r="810" ht="23.25" customHeight="1" x14ac:dyDescent="0.25"/>
    <row r="811" ht="23.25" customHeight="1" x14ac:dyDescent="0.25"/>
    <row r="812" ht="23.25" customHeight="1" x14ac:dyDescent="0.25"/>
    <row r="813" ht="23.25" customHeight="1" x14ac:dyDescent="0.25"/>
    <row r="814" ht="23.25" customHeight="1" x14ac:dyDescent="0.25"/>
    <row r="815" ht="23.25" customHeight="1" x14ac:dyDescent="0.25"/>
    <row r="816" ht="23.25" customHeight="1" x14ac:dyDescent="0.25"/>
    <row r="817" ht="23.25" customHeight="1" x14ac:dyDescent="0.25"/>
    <row r="818" ht="23.25" customHeight="1" x14ac:dyDescent="0.25"/>
    <row r="819" ht="23.25" customHeight="1" x14ac:dyDescent="0.25"/>
    <row r="820" ht="23.25" customHeight="1" x14ac:dyDescent="0.25"/>
    <row r="821" ht="23.25" customHeight="1" x14ac:dyDescent="0.25"/>
    <row r="822" ht="23.25" customHeight="1" x14ac:dyDescent="0.25"/>
    <row r="823" ht="23.25" customHeight="1" x14ac:dyDescent="0.25"/>
    <row r="824" ht="23.25" customHeight="1" x14ac:dyDescent="0.25"/>
    <row r="825" ht="23.25" customHeight="1" x14ac:dyDescent="0.25"/>
    <row r="826" ht="23.25" customHeight="1" x14ac:dyDescent="0.25"/>
    <row r="827" ht="23.25" customHeight="1" x14ac:dyDescent="0.25"/>
    <row r="828" ht="23.25" customHeight="1" x14ac:dyDescent="0.25"/>
    <row r="829" ht="23.25" customHeight="1" x14ac:dyDescent="0.25"/>
    <row r="830" ht="23.25" customHeight="1" x14ac:dyDescent="0.25"/>
    <row r="831" ht="23.25" customHeight="1" x14ac:dyDescent="0.25"/>
    <row r="832" ht="23.25" customHeight="1" x14ac:dyDescent="0.25"/>
    <row r="833" ht="23.25" customHeight="1" x14ac:dyDescent="0.25"/>
    <row r="834" ht="23.25" customHeight="1" x14ac:dyDescent="0.25"/>
    <row r="835" ht="23.25" customHeight="1" x14ac:dyDescent="0.25"/>
    <row r="836" ht="23.25" customHeight="1" x14ac:dyDescent="0.25"/>
    <row r="837" ht="23.25" customHeight="1" x14ac:dyDescent="0.25"/>
    <row r="838" ht="23.25" customHeight="1" x14ac:dyDescent="0.25"/>
    <row r="839" ht="23.25" customHeight="1" x14ac:dyDescent="0.25"/>
    <row r="840" ht="23.25" customHeight="1" x14ac:dyDescent="0.25"/>
    <row r="841" ht="23.25" customHeight="1" x14ac:dyDescent="0.25"/>
    <row r="842" ht="23.25" customHeight="1" x14ac:dyDescent="0.25"/>
    <row r="843" ht="23.25" customHeight="1" x14ac:dyDescent="0.25"/>
    <row r="844" ht="23.25" customHeight="1" x14ac:dyDescent="0.25"/>
    <row r="845" ht="23.25" customHeight="1" x14ac:dyDescent="0.25"/>
    <row r="846" ht="23.25" customHeight="1" x14ac:dyDescent="0.25"/>
    <row r="847" ht="23.25" customHeight="1" x14ac:dyDescent="0.25"/>
    <row r="848" ht="23.25" customHeight="1" x14ac:dyDescent="0.25"/>
    <row r="849" ht="23.25" customHeight="1" x14ac:dyDescent="0.25"/>
    <row r="850" ht="23.25" customHeight="1" x14ac:dyDescent="0.25"/>
    <row r="851" ht="23.25" customHeight="1" x14ac:dyDescent="0.25"/>
    <row r="852" ht="23.25" customHeight="1" x14ac:dyDescent="0.25"/>
    <row r="853" ht="23.25" customHeight="1" x14ac:dyDescent="0.25"/>
    <row r="854" ht="23.25" customHeight="1" x14ac:dyDescent="0.25"/>
    <row r="855" ht="23.25" customHeight="1" x14ac:dyDescent="0.25"/>
    <row r="856" ht="23.25" customHeight="1" x14ac:dyDescent="0.25"/>
    <row r="857" ht="23.25" customHeight="1" x14ac:dyDescent="0.25"/>
    <row r="858" ht="23.25" customHeight="1" x14ac:dyDescent="0.25"/>
    <row r="859" ht="23.25" customHeight="1" x14ac:dyDescent="0.25"/>
    <row r="860" ht="23.25" customHeight="1" x14ac:dyDescent="0.25"/>
    <row r="861" ht="23.25" customHeight="1" x14ac:dyDescent="0.25"/>
    <row r="862" ht="23.25" customHeight="1" x14ac:dyDescent="0.25"/>
    <row r="863" ht="23.25" customHeight="1" x14ac:dyDescent="0.25"/>
    <row r="864" ht="23.25" customHeight="1" x14ac:dyDescent="0.25"/>
    <row r="865" ht="23.25" customHeight="1" x14ac:dyDescent="0.25"/>
    <row r="866" ht="23.25" customHeight="1" x14ac:dyDescent="0.25"/>
    <row r="867" ht="23.25" customHeight="1" x14ac:dyDescent="0.25"/>
    <row r="868" ht="23.25" customHeight="1" x14ac:dyDescent="0.25"/>
    <row r="869" ht="23.25" customHeight="1" x14ac:dyDescent="0.25"/>
    <row r="870" ht="23.25" customHeight="1" x14ac:dyDescent="0.25"/>
    <row r="871" ht="23.25" customHeight="1" x14ac:dyDescent="0.25"/>
    <row r="872" ht="23.25" customHeight="1" x14ac:dyDescent="0.25"/>
    <row r="873" ht="23.25" customHeight="1" x14ac:dyDescent="0.25"/>
    <row r="874" ht="23.25" customHeight="1" x14ac:dyDescent="0.25"/>
    <row r="875" ht="23.25" customHeight="1" x14ac:dyDescent="0.25"/>
    <row r="876" ht="23.25" customHeight="1" x14ac:dyDescent="0.25"/>
    <row r="877" ht="23.25" customHeight="1" x14ac:dyDescent="0.25"/>
    <row r="878" ht="23.25" customHeight="1" x14ac:dyDescent="0.25"/>
    <row r="879" ht="23.25" customHeight="1" x14ac:dyDescent="0.25"/>
    <row r="880" ht="23.25" customHeight="1" x14ac:dyDescent="0.25"/>
    <row r="881" ht="23.25" customHeight="1" x14ac:dyDescent="0.25"/>
    <row r="882" ht="23.25" customHeight="1" x14ac:dyDescent="0.25"/>
    <row r="883" ht="23.25" customHeight="1" x14ac:dyDescent="0.25"/>
    <row r="884" ht="23.25" customHeight="1" x14ac:dyDescent="0.25"/>
    <row r="885" ht="23.25" customHeight="1" x14ac:dyDescent="0.25"/>
    <row r="886" ht="23.25" customHeight="1" x14ac:dyDescent="0.25"/>
    <row r="887" ht="23.25" customHeight="1" x14ac:dyDescent="0.25"/>
    <row r="888" ht="23.25" customHeight="1" x14ac:dyDescent="0.25"/>
    <row r="889" ht="23.25" customHeight="1" x14ac:dyDescent="0.25"/>
    <row r="890" ht="23.25" customHeight="1" x14ac:dyDescent="0.25"/>
    <row r="891" ht="23.25" customHeight="1" x14ac:dyDescent="0.25"/>
    <row r="892" ht="23.25" customHeight="1" x14ac:dyDescent="0.25"/>
    <row r="893" ht="23.25" customHeight="1" x14ac:dyDescent="0.25"/>
    <row r="894" ht="23.25" customHeight="1" x14ac:dyDescent="0.25"/>
    <row r="895" ht="23.25" customHeight="1" x14ac:dyDescent="0.25"/>
    <row r="896" ht="23.25" customHeight="1" x14ac:dyDescent="0.25"/>
    <row r="897" ht="23.25" customHeight="1" x14ac:dyDescent="0.25"/>
    <row r="898" ht="23.25" customHeight="1" x14ac:dyDescent="0.25"/>
    <row r="899" ht="23.25" customHeight="1" x14ac:dyDescent="0.25"/>
    <row r="900" ht="23.25" customHeight="1" x14ac:dyDescent="0.25"/>
    <row r="901" ht="23.25" customHeight="1" x14ac:dyDescent="0.25"/>
    <row r="902" ht="23.25" customHeight="1" x14ac:dyDescent="0.25"/>
    <row r="903" ht="23.25" customHeight="1" x14ac:dyDescent="0.25"/>
    <row r="904" ht="23.25" customHeight="1" x14ac:dyDescent="0.25"/>
    <row r="905" ht="23.25" customHeight="1" x14ac:dyDescent="0.25"/>
    <row r="906" ht="23.25" customHeight="1" x14ac:dyDescent="0.25"/>
    <row r="907" ht="23.25" customHeight="1" x14ac:dyDescent="0.25"/>
    <row r="908" ht="23.25" customHeight="1" x14ac:dyDescent="0.25"/>
    <row r="909" ht="23.25" customHeight="1" x14ac:dyDescent="0.25"/>
    <row r="910" ht="23.25" customHeight="1" x14ac:dyDescent="0.25"/>
    <row r="911" ht="23.25" customHeight="1" x14ac:dyDescent="0.25"/>
    <row r="912" ht="23.25" customHeight="1" x14ac:dyDescent="0.25"/>
    <row r="913" ht="23.25" customHeight="1" x14ac:dyDescent="0.25"/>
    <row r="914" ht="23.25" customHeight="1" x14ac:dyDescent="0.25"/>
    <row r="915" ht="23.25" customHeight="1" x14ac:dyDescent="0.25"/>
    <row r="916" ht="23.25" customHeight="1" x14ac:dyDescent="0.25"/>
    <row r="917" ht="23.25" customHeight="1" x14ac:dyDescent="0.25"/>
    <row r="918" ht="23.25" customHeight="1" x14ac:dyDescent="0.25"/>
    <row r="919" ht="23.25" customHeight="1" x14ac:dyDescent="0.25"/>
    <row r="920" ht="23.25" customHeight="1" x14ac:dyDescent="0.25"/>
    <row r="921" ht="23.25" customHeight="1" x14ac:dyDescent="0.25"/>
    <row r="922" ht="23.25" customHeight="1" x14ac:dyDescent="0.25"/>
    <row r="923" ht="23.25" customHeight="1" x14ac:dyDescent="0.25"/>
    <row r="924" ht="23.25" customHeight="1" x14ac:dyDescent="0.25"/>
    <row r="925" ht="23.25" customHeight="1" x14ac:dyDescent="0.25"/>
    <row r="926" ht="23.25" customHeight="1" x14ac:dyDescent="0.25"/>
    <row r="927" ht="23.25" customHeight="1" x14ac:dyDescent="0.25"/>
    <row r="928" ht="23.25" customHeight="1" x14ac:dyDescent="0.25"/>
    <row r="929" ht="23.25" customHeight="1" x14ac:dyDescent="0.25"/>
    <row r="930" ht="23.25" customHeight="1" x14ac:dyDescent="0.25"/>
    <row r="931" ht="23.25" customHeight="1" x14ac:dyDescent="0.25"/>
    <row r="932" ht="23.25" customHeight="1" x14ac:dyDescent="0.25"/>
    <row r="933" ht="23.25" customHeight="1" x14ac:dyDescent="0.25"/>
    <row r="934" ht="23.25" customHeight="1" x14ac:dyDescent="0.25"/>
    <row r="935" ht="23.25" customHeight="1" x14ac:dyDescent="0.25"/>
    <row r="936" ht="23.25" customHeight="1" x14ac:dyDescent="0.25"/>
    <row r="937" ht="23.25" customHeight="1" x14ac:dyDescent="0.25"/>
    <row r="938" ht="23.25" customHeight="1" x14ac:dyDescent="0.25"/>
    <row r="939" ht="23.25" customHeight="1" x14ac:dyDescent="0.25"/>
    <row r="940" ht="23.25" customHeight="1" x14ac:dyDescent="0.25"/>
    <row r="941" ht="23.25" customHeight="1" x14ac:dyDescent="0.25"/>
    <row r="942" ht="23.25" customHeight="1" x14ac:dyDescent="0.25"/>
    <row r="943" ht="23.25" customHeight="1" x14ac:dyDescent="0.25"/>
    <row r="944" ht="23.25" customHeight="1" x14ac:dyDescent="0.25"/>
    <row r="945" ht="23.25" customHeight="1" x14ac:dyDescent="0.25"/>
    <row r="946" ht="23.25" customHeight="1" x14ac:dyDescent="0.25"/>
    <row r="947" ht="23.25" customHeight="1" x14ac:dyDescent="0.25"/>
    <row r="948" ht="23.25" customHeight="1" x14ac:dyDescent="0.25"/>
    <row r="949" ht="23.25" customHeight="1" x14ac:dyDescent="0.25"/>
    <row r="950" ht="23.25" customHeight="1" x14ac:dyDescent="0.25"/>
    <row r="951" ht="23.25" customHeight="1" x14ac:dyDescent="0.25"/>
    <row r="952" ht="23.25" customHeight="1" x14ac:dyDescent="0.25"/>
    <row r="953" ht="23.25" customHeight="1" x14ac:dyDescent="0.25"/>
    <row r="954" ht="23.25" customHeight="1" x14ac:dyDescent="0.25"/>
    <row r="955" ht="23.25" customHeight="1" x14ac:dyDescent="0.25"/>
    <row r="956" ht="23.25" customHeight="1" x14ac:dyDescent="0.25"/>
    <row r="957" ht="23.25" customHeight="1" x14ac:dyDescent="0.25"/>
    <row r="958" ht="23.25" customHeight="1" x14ac:dyDescent="0.25"/>
    <row r="959" ht="23.25" customHeight="1" x14ac:dyDescent="0.25"/>
    <row r="960" ht="23.25" customHeight="1" x14ac:dyDescent="0.25"/>
    <row r="961" ht="23.25" customHeight="1" x14ac:dyDescent="0.25"/>
    <row r="962" ht="23.25" customHeight="1" x14ac:dyDescent="0.25"/>
    <row r="963" ht="23.25" customHeight="1" x14ac:dyDescent="0.25"/>
    <row r="964" ht="23.25" customHeight="1" x14ac:dyDescent="0.25"/>
    <row r="965" ht="23.25" customHeight="1" x14ac:dyDescent="0.25"/>
    <row r="966" ht="23.25" customHeight="1" x14ac:dyDescent="0.25"/>
    <row r="967" ht="23.25" customHeight="1" x14ac:dyDescent="0.25"/>
    <row r="968" ht="23.25" customHeight="1" x14ac:dyDescent="0.25"/>
    <row r="969" ht="23.25" customHeight="1" x14ac:dyDescent="0.25"/>
    <row r="970" ht="23.25" customHeight="1" x14ac:dyDescent="0.25"/>
    <row r="971" ht="23.25" customHeight="1" x14ac:dyDescent="0.25"/>
    <row r="972" ht="23.25" customHeight="1" x14ac:dyDescent="0.25"/>
    <row r="973" ht="23.25" customHeight="1" x14ac:dyDescent="0.25"/>
    <row r="974" ht="23.25" customHeight="1" x14ac:dyDescent="0.25"/>
    <row r="975" ht="23.25" customHeight="1" x14ac:dyDescent="0.25"/>
    <row r="976" ht="23.25" customHeight="1" x14ac:dyDescent="0.25"/>
    <row r="977" ht="23.25" customHeight="1" x14ac:dyDescent="0.25"/>
    <row r="978" ht="23.25" customHeight="1" x14ac:dyDescent="0.25"/>
    <row r="979" ht="23.25" customHeight="1" x14ac:dyDescent="0.25"/>
    <row r="980" ht="23.25" customHeight="1" x14ac:dyDescent="0.25"/>
    <row r="981" ht="23.25" customHeight="1" x14ac:dyDescent="0.25"/>
    <row r="982" ht="23.25" customHeight="1" x14ac:dyDescent="0.25"/>
    <row r="983" ht="23.25" customHeight="1" x14ac:dyDescent="0.25"/>
    <row r="984" ht="23.25" customHeight="1" x14ac:dyDescent="0.25"/>
    <row r="985" ht="23.25" customHeight="1" x14ac:dyDescent="0.25"/>
    <row r="986" ht="23.25" customHeight="1" x14ac:dyDescent="0.25"/>
    <row r="987" ht="23.25" customHeight="1" x14ac:dyDescent="0.25"/>
    <row r="988" ht="23.25" customHeight="1" x14ac:dyDescent="0.25"/>
    <row r="989" ht="23.25" customHeight="1" x14ac:dyDescent="0.25"/>
    <row r="990" ht="23.25" customHeight="1" x14ac:dyDescent="0.25"/>
    <row r="991" ht="23.25" customHeight="1" x14ac:dyDescent="0.25"/>
    <row r="992" ht="23.25" customHeight="1" x14ac:dyDescent="0.25"/>
    <row r="993" ht="23.25" customHeight="1" x14ac:dyDescent="0.25"/>
    <row r="994" ht="23.25" customHeight="1" x14ac:dyDescent="0.25"/>
    <row r="995" ht="23.25" customHeight="1" x14ac:dyDescent="0.25"/>
    <row r="996" ht="23.25" customHeight="1" x14ac:dyDescent="0.25"/>
    <row r="997" ht="23.25" customHeight="1" x14ac:dyDescent="0.25"/>
    <row r="998" ht="23.25" customHeight="1" x14ac:dyDescent="0.25"/>
    <row r="999" ht="23.25" customHeight="1" x14ac:dyDescent="0.25"/>
    <row r="1000" ht="23.25" customHeight="1" x14ac:dyDescent="0.25"/>
    <row r="1001" ht="23.25" customHeight="1" x14ac:dyDescent="0.25"/>
    <row r="1002" ht="23.25" customHeight="1" x14ac:dyDescent="0.25"/>
    <row r="1003" ht="23.25" customHeight="1" x14ac:dyDescent="0.25"/>
    <row r="1004" ht="23.25" customHeight="1" x14ac:dyDescent="0.25"/>
    <row r="1005" ht="23.25" customHeight="1" x14ac:dyDescent="0.25"/>
    <row r="1006" ht="23.25" customHeight="1" x14ac:dyDescent="0.25"/>
    <row r="1007" ht="23.25" customHeight="1" x14ac:dyDescent="0.25"/>
    <row r="1008" ht="23.25" customHeight="1" x14ac:dyDescent="0.25"/>
    <row r="1009" ht="23.25" customHeight="1" x14ac:dyDescent="0.25"/>
    <row r="1010" ht="23.25" customHeight="1" x14ac:dyDescent="0.25"/>
    <row r="1011" ht="23.25" customHeight="1" x14ac:dyDescent="0.25"/>
    <row r="1012" ht="23.25" customHeight="1" x14ac:dyDescent="0.25"/>
    <row r="1013" ht="23.25" customHeight="1" x14ac:dyDescent="0.25"/>
    <row r="1014" ht="23.25" customHeight="1" x14ac:dyDescent="0.25"/>
    <row r="1015" ht="23.25" customHeight="1" x14ac:dyDescent="0.25"/>
    <row r="1016" ht="23.25" customHeight="1" x14ac:dyDescent="0.25"/>
    <row r="1017" ht="23.25" customHeight="1" x14ac:dyDescent="0.25"/>
    <row r="1018" ht="23.25" customHeight="1" x14ac:dyDescent="0.25"/>
    <row r="1019" ht="23.25" customHeight="1" x14ac:dyDescent="0.25"/>
    <row r="1020" ht="23.25" customHeight="1" x14ac:dyDescent="0.25"/>
    <row r="1021" ht="23.25" customHeight="1" x14ac:dyDescent="0.25"/>
    <row r="1022" ht="23.25" customHeight="1" x14ac:dyDescent="0.25"/>
    <row r="1023" ht="23.25" customHeight="1" x14ac:dyDescent="0.25"/>
    <row r="1024" ht="23.25" customHeight="1" x14ac:dyDescent="0.25"/>
    <row r="1025" ht="23.25" customHeight="1" x14ac:dyDescent="0.25"/>
    <row r="1026" ht="23.25" customHeight="1" x14ac:dyDescent="0.25"/>
    <row r="1027" ht="23.25" customHeight="1" x14ac:dyDescent="0.25"/>
    <row r="1028" ht="23.25" customHeight="1" x14ac:dyDescent="0.25"/>
    <row r="1029" ht="23.25" customHeight="1" x14ac:dyDescent="0.25"/>
    <row r="1030" ht="23.25" customHeight="1" x14ac:dyDescent="0.25"/>
    <row r="1031" ht="23.25" customHeight="1" x14ac:dyDescent="0.25"/>
    <row r="1032" ht="23.25" customHeight="1" x14ac:dyDescent="0.25"/>
    <row r="1033" ht="23.25" customHeight="1" x14ac:dyDescent="0.25"/>
    <row r="1034" ht="23.25" customHeight="1" x14ac:dyDescent="0.25"/>
    <row r="1035" ht="23.25" customHeight="1" x14ac:dyDescent="0.25"/>
    <row r="1036" ht="23.25" customHeight="1" x14ac:dyDescent="0.25"/>
    <row r="1037" ht="23.25" customHeight="1" x14ac:dyDescent="0.25"/>
    <row r="1038" ht="23.25" customHeight="1" x14ac:dyDescent="0.25"/>
    <row r="1039" ht="23.25" customHeight="1" x14ac:dyDescent="0.25"/>
    <row r="1040" ht="23.25" customHeight="1" x14ac:dyDescent="0.25"/>
    <row r="1041" ht="23.25" customHeight="1" x14ac:dyDescent="0.25"/>
    <row r="1042" ht="23.25" customHeight="1" x14ac:dyDescent="0.25"/>
    <row r="1043" ht="23.25" customHeight="1" x14ac:dyDescent="0.25"/>
    <row r="1044" ht="23.25" customHeight="1" x14ac:dyDescent="0.25"/>
    <row r="1045" ht="23.25" customHeight="1" x14ac:dyDescent="0.25"/>
    <row r="1046" ht="23.25" customHeight="1" x14ac:dyDescent="0.25"/>
    <row r="1047" ht="23.25" customHeight="1" x14ac:dyDescent="0.25"/>
    <row r="1048" ht="23.25" customHeight="1" x14ac:dyDescent="0.25"/>
    <row r="1049" ht="23.25" customHeight="1" x14ac:dyDescent="0.25"/>
    <row r="1050" ht="23.25" customHeight="1" x14ac:dyDescent="0.25"/>
    <row r="1051" ht="23.25" customHeight="1" x14ac:dyDescent="0.25"/>
    <row r="1052" ht="23.25" customHeight="1" x14ac:dyDescent="0.25"/>
    <row r="1053" ht="23.25" customHeight="1" x14ac:dyDescent="0.25"/>
    <row r="1054" ht="23.25" customHeight="1" x14ac:dyDescent="0.25"/>
    <row r="1055" ht="23.25" customHeight="1" x14ac:dyDescent="0.25"/>
    <row r="1056" ht="23.25" customHeight="1" x14ac:dyDescent="0.25"/>
    <row r="1057" ht="23.25" customHeight="1" x14ac:dyDescent="0.25"/>
    <row r="1058" ht="23.25" customHeight="1" x14ac:dyDescent="0.25"/>
    <row r="1059" ht="23.25" customHeight="1" x14ac:dyDescent="0.25"/>
    <row r="1060" ht="23.25" customHeight="1" x14ac:dyDescent="0.25"/>
    <row r="1061" ht="23.25" customHeight="1" x14ac:dyDescent="0.25"/>
    <row r="1062" ht="23.25" customHeight="1" x14ac:dyDescent="0.25"/>
    <row r="1063" ht="23.25" customHeight="1" x14ac:dyDescent="0.25"/>
    <row r="1064" ht="23.25" customHeight="1" x14ac:dyDescent="0.25"/>
    <row r="1065" ht="23.25" customHeight="1" x14ac:dyDescent="0.25"/>
    <row r="1066" ht="23.25" customHeight="1" x14ac:dyDescent="0.25"/>
    <row r="1067" ht="23.25" customHeight="1" x14ac:dyDescent="0.25"/>
    <row r="1068" ht="23.25" customHeight="1" x14ac:dyDescent="0.25"/>
    <row r="1069" ht="23.25" customHeight="1" x14ac:dyDescent="0.25"/>
    <row r="1070" ht="23.25" customHeight="1" x14ac:dyDescent="0.25"/>
    <row r="1071" ht="23.25" customHeight="1" x14ac:dyDescent="0.25"/>
    <row r="1072" ht="23.25" customHeight="1" x14ac:dyDescent="0.25"/>
    <row r="1073" ht="23.25" customHeight="1" x14ac:dyDescent="0.25"/>
    <row r="1074" ht="23.25" customHeight="1" x14ac:dyDescent="0.25"/>
    <row r="1075" ht="23.25" customHeight="1" x14ac:dyDescent="0.25"/>
    <row r="1076" ht="23.25" customHeight="1" x14ac:dyDescent="0.25"/>
    <row r="1077" ht="23.25" customHeight="1" x14ac:dyDescent="0.25"/>
    <row r="1078" ht="23.25" customHeight="1" x14ac:dyDescent="0.25"/>
    <row r="1079" ht="23.25" customHeight="1" x14ac:dyDescent="0.25"/>
    <row r="1080" ht="23.25" customHeight="1" x14ac:dyDescent="0.25"/>
    <row r="1081" ht="23.25" customHeight="1" x14ac:dyDescent="0.25"/>
    <row r="1082" ht="23.25" customHeight="1" x14ac:dyDescent="0.25"/>
    <row r="1083" ht="23.25" customHeight="1" x14ac:dyDescent="0.25"/>
    <row r="1084" ht="23.25" customHeight="1" x14ac:dyDescent="0.25"/>
    <row r="1085" ht="23.25" customHeight="1" x14ac:dyDescent="0.25"/>
    <row r="1086" ht="23.25" customHeight="1" x14ac:dyDescent="0.25"/>
    <row r="1087" ht="23.25" customHeight="1" x14ac:dyDescent="0.25"/>
    <row r="1088" ht="23.25" customHeight="1" x14ac:dyDescent="0.25"/>
    <row r="1089" ht="23.25" customHeight="1" x14ac:dyDescent="0.25"/>
    <row r="1090" ht="23.25" customHeight="1" x14ac:dyDescent="0.25"/>
    <row r="1091" ht="23.25" customHeight="1" x14ac:dyDescent="0.25"/>
    <row r="1092" ht="23.25" customHeight="1" x14ac:dyDescent="0.25"/>
    <row r="1093" ht="23.25" customHeight="1" x14ac:dyDescent="0.25"/>
    <row r="1094" ht="23.25" customHeight="1" x14ac:dyDescent="0.25"/>
    <row r="1095" ht="23.25" customHeight="1" x14ac:dyDescent="0.25"/>
    <row r="1096" ht="23.25" customHeight="1" x14ac:dyDescent="0.25"/>
    <row r="1097" ht="23.25" customHeight="1" x14ac:dyDescent="0.25"/>
    <row r="1098" ht="23.25" customHeight="1" x14ac:dyDescent="0.25"/>
    <row r="1099" ht="23.25" customHeight="1" x14ac:dyDescent="0.25"/>
    <row r="1100" ht="23.25" customHeight="1" x14ac:dyDescent="0.25"/>
    <row r="1101" ht="23.25" customHeight="1" x14ac:dyDescent="0.25"/>
    <row r="1102" ht="23.25" customHeight="1" x14ac:dyDescent="0.25"/>
    <row r="1103" ht="23.25" customHeight="1" x14ac:dyDescent="0.25"/>
    <row r="1104" ht="23.25" customHeight="1" x14ac:dyDescent="0.25"/>
    <row r="1105" ht="23.25" customHeight="1" x14ac:dyDescent="0.25"/>
    <row r="1106" ht="23.25" customHeight="1" x14ac:dyDescent="0.25"/>
    <row r="1107" ht="23.25" customHeight="1" x14ac:dyDescent="0.25"/>
    <row r="1108" ht="23.25" customHeight="1" x14ac:dyDescent="0.25"/>
    <row r="1109" ht="23.25" customHeight="1" x14ac:dyDescent="0.25"/>
    <row r="1110" ht="23.25" customHeight="1" x14ac:dyDescent="0.25"/>
    <row r="1111" ht="23.25" customHeight="1" x14ac:dyDescent="0.25"/>
    <row r="1112" ht="23.25" customHeight="1" x14ac:dyDescent="0.25"/>
    <row r="1113" ht="23.25" customHeight="1" x14ac:dyDescent="0.25"/>
    <row r="1114" ht="23.25" customHeight="1" x14ac:dyDescent="0.25"/>
    <row r="1115" ht="23.25" customHeight="1" x14ac:dyDescent="0.25"/>
    <row r="1116" ht="23.25" customHeight="1" x14ac:dyDescent="0.25"/>
    <row r="1117" ht="23.25" customHeight="1" x14ac:dyDescent="0.25"/>
    <row r="1118" ht="23.25" customHeight="1" x14ac:dyDescent="0.25"/>
    <row r="1119" ht="23.25" customHeight="1" x14ac:dyDescent="0.25"/>
    <row r="1120" ht="23.25" customHeight="1" x14ac:dyDescent="0.25"/>
    <row r="1121" ht="23.25" customHeight="1" x14ac:dyDescent="0.25"/>
    <row r="1122" ht="23.25" customHeight="1" x14ac:dyDescent="0.25"/>
    <row r="1123" ht="23.25" customHeight="1" x14ac:dyDescent="0.25"/>
    <row r="1124" ht="23.25" customHeight="1" x14ac:dyDescent="0.25"/>
    <row r="1125" ht="23.25" customHeight="1" x14ac:dyDescent="0.25"/>
    <row r="1126" ht="23.25" customHeight="1" x14ac:dyDescent="0.25"/>
    <row r="1127" ht="23.25" customHeight="1" x14ac:dyDescent="0.25"/>
    <row r="1128" ht="23.25" customHeight="1" x14ac:dyDescent="0.25"/>
    <row r="1129" ht="23.25" customHeight="1" x14ac:dyDescent="0.25"/>
    <row r="1130" ht="23.25" customHeight="1" x14ac:dyDescent="0.25"/>
    <row r="1131" ht="23.25" customHeight="1" x14ac:dyDescent="0.25"/>
    <row r="1132" ht="23.25" customHeight="1" x14ac:dyDescent="0.25"/>
    <row r="1133" ht="23.25" customHeight="1" x14ac:dyDescent="0.25"/>
    <row r="1134" ht="23.25" customHeight="1" x14ac:dyDescent="0.25"/>
    <row r="1135" ht="23.25" customHeight="1" x14ac:dyDescent="0.25"/>
    <row r="1136" ht="23.25" customHeight="1" x14ac:dyDescent="0.25"/>
    <row r="1137" ht="23.25" customHeight="1" x14ac:dyDescent="0.25"/>
    <row r="1138" ht="23.25" customHeight="1" x14ac:dyDescent="0.25"/>
    <row r="1139" ht="23.25" customHeight="1" x14ac:dyDescent="0.25"/>
    <row r="1140" ht="23.25" customHeight="1" x14ac:dyDescent="0.25"/>
    <row r="1141" ht="23.25" customHeight="1" x14ac:dyDescent="0.25"/>
    <row r="1142" ht="23.25" customHeight="1" x14ac:dyDescent="0.25"/>
    <row r="1143" ht="23.25" customHeight="1" x14ac:dyDescent="0.25"/>
    <row r="1144" ht="23.25" customHeight="1" x14ac:dyDescent="0.25"/>
    <row r="1145" ht="23.25" customHeight="1" x14ac:dyDescent="0.25"/>
    <row r="1146" ht="23.25" customHeight="1" x14ac:dyDescent="0.25"/>
    <row r="1147" ht="23.25" customHeight="1" x14ac:dyDescent="0.25"/>
    <row r="1148" ht="23.25" customHeight="1" x14ac:dyDescent="0.25"/>
    <row r="1149" ht="23.25" customHeight="1" x14ac:dyDescent="0.25"/>
    <row r="1150" ht="23.25" customHeight="1" x14ac:dyDescent="0.25"/>
    <row r="1151" ht="23.25" customHeight="1" x14ac:dyDescent="0.25"/>
    <row r="1152" ht="23.25" customHeight="1" x14ac:dyDescent="0.25"/>
    <row r="1153" ht="23.25" customHeight="1" x14ac:dyDescent="0.25"/>
    <row r="1154" ht="23.25" customHeight="1" x14ac:dyDescent="0.25"/>
    <row r="1155" ht="23.25" customHeight="1" x14ac:dyDescent="0.25"/>
    <row r="1156" ht="23.25" customHeight="1" x14ac:dyDescent="0.25"/>
    <row r="1157" ht="23.25" customHeight="1" x14ac:dyDescent="0.25"/>
    <row r="1158" ht="23.25" customHeight="1" x14ac:dyDescent="0.25"/>
    <row r="1159" ht="23.25" customHeight="1" x14ac:dyDescent="0.25"/>
    <row r="1160" ht="23.25" customHeight="1" x14ac:dyDescent="0.25"/>
    <row r="1161" ht="23.25" customHeight="1" x14ac:dyDescent="0.25"/>
    <row r="1162" ht="23.25" customHeight="1" x14ac:dyDescent="0.25"/>
    <row r="1163" ht="23.25" customHeight="1" x14ac:dyDescent="0.25"/>
    <row r="1164" ht="23.25" customHeight="1" x14ac:dyDescent="0.25"/>
    <row r="1165" ht="23.25" customHeight="1" x14ac:dyDescent="0.25"/>
    <row r="1166" ht="23.25" customHeight="1" x14ac:dyDescent="0.25"/>
    <row r="1167" ht="23.25" customHeight="1" x14ac:dyDescent="0.25"/>
    <row r="1168" ht="23.25" customHeight="1" x14ac:dyDescent="0.25"/>
    <row r="1169" ht="23.25" customHeight="1" x14ac:dyDescent="0.25"/>
    <row r="1170" ht="23.25" customHeight="1" x14ac:dyDescent="0.25"/>
    <row r="1171" ht="23.25" customHeight="1" x14ac:dyDescent="0.25"/>
    <row r="1172" ht="23.25" customHeight="1" x14ac:dyDescent="0.25"/>
    <row r="1173" ht="23.25" customHeight="1" x14ac:dyDescent="0.25"/>
    <row r="1174" ht="23.25" customHeight="1" x14ac:dyDescent="0.25"/>
    <row r="1175" ht="23.25" customHeight="1" x14ac:dyDescent="0.25"/>
    <row r="1176" ht="23.25" customHeight="1" x14ac:dyDescent="0.25"/>
    <row r="1177" ht="23.25" customHeight="1" x14ac:dyDescent="0.25"/>
    <row r="1178" ht="23.25" customHeight="1" x14ac:dyDescent="0.25"/>
    <row r="1179" ht="23.25" customHeight="1" x14ac:dyDescent="0.25"/>
    <row r="1180" ht="23.25" customHeight="1" x14ac:dyDescent="0.25"/>
    <row r="1181" ht="23.25" customHeight="1" x14ac:dyDescent="0.25"/>
    <row r="1182" ht="23.25" customHeight="1" x14ac:dyDescent="0.25"/>
    <row r="1183" ht="23.25" customHeight="1" x14ac:dyDescent="0.25"/>
    <row r="1184" ht="23.25" customHeight="1" x14ac:dyDescent="0.25"/>
    <row r="1185" ht="23.25" customHeight="1" x14ac:dyDescent="0.25"/>
    <row r="1186" ht="23.25" customHeight="1" x14ac:dyDescent="0.25"/>
    <row r="1187" ht="23.25" customHeight="1" x14ac:dyDescent="0.25"/>
    <row r="1188" ht="23.25" customHeight="1" x14ac:dyDescent="0.25"/>
    <row r="1189" ht="23.25" customHeight="1" x14ac:dyDescent="0.25"/>
    <row r="1190" ht="23.25" customHeight="1" x14ac:dyDescent="0.25"/>
    <row r="1191" ht="23.25" customHeight="1" x14ac:dyDescent="0.25"/>
    <row r="1192" ht="23.25" customHeight="1" x14ac:dyDescent="0.25"/>
    <row r="1193" ht="23.25" customHeight="1" x14ac:dyDescent="0.25"/>
    <row r="1194" ht="23.25" customHeight="1" x14ac:dyDescent="0.25"/>
    <row r="1195" ht="23.25" customHeight="1" x14ac:dyDescent="0.25"/>
    <row r="1196" ht="23.25" customHeight="1" x14ac:dyDescent="0.25"/>
    <row r="1197" ht="23.25" customHeight="1" x14ac:dyDescent="0.25"/>
    <row r="1198" ht="23.25" customHeight="1" x14ac:dyDescent="0.25"/>
    <row r="1199" ht="23.25" customHeight="1" x14ac:dyDescent="0.25"/>
    <row r="1200" ht="23.25" customHeight="1" x14ac:dyDescent="0.25"/>
    <row r="1201" ht="23.25" customHeight="1" x14ac:dyDescent="0.25"/>
    <row r="1202" ht="23.25" customHeight="1" x14ac:dyDescent="0.25"/>
    <row r="1203" ht="23.25" customHeight="1" x14ac:dyDescent="0.25"/>
    <row r="1204" ht="23.25" customHeight="1" x14ac:dyDescent="0.25"/>
    <row r="1205" ht="23.25" customHeight="1" x14ac:dyDescent="0.25"/>
    <row r="1206" ht="23.25" customHeight="1" x14ac:dyDescent="0.25"/>
    <row r="1207" ht="23.25" customHeight="1" x14ac:dyDescent="0.25"/>
    <row r="1208" ht="23.25" customHeight="1" x14ac:dyDescent="0.25"/>
    <row r="1209" ht="23.25" customHeight="1" x14ac:dyDescent="0.25"/>
    <row r="1210" ht="23.25" customHeight="1" x14ac:dyDescent="0.25"/>
    <row r="1211" ht="23.25" customHeight="1" x14ac:dyDescent="0.25"/>
    <row r="1212" ht="23.25" customHeight="1" x14ac:dyDescent="0.25"/>
    <row r="1213" ht="23.25" customHeight="1" x14ac:dyDescent="0.25"/>
    <row r="1214" ht="23.25" customHeight="1" x14ac:dyDescent="0.25"/>
    <row r="1215" ht="23.25" customHeight="1" x14ac:dyDescent="0.25"/>
    <row r="1216" ht="23.25" customHeight="1" x14ac:dyDescent="0.25"/>
    <row r="1217" ht="23.25" customHeight="1" x14ac:dyDescent="0.25"/>
    <row r="1218" ht="23.25" customHeight="1" x14ac:dyDescent="0.25"/>
    <row r="1219" ht="23.25" customHeight="1" x14ac:dyDescent="0.25"/>
    <row r="1220" ht="23.25" customHeight="1" x14ac:dyDescent="0.25"/>
    <row r="1221" ht="23.25" customHeight="1" x14ac:dyDescent="0.25"/>
    <row r="1222" ht="23.25" customHeight="1" x14ac:dyDescent="0.25"/>
    <row r="1223" ht="23.25" customHeight="1" x14ac:dyDescent="0.25"/>
    <row r="1224" ht="23.25" customHeight="1" x14ac:dyDescent="0.25"/>
    <row r="1225" ht="23.25" customHeight="1" x14ac:dyDescent="0.25"/>
    <row r="1226" ht="23.25" customHeight="1" x14ac:dyDescent="0.25"/>
    <row r="1227" ht="23.25" customHeight="1" x14ac:dyDescent="0.25"/>
    <row r="1228" ht="23.25" customHeight="1" x14ac:dyDescent="0.25"/>
    <row r="1229" ht="23.25" customHeight="1" x14ac:dyDescent="0.25"/>
    <row r="1230" ht="23.25" customHeight="1" x14ac:dyDescent="0.25"/>
    <row r="1231" ht="23.25" customHeight="1" x14ac:dyDescent="0.25"/>
    <row r="1232" ht="23.25" customHeight="1" x14ac:dyDescent="0.25"/>
    <row r="1233" ht="23.25" customHeight="1" x14ac:dyDescent="0.25"/>
    <row r="1234" ht="23.25" customHeight="1" x14ac:dyDescent="0.25"/>
    <row r="1235" ht="23.25" customHeight="1" x14ac:dyDescent="0.25"/>
    <row r="1236" ht="23.25" customHeight="1" x14ac:dyDescent="0.25"/>
    <row r="1237" ht="23.25" customHeight="1" x14ac:dyDescent="0.25"/>
    <row r="1238" ht="23.25" customHeight="1" x14ac:dyDescent="0.25"/>
    <row r="1239" ht="23.25" customHeight="1" x14ac:dyDescent="0.25"/>
    <row r="1240" ht="23.25" customHeight="1" x14ac:dyDescent="0.25"/>
    <row r="1241" ht="23.25" customHeight="1" x14ac:dyDescent="0.25"/>
    <row r="1242" ht="23.25" customHeight="1" x14ac:dyDescent="0.25"/>
    <row r="1243" ht="23.25" customHeight="1" x14ac:dyDescent="0.25"/>
    <row r="1244" ht="23.25" customHeight="1" x14ac:dyDescent="0.25"/>
    <row r="1245" ht="23.25" customHeight="1" x14ac:dyDescent="0.25"/>
    <row r="1246" ht="23.25" customHeight="1" x14ac:dyDescent="0.25"/>
    <row r="1247" ht="23.25" customHeight="1" x14ac:dyDescent="0.25"/>
    <row r="1248" ht="23.25" customHeight="1" x14ac:dyDescent="0.25"/>
    <row r="1249" ht="23.25" customHeight="1" x14ac:dyDescent="0.25"/>
    <row r="1250" ht="23.25" customHeight="1" x14ac:dyDescent="0.25"/>
    <row r="1251" ht="23.25" customHeight="1" x14ac:dyDescent="0.25"/>
    <row r="1252" ht="23.25" customHeight="1" x14ac:dyDescent="0.25"/>
    <row r="1253" ht="23.25" customHeight="1" x14ac:dyDescent="0.25"/>
    <row r="1254" ht="23.25" customHeight="1" x14ac:dyDescent="0.25"/>
    <row r="1255" ht="23.25" customHeight="1" x14ac:dyDescent="0.25"/>
    <row r="1256" ht="23.25" customHeight="1" x14ac:dyDescent="0.25"/>
    <row r="1257" ht="23.25" customHeight="1" x14ac:dyDescent="0.25"/>
    <row r="1258" ht="23.25" customHeight="1" x14ac:dyDescent="0.25"/>
    <row r="1259" ht="23.25" customHeight="1" x14ac:dyDescent="0.25"/>
    <row r="1260" ht="23.25" customHeight="1" x14ac:dyDescent="0.25"/>
    <row r="1261" ht="23.25" customHeight="1" x14ac:dyDescent="0.25"/>
    <row r="1262" ht="23.25" customHeight="1" x14ac:dyDescent="0.25"/>
    <row r="1263" ht="23.25" customHeight="1" x14ac:dyDescent="0.25"/>
    <row r="1264" ht="23.25" customHeight="1" x14ac:dyDescent="0.25"/>
    <row r="1265" ht="23.25" customHeight="1" x14ac:dyDescent="0.25"/>
    <row r="1266" ht="23.25" customHeight="1" x14ac:dyDescent="0.25"/>
    <row r="1267" ht="23.25" customHeight="1" x14ac:dyDescent="0.25"/>
    <row r="1268" ht="23.25" customHeight="1" x14ac:dyDescent="0.25"/>
    <row r="1269" ht="23.25" customHeight="1" x14ac:dyDescent="0.25"/>
    <row r="1270" ht="23.25" customHeight="1" x14ac:dyDescent="0.25"/>
    <row r="1271" ht="23.25" customHeight="1" x14ac:dyDescent="0.25"/>
    <row r="1272" ht="23.25" customHeight="1" x14ac:dyDescent="0.25"/>
    <row r="1273" ht="23.25" customHeight="1" x14ac:dyDescent="0.25"/>
    <row r="1274" ht="23.25" customHeight="1" x14ac:dyDescent="0.25"/>
    <row r="1275" ht="23.25" customHeight="1" x14ac:dyDescent="0.25"/>
    <row r="1276" ht="23.25" customHeight="1" x14ac:dyDescent="0.25"/>
    <row r="1277" ht="23.25" customHeight="1" x14ac:dyDescent="0.25"/>
    <row r="1278" ht="23.25" customHeight="1" x14ac:dyDescent="0.25"/>
    <row r="1279" ht="23.25" customHeight="1" x14ac:dyDescent="0.25"/>
    <row r="1280" ht="23.25" customHeight="1" x14ac:dyDescent="0.25"/>
    <row r="1281" ht="23.25" customHeight="1" x14ac:dyDescent="0.25"/>
    <row r="1282" ht="23.25" customHeight="1" x14ac:dyDescent="0.25"/>
    <row r="1283" ht="23.25" customHeight="1" x14ac:dyDescent="0.25"/>
    <row r="1284" ht="23.25" customHeight="1" x14ac:dyDescent="0.25"/>
    <row r="1285" ht="23.25" customHeight="1" x14ac:dyDescent="0.25"/>
    <row r="1286" ht="23.25" customHeight="1" x14ac:dyDescent="0.25"/>
    <row r="1287" ht="23.25" customHeight="1" x14ac:dyDescent="0.25"/>
    <row r="1288" ht="23.25" customHeight="1" x14ac:dyDescent="0.25"/>
    <row r="1289" ht="23.25" customHeight="1" x14ac:dyDescent="0.25"/>
    <row r="1290" ht="23.25" customHeight="1" x14ac:dyDescent="0.25"/>
    <row r="1291" ht="23.25" customHeight="1" x14ac:dyDescent="0.25"/>
    <row r="1292" ht="23.25" customHeight="1" x14ac:dyDescent="0.25"/>
    <row r="1293" ht="23.25" customHeight="1" x14ac:dyDescent="0.25"/>
    <row r="1294" ht="23.25" customHeight="1" x14ac:dyDescent="0.25"/>
    <row r="1295" ht="23.25" customHeight="1" x14ac:dyDescent="0.25"/>
    <row r="1296" ht="23.25" customHeight="1" x14ac:dyDescent="0.25"/>
    <row r="1297" ht="23.25" customHeight="1" x14ac:dyDescent="0.25"/>
    <row r="1298" ht="23.25" customHeight="1" x14ac:dyDescent="0.25"/>
    <row r="1299" ht="23.25" customHeight="1" x14ac:dyDescent="0.25"/>
    <row r="1300" ht="23.25" customHeight="1" x14ac:dyDescent="0.25"/>
    <row r="1301" ht="23.25" customHeight="1" x14ac:dyDescent="0.25"/>
    <row r="1302" ht="23.25" customHeight="1" x14ac:dyDescent="0.25"/>
    <row r="1303" ht="23.25" customHeight="1" x14ac:dyDescent="0.25"/>
    <row r="1304" ht="23.25" customHeight="1" x14ac:dyDescent="0.25"/>
    <row r="1305" ht="23.25" customHeight="1" x14ac:dyDescent="0.25"/>
    <row r="1306" ht="23.25" customHeight="1" x14ac:dyDescent="0.25"/>
    <row r="1307" ht="23.25" customHeight="1" x14ac:dyDescent="0.25"/>
    <row r="1308" ht="23.25" customHeight="1" x14ac:dyDescent="0.25"/>
    <row r="1309" ht="23.25" customHeight="1" x14ac:dyDescent="0.25"/>
    <row r="1310" ht="23.25" customHeight="1" x14ac:dyDescent="0.25"/>
    <row r="1311" ht="23.25" customHeight="1" x14ac:dyDescent="0.25"/>
    <row r="1312" ht="23.25" customHeight="1" x14ac:dyDescent="0.25"/>
    <row r="1313" ht="23.25" customHeight="1" x14ac:dyDescent="0.25"/>
    <row r="1314" ht="23.25" customHeight="1" x14ac:dyDescent="0.25"/>
    <row r="1315" ht="23.25" customHeight="1" x14ac:dyDescent="0.25"/>
    <row r="1316" ht="23.25" customHeight="1" x14ac:dyDescent="0.25"/>
    <row r="1317" ht="23.25" customHeight="1" x14ac:dyDescent="0.25"/>
    <row r="1318" ht="23.25" customHeight="1" x14ac:dyDescent="0.25"/>
    <row r="1319" ht="23.25" customHeight="1" x14ac:dyDescent="0.25"/>
    <row r="1320" ht="23.25" customHeight="1" x14ac:dyDescent="0.25"/>
    <row r="1321" ht="23.25" customHeight="1" x14ac:dyDescent="0.25"/>
    <row r="1322" ht="23.25" customHeight="1" x14ac:dyDescent="0.25"/>
    <row r="1323" ht="23.25" customHeight="1" x14ac:dyDescent="0.25"/>
    <row r="1324" ht="23.25" customHeight="1" x14ac:dyDescent="0.25"/>
    <row r="1325" ht="23.25" customHeight="1" x14ac:dyDescent="0.25"/>
    <row r="1326" ht="23.25" customHeight="1" x14ac:dyDescent="0.25"/>
    <row r="1327" ht="23.25" customHeight="1" x14ac:dyDescent="0.25"/>
    <row r="1328" ht="23.25" customHeight="1" x14ac:dyDescent="0.25"/>
    <row r="1329" ht="23.25" customHeight="1" x14ac:dyDescent="0.25"/>
    <row r="1330" ht="23.25" customHeight="1" x14ac:dyDescent="0.25"/>
    <row r="1331" ht="23.25" customHeight="1" x14ac:dyDescent="0.25"/>
    <row r="1332" ht="23.25" customHeight="1" x14ac:dyDescent="0.25"/>
    <row r="1333" ht="23.25" customHeight="1" x14ac:dyDescent="0.25"/>
    <row r="1334" ht="23.25" customHeight="1" x14ac:dyDescent="0.25"/>
    <row r="1335" ht="23.25" customHeight="1" x14ac:dyDescent="0.25"/>
    <row r="1336" ht="23.25" customHeight="1" x14ac:dyDescent="0.25"/>
    <row r="1337" ht="23.25" customHeight="1" x14ac:dyDescent="0.25"/>
    <row r="1338" ht="23.25" customHeight="1" x14ac:dyDescent="0.25"/>
    <row r="1339" ht="23.25" customHeight="1" x14ac:dyDescent="0.25"/>
    <row r="1340" ht="23.25" customHeight="1" x14ac:dyDescent="0.25"/>
    <row r="1341" ht="23.25" customHeight="1" x14ac:dyDescent="0.25"/>
    <row r="1342" ht="23.25" customHeight="1" x14ac:dyDescent="0.25"/>
    <row r="1343" ht="23.25" customHeight="1" x14ac:dyDescent="0.25"/>
    <row r="1344" ht="23.25" customHeight="1" x14ac:dyDescent="0.25"/>
    <row r="1345" ht="23.25" customHeight="1" x14ac:dyDescent="0.25"/>
    <row r="1346" ht="23.25" customHeight="1" x14ac:dyDescent="0.25"/>
    <row r="1347" ht="23.25" customHeight="1" x14ac:dyDescent="0.25"/>
    <row r="1348" ht="23.25" customHeight="1" x14ac:dyDescent="0.25"/>
    <row r="1349" ht="23.25" customHeight="1" x14ac:dyDescent="0.25"/>
    <row r="1350" ht="23.25" customHeight="1" x14ac:dyDescent="0.25"/>
    <row r="1351" ht="23.25" customHeight="1" x14ac:dyDescent="0.25"/>
    <row r="1352" ht="23.25" customHeight="1" x14ac:dyDescent="0.25"/>
    <row r="1353" ht="23.25" customHeight="1" x14ac:dyDescent="0.25"/>
    <row r="1354" ht="23.25" customHeight="1" x14ac:dyDescent="0.25"/>
    <row r="1355" ht="23.25" customHeight="1" x14ac:dyDescent="0.25"/>
    <row r="1356" ht="23.25" customHeight="1" x14ac:dyDescent="0.25"/>
    <row r="1357" ht="23.25" customHeight="1" x14ac:dyDescent="0.25"/>
    <row r="1358" ht="23.25" customHeight="1" x14ac:dyDescent="0.25"/>
    <row r="1359" ht="23.25" customHeight="1" x14ac:dyDescent="0.25"/>
    <row r="1360" ht="23.25" customHeight="1" x14ac:dyDescent="0.25"/>
    <row r="1361" ht="23.25" customHeight="1" x14ac:dyDescent="0.25"/>
    <row r="1362" ht="23.25" customHeight="1" x14ac:dyDescent="0.25"/>
    <row r="1363" ht="23.25" customHeight="1" x14ac:dyDescent="0.25"/>
    <row r="1364" ht="23.25" customHeight="1" x14ac:dyDescent="0.25"/>
    <row r="1365" ht="23.25" customHeight="1" x14ac:dyDescent="0.25"/>
    <row r="1366" ht="23.25" customHeight="1" x14ac:dyDescent="0.25"/>
    <row r="1367" ht="23.25" customHeight="1" x14ac:dyDescent="0.25"/>
    <row r="1368" ht="23.25" customHeight="1" x14ac:dyDescent="0.25"/>
    <row r="1369" ht="23.25" customHeight="1" x14ac:dyDescent="0.25"/>
    <row r="1370" ht="23.25" customHeight="1" x14ac:dyDescent="0.25"/>
    <row r="1371" ht="23.25" customHeight="1" x14ac:dyDescent="0.25"/>
    <row r="1372" ht="23.25" customHeight="1" x14ac:dyDescent="0.25"/>
    <row r="1373" ht="23.25" customHeight="1" x14ac:dyDescent="0.25"/>
    <row r="1374" ht="23.25" customHeight="1" x14ac:dyDescent="0.25"/>
    <row r="1375" ht="23.25" customHeight="1" x14ac:dyDescent="0.25"/>
    <row r="1376" ht="23.25" customHeight="1" x14ac:dyDescent="0.25"/>
    <row r="1377" ht="23.25" customHeight="1" x14ac:dyDescent="0.25"/>
    <row r="1378" ht="23.25" customHeight="1" x14ac:dyDescent="0.25"/>
    <row r="1379" ht="23.25" customHeight="1" x14ac:dyDescent="0.25"/>
    <row r="1380" ht="23.25" customHeight="1" x14ac:dyDescent="0.25"/>
    <row r="1381" ht="23.25" customHeight="1" x14ac:dyDescent="0.25"/>
    <row r="1382" ht="23.25" customHeight="1" x14ac:dyDescent="0.25"/>
    <row r="1383" ht="23.25" customHeight="1" x14ac:dyDescent="0.25"/>
    <row r="1384" ht="23.25" customHeight="1" x14ac:dyDescent="0.25"/>
    <row r="1385" ht="23.25" customHeight="1" x14ac:dyDescent="0.25"/>
    <row r="1386" ht="23.25" customHeight="1" x14ac:dyDescent="0.25"/>
    <row r="1387" ht="23.25" customHeight="1" x14ac:dyDescent="0.25"/>
    <row r="1388" ht="23.25" customHeight="1" x14ac:dyDescent="0.25"/>
    <row r="1389" ht="23.25" customHeight="1" x14ac:dyDescent="0.25"/>
    <row r="1390" ht="23.25" customHeight="1" x14ac:dyDescent="0.25"/>
    <row r="1391" ht="23.25" customHeight="1" x14ac:dyDescent="0.25"/>
    <row r="1392" ht="23.25" customHeight="1" x14ac:dyDescent="0.25"/>
    <row r="1393" ht="23.25" customHeight="1" x14ac:dyDescent="0.25"/>
    <row r="1394" ht="23.25" customHeight="1" x14ac:dyDescent="0.25"/>
    <row r="1395" ht="23.25" customHeight="1" x14ac:dyDescent="0.25"/>
    <row r="1396" ht="23.25" customHeight="1" x14ac:dyDescent="0.25"/>
    <row r="1397" ht="23.25" customHeight="1" x14ac:dyDescent="0.25"/>
    <row r="1398" ht="23.25" customHeight="1" x14ac:dyDescent="0.25"/>
    <row r="1399" ht="23.25" customHeight="1" x14ac:dyDescent="0.25"/>
    <row r="1400" ht="23.25" customHeight="1" x14ac:dyDescent="0.25"/>
    <row r="1401" ht="23.25" customHeight="1" x14ac:dyDescent="0.25"/>
    <row r="1402" ht="23.25" customHeight="1" x14ac:dyDescent="0.25"/>
    <row r="1403" ht="23.25" customHeight="1" x14ac:dyDescent="0.25"/>
    <row r="1404" ht="23.25" customHeight="1" x14ac:dyDescent="0.25"/>
    <row r="1405" ht="23.25" customHeight="1" x14ac:dyDescent="0.25"/>
    <row r="1406" ht="23.25" customHeight="1" x14ac:dyDescent="0.25"/>
    <row r="1407" ht="23.25" customHeight="1" x14ac:dyDescent="0.25"/>
    <row r="1408" ht="23.25" customHeight="1" x14ac:dyDescent="0.25"/>
    <row r="1409" ht="23.25" customHeight="1" x14ac:dyDescent="0.25"/>
    <row r="1410" ht="23.25" customHeight="1" x14ac:dyDescent="0.25"/>
    <row r="1411" ht="23.25" customHeight="1" x14ac:dyDescent="0.25"/>
    <row r="1412" ht="23.25" customHeight="1" x14ac:dyDescent="0.25"/>
    <row r="1413" ht="23.25" customHeight="1" x14ac:dyDescent="0.25"/>
    <row r="1414" ht="23.25" customHeight="1" x14ac:dyDescent="0.25"/>
    <row r="1415" ht="23.25" customHeight="1" x14ac:dyDescent="0.25"/>
    <row r="1416" ht="23.25" customHeight="1" x14ac:dyDescent="0.25"/>
    <row r="1417" ht="23.25" customHeight="1" x14ac:dyDescent="0.25"/>
    <row r="1418" ht="23.25" customHeight="1" x14ac:dyDescent="0.25"/>
    <row r="1419" ht="23.25" customHeight="1" x14ac:dyDescent="0.25"/>
    <row r="1420" ht="23.25" customHeight="1" x14ac:dyDescent="0.25"/>
    <row r="1421" ht="23.25" customHeight="1" x14ac:dyDescent="0.25"/>
    <row r="1422" ht="23.25" customHeight="1" x14ac:dyDescent="0.25"/>
    <row r="1423" ht="23.25" customHeight="1" x14ac:dyDescent="0.25"/>
    <row r="1424" ht="23.25" customHeight="1" x14ac:dyDescent="0.25"/>
    <row r="1425" ht="23.25" customHeight="1" x14ac:dyDescent="0.25"/>
    <row r="1426" ht="23.25" customHeight="1" x14ac:dyDescent="0.25"/>
    <row r="1427" ht="23.25" customHeight="1" x14ac:dyDescent="0.25"/>
    <row r="1428" ht="23.25" customHeight="1" x14ac:dyDescent="0.25"/>
    <row r="1429" ht="23.25" customHeight="1" x14ac:dyDescent="0.25"/>
    <row r="1430" ht="23.25" customHeight="1" x14ac:dyDescent="0.25"/>
    <row r="1431" ht="23.25" customHeight="1" x14ac:dyDescent="0.25"/>
    <row r="1432" ht="23.25" customHeight="1" x14ac:dyDescent="0.25"/>
    <row r="1433" ht="23.25" customHeight="1" x14ac:dyDescent="0.25"/>
    <row r="1434" ht="23.25" customHeight="1" x14ac:dyDescent="0.25"/>
    <row r="1435" ht="23.25" customHeight="1" x14ac:dyDescent="0.25"/>
    <row r="1436" ht="23.25" customHeight="1" x14ac:dyDescent="0.25"/>
    <row r="1437" ht="23.25" customHeight="1" x14ac:dyDescent="0.25"/>
    <row r="1438" ht="23.25" customHeight="1" x14ac:dyDescent="0.25"/>
    <row r="1439" ht="23.25" customHeight="1" x14ac:dyDescent="0.25"/>
    <row r="1440" ht="23.25" customHeight="1" x14ac:dyDescent="0.25"/>
    <row r="1441" ht="23.25" customHeight="1" x14ac:dyDescent="0.25"/>
    <row r="1442" ht="23.25" customHeight="1" x14ac:dyDescent="0.25"/>
    <row r="1443" ht="23.25" customHeight="1" x14ac:dyDescent="0.25"/>
    <row r="1444" ht="23.25" customHeight="1" x14ac:dyDescent="0.25"/>
    <row r="1445" ht="23.25" customHeight="1" x14ac:dyDescent="0.25"/>
    <row r="1446" ht="23.25" customHeight="1" x14ac:dyDescent="0.25"/>
    <row r="1447" ht="23.25" customHeight="1" x14ac:dyDescent="0.25"/>
    <row r="1448" ht="23.25" customHeight="1" x14ac:dyDescent="0.25"/>
    <row r="1449" ht="23.25" customHeight="1" x14ac:dyDescent="0.25"/>
    <row r="1450" ht="23.25" customHeight="1" x14ac:dyDescent="0.25"/>
    <row r="1451" ht="23.25" customHeight="1" x14ac:dyDescent="0.25"/>
    <row r="1452" ht="23.25" customHeight="1" x14ac:dyDescent="0.25"/>
    <row r="1453" ht="23.25" customHeight="1" x14ac:dyDescent="0.25"/>
    <row r="1454" ht="23.25" customHeight="1" x14ac:dyDescent="0.25"/>
    <row r="1455" ht="23.25" customHeight="1" x14ac:dyDescent="0.25"/>
    <row r="1456" ht="23.25" customHeight="1" x14ac:dyDescent="0.25"/>
    <row r="1457" ht="23.25" customHeight="1" x14ac:dyDescent="0.25"/>
    <row r="1458" ht="23.25" customHeight="1" x14ac:dyDescent="0.25"/>
    <row r="1459" ht="23.25" customHeight="1" x14ac:dyDescent="0.25"/>
    <row r="1460" ht="23.25" customHeight="1" x14ac:dyDescent="0.25"/>
    <row r="1461" ht="23.25" customHeight="1" x14ac:dyDescent="0.25"/>
    <row r="1462" ht="23.25" customHeight="1" x14ac:dyDescent="0.25"/>
    <row r="1463" ht="23.25" customHeight="1" x14ac:dyDescent="0.25"/>
    <row r="1464" ht="23.25" customHeight="1" x14ac:dyDescent="0.25"/>
    <row r="1465" ht="23.25" customHeight="1" x14ac:dyDescent="0.25"/>
    <row r="1466" ht="23.25" customHeight="1" x14ac:dyDescent="0.25"/>
    <row r="1467" ht="23.25" customHeight="1" x14ac:dyDescent="0.25"/>
    <row r="1468" ht="23.25" customHeight="1" x14ac:dyDescent="0.25"/>
    <row r="1469" ht="23.25" customHeight="1" x14ac:dyDescent="0.25"/>
    <row r="1470" ht="23.25" customHeight="1" x14ac:dyDescent="0.25"/>
    <row r="1471" ht="23.25" customHeight="1" x14ac:dyDescent="0.25"/>
    <row r="1472" ht="23.25" customHeight="1" x14ac:dyDescent="0.25"/>
    <row r="1473" ht="23.25" customHeight="1" x14ac:dyDescent="0.25"/>
    <row r="1474" ht="23.25" customHeight="1" x14ac:dyDescent="0.25"/>
    <row r="1475" ht="23.25" customHeight="1" x14ac:dyDescent="0.25"/>
    <row r="1476" ht="23.25" customHeight="1" x14ac:dyDescent="0.25"/>
    <row r="1477" ht="23.25" customHeight="1" x14ac:dyDescent="0.25"/>
    <row r="1478" ht="23.25" customHeight="1" x14ac:dyDescent="0.25"/>
    <row r="1479" ht="23.25" customHeight="1" x14ac:dyDescent="0.25"/>
    <row r="1480" ht="23.25" customHeight="1" x14ac:dyDescent="0.25"/>
    <row r="1481" ht="23.25" customHeight="1" x14ac:dyDescent="0.25"/>
    <row r="1482" ht="23.25" customHeight="1" x14ac:dyDescent="0.25"/>
    <row r="1483" ht="23.25" customHeight="1" x14ac:dyDescent="0.25"/>
    <row r="1484" ht="23.25" customHeight="1" x14ac:dyDescent="0.25"/>
    <row r="1485" ht="23.25" customHeight="1" x14ac:dyDescent="0.25"/>
    <row r="1486" ht="23.25" customHeight="1" x14ac:dyDescent="0.25"/>
    <row r="1487" ht="23.25" customHeight="1" x14ac:dyDescent="0.25"/>
    <row r="1488" ht="23.25" customHeight="1" x14ac:dyDescent="0.25"/>
    <row r="1489" ht="23.25" customHeight="1" x14ac:dyDescent="0.25"/>
    <row r="1490" ht="23.25" customHeight="1" x14ac:dyDescent="0.25"/>
    <row r="1491" ht="23.25" customHeight="1" x14ac:dyDescent="0.25"/>
    <row r="1492" ht="23.25" customHeight="1" x14ac:dyDescent="0.25"/>
    <row r="1493" ht="23.25" customHeight="1" x14ac:dyDescent="0.25"/>
    <row r="1494" ht="23.25" customHeight="1" x14ac:dyDescent="0.25"/>
    <row r="1495" ht="23.25" customHeight="1" x14ac:dyDescent="0.25"/>
    <row r="1496" ht="23.25" customHeight="1" x14ac:dyDescent="0.25"/>
    <row r="1497" ht="23.25" customHeight="1" x14ac:dyDescent="0.25"/>
    <row r="1498" ht="23.25" customHeight="1" x14ac:dyDescent="0.25"/>
    <row r="1499" ht="23.25" customHeight="1" x14ac:dyDescent="0.25"/>
    <row r="1500" ht="23.25" customHeight="1" x14ac:dyDescent="0.25"/>
    <row r="1501" ht="23.25" customHeight="1" x14ac:dyDescent="0.25"/>
    <row r="1502" ht="23.25" customHeight="1" x14ac:dyDescent="0.25"/>
    <row r="1503" ht="23.25" customHeight="1" x14ac:dyDescent="0.25"/>
    <row r="1504" ht="23.25" customHeight="1" x14ac:dyDescent="0.25"/>
    <row r="1505" ht="23.25" customHeight="1" x14ac:dyDescent="0.25"/>
    <row r="1506" ht="23.25" customHeight="1" x14ac:dyDescent="0.25"/>
    <row r="1507" ht="23.25" customHeight="1" x14ac:dyDescent="0.25"/>
    <row r="1508" ht="23.25" customHeight="1" x14ac:dyDescent="0.25"/>
    <row r="1509" ht="23.25" customHeight="1" x14ac:dyDescent="0.25"/>
    <row r="1510" ht="23.25" customHeight="1" x14ac:dyDescent="0.25"/>
    <row r="1511" ht="23.25" customHeight="1" x14ac:dyDescent="0.25"/>
    <row r="1512" ht="23.25" customHeight="1" x14ac:dyDescent="0.25"/>
    <row r="1513" ht="23.25" customHeight="1" x14ac:dyDescent="0.25"/>
    <row r="1514" ht="23.25" customHeight="1" x14ac:dyDescent="0.25"/>
    <row r="1515" ht="23.25" customHeight="1" x14ac:dyDescent="0.25"/>
    <row r="1516" ht="23.25" customHeight="1" x14ac:dyDescent="0.25"/>
    <row r="1517" ht="23.25" customHeight="1" x14ac:dyDescent="0.25"/>
    <row r="1518" ht="23.25" customHeight="1" x14ac:dyDescent="0.25"/>
    <row r="1519" ht="23.25" customHeight="1" x14ac:dyDescent="0.25"/>
    <row r="1520" ht="23.25" customHeight="1" x14ac:dyDescent="0.25"/>
    <row r="1521" ht="23.25" customHeight="1" x14ac:dyDescent="0.25"/>
    <row r="1522" ht="23.25" customHeight="1" x14ac:dyDescent="0.25"/>
    <row r="1523" ht="23.25" customHeight="1" x14ac:dyDescent="0.25"/>
    <row r="1524" ht="23.25" customHeight="1" x14ac:dyDescent="0.25"/>
    <row r="1525" ht="23.25" customHeight="1" x14ac:dyDescent="0.25"/>
    <row r="1526" ht="23.25" customHeight="1" x14ac:dyDescent="0.25"/>
    <row r="1527" ht="23.25" customHeight="1" x14ac:dyDescent="0.25"/>
    <row r="1528" ht="23.25" customHeight="1" x14ac:dyDescent="0.25"/>
    <row r="1529" ht="23.25" customHeight="1" x14ac:dyDescent="0.25"/>
    <row r="1530" ht="23.25" customHeight="1" x14ac:dyDescent="0.25"/>
    <row r="1531" ht="23.25" customHeight="1" x14ac:dyDescent="0.25"/>
    <row r="1532" ht="23.25" customHeight="1" x14ac:dyDescent="0.25"/>
    <row r="1533" ht="23.25" customHeight="1" x14ac:dyDescent="0.25"/>
    <row r="1534" ht="23.25" customHeight="1" x14ac:dyDescent="0.25"/>
    <row r="1535" ht="23.25" customHeight="1" x14ac:dyDescent="0.25"/>
    <row r="1536" ht="23.25" customHeight="1" x14ac:dyDescent="0.25"/>
    <row r="1537" ht="23.25" customHeight="1" x14ac:dyDescent="0.25"/>
    <row r="1538" ht="23.25" customHeight="1" x14ac:dyDescent="0.25"/>
    <row r="1539" ht="23.25" customHeight="1" x14ac:dyDescent="0.25"/>
    <row r="1540" ht="23.25" customHeight="1" x14ac:dyDescent="0.25"/>
    <row r="1541" ht="23.25" customHeight="1" x14ac:dyDescent="0.25"/>
    <row r="1542" ht="23.25" customHeight="1" x14ac:dyDescent="0.25"/>
    <row r="1543" ht="23.25" customHeight="1" x14ac:dyDescent="0.25"/>
    <row r="1544" ht="23.25" customHeight="1" x14ac:dyDescent="0.25"/>
    <row r="1545" ht="23.25" customHeight="1" x14ac:dyDescent="0.25"/>
    <row r="1546" ht="23.25" customHeight="1" x14ac:dyDescent="0.25"/>
    <row r="1547" ht="23.25" customHeight="1" x14ac:dyDescent="0.25"/>
    <row r="1548" ht="23.25" customHeight="1" x14ac:dyDescent="0.25"/>
    <row r="1549" ht="23.25" customHeight="1" x14ac:dyDescent="0.25"/>
    <row r="1550" ht="23.25" customHeight="1" x14ac:dyDescent="0.25"/>
    <row r="1551" ht="23.25" customHeight="1" x14ac:dyDescent="0.25"/>
    <row r="1552" ht="23.25" customHeight="1" x14ac:dyDescent="0.25"/>
    <row r="1553" ht="23.25" customHeight="1" x14ac:dyDescent="0.25"/>
    <row r="1554" ht="23.25" customHeight="1" x14ac:dyDescent="0.25"/>
    <row r="1555" ht="23.25" customHeight="1" x14ac:dyDescent="0.25"/>
    <row r="1556" ht="23.25" customHeight="1" x14ac:dyDescent="0.25"/>
    <row r="1557" ht="23.25" customHeight="1" x14ac:dyDescent="0.25"/>
    <row r="1558" ht="23.25" customHeight="1" x14ac:dyDescent="0.25"/>
    <row r="1559" ht="23.25" customHeight="1" x14ac:dyDescent="0.25"/>
    <row r="1560" ht="23.25" customHeight="1" x14ac:dyDescent="0.25"/>
    <row r="1561" ht="23.25" customHeight="1" x14ac:dyDescent="0.25"/>
    <row r="1562" ht="23.25" customHeight="1" x14ac:dyDescent="0.25"/>
    <row r="1563" ht="23.25" customHeight="1" x14ac:dyDescent="0.25"/>
    <row r="1564" ht="23.25" customHeight="1" x14ac:dyDescent="0.25"/>
    <row r="1565" ht="23.25" customHeight="1" x14ac:dyDescent="0.25"/>
    <row r="1566" ht="23.25" customHeight="1" x14ac:dyDescent="0.25"/>
    <row r="1567" ht="23.25" customHeight="1" x14ac:dyDescent="0.25"/>
    <row r="1568" ht="23.25" customHeight="1" x14ac:dyDescent="0.25"/>
    <row r="1569" ht="23.25" customHeight="1" x14ac:dyDescent="0.25"/>
    <row r="1570" ht="23.25" customHeight="1" x14ac:dyDescent="0.25"/>
    <row r="1571" ht="23.25" customHeight="1" x14ac:dyDescent="0.25"/>
    <row r="1572" ht="23.25" customHeight="1" x14ac:dyDescent="0.25"/>
    <row r="1573" ht="23.25" customHeight="1" x14ac:dyDescent="0.25"/>
    <row r="1574" ht="23.25" customHeight="1" x14ac:dyDescent="0.25"/>
    <row r="1575" ht="23.25" customHeight="1" x14ac:dyDescent="0.25"/>
    <row r="1576" ht="23.25" customHeight="1" x14ac:dyDescent="0.25"/>
    <row r="1577" ht="23.25" customHeight="1" x14ac:dyDescent="0.25"/>
    <row r="1578" ht="23.25" customHeight="1" x14ac:dyDescent="0.25"/>
    <row r="1579" ht="23.25" customHeight="1" x14ac:dyDescent="0.25"/>
    <row r="1580" ht="23.25" customHeight="1" x14ac:dyDescent="0.25"/>
    <row r="1581" ht="23.25" customHeight="1" x14ac:dyDescent="0.25"/>
    <row r="1582" ht="23.25" customHeight="1" x14ac:dyDescent="0.25"/>
    <row r="1583" ht="23.25" customHeight="1" x14ac:dyDescent="0.25"/>
    <row r="1584" ht="23.25" customHeight="1" x14ac:dyDescent="0.25"/>
    <row r="1585" ht="23.25" customHeight="1" x14ac:dyDescent="0.25"/>
    <row r="1586" ht="23.25" customHeight="1" x14ac:dyDescent="0.25"/>
    <row r="1587" ht="23.25" customHeight="1" x14ac:dyDescent="0.25"/>
    <row r="1588" ht="23.25" customHeight="1" x14ac:dyDescent="0.25"/>
    <row r="1589" ht="23.25" customHeight="1" x14ac:dyDescent="0.25"/>
    <row r="1590" ht="23.25" customHeight="1" x14ac:dyDescent="0.25"/>
    <row r="1591" ht="23.25" customHeight="1" x14ac:dyDescent="0.25"/>
    <row r="1592" ht="23.25" customHeight="1" x14ac:dyDescent="0.25"/>
    <row r="1593" ht="23.25" customHeight="1" x14ac:dyDescent="0.25"/>
    <row r="1594" ht="23.25" customHeight="1" x14ac:dyDescent="0.25"/>
    <row r="1595" ht="23.25" customHeight="1" x14ac:dyDescent="0.25"/>
    <row r="1596" ht="23.25" customHeight="1" x14ac:dyDescent="0.25"/>
    <row r="1597" ht="23.25" customHeight="1" x14ac:dyDescent="0.25"/>
    <row r="1598" ht="23.25" customHeight="1" x14ac:dyDescent="0.25"/>
    <row r="1599" ht="23.25" customHeight="1" x14ac:dyDescent="0.25"/>
    <row r="1600" ht="23.25" customHeight="1" x14ac:dyDescent="0.25"/>
    <row r="1601" ht="23.25" customHeight="1" x14ac:dyDescent="0.25"/>
    <row r="1602" ht="23.25" customHeight="1" x14ac:dyDescent="0.25"/>
    <row r="1603" ht="23.25" customHeight="1" x14ac:dyDescent="0.25"/>
    <row r="1604" ht="23.25" customHeight="1" x14ac:dyDescent="0.25"/>
    <row r="1605" ht="23.25" customHeight="1" x14ac:dyDescent="0.25"/>
    <row r="1606" ht="23.25" customHeight="1" x14ac:dyDescent="0.25"/>
    <row r="1607" ht="23.25" customHeight="1" x14ac:dyDescent="0.25"/>
    <row r="1608" ht="23.25" customHeight="1" x14ac:dyDescent="0.25"/>
    <row r="1609" ht="23.25" customHeight="1" x14ac:dyDescent="0.25"/>
    <row r="1610" ht="23.25" customHeight="1" x14ac:dyDescent="0.25"/>
    <row r="1611" ht="23.25" customHeight="1" x14ac:dyDescent="0.25"/>
    <row r="1612" ht="23.25" customHeight="1" x14ac:dyDescent="0.25"/>
    <row r="1613" ht="23.25" customHeight="1" x14ac:dyDescent="0.25"/>
    <row r="1614" ht="23.25" customHeight="1" x14ac:dyDescent="0.25"/>
    <row r="1615" ht="23.25" customHeight="1" x14ac:dyDescent="0.25"/>
    <row r="1616" ht="23.25" customHeight="1" x14ac:dyDescent="0.25"/>
    <row r="1617" ht="23.25" customHeight="1" x14ac:dyDescent="0.25"/>
    <row r="1618" ht="23.25" customHeight="1" x14ac:dyDescent="0.25"/>
    <row r="1619" ht="23.25" customHeight="1" x14ac:dyDescent="0.25"/>
    <row r="1620" ht="23.25" customHeight="1" x14ac:dyDescent="0.25"/>
    <row r="1621" ht="23.25" customHeight="1" x14ac:dyDescent="0.25"/>
    <row r="1622" ht="23.25" customHeight="1" x14ac:dyDescent="0.25"/>
    <row r="1623" ht="23.25" customHeight="1" x14ac:dyDescent="0.25"/>
    <row r="1624" ht="23.25" customHeight="1" x14ac:dyDescent="0.25"/>
    <row r="1625" ht="23.25" customHeight="1" x14ac:dyDescent="0.25"/>
    <row r="1626" ht="23.25" customHeight="1" x14ac:dyDescent="0.25"/>
    <row r="1627" ht="23.25" customHeight="1" x14ac:dyDescent="0.25"/>
    <row r="1628" ht="23.25" customHeight="1" x14ac:dyDescent="0.25"/>
    <row r="1629" ht="23.25" customHeight="1" x14ac:dyDescent="0.25"/>
    <row r="1630" ht="23.25" customHeight="1" x14ac:dyDescent="0.25"/>
    <row r="1631" ht="23.25" customHeight="1" x14ac:dyDescent="0.25"/>
    <row r="1632" ht="23.25" customHeight="1" x14ac:dyDescent="0.25"/>
    <row r="1633" ht="23.25" customHeight="1" x14ac:dyDescent="0.25"/>
    <row r="1634" ht="23.25" customHeight="1" x14ac:dyDescent="0.25"/>
    <row r="1635" ht="23.25" customHeight="1" x14ac:dyDescent="0.25"/>
    <row r="1636" ht="23.25" customHeight="1" x14ac:dyDescent="0.25"/>
    <row r="1637" ht="23.25" customHeight="1" x14ac:dyDescent="0.25"/>
    <row r="1638" ht="23.25" customHeight="1" x14ac:dyDescent="0.25"/>
    <row r="1639" ht="23.25" customHeight="1" x14ac:dyDescent="0.25"/>
    <row r="1640" ht="23.25" customHeight="1" x14ac:dyDescent="0.25"/>
    <row r="1641" ht="23.25" customHeight="1" x14ac:dyDescent="0.25"/>
    <row r="1642" ht="23.25" customHeight="1" x14ac:dyDescent="0.25"/>
  </sheetData>
  <phoneticPr fontId="3" type="noConversion"/>
  <conditionalFormatting sqref="B2:Q33">
    <cfRule type="expression" dxfId="26" priority="1">
      <formula>$Q2=FALSE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A39F0-B73A-4BC7-9721-7EAFA9157FED}">
  <sheetPr codeName="Feuil2"/>
  <dimension ref="B3:J55"/>
  <sheetViews>
    <sheetView workbookViewId="0">
      <selection activeCell="O12" sqref="O12"/>
    </sheetView>
  </sheetViews>
  <sheetFormatPr baseColWidth="10" defaultRowHeight="18" customHeight="1" x14ac:dyDescent="0.25"/>
  <cols>
    <col min="1" max="1" width="2.28515625" style="4" customWidth="1"/>
    <col min="2" max="2" width="13.42578125" style="2" customWidth="1"/>
    <col min="3" max="3" width="2.7109375" style="2" customWidth="1"/>
    <col min="4" max="4" width="14.140625" style="19" customWidth="1"/>
    <col min="5" max="6" width="16.28515625" style="1" customWidth="1"/>
    <col min="7" max="7" width="13.5703125" style="10" customWidth="1"/>
    <col min="8" max="8" width="13.7109375" style="23" customWidth="1"/>
    <col min="9" max="9" width="10.28515625" style="4" customWidth="1"/>
    <col min="10" max="10" width="34.5703125" style="4" customWidth="1"/>
    <col min="11" max="16384" width="11.42578125" style="4"/>
  </cols>
  <sheetData>
    <row r="3" spans="2:10" s="3" customFormat="1" ht="22.5" customHeight="1" x14ac:dyDescent="0.25">
      <c r="B3" s="6"/>
      <c r="C3" s="6"/>
      <c r="D3" s="18" t="s">
        <v>28</v>
      </c>
      <c r="E3" s="7" t="s">
        <v>65</v>
      </c>
      <c r="F3" s="7" t="s">
        <v>66</v>
      </c>
      <c r="G3" s="9" t="s">
        <v>29</v>
      </c>
      <c r="H3" s="22"/>
      <c r="I3" s="15"/>
      <c r="J3" s="17" t="s">
        <v>67</v>
      </c>
    </row>
    <row r="4" spans="2:10" ht="24.75" customHeight="1" x14ac:dyDescent="0.25">
      <c r="B4" s="11" t="s">
        <v>54</v>
      </c>
      <c r="C4" s="11">
        <v>1</v>
      </c>
      <c r="D4" s="8" t="e">
        <f>#REF!</f>
        <v>#REF!</v>
      </c>
      <c r="E4" s="8" t="e">
        <f>#REF!</f>
        <v>#REF!</v>
      </c>
      <c r="F4" s="21">
        <v>11000</v>
      </c>
      <c r="G4" s="20">
        <v>0.5</v>
      </c>
      <c r="H4" s="23">
        <f>F4-F4*G4</f>
        <v>5500</v>
      </c>
      <c r="I4" s="5"/>
      <c r="J4" s="16" t="s">
        <v>68</v>
      </c>
    </row>
    <row r="5" spans="2:10" ht="24.75" customHeight="1" x14ac:dyDescent="0.25">
      <c r="B5" s="12" t="s">
        <v>55</v>
      </c>
      <c r="C5" s="11">
        <v>2</v>
      </c>
      <c r="D5" s="8" t="e">
        <f>#REF!</f>
        <v>#REF!</v>
      </c>
      <c r="E5" s="8" t="e">
        <f>#REF!</f>
        <v>#REF!</v>
      </c>
      <c r="F5" s="21">
        <v>12000</v>
      </c>
      <c r="G5" s="20">
        <v>0.2</v>
      </c>
      <c r="H5" s="23">
        <f t="shared" ref="H5:H55" si="0">F5-F5*G5</f>
        <v>9600</v>
      </c>
      <c r="I5" s="5"/>
      <c r="J5" s="16" t="s">
        <v>69</v>
      </c>
    </row>
    <row r="6" spans="2:10" ht="24.75" customHeight="1" x14ac:dyDescent="0.25">
      <c r="B6" s="12" t="s">
        <v>56</v>
      </c>
      <c r="C6" s="11">
        <v>3</v>
      </c>
      <c r="D6" s="8" t="e">
        <f>#REF!</f>
        <v>#REF!</v>
      </c>
      <c r="E6" s="8" t="e">
        <f>#REF!</f>
        <v>#REF!</v>
      </c>
      <c r="F6" s="21">
        <v>30000</v>
      </c>
      <c r="G6" s="20">
        <v>0.4</v>
      </c>
      <c r="H6" s="23">
        <f t="shared" si="0"/>
        <v>18000</v>
      </c>
      <c r="I6" s="5"/>
      <c r="J6" s="16" t="s">
        <v>70</v>
      </c>
    </row>
    <row r="7" spans="2:10" ht="24" customHeight="1" x14ac:dyDescent="0.25">
      <c r="B7" s="12" t="s">
        <v>57</v>
      </c>
      <c r="C7" s="11">
        <v>4</v>
      </c>
      <c r="D7" s="8" t="e">
        <f>#REF!</f>
        <v>#REF!</v>
      </c>
      <c r="E7" s="8" t="e">
        <f>#REF!</f>
        <v>#REF!</v>
      </c>
      <c r="F7" s="21">
        <v>25000</v>
      </c>
      <c r="G7" s="20">
        <v>0.25</v>
      </c>
      <c r="H7" s="23">
        <f t="shared" si="0"/>
        <v>18750</v>
      </c>
      <c r="J7" s="16" t="s">
        <v>71</v>
      </c>
    </row>
    <row r="8" spans="2:10" ht="24" customHeight="1" x14ac:dyDescent="0.25">
      <c r="B8" s="12" t="s">
        <v>58</v>
      </c>
      <c r="C8" s="11">
        <v>5</v>
      </c>
      <c r="D8" s="8" t="e">
        <f>#REF!</f>
        <v>#REF!</v>
      </c>
      <c r="E8" s="8" t="e">
        <f>#REF!</f>
        <v>#REF!</v>
      </c>
      <c r="F8" s="21">
        <v>25000</v>
      </c>
      <c r="G8" s="20">
        <v>0.35</v>
      </c>
      <c r="H8" s="23">
        <f t="shared" si="0"/>
        <v>16250</v>
      </c>
      <c r="J8" s="16" t="s">
        <v>72</v>
      </c>
    </row>
    <row r="9" spans="2:10" ht="24" customHeight="1" x14ac:dyDescent="0.25">
      <c r="B9" s="12" t="s">
        <v>59</v>
      </c>
      <c r="C9" s="11">
        <v>6</v>
      </c>
      <c r="D9" s="8" t="e">
        <f>#REF!</f>
        <v>#REF!</v>
      </c>
      <c r="E9" s="8" t="e">
        <f>#REF!</f>
        <v>#REF!</v>
      </c>
      <c r="F9" s="21">
        <v>25000</v>
      </c>
      <c r="G9" s="20">
        <v>0.2</v>
      </c>
      <c r="H9" s="23">
        <f t="shared" si="0"/>
        <v>20000</v>
      </c>
      <c r="J9" s="16" t="s">
        <v>75</v>
      </c>
    </row>
    <row r="10" spans="2:10" ht="24" customHeight="1" x14ac:dyDescent="0.25">
      <c r="B10" s="12" t="s">
        <v>60</v>
      </c>
      <c r="C10" s="11">
        <v>7</v>
      </c>
      <c r="D10" s="8" t="e">
        <f>#REF!</f>
        <v>#REF!</v>
      </c>
      <c r="E10" s="8" t="e">
        <f>#REF!</f>
        <v>#REF!</v>
      </c>
      <c r="F10" s="21">
        <v>25000</v>
      </c>
      <c r="G10" s="20">
        <v>0.2</v>
      </c>
      <c r="H10" s="23">
        <f t="shared" si="0"/>
        <v>20000</v>
      </c>
      <c r="J10" s="16" t="s">
        <v>74</v>
      </c>
    </row>
    <row r="11" spans="2:10" ht="24" customHeight="1" x14ac:dyDescent="0.25">
      <c r="B11" s="12" t="s">
        <v>61</v>
      </c>
      <c r="C11" s="11">
        <v>8</v>
      </c>
      <c r="D11" s="8" t="e">
        <f>#REF!</f>
        <v>#REF!</v>
      </c>
      <c r="E11" s="8" t="e">
        <f>#REF!</f>
        <v>#REF!</v>
      </c>
      <c r="F11" s="21">
        <v>25000</v>
      </c>
      <c r="G11" s="20">
        <v>0.2</v>
      </c>
      <c r="H11" s="23">
        <f t="shared" si="0"/>
        <v>20000</v>
      </c>
      <c r="J11" s="16" t="s">
        <v>73</v>
      </c>
    </row>
    <row r="12" spans="2:10" ht="24" customHeight="1" x14ac:dyDescent="0.25">
      <c r="B12" s="12" t="s">
        <v>62</v>
      </c>
      <c r="C12" s="11">
        <v>9</v>
      </c>
      <c r="D12" s="8" t="e">
        <f>#REF!</f>
        <v>#REF!</v>
      </c>
      <c r="E12" s="8" t="e">
        <f>#REF!</f>
        <v>#REF!</v>
      </c>
      <c r="F12" s="21">
        <v>25000</v>
      </c>
      <c r="G12" s="20">
        <v>0.3</v>
      </c>
      <c r="H12" s="23">
        <f t="shared" si="0"/>
        <v>17500</v>
      </c>
      <c r="J12" s="16" t="s">
        <v>76</v>
      </c>
    </row>
    <row r="13" spans="2:10" ht="24" customHeight="1" x14ac:dyDescent="0.25">
      <c r="B13" s="12" t="s">
        <v>9</v>
      </c>
      <c r="C13" s="11">
        <v>10</v>
      </c>
      <c r="D13" s="8" t="e">
        <f>#REF!</f>
        <v>#REF!</v>
      </c>
      <c r="E13" s="8" t="e">
        <f>#REF!</f>
        <v>#REF!</v>
      </c>
      <c r="F13" s="21">
        <v>25000</v>
      </c>
      <c r="G13" s="20">
        <v>0.3</v>
      </c>
      <c r="H13" s="23">
        <f t="shared" si="0"/>
        <v>17500</v>
      </c>
      <c r="J13" s="16" t="s">
        <v>76</v>
      </c>
    </row>
    <row r="14" spans="2:10" ht="24" customHeight="1" x14ac:dyDescent="0.25">
      <c r="B14" s="12" t="s">
        <v>10</v>
      </c>
      <c r="C14" s="11">
        <v>11</v>
      </c>
      <c r="D14" s="8" t="e">
        <f>#REF!</f>
        <v>#REF!</v>
      </c>
      <c r="E14" s="8" t="e">
        <f>#REF!</f>
        <v>#REF!</v>
      </c>
      <c r="F14" s="21">
        <v>25000</v>
      </c>
      <c r="G14" s="20">
        <v>0.3</v>
      </c>
      <c r="H14" s="23">
        <f t="shared" si="0"/>
        <v>17500</v>
      </c>
      <c r="J14" s="16" t="s">
        <v>76</v>
      </c>
    </row>
    <row r="15" spans="2:10" ht="24" customHeight="1" x14ac:dyDescent="0.25">
      <c r="B15" s="12" t="s">
        <v>11</v>
      </c>
      <c r="C15" s="11">
        <v>12</v>
      </c>
      <c r="D15" s="8" t="e">
        <f>#REF!</f>
        <v>#REF!</v>
      </c>
      <c r="E15" s="8" t="e">
        <f>#REF!</f>
        <v>#REF!</v>
      </c>
      <c r="F15" s="21">
        <v>25000</v>
      </c>
      <c r="G15" s="20">
        <v>0.4</v>
      </c>
      <c r="H15" s="23">
        <f t="shared" si="0"/>
        <v>15000</v>
      </c>
      <c r="J15" s="16" t="s">
        <v>76</v>
      </c>
    </row>
    <row r="16" spans="2:10" ht="24" customHeight="1" x14ac:dyDescent="0.25">
      <c r="B16" s="12" t="s">
        <v>12</v>
      </c>
      <c r="C16" s="11">
        <v>13</v>
      </c>
      <c r="D16" s="8" t="e">
        <f>#REF!</f>
        <v>#REF!</v>
      </c>
      <c r="E16" s="8" t="e">
        <f>#REF!</f>
        <v>#REF!</v>
      </c>
      <c r="F16" s="21">
        <v>25000</v>
      </c>
      <c r="G16" s="20">
        <v>0.5</v>
      </c>
      <c r="H16" s="23">
        <f t="shared" si="0"/>
        <v>12500</v>
      </c>
      <c r="J16" s="16" t="s">
        <v>76</v>
      </c>
    </row>
    <row r="17" spans="2:10" ht="24" customHeight="1" x14ac:dyDescent="0.25">
      <c r="B17" s="12" t="s">
        <v>13</v>
      </c>
      <c r="C17" s="11">
        <v>14</v>
      </c>
      <c r="D17" s="8" t="e">
        <f>#REF!</f>
        <v>#REF!</v>
      </c>
      <c r="E17" s="8" t="e">
        <f>#REF!</f>
        <v>#REF!</v>
      </c>
      <c r="F17" s="21">
        <v>25000</v>
      </c>
      <c r="G17" s="20">
        <v>0.25</v>
      </c>
      <c r="H17" s="23">
        <f t="shared" si="0"/>
        <v>18750</v>
      </c>
      <c r="J17" s="16" t="s">
        <v>76</v>
      </c>
    </row>
    <row r="18" spans="2:10" ht="24" customHeight="1" x14ac:dyDescent="0.25">
      <c r="B18" s="12" t="s">
        <v>14</v>
      </c>
      <c r="C18" s="11">
        <v>15</v>
      </c>
      <c r="D18" s="8" t="e">
        <f>#REF!</f>
        <v>#REF!</v>
      </c>
      <c r="E18" s="8" t="e">
        <f>#REF!</f>
        <v>#REF!</v>
      </c>
      <c r="F18" s="21">
        <v>25000</v>
      </c>
      <c r="G18" s="20">
        <v>0.25</v>
      </c>
      <c r="H18" s="23">
        <f t="shared" si="0"/>
        <v>18750</v>
      </c>
      <c r="J18" s="16" t="s">
        <v>76</v>
      </c>
    </row>
    <row r="19" spans="2:10" ht="24" customHeight="1" x14ac:dyDescent="0.25">
      <c r="B19" s="12" t="s">
        <v>15</v>
      </c>
      <c r="C19" s="11">
        <v>16</v>
      </c>
      <c r="D19" s="8" t="e">
        <f>#REF!</f>
        <v>#REF!</v>
      </c>
      <c r="E19" s="8" t="e">
        <f>#REF!</f>
        <v>#REF!</v>
      </c>
      <c r="F19" s="21">
        <v>25000</v>
      </c>
      <c r="G19" s="20">
        <v>0.32761904761904798</v>
      </c>
      <c r="H19" s="23">
        <f t="shared" si="0"/>
        <v>16809.523809523802</v>
      </c>
      <c r="J19" s="16" t="s">
        <v>76</v>
      </c>
    </row>
    <row r="20" spans="2:10" ht="24" customHeight="1" x14ac:dyDescent="0.25">
      <c r="B20" s="12" t="s">
        <v>16</v>
      </c>
      <c r="C20" s="11">
        <v>17</v>
      </c>
      <c r="D20" s="8" t="e">
        <f>#REF!</f>
        <v>#REF!</v>
      </c>
      <c r="E20" s="8" t="e">
        <f>#REF!</f>
        <v>#REF!</v>
      </c>
      <c r="F20" s="21">
        <v>25000</v>
      </c>
      <c r="G20" s="20">
        <v>0.33190476190476198</v>
      </c>
      <c r="H20" s="23">
        <f t="shared" si="0"/>
        <v>16702.38095238095</v>
      </c>
      <c r="J20" s="16" t="s">
        <v>76</v>
      </c>
    </row>
    <row r="21" spans="2:10" ht="24" customHeight="1" x14ac:dyDescent="0.25">
      <c r="B21" s="12" t="s">
        <v>17</v>
      </c>
      <c r="C21" s="11">
        <v>18</v>
      </c>
      <c r="D21" s="8" t="e">
        <f>#REF!</f>
        <v>#REF!</v>
      </c>
      <c r="E21" s="8" t="e">
        <f>#REF!</f>
        <v>#REF!</v>
      </c>
      <c r="F21" s="21">
        <v>25000</v>
      </c>
      <c r="G21" s="20">
        <v>0.33619047619047598</v>
      </c>
      <c r="H21" s="23">
        <f t="shared" si="0"/>
        <v>16595.238095238099</v>
      </c>
      <c r="J21" s="16" t="s">
        <v>76</v>
      </c>
    </row>
    <row r="22" spans="2:10" ht="24" customHeight="1" x14ac:dyDescent="0.25">
      <c r="B22" s="12" t="s">
        <v>18</v>
      </c>
      <c r="C22" s="11">
        <v>19</v>
      </c>
      <c r="D22" s="8" t="e">
        <f>#REF!</f>
        <v>#REF!</v>
      </c>
      <c r="E22" s="8" t="e">
        <f>#REF!</f>
        <v>#REF!</v>
      </c>
      <c r="F22" s="21">
        <v>25000</v>
      </c>
      <c r="G22" s="20">
        <v>0.34047619047618999</v>
      </c>
      <c r="H22" s="23">
        <f t="shared" si="0"/>
        <v>16488.095238095251</v>
      </c>
      <c r="J22" s="16" t="s">
        <v>76</v>
      </c>
    </row>
    <row r="23" spans="2:10" ht="24" customHeight="1" x14ac:dyDescent="0.25">
      <c r="B23" s="12" t="s">
        <v>19</v>
      </c>
      <c r="C23" s="11">
        <v>20</v>
      </c>
      <c r="D23" s="8" t="e">
        <f>#REF!</f>
        <v>#REF!</v>
      </c>
      <c r="E23" s="8"/>
      <c r="F23" s="21">
        <v>25000</v>
      </c>
      <c r="G23" s="20">
        <v>0.34476190476190499</v>
      </c>
      <c r="H23" s="23">
        <f t="shared" si="0"/>
        <v>16380.952380952374</v>
      </c>
      <c r="J23" s="16" t="s">
        <v>76</v>
      </c>
    </row>
    <row r="24" spans="2:10" ht="24" customHeight="1" x14ac:dyDescent="0.25">
      <c r="B24" s="12" t="s">
        <v>20</v>
      </c>
      <c r="C24" s="11">
        <v>21</v>
      </c>
      <c r="D24" s="8" t="e">
        <f>#REF!</f>
        <v>#REF!</v>
      </c>
      <c r="E24" s="8" t="s">
        <v>8</v>
      </c>
      <c r="F24" s="21">
        <v>25000</v>
      </c>
      <c r="G24" s="20">
        <v>0.349047619047619</v>
      </c>
      <c r="H24" s="23">
        <f t="shared" si="0"/>
        <v>16273.809523809525</v>
      </c>
      <c r="J24" s="16" t="s">
        <v>76</v>
      </c>
    </row>
    <row r="25" spans="2:10" ht="24" customHeight="1" x14ac:dyDescent="0.25">
      <c r="B25" s="12" t="s">
        <v>21</v>
      </c>
      <c r="C25" s="11">
        <v>22</v>
      </c>
      <c r="D25" s="8" t="e">
        <f>#REF!</f>
        <v>#REF!</v>
      </c>
      <c r="E25" s="8"/>
      <c r="F25" s="21">
        <v>25000</v>
      </c>
      <c r="G25" s="20">
        <v>0.353333333333333</v>
      </c>
      <c r="H25" s="23">
        <f t="shared" si="0"/>
        <v>16166.666666666675</v>
      </c>
      <c r="J25" s="16" t="s">
        <v>76</v>
      </c>
    </row>
    <row r="26" spans="2:10" ht="24" customHeight="1" x14ac:dyDescent="0.25">
      <c r="B26" s="12" t="s">
        <v>22</v>
      </c>
      <c r="C26" s="11">
        <v>23</v>
      </c>
      <c r="D26" s="8" t="e">
        <f>#REF!</f>
        <v>#REF!</v>
      </c>
      <c r="E26" s="8"/>
      <c r="F26" s="21">
        <v>25000</v>
      </c>
      <c r="G26" s="20">
        <v>0.357619047619048</v>
      </c>
      <c r="H26" s="23">
        <f t="shared" si="0"/>
        <v>16059.5238095238</v>
      </c>
      <c r="J26" s="16" t="s">
        <v>76</v>
      </c>
    </row>
    <row r="27" spans="2:10" ht="24" customHeight="1" x14ac:dyDescent="0.25">
      <c r="B27" s="12" t="s">
        <v>23</v>
      </c>
      <c r="C27" s="11">
        <v>24</v>
      </c>
      <c r="D27" s="8" t="e">
        <f>#REF!</f>
        <v>#REF!</v>
      </c>
      <c r="E27" s="8"/>
      <c r="F27" s="21">
        <v>25000</v>
      </c>
      <c r="G27" s="20">
        <v>0.36190476190476201</v>
      </c>
      <c r="H27" s="23">
        <f t="shared" si="0"/>
        <v>15952.38095238095</v>
      </c>
      <c r="J27" s="16" t="s">
        <v>76</v>
      </c>
    </row>
    <row r="28" spans="2:10" ht="24" customHeight="1" x14ac:dyDescent="0.25">
      <c r="B28" s="12" t="s">
        <v>24</v>
      </c>
      <c r="C28" s="11">
        <v>25</v>
      </c>
      <c r="D28" s="8" t="e">
        <f>#REF!</f>
        <v>#REF!</v>
      </c>
      <c r="E28" s="8"/>
      <c r="F28" s="21">
        <v>25000</v>
      </c>
      <c r="G28" s="20">
        <v>0.36619047619047601</v>
      </c>
      <c r="H28" s="23">
        <f t="shared" si="0"/>
        <v>15845.238095238099</v>
      </c>
      <c r="J28" s="16" t="s">
        <v>76</v>
      </c>
    </row>
    <row r="29" spans="2:10" ht="24" customHeight="1" x14ac:dyDescent="0.25">
      <c r="B29" s="12" t="s">
        <v>25</v>
      </c>
      <c r="C29" s="11">
        <v>26</v>
      </c>
      <c r="D29" s="8" t="e">
        <f>#REF!</f>
        <v>#REF!</v>
      </c>
      <c r="E29" s="8"/>
      <c r="F29" s="21">
        <v>25000</v>
      </c>
      <c r="G29" s="20">
        <v>0.37047619047619001</v>
      </c>
      <c r="H29" s="23">
        <f t="shared" si="0"/>
        <v>15738.095238095249</v>
      </c>
      <c r="J29" s="16" t="s">
        <v>76</v>
      </c>
    </row>
    <row r="30" spans="2:10" ht="24" customHeight="1" x14ac:dyDescent="0.25">
      <c r="B30" s="12" t="s">
        <v>26</v>
      </c>
      <c r="C30" s="11">
        <v>27</v>
      </c>
      <c r="D30" s="8" t="e">
        <f>#REF!</f>
        <v>#REF!</v>
      </c>
      <c r="E30" s="8"/>
      <c r="F30" s="21">
        <v>25000</v>
      </c>
      <c r="G30" s="20">
        <v>0.37476190476190402</v>
      </c>
      <c r="H30" s="23">
        <f t="shared" si="0"/>
        <v>15630.9523809524</v>
      </c>
      <c r="J30" s="16" t="s">
        <v>76</v>
      </c>
    </row>
    <row r="31" spans="2:10" ht="24" customHeight="1" x14ac:dyDescent="0.25">
      <c r="B31" s="12" t="s">
        <v>27</v>
      </c>
      <c r="C31" s="11">
        <v>28</v>
      </c>
      <c r="D31" s="8" t="e">
        <f>#REF!</f>
        <v>#REF!</v>
      </c>
      <c r="E31" s="8"/>
      <c r="F31" s="21">
        <v>25000</v>
      </c>
      <c r="G31" s="20">
        <v>0.37904761904761902</v>
      </c>
      <c r="H31" s="23">
        <f t="shared" si="0"/>
        <v>15523.809523809525</v>
      </c>
      <c r="J31" s="16" t="s">
        <v>76</v>
      </c>
    </row>
    <row r="32" spans="2:10" ht="24" customHeight="1" x14ac:dyDescent="0.25">
      <c r="B32" s="12" t="s">
        <v>30</v>
      </c>
      <c r="C32" s="11">
        <v>29</v>
      </c>
      <c r="D32" s="8" t="e">
        <f>#REF!</f>
        <v>#REF!</v>
      </c>
      <c r="E32" s="8"/>
      <c r="F32" s="21">
        <v>25000</v>
      </c>
      <c r="G32" s="20">
        <v>0.38333333333333303</v>
      </c>
      <c r="H32" s="23">
        <f t="shared" si="0"/>
        <v>15416.666666666675</v>
      </c>
      <c r="J32" s="16" t="s">
        <v>76</v>
      </c>
    </row>
    <row r="33" spans="2:10" ht="24" customHeight="1" x14ac:dyDescent="0.25">
      <c r="B33" s="12" t="s">
        <v>31</v>
      </c>
      <c r="C33" s="11">
        <v>30</v>
      </c>
      <c r="D33" s="8" t="e">
        <f>#REF!</f>
        <v>#REF!</v>
      </c>
      <c r="E33" s="8"/>
      <c r="F33" s="21">
        <v>25000</v>
      </c>
      <c r="G33" s="20">
        <v>0.38761904761904697</v>
      </c>
      <c r="H33" s="23">
        <f t="shared" si="0"/>
        <v>15309.523809523826</v>
      </c>
      <c r="J33" s="16" t="s">
        <v>76</v>
      </c>
    </row>
    <row r="34" spans="2:10" ht="24" customHeight="1" x14ac:dyDescent="0.25">
      <c r="B34" s="12" t="s">
        <v>32</v>
      </c>
      <c r="C34" s="11">
        <v>31</v>
      </c>
      <c r="D34" s="8" t="e">
        <f>#REF!</f>
        <v>#REF!</v>
      </c>
      <c r="E34" s="8"/>
      <c r="F34" s="21">
        <v>25000</v>
      </c>
      <c r="G34" s="20">
        <v>0.39190476190476198</v>
      </c>
      <c r="H34" s="23">
        <f t="shared" si="0"/>
        <v>15202.38095238095</v>
      </c>
      <c r="J34" s="16" t="s">
        <v>76</v>
      </c>
    </row>
    <row r="35" spans="2:10" ht="24" customHeight="1" x14ac:dyDescent="0.25">
      <c r="B35" s="12" t="s">
        <v>33</v>
      </c>
      <c r="C35" s="11">
        <v>32</v>
      </c>
      <c r="D35" s="8" t="e">
        <f>#REF!</f>
        <v>#REF!</v>
      </c>
      <c r="E35" s="8"/>
      <c r="F35" s="21">
        <v>25000</v>
      </c>
      <c r="G35" s="20">
        <v>0.39619047619047598</v>
      </c>
      <c r="H35" s="23">
        <f t="shared" si="0"/>
        <v>15095.238095238101</v>
      </c>
      <c r="J35" s="16" t="s">
        <v>76</v>
      </c>
    </row>
    <row r="36" spans="2:10" ht="24" customHeight="1" x14ac:dyDescent="0.25">
      <c r="B36" s="12" t="s">
        <v>34</v>
      </c>
      <c r="C36" s="11">
        <v>33</v>
      </c>
      <c r="D36" s="8" t="e">
        <f>#REF!</f>
        <v>#REF!</v>
      </c>
      <c r="E36" s="8"/>
      <c r="F36" s="21">
        <v>25000</v>
      </c>
      <c r="G36" s="20">
        <v>0.40047619047618999</v>
      </c>
      <c r="H36" s="23">
        <f t="shared" si="0"/>
        <v>14988.095238095249</v>
      </c>
      <c r="J36" s="16" t="s">
        <v>76</v>
      </c>
    </row>
    <row r="37" spans="2:10" ht="24" customHeight="1" x14ac:dyDescent="0.25">
      <c r="B37" s="12" t="s">
        <v>35</v>
      </c>
      <c r="C37" s="11">
        <v>34</v>
      </c>
      <c r="D37" s="8" t="e">
        <f>#REF!</f>
        <v>#REF!</v>
      </c>
      <c r="E37" s="8"/>
      <c r="F37" s="21">
        <v>25000</v>
      </c>
      <c r="G37" s="20">
        <v>0.40476190476190399</v>
      </c>
      <c r="H37" s="23">
        <f t="shared" si="0"/>
        <v>14880.9523809524</v>
      </c>
      <c r="J37" s="16" t="s">
        <v>76</v>
      </c>
    </row>
    <row r="38" spans="2:10" ht="24" customHeight="1" x14ac:dyDescent="0.25">
      <c r="B38" s="12" t="s">
        <v>36</v>
      </c>
      <c r="C38" s="11">
        <v>35</v>
      </c>
      <c r="D38" s="8" t="e">
        <f>#REF!</f>
        <v>#REF!</v>
      </c>
      <c r="E38" s="8"/>
      <c r="F38" s="21">
        <v>25000</v>
      </c>
      <c r="G38" s="20">
        <v>0.40904761904761899</v>
      </c>
      <c r="H38" s="23">
        <f t="shared" si="0"/>
        <v>14773.809523809525</v>
      </c>
      <c r="J38" s="16" t="s">
        <v>76</v>
      </c>
    </row>
    <row r="39" spans="2:10" ht="24" customHeight="1" x14ac:dyDescent="0.25">
      <c r="B39" s="12" t="s">
        <v>37</v>
      </c>
      <c r="C39" s="11">
        <v>36</v>
      </c>
      <c r="D39" s="8" t="e">
        <f>#REF!</f>
        <v>#REF!</v>
      </c>
      <c r="E39" s="8"/>
      <c r="F39" s="21">
        <v>25000</v>
      </c>
      <c r="G39" s="20">
        <v>0.413333333333333</v>
      </c>
      <c r="H39" s="23">
        <f t="shared" si="0"/>
        <v>14666.666666666675</v>
      </c>
      <c r="J39" s="16" t="s">
        <v>76</v>
      </c>
    </row>
    <row r="40" spans="2:10" ht="24" customHeight="1" x14ac:dyDescent="0.25">
      <c r="B40" s="12" t="s">
        <v>38</v>
      </c>
      <c r="C40" s="11">
        <v>37</v>
      </c>
      <c r="D40" s="8" t="e">
        <f>#REF!</f>
        <v>#REF!</v>
      </c>
      <c r="E40" s="8" t="s">
        <v>8</v>
      </c>
      <c r="F40" s="21">
        <v>25000</v>
      </c>
      <c r="G40" s="20">
        <v>0.417619047619047</v>
      </c>
      <c r="H40" s="23">
        <f t="shared" si="0"/>
        <v>14559.523809523826</v>
      </c>
      <c r="J40" s="16" t="s">
        <v>76</v>
      </c>
    </row>
    <row r="41" spans="2:10" ht="24" customHeight="1" x14ac:dyDescent="0.25">
      <c r="B41" s="12" t="s">
        <v>39</v>
      </c>
      <c r="C41" s="11">
        <v>38</v>
      </c>
      <c r="D41" s="8" t="e">
        <f>#REF!</f>
        <v>#REF!</v>
      </c>
      <c r="E41" s="8"/>
      <c r="F41" s="21">
        <v>25000</v>
      </c>
      <c r="G41" s="20">
        <v>0.421904761904762</v>
      </c>
      <c r="H41" s="23">
        <f t="shared" si="0"/>
        <v>14452.38095238095</v>
      </c>
      <c r="J41" s="16" t="s">
        <v>76</v>
      </c>
    </row>
    <row r="42" spans="2:10" ht="24" customHeight="1" x14ac:dyDescent="0.25">
      <c r="B42" s="12" t="s">
        <v>40</v>
      </c>
      <c r="C42" s="11">
        <v>39</v>
      </c>
      <c r="D42" s="8" t="e">
        <f>#REF!</f>
        <v>#REF!</v>
      </c>
      <c r="E42" s="8"/>
      <c r="F42" s="21">
        <v>25000</v>
      </c>
      <c r="G42" s="20">
        <v>0.42619047619047601</v>
      </c>
      <c r="H42" s="23">
        <f t="shared" si="0"/>
        <v>14345.238095238099</v>
      </c>
      <c r="J42" s="16" t="s">
        <v>76</v>
      </c>
    </row>
    <row r="43" spans="2:10" ht="24" customHeight="1" x14ac:dyDescent="0.25">
      <c r="B43" s="12" t="s">
        <v>41</v>
      </c>
      <c r="C43" s="11">
        <v>40</v>
      </c>
      <c r="D43" s="8" t="e">
        <f>#REF!</f>
        <v>#REF!</v>
      </c>
      <c r="E43" s="8"/>
      <c r="F43" s="21">
        <v>25000</v>
      </c>
      <c r="G43" s="20">
        <v>0.43047619047619001</v>
      </c>
      <c r="H43" s="23">
        <f t="shared" si="0"/>
        <v>14238.095238095249</v>
      </c>
      <c r="J43" s="16" t="s">
        <v>76</v>
      </c>
    </row>
    <row r="44" spans="2:10" ht="24" customHeight="1" x14ac:dyDescent="0.25">
      <c r="B44" s="12" t="s">
        <v>42</v>
      </c>
      <c r="C44" s="11">
        <v>41</v>
      </c>
      <c r="D44" s="8" t="e">
        <f>#REF!</f>
        <v>#REF!</v>
      </c>
      <c r="E44" s="8"/>
      <c r="F44" s="21">
        <v>25000</v>
      </c>
      <c r="G44" s="20">
        <v>0.43476190476190402</v>
      </c>
      <c r="H44" s="23">
        <f t="shared" si="0"/>
        <v>14130.9523809524</v>
      </c>
      <c r="J44" s="16" t="s">
        <v>76</v>
      </c>
    </row>
    <row r="45" spans="2:10" ht="24" customHeight="1" x14ac:dyDescent="0.25">
      <c r="B45" s="12" t="s">
        <v>43</v>
      </c>
      <c r="C45" s="11">
        <v>42</v>
      </c>
      <c r="D45" s="8" t="e">
        <f>#REF!</f>
        <v>#REF!</v>
      </c>
      <c r="E45" s="8"/>
      <c r="F45" s="21">
        <v>25000</v>
      </c>
      <c r="G45" s="20">
        <v>0.43904761904761902</v>
      </c>
      <c r="H45" s="23">
        <f t="shared" si="0"/>
        <v>14023.809523809525</v>
      </c>
      <c r="J45" s="16" t="s">
        <v>76</v>
      </c>
    </row>
    <row r="46" spans="2:10" ht="24" customHeight="1" x14ac:dyDescent="0.25">
      <c r="B46" s="12" t="s">
        <v>44</v>
      </c>
      <c r="C46" s="11">
        <v>43</v>
      </c>
      <c r="D46" s="8" t="e">
        <f>#REF!</f>
        <v>#REF!</v>
      </c>
      <c r="E46" s="8"/>
      <c r="F46" s="21">
        <v>25000</v>
      </c>
      <c r="G46" s="20">
        <v>0.44333333333333302</v>
      </c>
      <c r="H46" s="23">
        <f t="shared" si="0"/>
        <v>13916.666666666675</v>
      </c>
      <c r="J46" s="16" t="s">
        <v>76</v>
      </c>
    </row>
    <row r="47" spans="2:10" ht="24" customHeight="1" x14ac:dyDescent="0.25">
      <c r="B47" s="12" t="s">
        <v>45</v>
      </c>
      <c r="C47" s="11">
        <v>44</v>
      </c>
      <c r="D47" s="8" t="e">
        <f>#REF!</f>
        <v>#REF!</v>
      </c>
      <c r="E47" s="8"/>
      <c r="F47" s="21">
        <v>25000</v>
      </c>
      <c r="G47" s="20">
        <v>0.44761904761904697</v>
      </c>
      <c r="H47" s="23">
        <f t="shared" si="0"/>
        <v>13809.523809523826</v>
      </c>
      <c r="J47" s="16" t="s">
        <v>76</v>
      </c>
    </row>
    <row r="48" spans="2:10" ht="24" customHeight="1" x14ac:dyDescent="0.25">
      <c r="B48" s="12" t="s">
        <v>46</v>
      </c>
      <c r="C48" s="11">
        <v>45</v>
      </c>
      <c r="D48" s="8" t="e">
        <f>#REF!</f>
        <v>#REF!</v>
      </c>
      <c r="E48" s="8"/>
      <c r="F48" s="21">
        <v>25000</v>
      </c>
      <c r="G48" s="20">
        <v>0.45190476190476198</v>
      </c>
      <c r="H48" s="23">
        <f t="shared" si="0"/>
        <v>13702.38095238095</v>
      </c>
      <c r="J48" s="16" t="s">
        <v>76</v>
      </c>
    </row>
    <row r="49" spans="2:10" ht="24" customHeight="1" x14ac:dyDescent="0.25">
      <c r="B49" s="12" t="s">
        <v>47</v>
      </c>
      <c r="C49" s="11">
        <v>46</v>
      </c>
      <c r="D49" s="8" t="e">
        <f>#REF!</f>
        <v>#REF!</v>
      </c>
      <c r="E49" s="8"/>
      <c r="F49" s="21">
        <v>25000</v>
      </c>
      <c r="G49" s="20">
        <v>0.45619047619047598</v>
      </c>
      <c r="H49" s="23">
        <f t="shared" si="0"/>
        <v>13595.238095238101</v>
      </c>
      <c r="J49" s="16" t="s">
        <v>76</v>
      </c>
    </row>
    <row r="50" spans="2:10" ht="24" customHeight="1" x14ac:dyDescent="0.25">
      <c r="B50" s="12" t="s">
        <v>48</v>
      </c>
      <c r="C50" s="11">
        <v>47</v>
      </c>
      <c r="D50" s="8" t="e">
        <f>#REF!</f>
        <v>#REF!</v>
      </c>
      <c r="E50" s="8"/>
      <c r="F50" s="21">
        <v>25000</v>
      </c>
      <c r="G50" s="20">
        <v>0.46047619047618998</v>
      </c>
      <c r="H50" s="23">
        <f t="shared" si="0"/>
        <v>13488.095238095251</v>
      </c>
      <c r="J50" s="16" t="s">
        <v>76</v>
      </c>
    </row>
    <row r="51" spans="2:10" ht="24" customHeight="1" x14ac:dyDescent="0.25">
      <c r="B51" s="12" t="s">
        <v>49</v>
      </c>
      <c r="C51" s="11">
        <v>48</v>
      </c>
      <c r="D51" s="8" t="e">
        <f>#REF!</f>
        <v>#REF!</v>
      </c>
      <c r="E51" s="8"/>
      <c r="F51" s="21">
        <v>25000</v>
      </c>
      <c r="G51" s="20">
        <v>0.46476190476190399</v>
      </c>
      <c r="H51" s="23">
        <f t="shared" si="0"/>
        <v>13380.9523809524</v>
      </c>
      <c r="J51" s="16" t="s">
        <v>76</v>
      </c>
    </row>
    <row r="52" spans="2:10" ht="24" customHeight="1" x14ac:dyDescent="0.25">
      <c r="B52" s="12" t="s">
        <v>50</v>
      </c>
      <c r="C52" s="11">
        <v>49</v>
      </c>
      <c r="D52" s="8" t="e">
        <f>#REF!</f>
        <v>#REF!</v>
      </c>
      <c r="E52" s="8"/>
      <c r="F52" s="21">
        <v>25000</v>
      </c>
      <c r="G52" s="20">
        <v>0.46904761904761899</v>
      </c>
      <c r="H52" s="23">
        <f t="shared" si="0"/>
        <v>13273.809523809525</v>
      </c>
      <c r="J52" s="16" t="s">
        <v>76</v>
      </c>
    </row>
    <row r="53" spans="2:10" ht="24" customHeight="1" x14ac:dyDescent="0.25">
      <c r="B53" s="12" t="s">
        <v>51</v>
      </c>
      <c r="C53" s="11">
        <v>50</v>
      </c>
      <c r="D53" s="8" t="e">
        <f>#REF!</f>
        <v>#REF!</v>
      </c>
      <c r="E53" s="8"/>
      <c r="F53" s="21">
        <v>25000</v>
      </c>
      <c r="G53" s="20">
        <v>0.473333333333333</v>
      </c>
      <c r="H53" s="23">
        <f t="shared" si="0"/>
        <v>13166.666666666675</v>
      </c>
      <c r="J53" s="16" t="s">
        <v>76</v>
      </c>
    </row>
    <row r="54" spans="2:10" ht="24" customHeight="1" x14ac:dyDescent="0.25">
      <c r="B54" s="12" t="s">
        <v>52</v>
      </c>
      <c r="C54" s="11">
        <v>51</v>
      </c>
      <c r="D54" s="8" t="e">
        <f>#REF!</f>
        <v>#REF!</v>
      </c>
      <c r="E54" s="8"/>
      <c r="F54" s="21">
        <v>25000</v>
      </c>
      <c r="G54" s="20">
        <v>0.477619047619047</v>
      </c>
      <c r="H54" s="23">
        <f t="shared" si="0"/>
        <v>13059.523809523826</v>
      </c>
      <c r="J54" s="16" t="s">
        <v>76</v>
      </c>
    </row>
    <row r="55" spans="2:10" ht="24" customHeight="1" x14ac:dyDescent="0.25">
      <c r="B55" s="12" t="s">
        <v>53</v>
      </c>
      <c r="C55" s="11">
        <v>52</v>
      </c>
      <c r="D55" s="8" t="e">
        <f>#REF!</f>
        <v>#REF!</v>
      </c>
      <c r="E55" s="8"/>
      <c r="F55" s="21">
        <v>25000</v>
      </c>
      <c r="G55" s="20">
        <v>0.481904761904762</v>
      </c>
      <c r="H55" s="23">
        <f t="shared" si="0"/>
        <v>12952.38095238095</v>
      </c>
      <c r="J55" s="16" t="s">
        <v>76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79C328-82D5-4A65-87F5-1AFE37DBDF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BDD</vt:lpstr>
      <vt:lpstr>CA + ALERTE</vt:lpstr>
      <vt:lpstr>STATUTCDE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baranger</dc:creator>
  <cp:lastModifiedBy>manuel baranger</cp:lastModifiedBy>
  <dcterms:created xsi:type="dcterms:W3CDTF">2021-02-17T17:38:11Z</dcterms:created>
  <dcterms:modified xsi:type="dcterms:W3CDTF">2021-03-07T13:36:28Z</dcterms:modified>
</cp:coreProperties>
</file>